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C6690063-6E5C-4CA8-9EE0-4300B82A0367}" xr6:coauthVersionLast="47" xr6:coauthVersionMax="47" xr10:uidLastSave="{00000000-0000-0000-0000-000000000000}"/>
  <bookViews>
    <workbookView xWindow="-120" yWindow="-120" windowWidth="29040" windowHeight="15840" firstSheet="3" activeTab="4" xr2:uid="{00000000-000D-0000-FFFF-FFFF00000000}"/>
  </bookViews>
  <sheets>
    <sheet name="Các khu TĐC hiện hữu" sheetId="18" state="hidden" r:id="rId1"/>
    <sheet name="ODT" sheetId="17" state="hidden" r:id="rId2"/>
    <sheet name="ONT" sheetId="16" state="hidden" r:id="rId3"/>
    <sheet name="Đầu vào (2)" sheetId="15" r:id="rId4"/>
    <sheet name="ĐẤT PNN" sheetId="11" r:id="rId5"/>
    <sheet name="ĐẤT NN" sheetId="13" r:id="rId6"/>
  </sheets>
  <externalReferences>
    <externalReference r:id="rId7"/>
  </externalReferences>
  <definedNames>
    <definedName name="___CC07" localSheetId="0" hidden="1">{"'Sheet1'!$L$16"}</definedName>
    <definedName name="___CC07" localSheetId="3" hidden="1">{"'Sheet1'!$L$16"}</definedName>
    <definedName name="___CC07" hidden="1">{"'Sheet1'!$L$16"}</definedName>
    <definedName name="___CON1" localSheetId="5">#REF!</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5">#REF!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5">#REF!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5">#REF!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5">#REF!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5">#REF!</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5">#REF!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5">#REF!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5">#REF!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5">#REF!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5">#REF!</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5">#REF!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5" hidden="1">#REF!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5" hidden="1">'ĐẤT NN'!$A$2:$AB$472</definedName>
    <definedName name="_xlnm._FilterDatabase" localSheetId="4" hidden="1">'ĐẤT PNN'!$A$3:$WWD$472</definedName>
    <definedName name="_xlnm._FilterDatabase" localSheetId="3" hidden="1">'Đầu vào (2)'!$A$1:$BE$469</definedName>
    <definedName name="_xlnm._FilterDatabase" localSheetId="1" hidden="1">ODT!$A$11:$BM$912</definedName>
    <definedName name="_xlnm._FilterDatabase" localSheetId="2" hidden="1">ONT!$D$10:$AV$1329</definedName>
    <definedName name="_Key1" localSheetId="5" hidden="1">#REF!</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5"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5">#REF!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5">#REF!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5">#REF!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5" hidden="1">#REF!</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5">#REF!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5">#REF!</definedName>
    <definedName name="AA" localSheetId="4">#REF!</definedName>
    <definedName name="AA" localSheetId="3">#REF!</definedName>
    <definedName name="AA" localSheetId="1">#REF!</definedName>
    <definedName name="AA" localSheetId="2">#REF!</definedName>
    <definedName name="AA">#REF!</definedName>
    <definedName name="abc" localSheetId="5">#REF!</definedName>
    <definedName name="abc" localSheetId="4">#REF!</definedName>
    <definedName name="abc" localSheetId="3">#REF!</definedName>
    <definedName name="abc" localSheetId="1">#REF!</definedName>
    <definedName name="abc" localSheetId="2">#REF!</definedName>
    <definedName name="abc">#REF!</definedName>
    <definedName name="All_Item" localSheetId="5">#REF!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5">#REF!</definedName>
    <definedName name="BB" localSheetId="4">#REF!</definedName>
    <definedName name="BB" localSheetId="3">#REF!</definedName>
    <definedName name="BB" localSheetId="1">#REF!</definedName>
    <definedName name="BB" localSheetId="2">#REF!</definedName>
    <definedName name="BB">#REF!</definedName>
    <definedName name="BOQ" localSheetId="5">#REF!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5">#REF!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5">#REF!</definedName>
    <definedName name="cap" localSheetId="4">#REF!</definedName>
    <definedName name="cap" localSheetId="3">#REF!</definedName>
    <definedName name="cap" localSheetId="1">#REF!</definedName>
    <definedName name="cap" localSheetId="2">#REF!</definedName>
    <definedName name="cap">#REF!</definedName>
    <definedName name="cap0.7" localSheetId="5">#REF!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5">#REF!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3" hidden="1">{"'Sheet1'!$L$16"}</definedName>
    <definedName name="CC10PA2" hidden="1">{"'Sheet1'!$L$16"}</definedName>
    <definedName name="CL" localSheetId="5">#REF!</definedName>
    <definedName name="CL" localSheetId="4">#REF!</definedName>
    <definedName name="CL" localSheetId="3">#REF!</definedName>
    <definedName name="CL" localSheetId="1">#REF!</definedName>
    <definedName name="CL" localSheetId="2">#REF!</definedName>
    <definedName name="CL">#REF!</definedName>
    <definedName name="COMMON" localSheetId="5">#REF!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5">#REF!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5">#REF!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5">#REF!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5">#REF!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5">#REF!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5">#REF!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5">#REF!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5">#REF!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5">#REF!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5">#REF!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5">#REF!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5">#REF!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5">#REF!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5">#REF!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5">#REF!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5">#REF!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5">#REF!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5">#REF!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5">#REF!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5">#REF!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5">#REF!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5">#REF!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5">#REF!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5">#REF!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5">#REF!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5">#REF!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5">#REF!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5">#REF!</definedName>
    <definedName name="DEM" localSheetId="4">#REF!</definedName>
    <definedName name="DEM" localSheetId="3">#REF!</definedName>
    <definedName name="DEM" localSheetId="1">#REF!</definedName>
    <definedName name="DEM" localSheetId="2">#REF!</definedName>
    <definedName name="DEM">#REF!</definedName>
    <definedName name="demodt" localSheetId="5">#REF!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5">#REF!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5">#REF!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5" hidden="1">#REF!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5">#REF!</definedName>
    <definedName name="diem" localSheetId="4">#REF!</definedName>
    <definedName name="diem" localSheetId="3">#REF!</definedName>
    <definedName name="diem" localSheetId="1">#REF!</definedName>
    <definedName name="diem" localSheetId="2">#REF!</definedName>
    <definedName name="diem">#REF!</definedName>
    <definedName name="DMDV" localSheetId="5">#REF!</definedName>
    <definedName name="DMDV" localSheetId="4">#REF!</definedName>
    <definedName name="DMDV" localSheetId="3">#REF!</definedName>
    <definedName name="DMDV" localSheetId="1">#REF!</definedName>
    <definedName name="DMDV" localSheetId="2">#REF!</definedName>
    <definedName name="DMDV">#REF!</definedName>
    <definedName name="dobt" localSheetId="5">#REF!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5">#REF!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5">#REF!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5">#REF!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5">#REF!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5">#REF!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5">#REF!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5">#REF!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5">#REF!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5">#REF!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5">#REF!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5">#REF!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5">#REF!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5">#REF!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5">#REF!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5">#REF!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5">#REF!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5">#REF!</definedName>
    <definedName name="FACTOR" localSheetId="4">#REF!</definedName>
    <definedName name="FACTOR" localSheetId="3">#REF!</definedName>
    <definedName name="FACTOR" localSheetId="1">#REF!</definedName>
    <definedName name="FACTOR" localSheetId="2">#REF!</definedName>
    <definedName name="FACTOR">#REF!</definedName>
    <definedName name="HOME_MANP" localSheetId="5">#REF!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5">#REF!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5">#REF!</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5">#REF!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5">#REF!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5">#REF!</definedName>
    <definedName name="K" localSheetId="4">#REF!</definedName>
    <definedName name="K" localSheetId="3">#REF!</definedName>
    <definedName name="K" localSheetId="1">#REF!</definedName>
    <definedName name="K" localSheetId="2">#REF!</definedName>
    <definedName name="K">#REF!</definedName>
    <definedName name="kiemtra" localSheetId="5">#REF!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5">#REF!</definedName>
    <definedName name="KVC" localSheetId="4">#REF!</definedName>
    <definedName name="KVC" localSheetId="3">#REF!</definedName>
    <definedName name="KVC" localSheetId="1">#REF!</definedName>
    <definedName name="KVC" localSheetId="2">#REF!</definedName>
    <definedName name="KVC">#REF!</definedName>
    <definedName name="KY" localSheetId="5">#REF!</definedName>
    <definedName name="KY" localSheetId="4">#REF!</definedName>
    <definedName name="KY" localSheetId="3">#REF!</definedName>
    <definedName name="KY" localSheetId="1">#REF!</definedName>
    <definedName name="KY" localSheetId="2">#REF!</definedName>
    <definedName name="KY">#REF!</definedName>
    <definedName name="L" localSheetId="5">#REF!</definedName>
    <definedName name="L" localSheetId="4">#REF!</definedName>
    <definedName name="L" localSheetId="3">#REF!</definedName>
    <definedName name="L" localSheetId="1">#REF!</definedName>
    <definedName name="L" localSheetId="2">#REF!</definedName>
    <definedName name="L">#REF!</definedName>
    <definedName name="lVC" localSheetId="5">#REF!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5">#REF!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5">#REF!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5">#REF!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5">#REF!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5">#REF!</definedName>
    <definedName name="NET" localSheetId="4">#REF!</definedName>
    <definedName name="NET" localSheetId="3">#REF!</definedName>
    <definedName name="NET" localSheetId="1">#REF!</definedName>
    <definedName name="NET" localSheetId="2">#REF!</definedName>
    <definedName name="NET">#REF!</definedName>
    <definedName name="NET_1" localSheetId="5">#REF!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5">#REF!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5">#REF!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5">#REF!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5">#REF!</definedName>
    <definedName name="ng" localSheetId="4">#REF!</definedName>
    <definedName name="ng" localSheetId="3">#REF!</definedName>
    <definedName name="ng" localSheetId="1">#REF!</definedName>
    <definedName name="ng" localSheetId="2">#REF!</definedName>
    <definedName name="ng">#REF!</definedName>
    <definedName name="PRICE" localSheetId="5">#REF!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5">#REF!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5">'ĐẤT NN'!$A$1:$J$469</definedName>
    <definedName name="_xlnm.Print_Area" localSheetId="4">'ĐẤT PNN'!$A$1:$N$472</definedName>
    <definedName name="_xlnm.Print_Area">#REF!</definedName>
    <definedName name="_xlnm.Print_Titles" localSheetId="5">'ĐẤT NN'!$2:$2</definedName>
    <definedName name="_xlnm.Print_Titles" localSheetId="4">'ĐẤT PNN'!$2:$2</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5">#REF!</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5">#REF!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5">#REF!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5">#REF!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5">#REF!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5">#REF!</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5">#REF!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5">#REF!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5">#REF!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5">#REF!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5">#REF!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5">#REF!</definedName>
    <definedName name="SCH" localSheetId="4">#REF!</definedName>
    <definedName name="SCH" localSheetId="3">#REF!</definedName>
    <definedName name="SCH" localSheetId="1">#REF!</definedName>
    <definedName name="SCH" localSheetId="2">#REF!</definedName>
    <definedName name="SCH">#REF!</definedName>
    <definedName name="SIZE" localSheetId="5">#REF!</definedName>
    <definedName name="SIZE" localSheetId="4">#REF!</definedName>
    <definedName name="SIZE" localSheetId="3">#REF!</definedName>
    <definedName name="SIZE" localSheetId="1">#REF!</definedName>
    <definedName name="SIZE" localSheetId="2">#REF!</definedName>
    <definedName name="SIZE">#REF!</definedName>
    <definedName name="SORT" localSheetId="5">#REF!</definedName>
    <definedName name="SORT" localSheetId="4">#REF!</definedName>
    <definedName name="SORT" localSheetId="3">#REF!</definedName>
    <definedName name="SORT" localSheetId="1">#REF!</definedName>
    <definedName name="SORT" localSheetId="2">#REF!</definedName>
    <definedName name="SORT">#REF!</definedName>
    <definedName name="SPEC" localSheetId="5">#REF!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5">#REF!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5">#REF!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5">#REF!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5">#REF!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5">#REF!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5">#REF!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5">#REF!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5">#REF!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5">#REF!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5">#REF!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5">#REF!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5">#REF!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5">#REF!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5">#REF!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5">#REF!</definedName>
    <definedName name="tenxa" localSheetId="4">#REF!</definedName>
    <definedName name="tenxa" localSheetId="3">#REF!</definedName>
    <definedName name="tenxa" localSheetId="1">#REF!</definedName>
    <definedName name="tenxa" localSheetId="2">#REF!</definedName>
    <definedName name="tenxa">#REF!</definedName>
    <definedName name="THI" localSheetId="5">#REF!</definedName>
    <definedName name="THI" localSheetId="4">#REF!</definedName>
    <definedName name="THI" localSheetId="3">#REF!</definedName>
    <definedName name="THI" localSheetId="1">#REF!</definedName>
    <definedName name="THI" localSheetId="2">#REF!</definedName>
    <definedName name="THI">#REF!</definedName>
    <definedName name="thuthoi" localSheetId="5">#REF!</definedName>
    <definedName name="thuthoi" localSheetId="4">#REF!</definedName>
    <definedName name="thuthoi" localSheetId="3">#REF!</definedName>
    <definedName name="thuthoi" localSheetId="1">#REF!</definedName>
    <definedName name="thuthoi" localSheetId="2">#REF!</definedName>
    <definedName name="thuthoi">#REF!</definedName>
    <definedName name="TITAN" localSheetId="5">#REF!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5">#REF!</definedName>
    <definedName name="TPLRP" localSheetId="4">#REF!</definedName>
    <definedName name="TPLRP" localSheetId="3">#REF!</definedName>
    <definedName name="TPLRP" localSheetId="1">#REF!</definedName>
    <definedName name="TPLRP" localSheetId="2">#REF!</definedName>
    <definedName name="TPLRP">#REF!</definedName>
    <definedName name="TRADE2" localSheetId="5">#REF!</definedName>
    <definedName name="TRADE2" localSheetId="4">#REF!</definedName>
    <definedName name="TRADE2" localSheetId="3">#REF!</definedName>
    <definedName name="TRADE2" localSheetId="1">#REF!</definedName>
    <definedName name="TRADE2" localSheetId="2">#REF!</definedName>
    <definedName name="TRADE2">#REF!</definedName>
    <definedName name="ttbt" localSheetId="5">#REF!</definedName>
    <definedName name="ttbt" localSheetId="4">#REF!</definedName>
    <definedName name="ttbt" localSheetId="3">#REF!</definedName>
    <definedName name="ttbt" localSheetId="1">#REF!</definedName>
    <definedName name="ttbt" localSheetId="2">#REF!</definedName>
    <definedName name="ttbt">#REF!</definedName>
    <definedName name="VARIINST" localSheetId="5">#REF!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5">#REF!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5">#REF!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5">#REF!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5">#REF!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5">#REF!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5">#REF!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5">#REF!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5">#REF!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5">#REF!</definedName>
    <definedName name="W" localSheetId="4">#REF!</definedName>
    <definedName name="W" localSheetId="3">#REF!</definedName>
    <definedName name="W" localSheetId="1">#REF!</definedName>
    <definedName name="W" localSheetId="2">#REF!</definedName>
    <definedName name="W">#REF!</definedName>
    <definedName name="X" localSheetId="5">#REF!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5">#REF!</definedName>
    <definedName name="ZYX" localSheetId="4">#REF!</definedName>
    <definedName name="ZYX" localSheetId="3">#REF!</definedName>
    <definedName name="ZYX" localSheetId="1">#REF!</definedName>
    <definedName name="ZYX" localSheetId="2">#REF!</definedName>
    <definedName name="ZYX">#REF!</definedName>
    <definedName name="ZZZ" localSheetId="5">#REF!</definedName>
    <definedName name="ZZZ" localSheetId="4">#REF!</definedName>
    <definedName name="ZZZ" localSheetId="3">#REF!</definedName>
    <definedName name="ZZZ" localSheetId="1">#REF!</definedName>
    <definedName name="ZZZ" localSheetId="2">#REF!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39" i="13" l="1"/>
  <c r="W39" i="13"/>
  <c r="AA39" i="13" s="1"/>
  <c r="V39" i="13"/>
  <c r="Z39" i="13" s="1"/>
  <c r="U39" i="13"/>
  <c r="T39" i="13"/>
  <c r="X39" i="13" s="1"/>
  <c r="R39" i="13"/>
  <c r="Q39" i="13"/>
  <c r="P39" i="13"/>
  <c r="O39" i="13"/>
  <c r="N39" i="13"/>
  <c r="M39" i="13"/>
  <c r="L39" i="13"/>
  <c r="K39" i="13"/>
  <c r="AA472" i="13"/>
  <c r="Z472" i="13"/>
  <c r="Y472" i="13"/>
  <c r="X472" i="13"/>
  <c r="AA471" i="13"/>
  <c r="Z471" i="13"/>
  <c r="Y471" i="13"/>
  <c r="X471" i="13"/>
  <c r="AA470" i="13"/>
  <c r="Z470" i="13"/>
  <c r="Y470" i="13"/>
  <c r="X470" i="13"/>
  <c r="AA469" i="13"/>
  <c r="Z469" i="13"/>
  <c r="Y469" i="13"/>
  <c r="X469" i="13"/>
  <c r="AA468" i="13"/>
  <c r="Z468" i="13"/>
  <c r="Y468" i="13"/>
  <c r="X468" i="13"/>
  <c r="AA467" i="13"/>
  <c r="Z467" i="13"/>
  <c r="Y467" i="13"/>
  <c r="X467" i="13"/>
  <c r="AA466" i="13"/>
  <c r="Z466" i="13"/>
  <c r="Y466" i="13"/>
  <c r="X466" i="13"/>
  <c r="AA465" i="13"/>
  <c r="Z465" i="13"/>
  <c r="Y465" i="13"/>
  <c r="X465" i="13"/>
  <c r="AA464" i="13"/>
  <c r="Z464" i="13"/>
  <c r="Y464" i="13"/>
  <c r="X464" i="13"/>
  <c r="AA463" i="13"/>
  <c r="Z463" i="13"/>
  <c r="Y463" i="13"/>
  <c r="X463" i="13"/>
  <c r="AA462" i="13"/>
  <c r="Z462" i="13"/>
  <c r="Y462" i="13"/>
  <c r="X462" i="13"/>
  <c r="AA461" i="13"/>
  <c r="Z461" i="13"/>
  <c r="Y461" i="13"/>
  <c r="X461" i="13"/>
  <c r="AA460" i="13"/>
  <c r="Z460" i="13"/>
  <c r="Y460" i="13"/>
  <c r="X460" i="13"/>
  <c r="AA459" i="13"/>
  <c r="Z459" i="13"/>
  <c r="Y459" i="13"/>
  <c r="X459" i="13"/>
  <c r="AA458" i="13"/>
  <c r="Z458" i="13"/>
  <c r="Y458" i="13"/>
  <c r="X458" i="13"/>
  <c r="AA457" i="13"/>
  <c r="Z457" i="13"/>
  <c r="Y457" i="13"/>
  <c r="X457" i="13"/>
  <c r="AA456" i="13"/>
  <c r="Z456" i="13"/>
  <c r="Y456" i="13"/>
  <c r="X456" i="13"/>
  <c r="AA455" i="13"/>
  <c r="Z455" i="13"/>
  <c r="Y455" i="13"/>
  <c r="X455" i="13"/>
  <c r="AA454" i="13"/>
  <c r="Z454" i="13"/>
  <c r="Y454" i="13"/>
  <c r="X454" i="13"/>
  <c r="AA453" i="13"/>
  <c r="Z453" i="13"/>
  <c r="Y453" i="13"/>
  <c r="X453" i="13"/>
  <c r="AA452" i="13"/>
  <c r="Z452" i="13"/>
  <c r="Y452" i="13"/>
  <c r="X452" i="13"/>
  <c r="AA451" i="13"/>
  <c r="Z451" i="13"/>
  <c r="Y451" i="13"/>
  <c r="X451" i="13"/>
  <c r="AA450" i="13"/>
  <c r="Z450" i="13"/>
  <c r="Y450" i="13"/>
  <c r="X450" i="13"/>
  <c r="AA449" i="13"/>
  <c r="Z449" i="13"/>
  <c r="Y449" i="13"/>
  <c r="X449" i="13"/>
  <c r="AA448" i="13"/>
  <c r="Z448" i="13"/>
  <c r="Y448" i="13"/>
  <c r="X448" i="13"/>
  <c r="AA447" i="13"/>
  <c r="Z447" i="13"/>
  <c r="Y447" i="13"/>
  <c r="X447" i="13"/>
  <c r="AA446" i="13"/>
  <c r="Z446" i="13"/>
  <c r="Y446" i="13"/>
  <c r="X446" i="13"/>
  <c r="AA445" i="13"/>
  <c r="Z445" i="13"/>
  <c r="Y445" i="13"/>
  <c r="X445" i="13"/>
  <c r="AA444" i="13"/>
  <c r="Z444" i="13"/>
  <c r="Y444" i="13"/>
  <c r="X444" i="13"/>
  <c r="AA443" i="13"/>
  <c r="Z443" i="13"/>
  <c r="Y443" i="13"/>
  <c r="X443" i="13"/>
  <c r="AA442" i="13"/>
  <c r="Z442" i="13"/>
  <c r="Y442" i="13"/>
  <c r="X442" i="13"/>
  <c r="AA441" i="13"/>
  <c r="Z441" i="13"/>
  <c r="Y441" i="13"/>
  <c r="X441" i="13"/>
  <c r="AA440" i="13"/>
  <c r="Z440" i="13"/>
  <c r="Y440" i="13"/>
  <c r="X440" i="13"/>
  <c r="AA439" i="13"/>
  <c r="Z439" i="13"/>
  <c r="Y439" i="13"/>
  <c r="X439" i="13"/>
  <c r="AA438" i="13"/>
  <c r="Z438" i="13"/>
  <c r="Y438" i="13"/>
  <c r="X438" i="13"/>
  <c r="AA437" i="13"/>
  <c r="Z437" i="13"/>
  <c r="Y437" i="13"/>
  <c r="X437" i="13"/>
  <c r="AA436" i="13"/>
  <c r="Z436" i="13"/>
  <c r="Y436" i="13"/>
  <c r="X436" i="13"/>
  <c r="AA435" i="13"/>
  <c r="Z435" i="13"/>
  <c r="Y435" i="13"/>
  <c r="X435" i="13"/>
  <c r="AA434" i="13"/>
  <c r="Z434" i="13"/>
  <c r="Y434" i="13"/>
  <c r="X434" i="13"/>
  <c r="AA433" i="13"/>
  <c r="Z433" i="13"/>
  <c r="Y433" i="13"/>
  <c r="X433" i="13"/>
  <c r="AA432" i="13"/>
  <c r="Z432" i="13"/>
  <c r="Y432" i="13"/>
  <c r="X432" i="13"/>
  <c r="AA431" i="13"/>
  <c r="Z431" i="13"/>
  <c r="Y431" i="13"/>
  <c r="X431" i="13"/>
  <c r="AA430" i="13"/>
  <c r="Z430" i="13"/>
  <c r="Y430" i="13"/>
  <c r="X430" i="13"/>
  <c r="AA429" i="13"/>
  <c r="Z429" i="13"/>
  <c r="Y429" i="13"/>
  <c r="X429" i="13"/>
  <c r="AA428" i="13"/>
  <c r="Z428" i="13"/>
  <c r="Y428" i="13"/>
  <c r="X428" i="13"/>
  <c r="AA427" i="13"/>
  <c r="Z427" i="13"/>
  <c r="Y427" i="13"/>
  <c r="X427" i="13"/>
  <c r="AA426" i="13"/>
  <c r="Z426" i="13"/>
  <c r="Y426" i="13"/>
  <c r="X426" i="13"/>
  <c r="AA425" i="13"/>
  <c r="Z425" i="13"/>
  <c r="Y425" i="13"/>
  <c r="X425" i="13"/>
  <c r="AA424" i="13"/>
  <c r="Z424" i="13"/>
  <c r="Y424" i="13"/>
  <c r="X424" i="13"/>
  <c r="AA423" i="13"/>
  <c r="Z423" i="13"/>
  <c r="Y423" i="13"/>
  <c r="X423" i="13"/>
  <c r="AA422" i="13"/>
  <c r="Z422" i="13"/>
  <c r="Y422" i="13"/>
  <c r="X422" i="13"/>
  <c r="AA421" i="13"/>
  <c r="Z421" i="13"/>
  <c r="Y421" i="13"/>
  <c r="X421" i="13"/>
  <c r="AA420" i="13"/>
  <c r="Z420" i="13"/>
  <c r="Y420" i="13"/>
  <c r="X420" i="13"/>
  <c r="AA419" i="13"/>
  <c r="Z419" i="13"/>
  <c r="Y419" i="13"/>
  <c r="X419" i="13"/>
  <c r="AA418" i="13"/>
  <c r="Z418" i="13"/>
  <c r="Y418" i="13"/>
  <c r="X418" i="13"/>
  <c r="AA417" i="13"/>
  <c r="Z417" i="13"/>
  <c r="Y417" i="13"/>
  <c r="X417" i="13"/>
  <c r="AA416" i="13"/>
  <c r="Z416" i="13"/>
  <c r="Y416" i="13"/>
  <c r="X416" i="13"/>
  <c r="AA415" i="13"/>
  <c r="Z415" i="13"/>
  <c r="Y415" i="13"/>
  <c r="X415" i="13"/>
  <c r="AA414" i="13"/>
  <c r="Z414" i="13"/>
  <c r="Y414" i="13"/>
  <c r="X414" i="13"/>
  <c r="AA413" i="13"/>
  <c r="Z413" i="13"/>
  <c r="Y413" i="13"/>
  <c r="X413" i="13"/>
  <c r="AA412" i="13"/>
  <c r="Z412" i="13"/>
  <c r="Y412" i="13"/>
  <c r="X412" i="13"/>
  <c r="AA411" i="13"/>
  <c r="Z411" i="13"/>
  <c r="Y411" i="13"/>
  <c r="X411" i="13"/>
  <c r="AA410" i="13"/>
  <c r="Z410" i="13"/>
  <c r="Y410" i="13"/>
  <c r="X410" i="13"/>
  <c r="AA409" i="13"/>
  <c r="Z409" i="13"/>
  <c r="Y409" i="13"/>
  <c r="X409" i="13"/>
  <c r="AA408" i="13"/>
  <c r="Z408" i="13"/>
  <c r="Y408" i="13"/>
  <c r="X408" i="13"/>
  <c r="AA407" i="13"/>
  <c r="Z407" i="13"/>
  <c r="Y407" i="13"/>
  <c r="X407" i="13"/>
  <c r="AA406" i="13"/>
  <c r="Z406" i="13"/>
  <c r="Y406" i="13"/>
  <c r="X406" i="13"/>
  <c r="AA405" i="13"/>
  <c r="Z405" i="13"/>
  <c r="Y405" i="13"/>
  <c r="X405" i="13"/>
  <c r="AA404" i="13"/>
  <c r="Z404" i="13"/>
  <c r="Y404" i="13"/>
  <c r="X404" i="13"/>
  <c r="AA403" i="13"/>
  <c r="Z403" i="13"/>
  <c r="Y403" i="13"/>
  <c r="X403" i="13"/>
  <c r="AA402" i="13"/>
  <c r="Z402" i="13"/>
  <c r="Y402" i="13"/>
  <c r="X402" i="13"/>
  <c r="AA401" i="13"/>
  <c r="Z401" i="13"/>
  <c r="Y401" i="13"/>
  <c r="X401" i="13"/>
  <c r="AA400" i="13"/>
  <c r="Z400" i="13"/>
  <c r="Y400" i="13"/>
  <c r="X400" i="13"/>
  <c r="AA399" i="13"/>
  <c r="Z399" i="13"/>
  <c r="Y399" i="13"/>
  <c r="X399" i="13"/>
  <c r="AA398" i="13"/>
  <c r="Z398" i="13"/>
  <c r="Y398" i="13"/>
  <c r="X398" i="13"/>
  <c r="AA397" i="13"/>
  <c r="Z397" i="13"/>
  <c r="Y397" i="13"/>
  <c r="X397" i="13"/>
  <c r="AA396" i="13"/>
  <c r="Z396" i="13"/>
  <c r="Y396" i="13"/>
  <c r="X396" i="13"/>
  <c r="AA395" i="13"/>
  <c r="Z395" i="13"/>
  <c r="Y395" i="13"/>
  <c r="X395" i="13"/>
  <c r="AA394" i="13"/>
  <c r="Z394" i="13"/>
  <c r="Y394" i="13"/>
  <c r="X394" i="13"/>
  <c r="AA393" i="13"/>
  <c r="Z393" i="13"/>
  <c r="Y393" i="13"/>
  <c r="X393" i="13"/>
  <c r="AA392" i="13"/>
  <c r="Z392" i="13"/>
  <c r="Y392" i="13"/>
  <c r="X392" i="13"/>
  <c r="AA391" i="13"/>
  <c r="Z391" i="13"/>
  <c r="Y391" i="13"/>
  <c r="X391" i="13"/>
  <c r="AA390" i="13"/>
  <c r="Z390" i="13"/>
  <c r="Y390" i="13"/>
  <c r="X390" i="13"/>
  <c r="AA389" i="13"/>
  <c r="Z389" i="13"/>
  <c r="Y389" i="13"/>
  <c r="X389" i="13"/>
  <c r="AA388" i="13"/>
  <c r="Z388" i="13"/>
  <c r="Y388" i="13"/>
  <c r="X388" i="13"/>
  <c r="AA387" i="13"/>
  <c r="Z387" i="13"/>
  <c r="Y387" i="13"/>
  <c r="X387" i="13"/>
  <c r="AA386" i="13"/>
  <c r="Z386" i="13"/>
  <c r="Y386" i="13"/>
  <c r="X386" i="13"/>
  <c r="AA385" i="13"/>
  <c r="Z385" i="13"/>
  <c r="Y385" i="13"/>
  <c r="X385" i="13"/>
  <c r="AA384" i="13"/>
  <c r="Z384" i="13"/>
  <c r="Y384" i="13"/>
  <c r="X384" i="13"/>
  <c r="AA383" i="13"/>
  <c r="Z383" i="13"/>
  <c r="Y383" i="13"/>
  <c r="X383" i="13"/>
  <c r="AA382" i="13"/>
  <c r="Z382" i="13"/>
  <c r="Y382" i="13"/>
  <c r="X382" i="13"/>
  <c r="AA381" i="13"/>
  <c r="Z381" i="13"/>
  <c r="Y381" i="13"/>
  <c r="X381" i="13"/>
  <c r="AA380" i="13"/>
  <c r="Z380" i="13"/>
  <c r="Y380" i="13"/>
  <c r="X380" i="13"/>
  <c r="AA379" i="13"/>
  <c r="Z379" i="13"/>
  <c r="Y379" i="13"/>
  <c r="X379" i="13"/>
  <c r="AA378" i="13"/>
  <c r="Z378" i="13"/>
  <c r="Y378" i="13"/>
  <c r="X378" i="13"/>
  <c r="AA377" i="13"/>
  <c r="Z377" i="13"/>
  <c r="Y377" i="13"/>
  <c r="X377" i="13"/>
  <c r="AA376" i="13"/>
  <c r="Z376" i="13"/>
  <c r="Y376" i="13"/>
  <c r="X376" i="13"/>
  <c r="AA375" i="13"/>
  <c r="Z375" i="13"/>
  <c r="Y375" i="13"/>
  <c r="X375" i="13"/>
  <c r="AA374" i="13"/>
  <c r="Z374" i="13"/>
  <c r="Y374" i="13"/>
  <c r="X374" i="13"/>
  <c r="AA373" i="13"/>
  <c r="Z373" i="13"/>
  <c r="Y373" i="13"/>
  <c r="X373" i="13"/>
  <c r="AA372" i="13"/>
  <c r="Z372" i="13"/>
  <c r="Y372" i="13"/>
  <c r="X372" i="13"/>
  <c r="AA371" i="13"/>
  <c r="Z371" i="13"/>
  <c r="Y371" i="13"/>
  <c r="X371" i="13"/>
  <c r="AA370" i="13"/>
  <c r="Z370" i="13"/>
  <c r="Y370" i="13"/>
  <c r="X370" i="13"/>
  <c r="AA369" i="13"/>
  <c r="Z369" i="13"/>
  <c r="Y369" i="13"/>
  <c r="X369" i="13"/>
  <c r="AA368" i="13"/>
  <c r="Z368" i="13"/>
  <c r="Y368" i="13"/>
  <c r="X368" i="13"/>
  <c r="AA367" i="13"/>
  <c r="Z367" i="13"/>
  <c r="Y367" i="13"/>
  <c r="X367" i="13"/>
  <c r="AA366" i="13"/>
  <c r="Z366" i="13"/>
  <c r="Y366" i="13"/>
  <c r="X366" i="13"/>
  <c r="AA365" i="13"/>
  <c r="Z365" i="13"/>
  <c r="Y365" i="13"/>
  <c r="X365" i="13"/>
  <c r="AA364" i="13"/>
  <c r="Z364" i="13"/>
  <c r="Y364" i="13"/>
  <c r="X364" i="13"/>
  <c r="AA363" i="13"/>
  <c r="Z363" i="13"/>
  <c r="Y363" i="13"/>
  <c r="X363" i="13"/>
  <c r="AA362" i="13"/>
  <c r="Z362" i="13"/>
  <c r="Y362" i="13"/>
  <c r="X362" i="13"/>
  <c r="AA361" i="13"/>
  <c r="Z361" i="13"/>
  <c r="Y361" i="13"/>
  <c r="X361" i="13"/>
  <c r="AA360" i="13"/>
  <c r="Z360" i="13"/>
  <c r="Y360" i="13"/>
  <c r="X360" i="13"/>
  <c r="AA359" i="13"/>
  <c r="Z359" i="13"/>
  <c r="Y359" i="13"/>
  <c r="X359" i="13"/>
  <c r="AA358" i="13"/>
  <c r="Z358" i="13"/>
  <c r="Y358" i="13"/>
  <c r="X358" i="13"/>
  <c r="AA357" i="13"/>
  <c r="Z357" i="13"/>
  <c r="Y357" i="13"/>
  <c r="X357" i="13"/>
  <c r="AA356" i="13"/>
  <c r="Z356" i="13"/>
  <c r="Y356" i="13"/>
  <c r="X356" i="13"/>
  <c r="AA355" i="13"/>
  <c r="Z355" i="13"/>
  <c r="Y355" i="13"/>
  <c r="X355" i="13"/>
  <c r="AA354" i="13"/>
  <c r="Z354" i="13"/>
  <c r="Y354" i="13"/>
  <c r="X354" i="13"/>
  <c r="AA353" i="13"/>
  <c r="Z353" i="13"/>
  <c r="Y353" i="13"/>
  <c r="X353" i="13"/>
  <c r="AA352" i="13"/>
  <c r="Z352" i="13"/>
  <c r="Y352" i="13"/>
  <c r="X352" i="13"/>
  <c r="AA351" i="13"/>
  <c r="Z351" i="13"/>
  <c r="Y351" i="13"/>
  <c r="X351" i="13"/>
  <c r="AA350" i="13"/>
  <c r="Z350" i="13"/>
  <c r="Y350" i="13"/>
  <c r="X350" i="13"/>
  <c r="AA349" i="13"/>
  <c r="Z349" i="13"/>
  <c r="Y349" i="13"/>
  <c r="X349" i="13"/>
  <c r="AA348" i="13"/>
  <c r="Z348" i="13"/>
  <c r="Y348" i="13"/>
  <c r="X348" i="13"/>
  <c r="AA347" i="13"/>
  <c r="Z347" i="13"/>
  <c r="Y347" i="13"/>
  <c r="X347" i="13"/>
  <c r="AA346" i="13"/>
  <c r="Z346" i="13"/>
  <c r="Y346" i="13"/>
  <c r="X346" i="13"/>
  <c r="AA345" i="13"/>
  <c r="Z345" i="13"/>
  <c r="Y345" i="13"/>
  <c r="X345" i="13"/>
  <c r="AA344" i="13"/>
  <c r="Z344" i="13"/>
  <c r="Y344" i="13"/>
  <c r="X344" i="13"/>
  <c r="AA343" i="13"/>
  <c r="Z343" i="13"/>
  <c r="Y343" i="13"/>
  <c r="X343" i="13"/>
  <c r="AA342" i="13"/>
  <c r="Z342" i="13"/>
  <c r="Y342" i="13"/>
  <c r="X342" i="13"/>
  <c r="AA341" i="13"/>
  <c r="Z341" i="13"/>
  <c r="Y341" i="13"/>
  <c r="X341" i="13"/>
  <c r="AA340" i="13"/>
  <c r="Z340" i="13"/>
  <c r="Y340" i="13"/>
  <c r="X340" i="13"/>
  <c r="AA339" i="13"/>
  <c r="Z339" i="13"/>
  <c r="Y339" i="13"/>
  <c r="X339" i="13"/>
  <c r="AA338" i="13"/>
  <c r="Z338" i="13"/>
  <c r="Y338" i="13"/>
  <c r="X338" i="13"/>
  <c r="AA337" i="13"/>
  <c r="Z337" i="13"/>
  <c r="Y337" i="13"/>
  <c r="X337" i="13"/>
  <c r="AA336" i="13"/>
  <c r="Z336" i="13"/>
  <c r="Y336" i="13"/>
  <c r="X336" i="13"/>
  <c r="AA335" i="13"/>
  <c r="Z335" i="13"/>
  <c r="Y335" i="13"/>
  <c r="X335" i="13"/>
  <c r="AA334" i="13"/>
  <c r="Z334" i="13"/>
  <c r="Y334" i="13"/>
  <c r="X334" i="13"/>
  <c r="AA333" i="13"/>
  <c r="Z333" i="13"/>
  <c r="Y333" i="13"/>
  <c r="X333" i="13"/>
  <c r="AA332" i="13"/>
  <c r="Z332" i="13"/>
  <c r="Y332" i="13"/>
  <c r="X332" i="13"/>
  <c r="AA331" i="13"/>
  <c r="Z331" i="13"/>
  <c r="Y331" i="13"/>
  <c r="X331" i="13"/>
  <c r="AA330" i="13"/>
  <c r="Z330" i="13"/>
  <c r="Y330" i="13"/>
  <c r="X330" i="13"/>
  <c r="AA329" i="13"/>
  <c r="Z329" i="13"/>
  <c r="Y329" i="13"/>
  <c r="X329" i="13"/>
  <c r="AA328" i="13"/>
  <c r="Z328" i="13"/>
  <c r="Y328" i="13"/>
  <c r="X328" i="13"/>
  <c r="AA327" i="13"/>
  <c r="Z327" i="13"/>
  <c r="Y327" i="13"/>
  <c r="X327" i="13"/>
  <c r="AA326" i="13"/>
  <c r="Z326" i="13"/>
  <c r="Y326" i="13"/>
  <c r="X326" i="13"/>
  <c r="AA325" i="13"/>
  <c r="Z325" i="13"/>
  <c r="Y325" i="13"/>
  <c r="X325" i="13"/>
  <c r="AA324" i="13"/>
  <c r="Z324" i="13"/>
  <c r="Y324" i="13"/>
  <c r="X324" i="13"/>
  <c r="AA323" i="13"/>
  <c r="Z323" i="13"/>
  <c r="Y323" i="13"/>
  <c r="X323" i="13"/>
  <c r="AA322" i="13"/>
  <c r="Z322" i="13"/>
  <c r="Y322" i="13"/>
  <c r="X322" i="13"/>
  <c r="AA321" i="13"/>
  <c r="Z321" i="13"/>
  <c r="Y321" i="13"/>
  <c r="X321" i="13"/>
  <c r="AA320" i="13"/>
  <c r="Z320" i="13"/>
  <c r="Y320" i="13"/>
  <c r="X320" i="13"/>
  <c r="AA319" i="13"/>
  <c r="Z319" i="13"/>
  <c r="Y319" i="13"/>
  <c r="X319" i="13"/>
  <c r="AA318" i="13"/>
  <c r="Z318" i="13"/>
  <c r="Y318" i="13"/>
  <c r="X318" i="13"/>
  <c r="AA317" i="13"/>
  <c r="Z317" i="13"/>
  <c r="Y317" i="13"/>
  <c r="X317" i="13"/>
  <c r="AA316" i="13"/>
  <c r="Z316" i="13"/>
  <c r="Y316" i="13"/>
  <c r="X316" i="13"/>
  <c r="AA315" i="13"/>
  <c r="Z315" i="13"/>
  <c r="Y315" i="13"/>
  <c r="X315" i="13"/>
  <c r="AA314" i="13"/>
  <c r="Z314" i="13"/>
  <c r="Y314" i="13"/>
  <c r="X314" i="13"/>
  <c r="AA313" i="13"/>
  <c r="Z313" i="13"/>
  <c r="Y313" i="13"/>
  <c r="X313" i="13"/>
  <c r="AA312" i="13"/>
  <c r="Z312" i="13"/>
  <c r="Y312" i="13"/>
  <c r="X312" i="13"/>
  <c r="AA311" i="13"/>
  <c r="Z311" i="13"/>
  <c r="Y311" i="13"/>
  <c r="X311" i="13"/>
  <c r="AA310" i="13"/>
  <c r="Z310" i="13"/>
  <c r="Y310" i="13"/>
  <c r="X310" i="13"/>
  <c r="AA309" i="13"/>
  <c r="Z309" i="13"/>
  <c r="Y309" i="13"/>
  <c r="X309" i="13"/>
  <c r="AA308" i="13"/>
  <c r="Z308" i="13"/>
  <c r="Y308" i="13"/>
  <c r="X308" i="13"/>
  <c r="AA307" i="13"/>
  <c r="Z307" i="13"/>
  <c r="Y307" i="13"/>
  <c r="X307" i="13"/>
  <c r="AA306" i="13"/>
  <c r="Z306" i="13"/>
  <c r="Y306" i="13"/>
  <c r="X306" i="13"/>
  <c r="AA305" i="13"/>
  <c r="Z305" i="13"/>
  <c r="Y305" i="13"/>
  <c r="X305" i="13"/>
  <c r="AA304" i="13"/>
  <c r="Z304" i="13"/>
  <c r="Y304" i="13"/>
  <c r="X304" i="13"/>
  <c r="AA303" i="13"/>
  <c r="Z303" i="13"/>
  <c r="Y303" i="13"/>
  <c r="X303" i="13"/>
  <c r="AA302" i="13"/>
  <c r="Z302" i="13"/>
  <c r="Y302" i="13"/>
  <c r="X302" i="13"/>
  <c r="AA301" i="13"/>
  <c r="Z301" i="13"/>
  <c r="Y301" i="13"/>
  <c r="X301" i="13"/>
  <c r="AA300" i="13"/>
  <c r="Z300" i="13"/>
  <c r="Y300" i="13"/>
  <c r="X300" i="13"/>
  <c r="AA299" i="13"/>
  <c r="Z299" i="13"/>
  <c r="Y299" i="13"/>
  <c r="X299" i="13"/>
  <c r="AA298" i="13"/>
  <c r="Z298" i="13"/>
  <c r="Y298" i="13"/>
  <c r="X298" i="13"/>
  <c r="AA297" i="13"/>
  <c r="Z297" i="13"/>
  <c r="Y297" i="13"/>
  <c r="X297" i="13"/>
  <c r="AA296" i="13"/>
  <c r="Z296" i="13"/>
  <c r="Y296" i="13"/>
  <c r="X296" i="13"/>
  <c r="AA295" i="13"/>
  <c r="Z295" i="13"/>
  <c r="Y295" i="13"/>
  <c r="X295" i="13"/>
  <c r="AA294" i="13"/>
  <c r="Z294" i="13"/>
  <c r="Y294" i="13"/>
  <c r="X294" i="13"/>
  <c r="AA293" i="13"/>
  <c r="Z293" i="13"/>
  <c r="Y293" i="13"/>
  <c r="X293" i="13"/>
  <c r="AA292" i="13"/>
  <c r="Z292" i="13"/>
  <c r="Y292" i="13"/>
  <c r="X292" i="13"/>
  <c r="AA291" i="13"/>
  <c r="Z291" i="13"/>
  <c r="Y291" i="13"/>
  <c r="X291" i="13"/>
  <c r="AA290" i="13"/>
  <c r="Z290" i="13"/>
  <c r="Y290" i="13"/>
  <c r="X290" i="13"/>
  <c r="AA289" i="13"/>
  <c r="Z289" i="13"/>
  <c r="Y289" i="13"/>
  <c r="X289" i="13"/>
  <c r="AA288" i="13"/>
  <c r="Z288" i="13"/>
  <c r="Y288" i="13"/>
  <c r="X288" i="13"/>
  <c r="AA287" i="13"/>
  <c r="Z287" i="13"/>
  <c r="Y287" i="13"/>
  <c r="X287" i="13"/>
  <c r="AA286" i="13"/>
  <c r="Z286" i="13"/>
  <c r="Y286" i="13"/>
  <c r="X286" i="13"/>
  <c r="AA285" i="13"/>
  <c r="Z285" i="13"/>
  <c r="Y285" i="13"/>
  <c r="X285" i="13"/>
  <c r="AA284" i="13"/>
  <c r="Z284" i="13"/>
  <c r="Y284" i="13"/>
  <c r="X284" i="13"/>
  <c r="AA283" i="13"/>
  <c r="Z283" i="13"/>
  <c r="Y283" i="13"/>
  <c r="X283" i="13"/>
  <c r="AA282" i="13"/>
  <c r="Z282" i="13"/>
  <c r="Y282" i="13"/>
  <c r="X282" i="13"/>
  <c r="AA281" i="13"/>
  <c r="Z281" i="13"/>
  <c r="Y281" i="13"/>
  <c r="X281" i="13"/>
  <c r="AA280" i="13"/>
  <c r="Z280" i="13"/>
  <c r="Y280" i="13"/>
  <c r="X280" i="13"/>
  <c r="AA279" i="13"/>
  <c r="Z279" i="13"/>
  <c r="Y279" i="13"/>
  <c r="X279" i="13"/>
  <c r="AA278" i="13"/>
  <c r="Z278" i="13"/>
  <c r="Y278" i="13"/>
  <c r="X278" i="13"/>
  <c r="AA277" i="13"/>
  <c r="Z277" i="13"/>
  <c r="Y277" i="13"/>
  <c r="X277" i="13"/>
  <c r="AA276" i="13"/>
  <c r="Z276" i="13"/>
  <c r="Y276" i="13"/>
  <c r="X276" i="13"/>
  <c r="AA275" i="13"/>
  <c r="Z275" i="13"/>
  <c r="Y275" i="13"/>
  <c r="X275" i="13"/>
  <c r="AA274" i="13"/>
  <c r="Z274" i="13"/>
  <c r="Y274" i="13"/>
  <c r="X274" i="13"/>
  <c r="AA273" i="13"/>
  <c r="Z273" i="13"/>
  <c r="Y273" i="13"/>
  <c r="X273" i="13"/>
  <c r="AA272" i="13"/>
  <c r="Z272" i="13"/>
  <c r="Y272" i="13"/>
  <c r="X272" i="13"/>
  <c r="AA271" i="13"/>
  <c r="Z271" i="13"/>
  <c r="Y271" i="13"/>
  <c r="X271" i="13"/>
  <c r="AA270" i="13"/>
  <c r="Z270" i="13"/>
  <c r="Y270" i="13"/>
  <c r="X270" i="13"/>
  <c r="AA269" i="13"/>
  <c r="Z269" i="13"/>
  <c r="Y269" i="13"/>
  <c r="X269" i="13"/>
  <c r="AA268" i="13"/>
  <c r="Z268" i="13"/>
  <c r="Y268" i="13"/>
  <c r="X268" i="13"/>
  <c r="AA267" i="13"/>
  <c r="Z267" i="13"/>
  <c r="Y267" i="13"/>
  <c r="X267" i="13"/>
  <c r="AA266" i="13"/>
  <c r="Z266" i="13"/>
  <c r="Y266" i="13"/>
  <c r="X266" i="13"/>
  <c r="AA265" i="13"/>
  <c r="Z265" i="13"/>
  <c r="Y265" i="13"/>
  <c r="X265" i="13"/>
  <c r="AA264" i="13"/>
  <c r="Z264" i="13"/>
  <c r="Y264" i="13"/>
  <c r="X264" i="13"/>
  <c r="AA263" i="13"/>
  <c r="Z263" i="13"/>
  <c r="Y263" i="13"/>
  <c r="X263" i="13"/>
  <c r="AA262" i="13"/>
  <c r="Z262" i="13"/>
  <c r="Y262" i="13"/>
  <c r="X262" i="13"/>
  <c r="AA261" i="13"/>
  <c r="Z261" i="13"/>
  <c r="Y261" i="13"/>
  <c r="X261" i="13"/>
  <c r="AA260" i="13"/>
  <c r="Z260" i="13"/>
  <c r="Y260" i="13"/>
  <c r="X260" i="13"/>
  <c r="AA259" i="13"/>
  <c r="Z259" i="13"/>
  <c r="Y259" i="13"/>
  <c r="X259" i="13"/>
  <c r="AA258" i="13"/>
  <c r="Z258" i="13"/>
  <c r="Y258" i="13"/>
  <c r="X258" i="13"/>
  <c r="AA257" i="13"/>
  <c r="Z257" i="13"/>
  <c r="Y257" i="13"/>
  <c r="X257" i="13"/>
  <c r="AA256" i="13"/>
  <c r="Z256" i="13"/>
  <c r="Y256" i="13"/>
  <c r="X256" i="13"/>
  <c r="AA255" i="13"/>
  <c r="Z255" i="13"/>
  <c r="Y255" i="13"/>
  <c r="X255" i="13"/>
  <c r="AA254" i="13"/>
  <c r="Z254" i="13"/>
  <c r="Y254" i="13"/>
  <c r="X254" i="13"/>
  <c r="AA253" i="13"/>
  <c r="Z253" i="13"/>
  <c r="Y253" i="13"/>
  <c r="X253" i="13"/>
  <c r="AA252" i="13"/>
  <c r="Z252" i="13"/>
  <c r="Y252" i="13"/>
  <c r="X252" i="13"/>
  <c r="AA251" i="13"/>
  <c r="Z251" i="13"/>
  <c r="Y251" i="13"/>
  <c r="X251" i="13"/>
  <c r="AA250" i="13"/>
  <c r="Z250" i="13"/>
  <c r="Y250" i="13"/>
  <c r="X250" i="13"/>
  <c r="AA249" i="13"/>
  <c r="Z249" i="13"/>
  <c r="Y249" i="13"/>
  <c r="X249" i="13"/>
  <c r="AA248" i="13"/>
  <c r="Z248" i="13"/>
  <c r="Y248" i="13"/>
  <c r="X248" i="13"/>
  <c r="AA247" i="13"/>
  <c r="Z247" i="13"/>
  <c r="Y247" i="13"/>
  <c r="X247" i="13"/>
  <c r="AA246" i="13"/>
  <c r="Z246" i="13"/>
  <c r="Y246" i="13"/>
  <c r="X246" i="13"/>
  <c r="AA245" i="13"/>
  <c r="Z245" i="13"/>
  <c r="Y245" i="13"/>
  <c r="X245" i="13"/>
  <c r="AA244" i="13"/>
  <c r="Z244" i="13"/>
  <c r="Y244" i="13"/>
  <c r="X244" i="13"/>
  <c r="AA243" i="13"/>
  <c r="Z243" i="13"/>
  <c r="Y243" i="13"/>
  <c r="X243" i="13"/>
  <c r="AA242" i="13"/>
  <c r="Z242" i="13"/>
  <c r="Y242" i="13"/>
  <c r="X242" i="13"/>
  <c r="AA241" i="13"/>
  <c r="Z241" i="13"/>
  <c r="Y241" i="13"/>
  <c r="X241" i="13"/>
  <c r="AA240" i="13"/>
  <c r="Z240" i="13"/>
  <c r="Y240" i="13"/>
  <c r="X240" i="13"/>
  <c r="AA239" i="13"/>
  <c r="Z239" i="13"/>
  <c r="Y239" i="13"/>
  <c r="X239" i="13"/>
  <c r="AA238" i="13"/>
  <c r="Z238" i="13"/>
  <c r="Y238" i="13"/>
  <c r="X238" i="13"/>
  <c r="AA237" i="13"/>
  <c r="Z237" i="13"/>
  <c r="Y237" i="13"/>
  <c r="X237" i="13"/>
  <c r="AA236" i="13"/>
  <c r="Z236" i="13"/>
  <c r="Y236" i="13"/>
  <c r="X236" i="13"/>
  <c r="AA235" i="13"/>
  <c r="Z235" i="13"/>
  <c r="Y235" i="13"/>
  <c r="X235" i="13"/>
  <c r="AA234" i="13"/>
  <c r="Z234" i="13"/>
  <c r="Y234" i="13"/>
  <c r="X234" i="13"/>
  <c r="AA233" i="13"/>
  <c r="Z233" i="13"/>
  <c r="Y233" i="13"/>
  <c r="X233" i="13"/>
  <c r="AA232" i="13"/>
  <c r="Z232" i="13"/>
  <c r="Y232" i="13"/>
  <c r="X232" i="13"/>
  <c r="AA231" i="13"/>
  <c r="Z231" i="13"/>
  <c r="Y231" i="13"/>
  <c r="X231" i="13"/>
  <c r="AA230" i="13"/>
  <c r="Z230" i="13"/>
  <c r="Y230" i="13"/>
  <c r="X230" i="13"/>
  <c r="AA229" i="13"/>
  <c r="Z229" i="13"/>
  <c r="Y229" i="13"/>
  <c r="X229" i="13"/>
  <c r="AA228" i="13"/>
  <c r="Z228" i="13"/>
  <c r="Y228" i="13"/>
  <c r="X228" i="13"/>
  <c r="AA227" i="13"/>
  <c r="Z227" i="13"/>
  <c r="Y227" i="13"/>
  <c r="X227" i="13"/>
  <c r="AA226" i="13"/>
  <c r="Z226" i="13"/>
  <c r="Y226" i="13"/>
  <c r="X226" i="13"/>
  <c r="AA225" i="13"/>
  <c r="Z225" i="13"/>
  <c r="Y225" i="13"/>
  <c r="X225" i="13"/>
  <c r="AA224" i="13"/>
  <c r="Z224" i="13"/>
  <c r="Y224" i="13"/>
  <c r="X224" i="13"/>
  <c r="AA223" i="13"/>
  <c r="Z223" i="13"/>
  <c r="Y223" i="13"/>
  <c r="X223" i="13"/>
  <c r="AA222" i="13"/>
  <c r="Z222" i="13"/>
  <c r="Y222" i="13"/>
  <c r="X222" i="13"/>
  <c r="AA221" i="13"/>
  <c r="Z221" i="13"/>
  <c r="Y221" i="13"/>
  <c r="X221" i="13"/>
  <c r="AA220" i="13"/>
  <c r="Z220" i="13"/>
  <c r="Y220" i="13"/>
  <c r="X220" i="13"/>
  <c r="AA219" i="13"/>
  <c r="Z219" i="13"/>
  <c r="Y219" i="13"/>
  <c r="X219" i="13"/>
  <c r="AA218" i="13"/>
  <c r="Z218" i="13"/>
  <c r="Y218" i="13"/>
  <c r="X218" i="13"/>
  <c r="AA217" i="13"/>
  <c r="Z217" i="13"/>
  <c r="Y217" i="13"/>
  <c r="X217" i="13"/>
  <c r="AA216" i="13"/>
  <c r="Z216" i="13"/>
  <c r="Y216" i="13"/>
  <c r="X216" i="13"/>
  <c r="AA215" i="13"/>
  <c r="Z215" i="13"/>
  <c r="Y215" i="13"/>
  <c r="X215" i="13"/>
  <c r="AA214" i="13"/>
  <c r="Z214" i="13"/>
  <c r="Y214" i="13"/>
  <c r="X214" i="13"/>
  <c r="AA213" i="13"/>
  <c r="Z213" i="13"/>
  <c r="Y213" i="13"/>
  <c r="X213" i="13"/>
  <c r="AA212" i="13"/>
  <c r="Z212" i="13"/>
  <c r="Y212" i="13"/>
  <c r="X212" i="13"/>
  <c r="AA211" i="13"/>
  <c r="Z211" i="13"/>
  <c r="Y211" i="13"/>
  <c r="X211" i="13"/>
  <c r="AA210" i="13"/>
  <c r="Z210" i="13"/>
  <c r="Y210" i="13"/>
  <c r="X210" i="13"/>
  <c r="AA209" i="13"/>
  <c r="Z209" i="13"/>
  <c r="Y209" i="13"/>
  <c r="X209" i="13"/>
  <c r="AA208" i="13"/>
  <c r="Z208" i="13"/>
  <c r="Y208" i="13"/>
  <c r="X208" i="13"/>
  <c r="AA207" i="13"/>
  <c r="Z207" i="13"/>
  <c r="Y207" i="13"/>
  <c r="X207" i="13"/>
  <c r="AA206" i="13"/>
  <c r="Z206" i="13"/>
  <c r="Y206" i="13"/>
  <c r="X206" i="13"/>
  <c r="AA205" i="13"/>
  <c r="Z205" i="13"/>
  <c r="Y205" i="13"/>
  <c r="X205" i="13"/>
  <c r="AA204" i="13"/>
  <c r="Z204" i="13"/>
  <c r="Y204" i="13"/>
  <c r="X204" i="13"/>
  <c r="AA203" i="13"/>
  <c r="Z203" i="13"/>
  <c r="Y203" i="13"/>
  <c r="X203" i="13"/>
  <c r="AA202" i="13"/>
  <c r="Z202" i="13"/>
  <c r="Y202" i="13"/>
  <c r="X202" i="13"/>
  <c r="AA201" i="13"/>
  <c r="Z201" i="13"/>
  <c r="Y201" i="13"/>
  <c r="X201" i="13"/>
  <c r="AA200" i="13"/>
  <c r="Z200" i="13"/>
  <c r="Y200" i="13"/>
  <c r="X200" i="13"/>
  <c r="AA199" i="13"/>
  <c r="Z199" i="13"/>
  <c r="Y199" i="13"/>
  <c r="X199" i="13"/>
  <c r="AA198" i="13"/>
  <c r="Z198" i="13"/>
  <c r="Y198" i="13"/>
  <c r="X198" i="13"/>
  <c r="AA197" i="13"/>
  <c r="Z197" i="13"/>
  <c r="Y197" i="13"/>
  <c r="X197" i="13"/>
  <c r="AA196" i="13"/>
  <c r="Z196" i="13"/>
  <c r="Y196" i="13"/>
  <c r="X196" i="13"/>
  <c r="AA195" i="13"/>
  <c r="Z195" i="13"/>
  <c r="Y195" i="13"/>
  <c r="X195" i="13"/>
  <c r="AA194" i="13"/>
  <c r="Z194" i="13"/>
  <c r="Y194" i="13"/>
  <c r="X194" i="13"/>
  <c r="AA193" i="13"/>
  <c r="Z193" i="13"/>
  <c r="Y193" i="13"/>
  <c r="X193" i="13"/>
  <c r="AA192" i="13"/>
  <c r="Z192" i="13"/>
  <c r="Y192" i="13"/>
  <c r="X192" i="13"/>
  <c r="AA191" i="13"/>
  <c r="Z191" i="13"/>
  <c r="Y191" i="13"/>
  <c r="X191" i="13"/>
  <c r="AA190" i="13"/>
  <c r="Z190" i="13"/>
  <c r="Y190" i="13"/>
  <c r="X190" i="13"/>
  <c r="AA189" i="13"/>
  <c r="Z189" i="13"/>
  <c r="Y189" i="13"/>
  <c r="X189" i="13"/>
  <c r="AA188" i="13"/>
  <c r="Z188" i="13"/>
  <c r="Y188" i="13"/>
  <c r="X188" i="13"/>
  <c r="AA187" i="13"/>
  <c r="Z187" i="13"/>
  <c r="Y187" i="13"/>
  <c r="X187" i="13"/>
  <c r="AA186" i="13"/>
  <c r="Z186" i="13"/>
  <c r="Y186" i="13"/>
  <c r="X186" i="13"/>
  <c r="AA185" i="13"/>
  <c r="Z185" i="13"/>
  <c r="Y185" i="13"/>
  <c r="X185" i="13"/>
  <c r="AA184" i="13"/>
  <c r="Z184" i="13"/>
  <c r="Y184" i="13"/>
  <c r="X184" i="13"/>
  <c r="AA183" i="13"/>
  <c r="Z183" i="13"/>
  <c r="Y183" i="13"/>
  <c r="X183" i="13"/>
  <c r="AA182" i="13"/>
  <c r="Z182" i="13"/>
  <c r="Y182" i="13"/>
  <c r="X182" i="13"/>
  <c r="AA181" i="13"/>
  <c r="Z181" i="13"/>
  <c r="Y181" i="13"/>
  <c r="X181" i="13"/>
  <c r="AA180" i="13"/>
  <c r="Z180" i="13"/>
  <c r="Y180" i="13"/>
  <c r="X180" i="13"/>
  <c r="AA179" i="13"/>
  <c r="Z179" i="13"/>
  <c r="Y179" i="13"/>
  <c r="X179" i="13"/>
  <c r="AA178" i="13"/>
  <c r="Z178" i="13"/>
  <c r="Y178" i="13"/>
  <c r="X178" i="13"/>
  <c r="AA177" i="13"/>
  <c r="Z177" i="13"/>
  <c r="Y177" i="13"/>
  <c r="X177" i="13"/>
  <c r="AA176" i="13"/>
  <c r="Z176" i="13"/>
  <c r="Y176" i="13"/>
  <c r="X176" i="13"/>
  <c r="AA175" i="13"/>
  <c r="Z175" i="13"/>
  <c r="Y175" i="13"/>
  <c r="X175" i="13"/>
  <c r="AA174" i="13"/>
  <c r="Z174" i="13"/>
  <c r="Y174" i="13"/>
  <c r="X174" i="13"/>
  <c r="AA173" i="13"/>
  <c r="Z173" i="13"/>
  <c r="Y173" i="13"/>
  <c r="X173" i="13"/>
  <c r="AA172" i="13"/>
  <c r="Z172" i="13"/>
  <c r="Y172" i="13"/>
  <c r="X172" i="13"/>
  <c r="AA171" i="13"/>
  <c r="Z171" i="13"/>
  <c r="Y171" i="13"/>
  <c r="X171" i="13"/>
  <c r="AA170" i="13"/>
  <c r="Z170" i="13"/>
  <c r="Y170" i="13"/>
  <c r="X170" i="13"/>
  <c r="AA169" i="13"/>
  <c r="Z169" i="13"/>
  <c r="Y169" i="13"/>
  <c r="X169" i="13"/>
  <c r="AA168" i="13"/>
  <c r="Z168" i="13"/>
  <c r="Y168" i="13"/>
  <c r="X168" i="13"/>
  <c r="AA167" i="13"/>
  <c r="Z167" i="13"/>
  <c r="Y167" i="13"/>
  <c r="X167" i="13"/>
  <c r="AA166" i="13"/>
  <c r="Z166" i="13"/>
  <c r="Y166" i="13"/>
  <c r="X166" i="13"/>
  <c r="AA165" i="13"/>
  <c r="Z165" i="13"/>
  <c r="Y165" i="13"/>
  <c r="X165" i="13"/>
  <c r="AA164" i="13"/>
  <c r="Z164" i="13"/>
  <c r="Y164" i="13"/>
  <c r="X164" i="13"/>
  <c r="AA163" i="13"/>
  <c r="Z163" i="13"/>
  <c r="Y163" i="13"/>
  <c r="X163" i="13"/>
  <c r="AA162" i="13"/>
  <c r="Z162" i="13"/>
  <c r="Y162" i="13"/>
  <c r="X162" i="13"/>
  <c r="AA161" i="13"/>
  <c r="Z161" i="13"/>
  <c r="Y161" i="13"/>
  <c r="X161" i="13"/>
  <c r="AA160" i="13"/>
  <c r="Z160" i="13"/>
  <c r="Y160" i="13"/>
  <c r="X160" i="13"/>
  <c r="AA159" i="13"/>
  <c r="Z159" i="13"/>
  <c r="Y159" i="13"/>
  <c r="X159" i="13"/>
  <c r="AA158" i="13"/>
  <c r="Z158" i="13"/>
  <c r="Y158" i="13"/>
  <c r="X158" i="13"/>
  <c r="AA157" i="13"/>
  <c r="Z157" i="13"/>
  <c r="Y157" i="13"/>
  <c r="X157" i="13"/>
  <c r="AA156" i="13"/>
  <c r="Z156" i="13"/>
  <c r="Y156" i="13"/>
  <c r="X156" i="13"/>
  <c r="AA155" i="13"/>
  <c r="Z155" i="13"/>
  <c r="Y155" i="13"/>
  <c r="X155" i="13"/>
  <c r="AA154" i="13"/>
  <c r="Z154" i="13"/>
  <c r="Y154" i="13"/>
  <c r="X154" i="13"/>
  <c r="AA153" i="13"/>
  <c r="Z153" i="13"/>
  <c r="Y153" i="13"/>
  <c r="X153" i="13"/>
  <c r="AA152" i="13"/>
  <c r="Z152" i="13"/>
  <c r="Y152" i="13"/>
  <c r="X152" i="13"/>
  <c r="AA151" i="13"/>
  <c r="Z151" i="13"/>
  <c r="Y151" i="13"/>
  <c r="X151" i="13"/>
  <c r="AA150" i="13"/>
  <c r="Z150" i="13"/>
  <c r="Y150" i="13"/>
  <c r="X150" i="13"/>
  <c r="AA149" i="13"/>
  <c r="Z149" i="13"/>
  <c r="Y149" i="13"/>
  <c r="X149" i="13"/>
  <c r="AA148" i="13"/>
  <c r="Z148" i="13"/>
  <c r="Y148" i="13"/>
  <c r="X148" i="13"/>
  <c r="AA147" i="13"/>
  <c r="Z147" i="13"/>
  <c r="Y147" i="13"/>
  <c r="X147" i="13"/>
  <c r="AA146" i="13"/>
  <c r="Z146" i="13"/>
  <c r="Y146" i="13"/>
  <c r="X146" i="13"/>
  <c r="AA145" i="13"/>
  <c r="Z145" i="13"/>
  <c r="Y145" i="13"/>
  <c r="X145" i="13"/>
  <c r="AA144" i="13"/>
  <c r="Z144" i="13"/>
  <c r="Y144" i="13"/>
  <c r="X144" i="13"/>
  <c r="AA143" i="13"/>
  <c r="Z143" i="13"/>
  <c r="Y143" i="13"/>
  <c r="X143" i="13"/>
  <c r="AA142" i="13"/>
  <c r="Z142" i="13"/>
  <c r="Y142" i="13"/>
  <c r="X142" i="13"/>
  <c r="AA141" i="13"/>
  <c r="Z141" i="13"/>
  <c r="Y141" i="13"/>
  <c r="X141" i="13"/>
  <c r="AA140" i="13"/>
  <c r="Z140" i="13"/>
  <c r="Y140" i="13"/>
  <c r="X140" i="13"/>
  <c r="AA139" i="13"/>
  <c r="Z139" i="13"/>
  <c r="Y139" i="13"/>
  <c r="X139" i="13"/>
  <c r="AA138" i="13"/>
  <c r="Z138" i="13"/>
  <c r="Y138" i="13"/>
  <c r="X138" i="13"/>
  <c r="AA137" i="13"/>
  <c r="Z137" i="13"/>
  <c r="Y137" i="13"/>
  <c r="X137" i="13"/>
  <c r="AA136" i="13"/>
  <c r="Z136" i="13"/>
  <c r="Y136" i="13"/>
  <c r="X136" i="13"/>
  <c r="AA135" i="13"/>
  <c r="Z135" i="13"/>
  <c r="Y135" i="13"/>
  <c r="X135" i="13"/>
  <c r="AA134" i="13"/>
  <c r="Z134" i="13"/>
  <c r="Y134" i="13"/>
  <c r="X134" i="13"/>
  <c r="AA133" i="13"/>
  <c r="Z133" i="13"/>
  <c r="Y133" i="13"/>
  <c r="X133" i="13"/>
  <c r="AA132" i="13"/>
  <c r="Z132" i="13"/>
  <c r="Y132" i="13"/>
  <c r="X132" i="13"/>
  <c r="AA131" i="13"/>
  <c r="Z131" i="13"/>
  <c r="Y131" i="13"/>
  <c r="X131" i="13"/>
  <c r="AA130" i="13"/>
  <c r="Z130" i="13"/>
  <c r="Y130" i="13"/>
  <c r="X130" i="13"/>
  <c r="AA129" i="13"/>
  <c r="Z129" i="13"/>
  <c r="Y129" i="13"/>
  <c r="X129" i="13"/>
  <c r="AA128" i="13"/>
  <c r="Z128" i="13"/>
  <c r="Y128" i="13"/>
  <c r="X128" i="13"/>
  <c r="AA127" i="13"/>
  <c r="Z127" i="13"/>
  <c r="Y127" i="13"/>
  <c r="X127" i="13"/>
  <c r="AA126" i="13"/>
  <c r="Z126" i="13"/>
  <c r="Y126" i="13"/>
  <c r="X126" i="13"/>
  <c r="AA125" i="13"/>
  <c r="Z125" i="13"/>
  <c r="Y125" i="13"/>
  <c r="X125" i="13"/>
  <c r="AA124" i="13"/>
  <c r="Z124" i="13"/>
  <c r="Y124" i="13"/>
  <c r="X124" i="13"/>
  <c r="AA123" i="13"/>
  <c r="Z123" i="13"/>
  <c r="Y123" i="13"/>
  <c r="X123" i="13"/>
  <c r="AA122" i="13"/>
  <c r="Z122" i="13"/>
  <c r="Y122" i="13"/>
  <c r="X122" i="13"/>
  <c r="AA121" i="13"/>
  <c r="Z121" i="13"/>
  <c r="Y121" i="13"/>
  <c r="X121" i="13"/>
  <c r="AA120" i="13"/>
  <c r="Z120" i="13"/>
  <c r="Y120" i="13"/>
  <c r="X120" i="13"/>
  <c r="AA119" i="13"/>
  <c r="Z119" i="13"/>
  <c r="Y119" i="13"/>
  <c r="X119" i="13"/>
  <c r="AA118" i="13"/>
  <c r="Z118" i="13"/>
  <c r="Y118" i="13"/>
  <c r="X118" i="13"/>
  <c r="AA117" i="13"/>
  <c r="Z117" i="13"/>
  <c r="Y117" i="13"/>
  <c r="X117" i="13"/>
  <c r="AA116" i="13"/>
  <c r="Z116" i="13"/>
  <c r="Y116" i="13"/>
  <c r="X116" i="13"/>
  <c r="AA115" i="13"/>
  <c r="Z115" i="13"/>
  <c r="Y115" i="13"/>
  <c r="X115" i="13"/>
  <c r="AA114" i="13"/>
  <c r="Z114" i="13"/>
  <c r="Y114" i="13"/>
  <c r="X114" i="13"/>
  <c r="AA113" i="13"/>
  <c r="Z113" i="13"/>
  <c r="Y113" i="13"/>
  <c r="X113" i="13"/>
  <c r="AA112" i="13"/>
  <c r="Z112" i="13"/>
  <c r="Y112" i="13"/>
  <c r="X112" i="13"/>
  <c r="AA111" i="13"/>
  <c r="Z111" i="13"/>
  <c r="Y111" i="13"/>
  <c r="X111" i="13"/>
  <c r="AA110" i="13"/>
  <c r="Z110" i="13"/>
  <c r="Y110" i="13"/>
  <c r="X110" i="13"/>
  <c r="AA109" i="13"/>
  <c r="Z109" i="13"/>
  <c r="Y109" i="13"/>
  <c r="X109" i="13"/>
  <c r="AA108" i="13"/>
  <c r="Z108" i="13"/>
  <c r="Y108" i="13"/>
  <c r="X108" i="13"/>
  <c r="AA107" i="13"/>
  <c r="Z107" i="13"/>
  <c r="Y107" i="13"/>
  <c r="X107" i="13"/>
  <c r="AA106" i="13"/>
  <c r="Z106" i="13"/>
  <c r="Y106" i="13"/>
  <c r="X106" i="13"/>
  <c r="AA105" i="13"/>
  <c r="Z105" i="13"/>
  <c r="Y105" i="13"/>
  <c r="X105" i="13"/>
  <c r="AA104" i="13"/>
  <c r="Z104" i="13"/>
  <c r="Y104" i="13"/>
  <c r="X104" i="13"/>
  <c r="AA103" i="13"/>
  <c r="Z103" i="13"/>
  <c r="Y103" i="13"/>
  <c r="X103" i="13"/>
  <c r="AA102" i="13"/>
  <c r="Z102" i="13"/>
  <c r="Y102" i="13"/>
  <c r="X102" i="13"/>
  <c r="AA101" i="13"/>
  <c r="Z101" i="13"/>
  <c r="Y101" i="13"/>
  <c r="X101" i="13"/>
  <c r="AA100" i="13"/>
  <c r="Z100" i="13"/>
  <c r="Y100" i="13"/>
  <c r="X100" i="13"/>
  <c r="AA99" i="13"/>
  <c r="Z99" i="13"/>
  <c r="Y99" i="13"/>
  <c r="X99" i="13"/>
  <c r="AA98" i="13"/>
  <c r="Z98" i="13"/>
  <c r="Y98" i="13"/>
  <c r="X98" i="13"/>
  <c r="AA97" i="13"/>
  <c r="Z97" i="13"/>
  <c r="Y97" i="13"/>
  <c r="X97" i="13"/>
  <c r="AA96" i="13"/>
  <c r="Z96" i="13"/>
  <c r="Y96" i="13"/>
  <c r="X96" i="13"/>
  <c r="AA95" i="13"/>
  <c r="Z95" i="13"/>
  <c r="Y95" i="13"/>
  <c r="X95" i="13"/>
  <c r="AA94" i="13"/>
  <c r="Z94" i="13"/>
  <c r="Y94" i="13"/>
  <c r="X94" i="13"/>
  <c r="AA93" i="13"/>
  <c r="Z93" i="13"/>
  <c r="Y93" i="13"/>
  <c r="X93" i="13"/>
  <c r="AA92" i="13"/>
  <c r="Z92" i="13"/>
  <c r="Y92" i="13"/>
  <c r="X92" i="13"/>
  <c r="AA91" i="13"/>
  <c r="Z91" i="13"/>
  <c r="Y91" i="13"/>
  <c r="X91" i="13"/>
  <c r="AA90" i="13"/>
  <c r="Z90" i="13"/>
  <c r="Y90" i="13"/>
  <c r="X90" i="13"/>
  <c r="AA89" i="13"/>
  <c r="Z89" i="13"/>
  <c r="Y89" i="13"/>
  <c r="X89" i="13"/>
  <c r="AA88" i="13"/>
  <c r="Z88" i="13"/>
  <c r="Y88" i="13"/>
  <c r="X88" i="13"/>
  <c r="AA87" i="13"/>
  <c r="Z87" i="13"/>
  <c r="Y87" i="13"/>
  <c r="X87" i="13"/>
  <c r="AA86" i="13"/>
  <c r="Z86" i="13"/>
  <c r="Y86" i="13"/>
  <c r="X86" i="13"/>
  <c r="AA85" i="13"/>
  <c r="Z85" i="13"/>
  <c r="Y85" i="13"/>
  <c r="X85" i="13"/>
  <c r="AA84" i="13"/>
  <c r="Z84" i="13"/>
  <c r="Y84" i="13"/>
  <c r="X84" i="13"/>
  <c r="AA83" i="13"/>
  <c r="Z83" i="13"/>
  <c r="Y83" i="13"/>
  <c r="X83" i="13"/>
  <c r="AA82" i="13"/>
  <c r="Z82" i="13"/>
  <c r="Y82" i="13"/>
  <c r="X82" i="13"/>
  <c r="AA81" i="13"/>
  <c r="Z81" i="13"/>
  <c r="Y81" i="13"/>
  <c r="X81" i="13"/>
  <c r="AA80" i="13"/>
  <c r="Z80" i="13"/>
  <c r="Y80" i="13"/>
  <c r="X80" i="13"/>
  <c r="AA79" i="13"/>
  <c r="Z79" i="13"/>
  <c r="Y79" i="13"/>
  <c r="X79" i="13"/>
  <c r="AA78" i="13"/>
  <c r="Z78" i="13"/>
  <c r="Y78" i="13"/>
  <c r="X78" i="13"/>
  <c r="AA77" i="13"/>
  <c r="Z77" i="13"/>
  <c r="Y77" i="13"/>
  <c r="X77" i="13"/>
  <c r="AA76" i="13"/>
  <c r="Z76" i="13"/>
  <c r="Y76" i="13"/>
  <c r="X76" i="13"/>
  <c r="AA75" i="13"/>
  <c r="Z75" i="13"/>
  <c r="Y75" i="13"/>
  <c r="X75" i="13"/>
  <c r="AA74" i="13"/>
  <c r="Z74" i="13"/>
  <c r="Y74" i="13"/>
  <c r="X74" i="13"/>
  <c r="AA73" i="13"/>
  <c r="Z73" i="13"/>
  <c r="Y73" i="13"/>
  <c r="X73" i="13"/>
  <c r="AA72" i="13"/>
  <c r="Z72" i="13"/>
  <c r="Y72" i="13"/>
  <c r="X72" i="13"/>
  <c r="AA71" i="13"/>
  <c r="Z71" i="13"/>
  <c r="Y71" i="13"/>
  <c r="X71" i="13"/>
  <c r="AA70" i="13"/>
  <c r="Z70" i="13"/>
  <c r="Y70" i="13"/>
  <c r="X70" i="13"/>
  <c r="AA69" i="13"/>
  <c r="Z69" i="13"/>
  <c r="Y69" i="13"/>
  <c r="X69" i="13"/>
  <c r="AA68" i="13"/>
  <c r="Z68" i="13"/>
  <c r="Y68" i="13"/>
  <c r="X68" i="13"/>
  <c r="AA67" i="13"/>
  <c r="Z67" i="13"/>
  <c r="Y67" i="13"/>
  <c r="X67" i="13"/>
  <c r="AA66" i="13"/>
  <c r="Z66" i="13"/>
  <c r="Y66" i="13"/>
  <c r="X66" i="13"/>
  <c r="AA65" i="13"/>
  <c r="Z65" i="13"/>
  <c r="Y65" i="13"/>
  <c r="X65" i="13"/>
  <c r="AA64" i="13"/>
  <c r="Z64" i="13"/>
  <c r="Y64" i="13"/>
  <c r="X64" i="13"/>
  <c r="AA63" i="13"/>
  <c r="Z63" i="13"/>
  <c r="Y63" i="13"/>
  <c r="X63" i="13"/>
  <c r="AA62" i="13"/>
  <c r="Z62" i="13"/>
  <c r="Y62" i="13"/>
  <c r="X62" i="13"/>
  <c r="AA61" i="13"/>
  <c r="Z61" i="13"/>
  <c r="Y61" i="13"/>
  <c r="X61" i="13"/>
  <c r="AA60" i="13"/>
  <c r="Z60" i="13"/>
  <c r="Y60" i="13"/>
  <c r="X60" i="13"/>
  <c r="AA59" i="13"/>
  <c r="Z59" i="13"/>
  <c r="Y59" i="13"/>
  <c r="X59" i="13"/>
  <c r="AA58" i="13"/>
  <c r="Z58" i="13"/>
  <c r="Y58" i="13"/>
  <c r="X58" i="13"/>
  <c r="AA57" i="13"/>
  <c r="Z57" i="13"/>
  <c r="Y57" i="13"/>
  <c r="X57" i="13"/>
  <c r="AA56" i="13"/>
  <c r="Z56" i="13"/>
  <c r="Y56" i="13"/>
  <c r="X56" i="13"/>
  <c r="AA55" i="13"/>
  <c r="Z55" i="13"/>
  <c r="Y55" i="13"/>
  <c r="X55" i="13"/>
  <c r="AA54" i="13"/>
  <c r="Z54" i="13"/>
  <c r="Y54" i="13"/>
  <c r="X54" i="13"/>
  <c r="AA53" i="13"/>
  <c r="Z53" i="13"/>
  <c r="Y53" i="13"/>
  <c r="X53" i="13"/>
  <c r="AA52" i="13"/>
  <c r="Z52" i="13"/>
  <c r="Y52" i="13"/>
  <c r="X52" i="13"/>
  <c r="AA51" i="13"/>
  <c r="Z51" i="13"/>
  <c r="Y51" i="13"/>
  <c r="X51" i="13"/>
  <c r="AA50" i="13"/>
  <c r="Z50" i="13"/>
  <c r="Y50" i="13"/>
  <c r="X50" i="13"/>
  <c r="AA49" i="13"/>
  <c r="Z49" i="13"/>
  <c r="Y49" i="13"/>
  <c r="X49" i="13"/>
  <c r="AA48" i="13"/>
  <c r="Z48" i="13"/>
  <c r="Y48" i="13"/>
  <c r="X48" i="13"/>
  <c r="AA47" i="13"/>
  <c r="Z47" i="13"/>
  <c r="Y47" i="13"/>
  <c r="X47" i="13"/>
  <c r="AA46" i="13"/>
  <c r="Z46" i="13"/>
  <c r="Y46" i="13"/>
  <c r="X46" i="13"/>
  <c r="AA38" i="13"/>
  <c r="Z38" i="13"/>
  <c r="Y38" i="13"/>
  <c r="X38" i="13"/>
  <c r="AA37" i="13"/>
  <c r="Z37" i="13"/>
  <c r="Y37" i="13"/>
  <c r="X37" i="13"/>
  <c r="AA36" i="13"/>
  <c r="Z36" i="13"/>
  <c r="Y36" i="13"/>
  <c r="X36" i="13"/>
  <c r="AA35" i="13"/>
  <c r="Z35" i="13"/>
  <c r="Y35" i="13"/>
  <c r="X35" i="13"/>
  <c r="AA34" i="13"/>
  <c r="Z34" i="13"/>
  <c r="Y34" i="13"/>
  <c r="X34" i="13"/>
  <c r="AA33" i="13"/>
  <c r="Z33" i="13"/>
  <c r="Y33" i="13"/>
  <c r="X33" i="13"/>
  <c r="AA32" i="13"/>
  <c r="Z32" i="13"/>
  <c r="Y32" i="13"/>
  <c r="X32" i="13"/>
  <c r="AA31" i="13"/>
  <c r="Z31" i="13"/>
  <c r="Y31" i="13"/>
  <c r="X31" i="13"/>
  <c r="AA30" i="13"/>
  <c r="Z30" i="13"/>
  <c r="Y30" i="13"/>
  <c r="X30" i="13"/>
  <c r="AA29" i="13"/>
  <c r="Z29" i="13"/>
  <c r="Y29" i="13"/>
  <c r="X29" i="13"/>
  <c r="AA28" i="13"/>
  <c r="Z28" i="13"/>
  <c r="Y28" i="13"/>
  <c r="X28" i="13"/>
  <c r="AA27" i="13"/>
  <c r="Z27" i="13"/>
  <c r="Y27" i="13"/>
  <c r="X27" i="13"/>
  <c r="AA26" i="13"/>
  <c r="Z26" i="13"/>
  <c r="Y26" i="13"/>
  <c r="X26" i="13"/>
  <c r="AA25" i="13"/>
  <c r="Z25" i="13"/>
  <c r="Y25" i="13"/>
  <c r="X25" i="13"/>
  <c r="AA24" i="13"/>
  <c r="Z24" i="13"/>
  <c r="Y24" i="13"/>
  <c r="X24" i="13"/>
  <c r="AA23" i="13"/>
  <c r="Z23" i="13"/>
  <c r="Y23" i="13"/>
  <c r="X23" i="13"/>
  <c r="AA22" i="13"/>
  <c r="Z22" i="13"/>
  <c r="Y22" i="13"/>
  <c r="X22" i="13"/>
  <c r="AA21" i="13"/>
  <c r="Z21" i="13"/>
  <c r="Y21" i="13"/>
  <c r="X21" i="13"/>
  <c r="AA20" i="13"/>
  <c r="Z20" i="13"/>
  <c r="Y20" i="13"/>
  <c r="X20" i="13"/>
  <c r="AA19" i="13"/>
  <c r="Z19" i="13"/>
  <c r="Y19" i="13"/>
  <c r="X19" i="13"/>
  <c r="AA18" i="13"/>
  <c r="Z18" i="13"/>
  <c r="Y18" i="13"/>
  <c r="X18" i="13"/>
  <c r="AA17" i="13"/>
  <c r="Z17" i="13"/>
  <c r="Y17" i="13"/>
  <c r="X17" i="13"/>
  <c r="AA16" i="13"/>
  <c r="Z16" i="13"/>
  <c r="Y16" i="13"/>
  <c r="X16" i="13"/>
  <c r="AA15" i="13"/>
  <c r="Z15" i="13"/>
  <c r="Y15" i="13"/>
  <c r="X15" i="13"/>
  <c r="AA14" i="13"/>
  <c r="Z14" i="13"/>
  <c r="Y14" i="13"/>
  <c r="X14" i="13"/>
  <c r="AA13" i="13"/>
  <c r="Z13" i="13"/>
  <c r="Y13" i="13"/>
  <c r="X13" i="13"/>
  <c r="AA12" i="13"/>
  <c r="Z12" i="13"/>
  <c r="Y12" i="13"/>
  <c r="X12" i="13"/>
  <c r="AA11" i="13"/>
  <c r="Z11" i="13"/>
  <c r="Y11" i="13"/>
  <c r="X11" i="13"/>
  <c r="AA10" i="13"/>
  <c r="Z10" i="13"/>
  <c r="Y10" i="13"/>
  <c r="X10" i="13"/>
  <c r="AA9" i="13"/>
  <c r="Z9" i="13"/>
  <c r="Y9" i="13"/>
  <c r="X9" i="13"/>
  <c r="AA8" i="13"/>
  <c r="Z8" i="13"/>
  <c r="Y8" i="13"/>
  <c r="X8" i="13"/>
  <c r="AA7" i="13"/>
  <c r="Z7" i="13"/>
  <c r="Y7" i="13"/>
  <c r="X7" i="13"/>
  <c r="AA6" i="13"/>
  <c r="Z6" i="13"/>
  <c r="Y6" i="13"/>
  <c r="X6" i="13"/>
  <c r="AA5" i="13"/>
  <c r="Z5" i="13"/>
  <c r="Y5" i="13"/>
  <c r="X5" i="13"/>
  <c r="R472" i="13"/>
  <c r="Q472" i="13"/>
  <c r="P472" i="13"/>
  <c r="O472" i="13"/>
  <c r="R471" i="13"/>
  <c r="Q471" i="13"/>
  <c r="P471" i="13"/>
  <c r="O471" i="13"/>
  <c r="R470" i="13"/>
  <c r="Q470" i="13"/>
  <c r="P470" i="13"/>
  <c r="O470" i="13"/>
  <c r="R469" i="13"/>
  <c r="Q469" i="13"/>
  <c r="P469" i="13"/>
  <c r="O469" i="13"/>
  <c r="R468" i="13"/>
  <c r="Q468" i="13"/>
  <c r="P468" i="13"/>
  <c r="O468" i="13"/>
  <c r="R467" i="13"/>
  <c r="Q467" i="13"/>
  <c r="P467" i="13"/>
  <c r="O467" i="13"/>
  <c r="R466" i="13"/>
  <c r="Q466" i="13"/>
  <c r="P466" i="13"/>
  <c r="O466" i="13"/>
  <c r="R465" i="13"/>
  <c r="Q465" i="13"/>
  <c r="P465" i="13"/>
  <c r="O465" i="13"/>
  <c r="R464" i="13"/>
  <c r="Q464" i="13"/>
  <c r="P464" i="13"/>
  <c r="O464" i="13"/>
  <c r="R463" i="13"/>
  <c r="Q463" i="13"/>
  <c r="P463" i="13"/>
  <c r="O463" i="13"/>
  <c r="R462" i="13"/>
  <c r="Q462" i="13"/>
  <c r="P462" i="13"/>
  <c r="O462" i="13"/>
  <c r="R461" i="13"/>
  <c r="Q461" i="13"/>
  <c r="P461" i="13"/>
  <c r="O461" i="13"/>
  <c r="R460" i="13"/>
  <c r="Q460" i="13"/>
  <c r="P460" i="13"/>
  <c r="O460" i="13"/>
  <c r="R459" i="13"/>
  <c r="Q459" i="13"/>
  <c r="P459" i="13"/>
  <c r="O459" i="13"/>
  <c r="R458" i="13"/>
  <c r="Q458" i="13"/>
  <c r="P458" i="13"/>
  <c r="O458" i="13"/>
  <c r="R457" i="13"/>
  <c r="Q457" i="13"/>
  <c r="P457" i="13"/>
  <c r="O457" i="13"/>
  <c r="R456" i="13"/>
  <c r="Q456" i="13"/>
  <c r="P456" i="13"/>
  <c r="O456" i="13"/>
  <c r="R455" i="13"/>
  <c r="Q455" i="13"/>
  <c r="P455" i="13"/>
  <c r="O455" i="13"/>
  <c r="R454" i="13"/>
  <c r="Q454" i="13"/>
  <c r="P454" i="13"/>
  <c r="O454" i="13"/>
  <c r="R453" i="13"/>
  <c r="Q453" i="13"/>
  <c r="P453" i="13"/>
  <c r="O453" i="13"/>
  <c r="R452" i="13"/>
  <c r="Q452" i="13"/>
  <c r="P452" i="13"/>
  <c r="O452" i="13"/>
  <c r="R451" i="13"/>
  <c r="Q451" i="13"/>
  <c r="P451" i="13"/>
  <c r="O451" i="13"/>
  <c r="R450" i="13"/>
  <c r="Q450" i="13"/>
  <c r="P450" i="13"/>
  <c r="O450" i="13"/>
  <c r="R449" i="13"/>
  <c r="Q449" i="13"/>
  <c r="P449" i="13"/>
  <c r="O449" i="13"/>
  <c r="R448" i="13"/>
  <c r="Q448" i="13"/>
  <c r="P448" i="13"/>
  <c r="O448" i="13"/>
  <c r="R447" i="13"/>
  <c r="Q447" i="13"/>
  <c r="P447" i="13"/>
  <c r="O447" i="13"/>
  <c r="R446" i="13"/>
  <c r="Q446" i="13"/>
  <c r="P446" i="13"/>
  <c r="O446" i="13"/>
  <c r="R445" i="13"/>
  <c r="Q445" i="13"/>
  <c r="P445" i="13"/>
  <c r="O445" i="13"/>
  <c r="R444" i="13"/>
  <c r="Q444" i="13"/>
  <c r="P444" i="13"/>
  <c r="O444" i="13"/>
  <c r="R443" i="13"/>
  <c r="Q443" i="13"/>
  <c r="P443" i="13"/>
  <c r="O443" i="13"/>
  <c r="R442" i="13"/>
  <c r="Q442" i="13"/>
  <c r="P442" i="13"/>
  <c r="O442" i="13"/>
  <c r="R441" i="13"/>
  <c r="Q441" i="13"/>
  <c r="P441" i="13"/>
  <c r="O441" i="13"/>
  <c r="R440" i="13"/>
  <c r="Q440" i="13"/>
  <c r="P440" i="13"/>
  <c r="O440" i="13"/>
  <c r="R439" i="13"/>
  <c r="Q439" i="13"/>
  <c r="P439" i="13"/>
  <c r="O439" i="13"/>
  <c r="R438" i="13"/>
  <c r="Q438" i="13"/>
  <c r="P438" i="13"/>
  <c r="O438" i="13"/>
  <c r="R437" i="13"/>
  <c r="Q437" i="13"/>
  <c r="P437" i="13"/>
  <c r="O437" i="13"/>
  <c r="R436" i="13"/>
  <c r="Q436" i="13"/>
  <c r="P436" i="13"/>
  <c r="O436" i="13"/>
  <c r="R435" i="13"/>
  <c r="Q435" i="13"/>
  <c r="P435" i="13"/>
  <c r="O435" i="13"/>
  <c r="R434" i="13"/>
  <c r="Q434" i="13"/>
  <c r="P434" i="13"/>
  <c r="O434" i="13"/>
  <c r="R433" i="13"/>
  <c r="Q433" i="13"/>
  <c r="P433" i="13"/>
  <c r="O433" i="13"/>
  <c r="R432" i="13"/>
  <c r="Q432" i="13"/>
  <c r="P432" i="13"/>
  <c r="O432" i="13"/>
  <c r="R431" i="13"/>
  <c r="Q431" i="13"/>
  <c r="P431" i="13"/>
  <c r="O431" i="13"/>
  <c r="R430" i="13"/>
  <c r="Q430" i="13"/>
  <c r="P430" i="13"/>
  <c r="O430" i="13"/>
  <c r="R429" i="13"/>
  <c r="Q429" i="13"/>
  <c r="P429" i="13"/>
  <c r="O429" i="13"/>
  <c r="R428" i="13"/>
  <c r="Q428" i="13"/>
  <c r="P428" i="13"/>
  <c r="O428" i="13"/>
  <c r="R427" i="13"/>
  <c r="Q427" i="13"/>
  <c r="P427" i="13"/>
  <c r="O427" i="13"/>
  <c r="R426" i="13"/>
  <c r="Q426" i="13"/>
  <c r="P426" i="13"/>
  <c r="O426" i="13"/>
  <c r="R425" i="13"/>
  <c r="Q425" i="13"/>
  <c r="P425" i="13"/>
  <c r="O425" i="13"/>
  <c r="R424" i="13"/>
  <c r="Q424" i="13"/>
  <c r="P424" i="13"/>
  <c r="O424" i="13"/>
  <c r="R423" i="13"/>
  <c r="Q423" i="13"/>
  <c r="P423" i="13"/>
  <c r="O423" i="13"/>
  <c r="R422" i="13"/>
  <c r="Q422" i="13"/>
  <c r="P422" i="13"/>
  <c r="O422" i="13"/>
  <c r="R421" i="13"/>
  <c r="Q421" i="13"/>
  <c r="P421" i="13"/>
  <c r="O421" i="13"/>
  <c r="R420" i="13"/>
  <c r="Q420" i="13"/>
  <c r="P420" i="13"/>
  <c r="O420" i="13"/>
  <c r="R419" i="13"/>
  <c r="Q419" i="13"/>
  <c r="P419" i="13"/>
  <c r="O419" i="13"/>
  <c r="R418" i="13"/>
  <c r="Q418" i="13"/>
  <c r="P418" i="13"/>
  <c r="O418" i="13"/>
  <c r="R417" i="13"/>
  <c r="Q417" i="13"/>
  <c r="P417" i="13"/>
  <c r="O417" i="13"/>
  <c r="R416" i="13"/>
  <c r="Q416" i="13"/>
  <c r="P416" i="13"/>
  <c r="O416" i="13"/>
  <c r="R415" i="13"/>
  <c r="Q415" i="13"/>
  <c r="P415" i="13"/>
  <c r="O415" i="13"/>
  <c r="R414" i="13"/>
  <c r="Q414" i="13"/>
  <c r="P414" i="13"/>
  <c r="O414" i="13"/>
  <c r="R413" i="13"/>
  <c r="Q413" i="13"/>
  <c r="P413" i="13"/>
  <c r="O413" i="13"/>
  <c r="R412" i="13"/>
  <c r="Q412" i="13"/>
  <c r="P412" i="13"/>
  <c r="O412" i="13"/>
  <c r="R411" i="13"/>
  <c r="Q411" i="13"/>
  <c r="P411" i="13"/>
  <c r="O411" i="13"/>
  <c r="R410" i="13"/>
  <c r="Q410" i="13"/>
  <c r="P410" i="13"/>
  <c r="O410" i="13"/>
  <c r="R409" i="13"/>
  <c r="Q409" i="13"/>
  <c r="P409" i="13"/>
  <c r="O409" i="13"/>
  <c r="R408" i="13"/>
  <c r="Q408" i="13"/>
  <c r="P408" i="13"/>
  <c r="O408" i="13"/>
  <c r="R407" i="13"/>
  <c r="Q407" i="13"/>
  <c r="P407" i="13"/>
  <c r="O407" i="13"/>
  <c r="R406" i="13"/>
  <c r="Q406" i="13"/>
  <c r="P406" i="13"/>
  <c r="O406" i="13"/>
  <c r="R405" i="13"/>
  <c r="Q405" i="13"/>
  <c r="P405" i="13"/>
  <c r="O405" i="13"/>
  <c r="R404" i="13"/>
  <c r="Q404" i="13"/>
  <c r="P404" i="13"/>
  <c r="O404" i="13"/>
  <c r="R403" i="13"/>
  <c r="Q403" i="13"/>
  <c r="P403" i="13"/>
  <c r="O403" i="13"/>
  <c r="R402" i="13"/>
  <c r="Q402" i="13"/>
  <c r="P402" i="13"/>
  <c r="O402" i="13"/>
  <c r="R401" i="13"/>
  <c r="Q401" i="13"/>
  <c r="P401" i="13"/>
  <c r="O401" i="13"/>
  <c r="R400" i="13"/>
  <c r="Q400" i="13"/>
  <c r="P400" i="13"/>
  <c r="O400" i="13"/>
  <c r="R399" i="13"/>
  <c r="Q399" i="13"/>
  <c r="P399" i="13"/>
  <c r="O399" i="13"/>
  <c r="R398" i="13"/>
  <c r="Q398" i="13"/>
  <c r="P398" i="13"/>
  <c r="O398" i="13"/>
  <c r="R397" i="13"/>
  <c r="Q397" i="13"/>
  <c r="P397" i="13"/>
  <c r="O397" i="13"/>
  <c r="R396" i="13"/>
  <c r="Q396" i="13"/>
  <c r="P396" i="13"/>
  <c r="O396" i="13"/>
  <c r="R395" i="13"/>
  <c r="Q395" i="13"/>
  <c r="P395" i="13"/>
  <c r="O395" i="13"/>
  <c r="R394" i="13"/>
  <c r="Q394" i="13"/>
  <c r="P394" i="13"/>
  <c r="O394" i="13"/>
  <c r="R393" i="13"/>
  <c r="Q393" i="13"/>
  <c r="P393" i="13"/>
  <c r="O393" i="13"/>
  <c r="R392" i="13"/>
  <c r="Q392" i="13"/>
  <c r="P392" i="13"/>
  <c r="O392" i="13"/>
  <c r="R391" i="13"/>
  <c r="Q391" i="13"/>
  <c r="P391" i="13"/>
  <c r="O391" i="13"/>
  <c r="R390" i="13"/>
  <c r="Q390" i="13"/>
  <c r="P390" i="13"/>
  <c r="O390" i="13"/>
  <c r="R389" i="13"/>
  <c r="Q389" i="13"/>
  <c r="P389" i="13"/>
  <c r="O389" i="13"/>
  <c r="R388" i="13"/>
  <c r="Q388" i="13"/>
  <c r="P388" i="13"/>
  <c r="O388" i="13"/>
  <c r="R387" i="13"/>
  <c r="Q387" i="13"/>
  <c r="P387" i="13"/>
  <c r="O387" i="13"/>
  <c r="R386" i="13"/>
  <c r="Q386" i="13"/>
  <c r="P386" i="13"/>
  <c r="O386" i="13"/>
  <c r="R385" i="13"/>
  <c r="Q385" i="13"/>
  <c r="P385" i="13"/>
  <c r="O385" i="13"/>
  <c r="R384" i="13"/>
  <c r="Q384" i="13"/>
  <c r="P384" i="13"/>
  <c r="O384" i="13"/>
  <c r="R383" i="13"/>
  <c r="Q383" i="13"/>
  <c r="P383" i="13"/>
  <c r="O383" i="13"/>
  <c r="R382" i="13"/>
  <c r="Q382" i="13"/>
  <c r="P382" i="13"/>
  <c r="O382" i="13"/>
  <c r="R381" i="13"/>
  <c r="Q381" i="13"/>
  <c r="P381" i="13"/>
  <c r="O381" i="13"/>
  <c r="R380" i="13"/>
  <c r="Q380" i="13"/>
  <c r="P380" i="13"/>
  <c r="O380" i="13"/>
  <c r="R379" i="13"/>
  <c r="Q379" i="13"/>
  <c r="P379" i="13"/>
  <c r="O379" i="13"/>
  <c r="R378" i="13"/>
  <c r="Q378" i="13"/>
  <c r="P378" i="13"/>
  <c r="O378" i="13"/>
  <c r="R377" i="13"/>
  <c r="Q377" i="13"/>
  <c r="P377" i="13"/>
  <c r="O377" i="13"/>
  <c r="R376" i="13"/>
  <c r="Q376" i="13"/>
  <c r="P376" i="13"/>
  <c r="O376" i="13"/>
  <c r="R375" i="13"/>
  <c r="Q375" i="13"/>
  <c r="P375" i="13"/>
  <c r="O375" i="13"/>
  <c r="R374" i="13"/>
  <c r="Q374" i="13"/>
  <c r="P374" i="13"/>
  <c r="O374" i="13"/>
  <c r="R373" i="13"/>
  <c r="Q373" i="13"/>
  <c r="P373" i="13"/>
  <c r="O373" i="13"/>
  <c r="R372" i="13"/>
  <c r="Q372" i="13"/>
  <c r="P372" i="13"/>
  <c r="O372" i="13"/>
  <c r="R371" i="13"/>
  <c r="Q371" i="13"/>
  <c r="P371" i="13"/>
  <c r="O371" i="13"/>
  <c r="R370" i="13"/>
  <c r="Q370" i="13"/>
  <c r="P370" i="13"/>
  <c r="O370" i="13"/>
  <c r="R369" i="13"/>
  <c r="Q369" i="13"/>
  <c r="P369" i="13"/>
  <c r="O369" i="13"/>
  <c r="R368" i="13"/>
  <c r="Q368" i="13"/>
  <c r="P368" i="13"/>
  <c r="O368" i="13"/>
  <c r="R367" i="13"/>
  <c r="Q367" i="13"/>
  <c r="P367" i="13"/>
  <c r="O367" i="13"/>
  <c r="R366" i="13"/>
  <c r="Q366" i="13"/>
  <c r="P366" i="13"/>
  <c r="O366" i="13"/>
  <c r="R365" i="13"/>
  <c r="Q365" i="13"/>
  <c r="P365" i="13"/>
  <c r="O365" i="13"/>
  <c r="R364" i="13"/>
  <c r="Q364" i="13"/>
  <c r="P364" i="13"/>
  <c r="O364" i="13"/>
  <c r="R363" i="13"/>
  <c r="Q363" i="13"/>
  <c r="P363" i="13"/>
  <c r="O363" i="13"/>
  <c r="R362" i="13"/>
  <c r="Q362" i="13"/>
  <c r="P362" i="13"/>
  <c r="O362" i="13"/>
  <c r="R361" i="13"/>
  <c r="Q361" i="13"/>
  <c r="P361" i="13"/>
  <c r="O361" i="13"/>
  <c r="R360" i="13"/>
  <c r="Q360" i="13"/>
  <c r="P360" i="13"/>
  <c r="O360" i="13"/>
  <c r="R359" i="13"/>
  <c r="Q359" i="13"/>
  <c r="P359" i="13"/>
  <c r="O359" i="13"/>
  <c r="R358" i="13"/>
  <c r="Q358" i="13"/>
  <c r="P358" i="13"/>
  <c r="O358" i="13"/>
  <c r="R357" i="13"/>
  <c r="Q357" i="13"/>
  <c r="P357" i="13"/>
  <c r="O357" i="13"/>
  <c r="R356" i="13"/>
  <c r="Q356" i="13"/>
  <c r="P356" i="13"/>
  <c r="O356" i="13"/>
  <c r="R355" i="13"/>
  <c r="Q355" i="13"/>
  <c r="P355" i="13"/>
  <c r="O355" i="13"/>
  <c r="R354" i="13"/>
  <c r="Q354" i="13"/>
  <c r="P354" i="13"/>
  <c r="O354" i="13"/>
  <c r="R353" i="13"/>
  <c r="Q353" i="13"/>
  <c r="P353" i="13"/>
  <c r="O353" i="13"/>
  <c r="R352" i="13"/>
  <c r="Q352" i="13"/>
  <c r="P352" i="13"/>
  <c r="O352" i="13"/>
  <c r="R351" i="13"/>
  <c r="Q351" i="13"/>
  <c r="P351" i="13"/>
  <c r="O351" i="13"/>
  <c r="R350" i="13"/>
  <c r="Q350" i="13"/>
  <c r="P350" i="13"/>
  <c r="O350" i="13"/>
  <c r="R349" i="13"/>
  <c r="Q349" i="13"/>
  <c r="P349" i="13"/>
  <c r="O349" i="13"/>
  <c r="R348" i="13"/>
  <c r="Q348" i="13"/>
  <c r="P348" i="13"/>
  <c r="O348" i="13"/>
  <c r="R347" i="13"/>
  <c r="Q347" i="13"/>
  <c r="P347" i="13"/>
  <c r="O347" i="13"/>
  <c r="R346" i="13"/>
  <c r="Q346" i="13"/>
  <c r="P346" i="13"/>
  <c r="O346" i="13"/>
  <c r="R345" i="13"/>
  <c r="Q345" i="13"/>
  <c r="P345" i="13"/>
  <c r="O345" i="13"/>
  <c r="R344" i="13"/>
  <c r="Q344" i="13"/>
  <c r="P344" i="13"/>
  <c r="O344" i="13"/>
  <c r="R343" i="13"/>
  <c r="Q343" i="13"/>
  <c r="P343" i="13"/>
  <c r="O343" i="13"/>
  <c r="R342" i="13"/>
  <c r="Q342" i="13"/>
  <c r="P342" i="13"/>
  <c r="O342" i="13"/>
  <c r="R341" i="13"/>
  <c r="Q341" i="13"/>
  <c r="P341" i="13"/>
  <c r="O341" i="13"/>
  <c r="R340" i="13"/>
  <c r="Q340" i="13"/>
  <c r="P340" i="13"/>
  <c r="O340" i="13"/>
  <c r="R339" i="13"/>
  <c r="Q339" i="13"/>
  <c r="P339" i="13"/>
  <c r="O339" i="13"/>
  <c r="R338" i="13"/>
  <c r="Q338" i="13"/>
  <c r="P338" i="13"/>
  <c r="O338" i="13"/>
  <c r="R337" i="13"/>
  <c r="Q337" i="13"/>
  <c r="P337" i="13"/>
  <c r="O337" i="13"/>
  <c r="R336" i="13"/>
  <c r="Q336" i="13"/>
  <c r="P336" i="13"/>
  <c r="O336" i="13"/>
  <c r="R335" i="13"/>
  <c r="Q335" i="13"/>
  <c r="P335" i="13"/>
  <c r="O335" i="13"/>
  <c r="R334" i="13"/>
  <c r="Q334" i="13"/>
  <c r="P334" i="13"/>
  <c r="O334" i="13"/>
  <c r="R333" i="13"/>
  <c r="Q333" i="13"/>
  <c r="P333" i="13"/>
  <c r="O333" i="13"/>
  <c r="R332" i="13"/>
  <c r="Q332" i="13"/>
  <c r="P332" i="13"/>
  <c r="O332" i="13"/>
  <c r="R331" i="13"/>
  <c r="Q331" i="13"/>
  <c r="P331" i="13"/>
  <c r="O331" i="13"/>
  <c r="R330" i="13"/>
  <c r="Q330" i="13"/>
  <c r="P330" i="13"/>
  <c r="O330" i="13"/>
  <c r="R329" i="13"/>
  <c r="Q329" i="13"/>
  <c r="P329" i="13"/>
  <c r="O329" i="13"/>
  <c r="R328" i="13"/>
  <c r="Q328" i="13"/>
  <c r="P328" i="13"/>
  <c r="O328" i="13"/>
  <c r="R327" i="13"/>
  <c r="Q327" i="13"/>
  <c r="P327" i="13"/>
  <c r="O327" i="13"/>
  <c r="R326" i="13"/>
  <c r="Q326" i="13"/>
  <c r="P326" i="13"/>
  <c r="O326" i="13"/>
  <c r="R325" i="13"/>
  <c r="Q325" i="13"/>
  <c r="P325" i="13"/>
  <c r="O325" i="13"/>
  <c r="R324" i="13"/>
  <c r="Q324" i="13"/>
  <c r="P324" i="13"/>
  <c r="O324" i="13"/>
  <c r="R323" i="13"/>
  <c r="Q323" i="13"/>
  <c r="P323" i="13"/>
  <c r="O323" i="13"/>
  <c r="R322" i="13"/>
  <c r="Q322" i="13"/>
  <c r="P322" i="13"/>
  <c r="O322" i="13"/>
  <c r="R321" i="13"/>
  <c r="Q321" i="13"/>
  <c r="P321" i="13"/>
  <c r="O321" i="13"/>
  <c r="R320" i="13"/>
  <c r="Q320" i="13"/>
  <c r="P320" i="13"/>
  <c r="O320" i="13"/>
  <c r="R319" i="13"/>
  <c r="Q319" i="13"/>
  <c r="P319" i="13"/>
  <c r="O319" i="13"/>
  <c r="R318" i="13"/>
  <c r="Q318" i="13"/>
  <c r="P318" i="13"/>
  <c r="O318" i="13"/>
  <c r="R317" i="13"/>
  <c r="Q317" i="13"/>
  <c r="P317" i="13"/>
  <c r="O317" i="13"/>
  <c r="R316" i="13"/>
  <c r="Q316" i="13"/>
  <c r="P316" i="13"/>
  <c r="O316" i="13"/>
  <c r="R315" i="13"/>
  <c r="Q315" i="13"/>
  <c r="P315" i="13"/>
  <c r="O315" i="13"/>
  <c r="R314" i="13"/>
  <c r="Q314" i="13"/>
  <c r="P314" i="13"/>
  <c r="O314" i="13"/>
  <c r="R313" i="13"/>
  <c r="Q313" i="13"/>
  <c r="P313" i="13"/>
  <c r="O313" i="13"/>
  <c r="R312" i="13"/>
  <c r="Q312" i="13"/>
  <c r="P312" i="13"/>
  <c r="O312" i="13"/>
  <c r="R311" i="13"/>
  <c r="Q311" i="13"/>
  <c r="P311" i="13"/>
  <c r="O311" i="13"/>
  <c r="R310" i="13"/>
  <c r="Q310" i="13"/>
  <c r="P310" i="13"/>
  <c r="O310" i="13"/>
  <c r="R309" i="13"/>
  <c r="Q309" i="13"/>
  <c r="P309" i="13"/>
  <c r="O309" i="13"/>
  <c r="R308" i="13"/>
  <c r="Q308" i="13"/>
  <c r="P308" i="13"/>
  <c r="O308" i="13"/>
  <c r="R307" i="13"/>
  <c r="Q307" i="13"/>
  <c r="P307" i="13"/>
  <c r="O307" i="13"/>
  <c r="R306" i="13"/>
  <c r="Q306" i="13"/>
  <c r="P306" i="13"/>
  <c r="O306" i="13"/>
  <c r="R305" i="13"/>
  <c r="Q305" i="13"/>
  <c r="P305" i="13"/>
  <c r="O305" i="13"/>
  <c r="R304" i="13"/>
  <c r="Q304" i="13"/>
  <c r="P304" i="13"/>
  <c r="O304" i="13"/>
  <c r="R303" i="13"/>
  <c r="Q303" i="13"/>
  <c r="P303" i="13"/>
  <c r="O303" i="13"/>
  <c r="R302" i="13"/>
  <c r="Q302" i="13"/>
  <c r="P302" i="13"/>
  <c r="O302" i="13"/>
  <c r="R301" i="13"/>
  <c r="Q301" i="13"/>
  <c r="P301" i="13"/>
  <c r="O301" i="13"/>
  <c r="R300" i="13"/>
  <c r="Q300" i="13"/>
  <c r="P300" i="13"/>
  <c r="O300" i="13"/>
  <c r="R299" i="13"/>
  <c r="Q299" i="13"/>
  <c r="P299" i="13"/>
  <c r="O299" i="13"/>
  <c r="R298" i="13"/>
  <c r="Q298" i="13"/>
  <c r="P298" i="13"/>
  <c r="O298" i="13"/>
  <c r="R297" i="13"/>
  <c r="Q297" i="13"/>
  <c r="P297" i="13"/>
  <c r="O297" i="13"/>
  <c r="R296" i="13"/>
  <c r="Q296" i="13"/>
  <c r="P296" i="13"/>
  <c r="O296" i="13"/>
  <c r="R295" i="13"/>
  <c r="Q295" i="13"/>
  <c r="P295" i="13"/>
  <c r="O295" i="13"/>
  <c r="R294" i="13"/>
  <c r="Q294" i="13"/>
  <c r="P294" i="13"/>
  <c r="O294" i="13"/>
  <c r="R293" i="13"/>
  <c r="Q293" i="13"/>
  <c r="P293" i="13"/>
  <c r="O293" i="13"/>
  <c r="R292" i="13"/>
  <c r="Q292" i="13"/>
  <c r="P292" i="13"/>
  <c r="O292" i="13"/>
  <c r="R291" i="13"/>
  <c r="Q291" i="13"/>
  <c r="P291" i="13"/>
  <c r="O291" i="13"/>
  <c r="R290" i="13"/>
  <c r="Q290" i="13"/>
  <c r="P290" i="13"/>
  <c r="O290" i="13"/>
  <c r="R289" i="13"/>
  <c r="Q289" i="13"/>
  <c r="P289" i="13"/>
  <c r="O289" i="13"/>
  <c r="R288" i="13"/>
  <c r="Q288" i="13"/>
  <c r="P288" i="13"/>
  <c r="O288" i="13"/>
  <c r="R287" i="13"/>
  <c r="Q287" i="13"/>
  <c r="P287" i="13"/>
  <c r="O287" i="13"/>
  <c r="R286" i="13"/>
  <c r="Q286" i="13"/>
  <c r="P286" i="13"/>
  <c r="O286" i="13"/>
  <c r="R285" i="13"/>
  <c r="Q285" i="13"/>
  <c r="P285" i="13"/>
  <c r="O285" i="13"/>
  <c r="R284" i="13"/>
  <c r="Q284" i="13"/>
  <c r="P284" i="13"/>
  <c r="O284" i="13"/>
  <c r="R283" i="13"/>
  <c r="Q283" i="13"/>
  <c r="P283" i="13"/>
  <c r="O283" i="13"/>
  <c r="R282" i="13"/>
  <c r="Q282" i="13"/>
  <c r="P282" i="13"/>
  <c r="O282" i="13"/>
  <c r="R281" i="13"/>
  <c r="Q281" i="13"/>
  <c r="P281" i="13"/>
  <c r="O281" i="13"/>
  <c r="R280" i="13"/>
  <c r="Q280" i="13"/>
  <c r="P280" i="13"/>
  <c r="O280" i="13"/>
  <c r="R279" i="13"/>
  <c r="Q279" i="13"/>
  <c r="P279" i="13"/>
  <c r="O279" i="13"/>
  <c r="R278" i="13"/>
  <c r="Q278" i="13"/>
  <c r="P278" i="13"/>
  <c r="O278" i="13"/>
  <c r="R277" i="13"/>
  <c r="Q277" i="13"/>
  <c r="P277" i="13"/>
  <c r="O277" i="13"/>
  <c r="R276" i="13"/>
  <c r="Q276" i="13"/>
  <c r="P276" i="13"/>
  <c r="O276" i="13"/>
  <c r="R275" i="13"/>
  <c r="Q275" i="13"/>
  <c r="P275" i="13"/>
  <c r="O275" i="13"/>
  <c r="R274" i="13"/>
  <c r="Q274" i="13"/>
  <c r="P274" i="13"/>
  <c r="O274" i="13"/>
  <c r="R273" i="13"/>
  <c r="Q273" i="13"/>
  <c r="P273" i="13"/>
  <c r="O273" i="13"/>
  <c r="R272" i="13"/>
  <c r="Q272" i="13"/>
  <c r="P272" i="13"/>
  <c r="O272" i="13"/>
  <c r="R271" i="13"/>
  <c r="Q271" i="13"/>
  <c r="P271" i="13"/>
  <c r="O271" i="13"/>
  <c r="R270" i="13"/>
  <c r="Q270" i="13"/>
  <c r="P270" i="13"/>
  <c r="O270" i="13"/>
  <c r="R269" i="13"/>
  <c r="Q269" i="13"/>
  <c r="P269" i="13"/>
  <c r="O269" i="13"/>
  <c r="R268" i="13"/>
  <c r="Q268" i="13"/>
  <c r="P268" i="13"/>
  <c r="O268" i="13"/>
  <c r="R267" i="13"/>
  <c r="Q267" i="13"/>
  <c r="P267" i="13"/>
  <c r="O267" i="13"/>
  <c r="R266" i="13"/>
  <c r="Q266" i="13"/>
  <c r="P266" i="13"/>
  <c r="O266" i="13"/>
  <c r="R265" i="13"/>
  <c r="Q265" i="13"/>
  <c r="P265" i="13"/>
  <c r="O265" i="13"/>
  <c r="R264" i="13"/>
  <c r="Q264" i="13"/>
  <c r="P264" i="13"/>
  <c r="O264" i="13"/>
  <c r="R263" i="13"/>
  <c r="Q263" i="13"/>
  <c r="P263" i="13"/>
  <c r="O263" i="13"/>
  <c r="R262" i="13"/>
  <c r="Q262" i="13"/>
  <c r="P262" i="13"/>
  <c r="O262" i="13"/>
  <c r="R261" i="13"/>
  <c r="Q261" i="13"/>
  <c r="P261" i="13"/>
  <c r="O261" i="13"/>
  <c r="R260" i="13"/>
  <c r="Q260" i="13"/>
  <c r="P260" i="13"/>
  <c r="O260" i="13"/>
  <c r="R259" i="13"/>
  <c r="Q259" i="13"/>
  <c r="P259" i="13"/>
  <c r="O259" i="13"/>
  <c r="R258" i="13"/>
  <c r="Q258" i="13"/>
  <c r="P258" i="13"/>
  <c r="O258" i="13"/>
  <c r="R257" i="13"/>
  <c r="Q257" i="13"/>
  <c r="P257" i="13"/>
  <c r="O257" i="13"/>
  <c r="R256" i="13"/>
  <c r="Q256" i="13"/>
  <c r="P256" i="13"/>
  <c r="O256" i="13"/>
  <c r="R255" i="13"/>
  <c r="Q255" i="13"/>
  <c r="P255" i="13"/>
  <c r="O255" i="13"/>
  <c r="R254" i="13"/>
  <c r="Q254" i="13"/>
  <c r="P254" i="13"/>
  <c r="O254" i="13"/>
  <c r="R253" i="13"/>
  <c r="Q253" i="13"/>
  <c r="P253" i="13"/>
  <c r="O253" i="13"/>
  <c r="R252" i="13"/>
  <c r="Q252" i="13"/>
  <c r="P252" i="13"/>
  <c r="O252" i="13"/>
  <c r="R251" i="13"/>
  <c r="Q251" i="13"/>
  <c r="P251" i="13"/>
  <c r="O251" i="13"/>
  <c r="R250" i="13"/>
  <c r="Q250" i="13"/>
  <c r="P250" i="13"/>
  <c r="O250" i="13"/>
  <c r="R249" i="13"/>
  <c r="Q249" i="13"/>
  <c r="P249" i="13"/>
  <c r="O249" i="13"/>
  <c r="R248" i="13"/>
  <c r="Q248" i="13"/>
  <c r="P248" i="13"/>
  <c r="O248" i="13"/>
  <c r="R247" i="13"/>
  <c r="Q247" i="13"/>
  <c r="P247" i="13"/>
  <c r="O247" i="13"/>
  <c r="R246" i="13"/>
  <c r="Q246" i="13"/>
  <c r="P246" i="13"/>
  <c r="O246" i="13"/>
  <c r="R245" i="13"/>
  <c r="Q245" i="13"/>
  <c r="P245" i="13"/>
  <c r="O245" i="13"/>
  <c r="R244" i="13"/>
  <c r="Q244" i="13"/>
  <c r="P244" i="13"/>
  <c r="O244" i="13"/>
  <c r="R243" i="13"/>
  <c r="Q243" i="13"/>
  <c r="P243" i="13"/>
  <c r="O243" i="13"/>
  <c r="R242" i="13"/>
  <c r="Q242" i="13"/>
  <c r="P242" i="13"/>
  <c r="O242" i="13"/>
  <c r="R241" i="13"/>
  <c r="Q241" i="13"/>
  <c r="P241" i="13"/>
  <c r="O241" i="13"/>
  <c r="R240" i="13"/>
  <c r="Q240" i="13"/>
  <c r="P240" i="13"/>
  <c r="O240" i="13"/>
  <c r="R239" i="13"/>
  <c r="Q239" i="13"/>
  <c r="P239" i="13"/>
  <c r="O239" i="13"/>
  <c r="R238" i="13"/>
  <c r="Q238" i="13"/>
  <c r="P238" i="13"/>
  <c r="O238" i="13"/>
  <c r="R237" i="13"/>
  <c r="Q237" i="13"/>
  <c r="P237" i="13"/>
  <c r="O237" i="13"/>
  <c r="R236" i="13"/>
  <c r="Q236" i="13"/>
  <c r="P236" i="13"/>
  <c r="O236" i="13"/>
  <c r="R235" i="13"/>
  <c r="Q235" i="13"/>
  <c r="P235" i="13"/>
  <c r="O235" i="13"/>
  <c r="R234" i="13"/>
  <c r="Q234" i="13"/>
  <c r="P234" i="13"/>
  <c r="O234" i="13"/>
  <c r="R233" i="13"/>
  <c r="Q233" i="13"/>
  <c r="P233" i="13"/>
  <c r="O233" i="13"/>
  <c r="R232" i="13"/>
  <c r="Q232" i="13"/>
  <c r="P232" i="13"/>
  <c r="O232" i="13"/>
  <c r="R231" i="13"/>
  <c r="Q231" i="13"/>
  <c r="P231" i="13"/>
  <c r="O231" i="13"/>
  <c r="R230" i="13"/>
  <c r="Q230" i="13"/>
  <c r="P230" i="13"/>
  <c r="O230" i="13"/>
  <c r="R229" i="13"/>
  <c r="Q229" i="13"/>
  <c r="P229" i="13"/>
  <c r="O229" i="13"/>
  <c r="R228" i="13"/>
  <c r="Q228" i="13"/>
  <c r="P228" i="13"/>
  <c r="O228" i="13"/>
  <c r="R227" i="13"/>
  <c r="Q227" i="13"/>
  <c r="P227" i="13"/>
  <c r="O227" i="13"/>
  <c r="R226" i="13"/>
  <c r="Q226" i="13"/>
  <c r="P226" i="13"/>
  <c r="O226" i="13"/>
  <c r="R225" i="13"/>
  <c r="Q225" i="13"/>
  <c r="P225" i="13"/>
  <c r="O225" i="13"/>
  <c r="R224" i="13"/>
  <c r="Q224" i="13"/>
  <c r="P224" i="13"/>
  <c r="O224" i="13"/>
  <c r="R223" i="13"/>
  <c r="Q223" i="13"/>
  <c r="P223" i="13"/>
  <c r="O223" i="13"/>
  <c r="R222" i="13"/>
  <c r="Q222" i="13"/>
  <c r="P222" i="13"/>
  <c r="O222" i="13"/>
  <c r="R221" i="13"/>
  <c r="Q221" i="13"/>
  <c r="P221" i="13"/>
  <c r="O221" i="13"/>
  <c r="R220" i="13"/>
  <c r="Q220" i="13"/>
  <c r="P220" i="13"/>
  <c r="O220" i="13"/>
  <c r="R219" i="13"/>
  <c r="Q219" i="13"/>
  <c r="P219" i="13"/>
  <c r="O219" i="13"/>
  <c r="R218" i="13"/>
  <c r="Q218" i="13"/>
  <c r="P218" i="13"/>
  <c r="O218" i="13"/>
  <c r="R217" i="13"/>
  <c r="Q217" i="13"/>
  <c r="P217" i="13"/>
  <c r="O217" i="13"/>
  <c r="R216" i="13"/>
  <c r="Q216" i="13"/>
  <c r="P216" i="13"/>
  <c r="O216" i="13"/>
  <c r="R215" i="13"/>
  <c r="Q215" i="13"/>
  <c r="P215" i="13"/>
  <c r="O215" i="13"/>
  <c r="R214" i="13"/>
  <c r="Q214" i="13"/>
  <c r="P214" i="13"/>
  <c r="O214" i="13"/>
  <c r="R213" i="13"/>
  <c r="Q213" i="13"/>
  <c r="P213" i="13"/>
  <c r="O213" i="13"/>
  <c r="R212" i="13"/>
  <c r="Q212" i="13"/>
  <c r="P212" i="13"/>
  <c r="O212" i="13"/>
  <c r="R211" i="13"/>
  <c r="Q211" i="13"/>
  <c r="P211" i="13"/>
  <c r="O211" i="13"/>
  <c r="R210" i="13"/>
  <c r="Q210" i="13"/>
  <c r="P210" i="13"/>
  <c r="O210" i="13"/>
  <c r="R209" i="13"/>
  <c r="Q209" i="13"/>
  <c r="P209" i="13"/>
  <c r="O209" i="13"/>
  <c r="R208" i="13"/>
  <c r="Q208" i="13"/>
  <c r="P208" i="13"/>
  <c r="O208" i="13"/>
  <c r="R207" i="13"/>
  <c r="Q207" i="13"/>
  <c r="P207" i="13"/>
  <c r="O207" i="13"/>
  <c r="R206" i="13"/>
  <c r="Q206" i="13"/>
  <c r="P206" i="13"/>
  <c r="O206" i="13"/>
  <c r="R205" i="13"/>
  <c r="Q205" i="13"/>
  <c r="P205" i="13"/>
  <c r="O205" i="13"/>
  <c r="R204" i="13"/>
  <c r="Q204" i="13"/>
  <c r="P204" i="13"/>
  <c r="O204" i="13"/>
  <c r="R203" i="13"/>
  <c r="Q203" i="13"/>
  <c r="P203" i="13"/>
  <c r="O203" i="13"/>
  <c r="R202" i="13"/>
  <c r="Q202" i="13"/>
  <c r="P202" i="13"/>
  <c r="O202" i="13"/>
  <c r="R201" i="13"/>
  <c r="Q201" i="13"/>
  <c r="P201" i="13"/>
  <c r="O201" i="13"/>
  <c r="R200" i="13"/>
  <c r="Q200" i="13"/>
  <c r="P200" i="13"/>
  <c r="O200" i="13"/>
  <c r="R199" i="13"/>
  <c r="Q199" i="13"/>
  <c r="P199" i="13"/>
  <c r="O199" i="13"/>
  <c r="R198" i="13"/>
  <c r="Q198" i="13"/>
  <c r="P198" i="13"/>
  <c r="O198" i="13"/>
  <c r="R197" i="13"/>
  <c r="Q197" i="13"/>
  <c r="P197" i="13"/>
  <c r="O197" i="13"/>
  <c r="R196" i="13"/>
  <c r="Q196" i="13"/>
  <c r="P196" i="13"/>
  <c r="O196" i="13"/>
  <c r="R195" i="13"/>
  <c r="Q195" i="13"/>
  <c r="P195" i="13"/>
  <c r="O195" i="13"/>
  <c r="R194" i="13"/>
  <c r="Q194" i="13"/>
  <c r="P194" i="13"/>
  <c r="O194" i="13"/>
  <c r="R193" i="13"/>
  <c r="Q193" i="13"/>
  <c r="P193" i="13"/>
  <c r="O193" i="13"/>
  <c r="R192" i="13"/>
  <c r="Q192" i="13"/>
  <c r="P192" i="13"/>
  <c r="O192" i="13"/>
  <c r="R191" i="13"/>
  <c r="Q191" i="13"/>
  <c r="P191" i="13"/>
  <c r="O191" i="13"/>
  <c r="R190" i="13"/>
  <c r="Q190" i="13"/>
  <c r="P190" i="13"/>
  <c r="O190" i="13"/>
  <c r="R189" i="13"/>
  <c r="Q189" i="13"/>
  <c r="P189" i="13"/>
  <c r="O189" i="13"/>
  <c r="R188" i="13"/>
  <c r="Q188" i="13"/>
  <c r="P188" i="13"/>
  <c r="O188" i="13"/>
  <c r="R187" i="13"/>
  <c r="Q187" i="13"/>
  <c r="P187" i="13"/>
  <c r="O187" i="13"/>
  <c r="R186" i="13"/>
  <c r="Q186" i="13"/>
  <c r="P186" i="13"/>
  <c r="O186" i="13"/>
  <c r="R185" i="13"/>
  <c r="Q185" i="13"/>
  <c r="P185" i="13"/>
  <c r="O185" i="13"/>
  <c r="R184" i="13"/>
  <c r="Q184" i="13"/>
  <c r="P184" i="13"/>
  <c r="O184" i="13"/>
  <c r="R183" i="13"/>
  <c r="Q183" i="13"/>
  <c r="P183" i="13"/>
  <c r="O183" i="13"/>
  <c r="R182" i="13"/>
  <c r="Q182" i="13"/>
  <c r="P182" i="13"/>
  <c r="O182" i="13"/>
  <c r="R181" i="13"/>
  <c r="Q181" i="13"/>
  <c r="P181" i="13"/>
  <c r="O181" i="13"/>
  <c r="R180" i="13"/>
  <c r="Q180" i="13"/>
  <c r="P180" i="13"/>
  <c r="O180" i="13"/>
  <c r="R179" i="13"/>
  <c r="Q179" i="13"/>
  <c r="P179" i="13"/>
  <c r="O179" i="13"/>
  <c r="R178" i="13"/>
  <c r="Q178" i="13"/>
  <c r="P178" i="13"/>
  <c r="O178" i="13"/>
  <c r="R177" i="13"/>
  <c r="Q177" i="13"/>
  <c r="P177" i="13"/>
  <c r="O177" i="13"/>
  <c r="R176" i="13"/>
  <c r="Q176" i="13"/>
  <c r="P176" i="13"/>
  <c r="O176" i="13"/>
  <c r="R175" i="13"/>
  <c r="Q175" i="13"/>
  <c r="P175" i="13"/>
  <c r="O175" i="13"/>
  <c r="R174" i="13"/>
  <c r="Q174" i="13"/>
  <c r="P174" i="13"/>
  <c r="O174" i="13"/>
  <c r="R173" i="13"/>
  <c r="Q173" i="13"/>
  <c r="P173" i="13"/>
  <c r="O173" i="13"/>
  <c r="R172" i="13"/>
  <c r="Q172" i="13"/>
  <c r="P172" i="13"/>
  <c r="O172" i="13"/>
  <c r="R171" i="13"/>
  <c r="Q171" i="13"/>
  <c r="P171" i="13"/>
  <c r="O171" i="13"/>
  <c r="R170" i="13"/>
  <c r="Q170" i="13"/>
  <c r="P170" i="13"/>
  <c r="O170" i="13"/>
  <c r="R169" i="13"/>
  <c r="Q169" i="13"/>
  <c r="P169" i="13"/>
  <c r="O169" i="13"/>
  <c r="R168" i="13"/>
  <c r="Q168" i="13"/>
  <c r="P168" i="13"/>
  <c r="O168" i="13"/>
  <c r="R167" i="13"/>
  <c r="Q167" i="13"/>
  <c r="P167" i="13"/>
  <c r="O167" i="13"/>
  <c r="R166" i="13"/>
  <c r="Q166" i="13"/>
  <c r="P166" i="13"/>
  <c r="O166" i="13"/>
  <c r="R165" i="13"/>
  <c r="Q165" i="13"/>
  <c r="P165" i="13"/>
  <c r="O165" i="13"/>
  <c r="R164" i="13"/>
  <c r="Q164" i="13"/>
  <c r="P164" i="13"/>
  <c r="O164" i="13"/>
  <c r="R163" i="13"/>
  <c r="Q163" i="13"/>
  <c r="P163" i="13"/>
  <c r="O163" i="13"/>
  <c r="R162" i="13"/>
  <c r="Q162" i="13"/>
  <c r="P162" i="13"/>
  <c r="O162" i="13"/>
  <c r="R161" i="13"/>
  <c r="Q161" i="13"/>
  <c r="P161" i="13"/>
  <c r="O161" i="13"/>
  <c r="R160" i="13"/>
  <c r="Q160" i="13"/>
  <c r="P160" i="13"/>
  <c r="O160" i="13"/>
  <c r="R159" i="13"/>
  <c r="Q159" i="13"/>
  <c r="P159" i="13"/>
  <c r="O159" i="13"/>
  <c r="R158" i="13"/>
  <c r="Q158" i="13"/>
  <c r="P158" i="13"/>
  <c r="O158" i="13"/>
  <c r="R157" i="13"/>
  <c r="Q157" i="13"/>
  <c r="P157" i="13"/>
  <c r="O157" i="13"/>
  <c r="R156" i="13"/>
  <c r="Q156" i="13"/>
  <c r="P156" i="13"/>
  <c r="O156" i="13"/>
  <c r="R155" i="13"/>
  <c r="Q155" i="13"/>
  <c r="P155" i="13"/>
  <c r="O155" i="13"/>
  <c r="R154" i="13"/>
  <c r="Q154" i="13"/>
  <c r="P154" i="13"/>
  <c r="O154" i="13"/>
  <c r="R153" i="13"/>
  <c r="Q153" i="13"/>
  <c r="P153" i="13"/>
  <c r="O153" i="13"/>
  <c r="R152" i="13"/>
  <c r="Q152" i="13"/>
  <c r="P152" i="13"/>
  <c r="O152" i="13"/>
  <c r="R151" i="13"/>
  <c r="Q151" i="13"/>
  <c r="P151" i="13"/>
  <c r="O151" i="13"/>
  <c r="R150" i="13"/>
  <c r="Q150" i="13"/>
  <c r="P150" i="13"/>
  <c r="O150" i="13"/>
  <c r="R149" i="13"/>
  <c r="Q149" i="13"/>
  <c r="P149" i="13"/>
  <c r="O149" i="13"/>
  <c r="R148" i="13"/>
  <c r="Q148" i="13"/>
  <c r="P148" i="13"/>
  <c r="O148" i="13"/>
  <c r="R147" i="13"/>
  <c r="Q147" i="13"/>
  <c r="P147" i="13"/>
  <c r="O147" i="13"/>
  <c r="R146" i="13"/>
  <c r="Q146" i="13"/>
  <c r="P146" i="13"/>
  <c r="O146" i="13"/>
  <c r="R145" i="13"/>
  <c r="Q145" i="13"/>
  <c r="P145" i="13"/>
  <c r="O145" i="13"/>
  <c r="R144" i="13"/>
  <c r="Q144" i="13"/>
  <c r="P144" i="13"/>
  <c r="O144" i="13"/>
  <c r="R143" i="13"/>
  <c r="Q143" i="13"/>
  <c r="P143" i="13"/>
  <c r="O143" i="13"/>
  <c r="R142" i="13"/>
  <c r="Q142" i="13"/>
  <c r="P142" i="13"/>
  <c r="O142" i="13"/>
  <c r="R141" i="13"/>
  <c r="Q141" i="13"/>
  <c r="P141" i="13"/>
  <c r="O141" i="13"/>
  <c r="R140" i="13"/>
  <c r="Q140" i="13"/>
  <c r="P140" i="13"/>
  <c r="O140" i="13"/>
  <c r="R139" i="13"/>
  <c r="Q139" i="13"/>
  <c r="P139" i="13"/>
  <c r="O139" i="13"/>
  <c r="R138" i="13"/>
  <c r="Q138" i="13"/>
  <c r="P138" i="13"/>
  <c r="O138" i="13"/>
  <c r="R137" i="13"/>
  <c r="Q137" i="13"/>
  <c r="P137" i="13"/>
  <c r="O137" i="13"/>
  <c r="R136" i="13"/>
  <c r="Q136" i="13"/>
  <c r="P136" i="13"/>
  <c r="O136" i="13"/>
  <c r="R135" i="13"/>
  <c r="Q135" i="13"/>
  <c r="P135" i="13"/>
  <c r="O135" i="13"/>
  <c r="R134" i="13"/>
  <c r="Q134" i="13"/>
  <c r="P134" i="13"/>
  <c r="O134" i="13"/>
  <c r="R133" i="13"/>
  <c r="Q133" i="13"/>
  <c r="P133" i="13"/>
  <c r="O133" i="13"/>
  <c r="R132" i="13"/>
  <c r="Q132" i="13"/>
  <c r="P132" i="13"/>
  <c r="O132" i="13"/>
  <c r="R131" i="13"/>
  <c r="Q131" i="13"/>
  <c r="P131" i="13"/>
  <c r="O131" i="13"/>
  <c r="R130" i="13"/>
  <c r="Q130" i="13"/>
  <c r="P130" i="13"/>
  <c r="O130" i="13"/>
  <c r="R129" i="13"/>
  <c r="Q129" i="13"/>
  <c r="P129" i="13"/>
  <c r="O129" i="13"/>
  <c r="R128" i="13"/>
  <c r="Q128" i="13"/>
  <c r="P128" i="13"/>
  <c r="O128" i="13"/>
  <c r="R127" i="13"/>
  <c r="Q127" i="13"/>
  <c r="P127" i="13"/>
  <c r="O127" i="13"/>
  <c r="R126" i="13"/>
  <c r="Q126" i="13"/>
  <c r="P126" i="13"/>
  <c r="O126" i="13"/>
  <c r="R125" i="13"/>
  <c r="Q125" i="13"/>
  <c r="P125" i="13"/>
  <c r="O125" i="13"/>
  <c r="R124" i="13"/>
  <c r="Q124" i="13"/>
  <c r="P124" i="13"/>
  <c r="O124" i="13"/>
  <c r="R123" i="13"/>
  <c r="Q123" i="13"/>
  <c r="P123" i="13"/>
  <c r="O123" i="13"/>
  <c r="R122" i="13"/>
  <c r="Q122" i="13"/>
  <c r="P122" i="13"/>
  <c r="O122" i="13"/>
  <c r="R121" i="13"/>
  <c r="Q121" i="13"/>
  <c r="P121" i="13"/>
  <c r="O121" i="13"/>
  <c r="R120" i="13"/>
  <c r="Q120" i="13"/>
  <c r="P120" i="13"/>
  <c r="O120" i="13"/>
  <c r="R119" i="13"/>
  <c r="Q119" i="13"/>
  <c r="P119" i="13"/>
  <c r="O119" i="13"/>
  <c r="R118" i="13"/>
  <c r="Q118" i="13"/>
  <c r="P118" i="13"/>
  <c r="O118" i="13"/>
  <c r="R117" i="13"/>
  <c r="Q117" i="13"/>
  <c r="P117" i="13"/>
  <c r="O117" i="13"/>
  <c r="R116" i="13"/>
  <c r="Q116" i="13"/>
  <c r="P116" i="13"/>
  <c r="O116" i="13"/>
  <c r="R115" i="13"/>
  <c r="Q115" i="13"/>
  <c r="P115" i="13"/>
  <c r="O115" i="13"/>
  <c r="R114" i="13"/>
  <c r="Q114" i="13"/>
  <c r="P114" i="13"/>
  <c r="O114" i="13"/>
  <c r="R113" i="13"/>
  <c r="Q113" i="13"/>
  <c r="P113" i="13"/>
  <c r="O113" i="13"/>
  <c r="R112" i="13"/>
  <c r="Q112" i="13"/>
  <c r="P112" i="13"/>
  <c r="O112" i="13"/>
  <c r="R111" i="13"/>
  <c r="Q111" i="13"/>
  <c r="P111" i="13"/>
  <c r="O111" i="13"/>
  <c r="R110" i="13"/>
  <c r="Q110" i="13"/>
  <c r="P110" i="13"/>
  <c r="O110" i="13"/>
  <c r="R109" i="13"/>
  <c r="Q109" i="13"/>
  <c r="P109" i="13"/>
  <c r="O109" i="13"/>
  <c r="R108" i="13"/>
  <c r="Q108" i="13"/>
  <c r="P108" i="13"/>
  <c r="O108" i="13"/>
  <c r="R107" i="13"/>
  <c r="Q107" i="13"/>
  <c r="P107" i="13"/>
  <c r="O107" i="13"/>
  <c r="R106" i="13"/>
  <c r="Q106" i="13"/>
  <c r="P106" i="13"/>
  <c r="O106" i="13"/>
  <c r="R105" i="13"/>
  <c r="Q105" i="13"/>
  <c r="P105" i="13"/>
  <c r="O105" i="13"/>
  <c r="R104" i="13"/>
  <c r="Q104" i="13"/>
  <c r="P104" i="13"/>
  <c r="O104" i="13"/>
  <c r="R103" i="13"/>
  <c r="Q103" i="13"/>
  <c r="P103" i="13"/>
  <c r="O103" i="13"/>
  <c r="R102" i="13"/>
  <c r="Q102" i="13"/>
  <c r="P102" i="13"/>
  <c r="O102" i="13"/>
  <c r="R101" i="13"/>
  <c r="Q101" i="13"/>
  <c r="P101" i="13"/>
  <c r="O101" i="13"/>
  <c r="R100" i="13"/>
  <c r="Q100" i="13"/>
  <c r="P100" i="13"/>
  <c r="O100" i="13"/>
  <c r="R99" i="13"/>
  <c r="Q99" i="13"/>
  <c r="P99" i="13"/>
  <c r="O99" i="13"/>
  <c r="R98" i="13"/>
  <c r="Q98" i="13"/>
  <c r="P98" i="13"/>
  <c r="O98" i="13"/>
  <c r="R97" i="13"/>
  <c r="Q97" i="13"/>
  <c r="P97" i="13"/>
  <c r="O97" i="13"/>
  <c r="R96" i="13"/>
  <c r="Q96" i="13"/>
  <c r="P96" i="13"/>
  <c r="O96" i="13"/>
  <c r="R95" i="13"/>
  <c r="Q95" i="13"/>
  <c r="P95" i="13"/>
  <c r="O95" i="13"/>
  <c r="R94" i="13"/>
  <c r="Q94" i="13"/>
  <c r="P94" i="13"/>
  <c r="O94" i="13"/>
  <c r="R93" i="13"/>
  <c r="Q93" i="13"/>
  <c r="P93" i="13"/>
  <c r="O93" i="13"/>
  <c r="R92" i="13"/>
  <c r="Q92" i="13"/>
  <c r="P92" i="13"/>
  <c r="O92" i="13"/>
  <c r="R91" i="13"/>
  <c r="Q91" i="13"/>
  <c r="P91" i="13"/>
  <c r="O91" i="13"/>
  <c r="R90" i="13"/>
  <c r="Q90" i="13"/>
  <c r="P90" i="13"/>
  <c r="O90" i="13"/>
  <c r="R89" i="13"/>
  <c r="Q89" i="13"/>
  <c r="P89" i="13"/>
  <c r="O89" i="13"/>
  <c r="R88" i="13"/>
  <c r="Q88" i="13"/>
  <c r="P88" i="13"/>
  <c r="O88" i="13"/>
  <c r="R87" i="13"/>
  <c r="Q87" i="13"/>
  <c r="P87" i="13"/>
  <c r="O87" i="13"/>
  <c r="R86" i="13"/>
  <c r="Q86" i="13"/>
  <c r="P86" i="13"/>
  <c r="O86" i="13"/>
  <c r="R85" i="13"/>
  <c r="Q85" i="13"/>
  <c r="P85" i="13"/>
  <c r="O85" i="13"/>
  <c r="R84" i="13"/>
  <c r="Q84" i="13"/>
  <c r="P84" i="13"/>
  <c r="O84" i="13"/>
  <c r="R83" i="13"/>
  <c r="Q83" i="13"/>
  <c r="P83" i="13"/>
  <c r="O83" i="13"/>
  <c r="R82" i="13"/>
  <c r="Q82" i="13"/>
  <c r="P82" i="13"/>
  <c r="O82" i="13"/>
  <c r="R81" i="13"/>
  <c r="Q81" i="13"/>
  <c r="P81" i="13"/>
  <c r="O81" i="13"/>
  <c r="R80" i="13"/>
  <c r="Q80" i="13"/>
  <c r="P80" i="13"/>
  <c r="O80" i="13"/>
  <c r="R79" i="13"/>
  <c r="Q79" i="13"/>
  <c r="P79" i="13"/>
  <c r="O79" i="13"/>
  <c r="R78" i="13"/>
  <c r="Q78" i="13"/>
  <c r="P78" i="13"/>
  <c r="O78" i="13"/>
  <c r="R77" i="13"/>
  <c r="Q77" i="13"/>
  <c r="P77" i="13"/>
  <c r="O77" i="13"/>
  <c r="R76" i="13"/>
  <c r="Q76" i="13"/>
  <c r="P76" i="13"/>
  <c r="O76" i="13"/>
  <c r="R75" i="13"/>
  <c r="Q75" i="13"/>
  <c r="P75" i="13"/>
  <c r="O75" i="13"/>
  <c r="R74" i="13"/>
  <c r="Q74" i="13"/>
  <c r="P74" i="13"/>
  <c r="O74" i="13"/>
  <c r="R73" i="13"/>
  <c r="Q73" i="13"/>
  <c r="P73" i="13"/>
  <c r="O73" i="13"/>
  <c r="R72" i="13"/>
  <c r="Q72" i="13"/>
  <c r="P72" i="13"/>
  <c r="O72" i="13"/>
  <c r="R71" i="13"/>
  <c r="Q71" i="13"/>
  <c r="P71" i="13"/>
  <c r="O71" i="13"/>
  <c r="R70" i="13"/>
  <c r="Q70" i="13"/>
  <c r="P70" i="13"/>
  <c r="O70" i="13"/>
  <c r="R69" i="13"/>
  <c r="Q69" i="13"/>
  <c r="P69" i="13"/>
  <c r="O69" i="13"/>
  <c r="R68" i="13"/>
  <c r="Q68" i="13"/>
  <c r="P68" i="13"/>
  <c r="O68" i="13"/>
  <c r="R67" i="13"/>
  <c r="Q67" i="13"/>
  <c r="P67" i="13"/>
  <c r="O67" i="13"/>
  <c r="R66" i="13"/>
  <c r="Q66" i="13"/>
  <c r="P66" i="13"/>
  <c r="O66" i="13"/>
  <c r="R65" i="13"/>
  <c r="Q65" i="13"/>
  <c r="P65" i="13"/>
  <c r="O65" i="13"/>
  <c r="R64" i="13"/>
  <c r="Q64" i="13"/>
  <c r="P64" i="13"/>
  <c r="O64" i="13"/>
  <c r="R63" i="13"/>
  <c r="Q63" i="13"/>
  <c r="P63" i="13"/>
  <c r="O63" i="13"/>
  <c r="R62" i="13"/>
  <c r="Q62" i="13"/>
  <c r="P62" i="13"/>
  <c r="O62" i="13"/>
  <c r="R61" i="13"/>
  <c r="Q61" i="13"/>
  <c r="P61" i="13"/>
  <c r="O61" i="13"/>
  <c r="R60" i="13"/>
  <c r="Q60" i="13"/>
  <c r="P60" i="13"/>
  <c r="O60" i="13"/>
  <c r="R59" i="13"/>
  <c r="Q59" i="13"/>
  <c r="P59" i="13"/>
  <c r="O59" i="13"/>
  <c r="R58" i="13"/>
  <c r="Q58" i="13"/>
  <c r="P58" i="13"/>
  <c r="O58" i="13"/>
  <c r="R57" i="13"/>
  <c r="Q57" i="13"/>
  <c r="P57" i="13"/>
  <c r="O57" i="13"/>
  <c r="R56" i="13"/>
  <c r="Q56" i="13"/>
  <c r="P56" i="13"/>
  <c r="O56" i="13"/>
  <c r="R55" i="13"/>
  <c r="Q55" i="13"/>
  <c r="P55" i="13"/>
  <c r="O55" i="13"/>
  <c r="R54" i="13"/>
  <c r="Q54" i="13"/>
  <c r="P54" i="13"/>
  <c r="O54" i="13"/>
  <c r="R53" i="13"/>
  <c r="Q53" i="13"/>
  <c r="P53" i="13"/>
  <c r="O53" i="13"/>
  <c r="R52" i="13"/>
  <c r="Q52" i="13"/>
  <c r="P52" i="13"/>
  <c r="O52" i="13"/>
  <c r="R51" i="13"/>
  <c r="Q51" i="13"/>
  <c r="P51" i="13"/>
  <c r="O51" i="13"/>
  <c r="R50" i="13"/>
  <c r="Q50" i="13"/>
  <c r="P50" i="13"/>
  <c r="O50" i="13"/>
  <c r="R49" i="13"/>
  <c r="Q49" i="13"/>
  <c r="P49" i="13"/>
  <c r="O49" i="13"/>
  <c r="R48" i="13"/>
  <c r="Q48" i="13"/>
  <c r="P48" i="13"/>
  <c r="O48" i="13"/>
  <c r="R47" i="13"/>
  <c r="Q47" i="13"/>
  <c r="P47" i="13"/>
  <c r="O47" i="13"/>
  <c r="R46" i="13"/>
  <c r="Q46" i="13"/>
  <c r="P46" i="13"/>
  <c r="O46" i="13"/>
  <c r="R38" i="13"/>
  <c r="Q38" i="13"/>
  <c r="P38" i="13"/>
  <c r="O38" i="13"/>
  <c r="R37" i="13"/>
  <c r="Q37" i="13"/>
  <c r="P37" i="13"/>
  <c r="O37" i="13"/>
  <c r="R36" i="13"/>
  <c r="Q36" i="13"/>
  <c r="P36" i="13"/>
  <c r="O36" i="13"/>
  <c r="R35" i="13"/>
  <c r="Q35" i="13"/>
  <c r="P35" i="13"/>
  <c r="O35" i="13"/>
  <c r="R34" i="13"/>
  <c r="Q34" i="13"/>
  <c r="P34" i="13"/>
  <c r="O34" i="13"/>
  <c r="R33" i="13"/>
  <c r="Q33" i="13"/>
  <c r="P33" i="13"/>
  <c r="O33" i="13"/>
  <c r="R32" i="13"/>
  <c r="Q32" i="13"/>
  <c r="P32" i="13"/>
  <c r="O32" i="13"/>
  <c r="R31" i="13"/>
  <c r="Q31" i="13"/>
  <c r="P31" i="13"/>
  <c r="O31" i="13"/>
  <c r="R30" i="13"/>
  <c r="Q30" i="13"/>
  <c r="P30" i="13"/>
  <c r="O30" i="13"/>
  <c r="R29" i="13"/>
  <c r="Q29" i="13"/>
  <c r="P29" i="13"/>
  <c r="O29" i="13"/>
  <c r="R28" i="13"/>
  <c r="Q28" i="13"/>
  <c r="P28" i="13"/>
  <c r="O28" i="13"/>
  <c r="R27" i="13"/>
  <c r="Q27" i="13"/>
  <c r="P27" i="13"/>
  <c r="O27" i="13"/>
  <c r="R26" i="13"/>
  <c r="Q26" i="13"/>
  <c r="P26" i="13"/>
  <c r="O26" i="13"/>
  <c r="R25" i="13"/>
  <c r="Q25" i="13"/>
  <c r="P25" i="13"/>
  <c r="O25" i="13"/>
  <c r="R24" i="13"/>
  <c r="Q24" i="13"/>
  <c r="P24" i="13"/>
  <c r="O24" i="13"/>
  <c r="R23" i="13"/>
  <c r="Q23" i="13"/>
  <c r="P23" i="13"/>
  <c r="O23" i="13"/>
  <c r="R22" i="13"/>
  <c r="Q22" i="13"/>
  <c r="P22" i="13"/>
  <c r="O22" i="13"/>
  <c r="R21" i="13"/>
  <c r="Q21" i="13"/>
  <c r="P21" i="13"/>
  <c r="O21" i="13"/>
  <c r="R20" i="13"/>
  <c r="Q20" i="13"/>
  <c r="P20" i="13"/>
  <c r="O20" i="13"/>
  <c r="R19" i="13"/>
  <c r="Q19" i="13"/>
  <c r="P19" i="13"/>
  <c r="O19" i="13"/>
  <c r="R18" i="13"/>
  <c r="Q18" i="13"/>
  <c r="P18" i="13"/>
  <c r="O18" i="13"/>
  <c r="R17" i="13"/>
  <c r="Q17" i="13"/>
  <c r="P17" i="13"/>
  <c r="O17" i="13"/>
  <c r="R16" i="13"/>
  <c r="Q16" i="13"/>
  <c r="P16" i="13"/>
  <c r="O16" i="13"/>
  <c r="R15" i="13"/>
  <c r="Q15" i="13"/>
  <c r="P15" i="13"/>
  <c r="O15" i="13"/>
  <c r="R14" i="13"/>
  <c r="Q14" i="13"/>
  <c r="P14" i="13"/>
  <c r="O14" i="13"/>
  <c r="R13" i="13"/>
  <c r="Q13" i="13"/>
  <c r="P13" i="13"/>
  <c r="O13" i="13"/>
  <c r="R12" i="13"/>
  <c r="Q12" i="13"/>
  <c r="P12" i="13"/>
  <c r="O12" i="13"/>
  <c r="R11" i="13"/>
  <c r="Q11" i="13"/>
  <c r="P11" i="13"/>
  <c r="O11" i="13"/>
  <c r="R10" i="13"/>
  <c r="Q10" i="13"/>
  <c r="P10" i="13"/>
  <c r="O10" i="13"/>
  <c r="R9" i="13"/>
  <c r="Q9" i="13"/>
  <c r="P9" i="13"/>
  <c r="O9" i="13"/>
  <c r="R8" i="13"/>
  <c r="Q8" i="13"/>
  <c r="P8" i="13"/>
  <c r="O8" i="13"/>
  <c r="R7" i="13"/>
  <c r="Q7" i="13"/>
  <c r="P7" i="13"/>
  <c r="O7" i="13"/>
  <c r="R6" i="13"/>
  <c r="Q6" i="13"/>
  <c r="P6" i="13"/>
  <c r="O6" i="13"/>
  <c r="R5" i="13"/>
  <c r="Q5" i="13"/>
  <c r="P5" i="13"/>
  <c r="O5" i="13"/>
  <c r="A4" i="13" l="1"/>
  <c r="W54" i="13"/>
  <c r="V54" i="13"/>
  <c r="U54" i="13"/>
  <c r="T54" i="13"/>
  <c r="T55" i="13" s="1"/>
  <c r="N54" i="13"/>
  <c r="N55" i="13" s="1"/>
  <c r="M54" i="13"/>
  <c r="L54" i="13"/>
  <c r="K54" i="13"/>
  <c r="I53" i="13"/>
  <c r="H53" i="13"/>
  <c r="G53" i="13"/>
  <c r="F53" i="13"/>
  <c r="E53" i="13"/>
  <c r="D53" i="13"/>
  <c r="C53" i="13"/>
  <c r="B53" i="13"/>
  <c r="E438" i="13"/>
  <c r="E417" i="13"/>
  <c r="E396" i="13"/>
  <c r="E60" i="13"/>
  <c r="W54" i="11"/>
  <c r="W55" i="11" s="1"/>
  <c r="W56" i="11" s="1"/>
  <c r="W57" i="11" s="1"/>
  <c r="W58" i="11" s="1"/>
  <c r="W59" i="11" s="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O54" i="11" s="1"/>
  <c r="O55" i="11" s="1"/>
  <c r="O56" i="11" s="1"/>
  <c r="O57" i="11" s="1"/>
  <c r="O58" i="11" s="1"/>
  <c r="O59" i="11" s="1"/>
  <c r="F53" i="11"/>
  <c r="G53" i="11" s="1"/>
  <c r="E53" i="11"/>
  <c r="AA53" i="11" s="1"/>
  <c r="AA54" i="11" s="1"/>
  <c r="AA55" i="11" s="1"/>
  <c r="AA56" i="11" s="1"/>
  <c r="AA57" i="11" s="1"/>
  <c r="AA58" i="11" s="1"/>
  <c r="AA59" i="11" s="1"/>
  <c r="D53" i="11"/>
  <c r="Z53" i="11" s="1"/>
  <c r="Z54" i="11" s="1"/>
  <c r="Z55" i="11" s="1"/>
  <c r="Z56" i="11" s="1"/>
  <c r="Z57" i="11" s="1"/>
  <c r="Z58" i="11" s="1"/>
  <c r="Z59" i="11" s="1"/>
  <c r="C53" i="11"/>
  <c r="Y53" i="11" s="1"/>
  <c r="Y54" i="11" s="1"/>
  <c r="Y55" i="11" s="1"/>
  <c r="Y56" i="11" s="1"/>
  <c r="Y57" i="11" s="1"/>
  <c r="Y58" i="11" s="1"/>
  <c r="Y59" i="11" s="1"/>
  <c r="B53" i="11"/>
  <c r="S53" i="11" s="1"/>
  <c r="E445" i="11"/>
  <c r="E445" i="13" s="1"/>
  <c r="D445" i="11"/>
  <c r="D445" i="13" s="1"/>
  <c r="E438" i="11"/>
  <c r="D438" i="11"/>
  <c r="D438" i="13" s="1"/>
  <c r="E431" i="11"/>
  <c r="E431" i="13" s="1"/>
  <c r="D431" i="11"/>
  <c r="D431" i="13" s="1"/>
  <c r="E424" i="11"/>
  <c r="E424" i="13" s="1"/>
  <c r="D424" i="11"/>
  <c r="D424" i="13" s="1"/>
  <c r="E417" i="11"/>
  <c r="D417" i="11"/>
  <c r="D417" i="13" s="1"/>
  <c r="E410" i="11"/>
  <c r="E410" i="13" s="1"/>
  <c r="D410" i="11"/>
  <c r="D410" i="13" s="1"/>
  <c r="E403" i="11"/>
  <c r="E403" i="13" s="1"/>
  <c r="D403" i="11"/>
  <c r="D403" i="13" s="1"/>
  <c r="E396" i="11"/>
  <c r="D396" i="11"/>
  <c r="D396" i="13" s="1"/>
  <c r="E319" i="11"/>
  <c r="E319" i="13" s="1"/>
  <c r="D319" i="11"/>
  <c r="D319" i="13" s="1"/>
  <c r="E263" i="11"/>
  <c r="E263" i="13" s="1"/>
  <c r="D312" i="11"/>
  <c r="D263" i="11"/>
  <c r="D263" i="13" s="1"/>
  <c r="E172" i="11"/>
  <c r="E172" i="13" s="1"/>
  <c r="D172" i="11"/>
  <c r="D172" i="13" s="1"/>
  <c r="AE206" i="11"/>
  <c r="AD206" i="11"/>
  <c r="AC206" i="11"/>
  <c r="AB206" i="11"/>
  <c r="AE205" i="11"/>
  <c r="AD205" i="11"/>
  <c r="AC205" i="11"/>
  <c r="AB205" i="11"/>
  <c r="AE204" i="11"/>
  <c r="AD204" i="11"/>
  <c r="AC204" i="11"/>
  <c r="AB204" i="11"/>
  <c r="AE203" i="11"/>
  <c r="AD203" i="11"/>
  <c r="AC203" i="11"/>
  <c r="AB203" i="11"/>
  <c r="AE202" i="11"/>
  <c r="AD202" i="11"/>
  <c r="AC202" i="11"/>
  <c r="AB202" i="11"/>
  <c r="AC201" i="11"/>
  <c r="AD201" i="11"/>
  <c r="AE201" i="11"/>
  <c r="AB201" i="11"/>
  <c r="E60" i="11"/>
  <c r="I466" i="13"/>
  <c r="I459" i="13"/>
  <c r="I452" i="13"/>
  <c r="I445" i="13"/>
  <c r="I438" i="13"/>
  <c r="I431" i="13"/>
  <c r="I424" i="13"/>
  <c r="I417" i="13"/>
  <c r="I410" i="13"/>
  <c r="I403" i="13"/>
  <c r="I396" i="13"/>
  <c r="I389" i="13"/>
  <c r="I382" i="13"/>
  <c r="I375" i="13"/>
  <c r="I368" i="13"/>
  <c r="I361" i="13"/>
  <c r="I354" i="13"/>
  <c r="I347" i="13"/>
  <c r="I340" i="13"/>
  <c r="I333" i="13"/>
  <c r="I319" i="13"/>
  <c r="I312" i="13"/>
  <c r="I298" i="13"/>
  <c r="I291" i="13"/>
  <c r="I284" i="13"/>
  <c r="I277" i="13"/>
  <c r="I270" i="13"/>
  <c r="I263" i="13"/>
  <c r="I256" i="13"/>
  <c r="I249" i="13"/>
  <c r="I242" i="13"/>
  <c r="I235" i="13"/>
  <c r="I228" i="13"/>
  <c r="I221" i="13"/>
  <c r="I214" i="13"/>
  <c r="I207" i="13"/>
  <c r="I200" i="13"/>
  <c r="I193" i="13"/>
  <c r="I179" i="13"/>
  <c r="I172" i="13"/>
  <c r="I165" i="13"/>
  <c r="I158" i="13"/>
  <c r="I151" i="13"/>
  <c r="I144" i="13"/>
  <c r="I137" i="13"/>
  <c r="I130" i="13"/>
  <c r="I123" i="13"/>
  <c r="I116" i="13"/>
  <c r="I109" i="13"/>
  <c r="I102" i="13"/>
  <c r="I95" i="13"/>
  <c r="I88" i="13"/>
  <c r="I81" i="13"/>
  <c r="I74" i="13"/>
  <c r="I67" i="13"/>
  <c r="I60" i="13"/>
  <c r="I46" i="13"/>
  <c r="I39" i="13"/>
  <c r="I32" i="13"/>
  <c r="I18" i="13"/>
  <c r="I11" i="13"/>
  <c r="AA4" i="13"/>
  <c r="Z4" i="13"/>
  <c r="Y4" i="13"/>
  <c r="X4" i="13"/>
  <c r="H466" i="13"/>
  <c r="H459" i="13"/>
  <c r="H452" i="13"/>
  <c r="H445" i="13"/>
  <c r="H438" i="13"/>
  <c r="H431" i="13"/>
  <c r="H424" i="13"/>
  <c r="H417" i="13"/>
  <c r="H410" i="13"/>
  <c r="H403" i="13"/>
  <c r="H396" i="13"/>
  <c r="H389" i="13"/>
  <c r="H382" i="13"/>
  <c r="H375" i="13"/>
  <c r="H368" i="13"/>
  <c r="H361" i="13"/>
  <c r="H354" i="13"/>
  <c r="H347" i="13"/>
  <c r="H340" i="13"/>
  <c r="H333" i="13"/>
  <c r="H326" i="13"/>
  <c r="H319" i="13"/>
  <c r="H312" i="13"/>
  <c r="H305" i="13"/>
  <c r="H298" i="13"/>
  <c r="H291" i="13"/>
  <c r="H284" i="13"/>
  <c r="H277" i="13"/>
  <c r="H270" i="13"/>
  <c r="H263" i="13"/>
  <c r="H256" i="13"/>
  <c r="H249" i="13"/>
  <c r="H242" i="13"/>
  <c r="H235" i="13"/>
  <c r="H228" i="13"/>
  <c r="H221" i="13"/>
  <c r="H214" i="13"/>
  <c r="H207" i="13"/>
  <c r="H200" i="13"/>
  <c r="H179" i="13"/>
  <c r="H172" i="13"/>
  <c r="H165" i="13"/>
  <c r="H151" i="13"/>
  <c r="H144" i="13"/>
  <c r="H137" i="13"/>
  <c r="H130" i="13"/>
  <c r="H123" i="13"/>
  <c r="H116" i="13"/>
  <c r="H109" i="13"/>
  <c r="H102" i="13"/>
  <c r="H95" i="13"/>
  <c r="H88" i="13"/>
  <c r="H81" i="13"/>
  <c r="H74" i="13"/>
  <c r="H67" i="13"/>
  <c r="H60" i="13"/>
  <c r="H46" i="13"/>
  <c r="H39" i="13"/>
  <c r="H32" i="13"/>
  <c r="H25" i="13"/>
  <c r="H18" i="13"/>
  <c r="H11" i="13"/>
  <c r="R4" i="13"/>
  <c r="Q4" i="13"/>
  <c r="P4" i="13"/>
  <c r="O4" i="13"/>
  <c r="D60" i="11"/>
  <c r="D60" i="13" s="1"/>
  <c r="X17" i="11"/>
  <c r="X24" i="11" s="1"/>
  <c r="X31" i="11" s="1"/>
  <c r="X38" i="11" s="1"/>
  <c r="X45" i="11" s="1"/>
  <c r="X52" i="11" s="1"/>
  <c r="X66" i="11" s="1"/>
  <c r="X73" i="11" s="1"/>
  <c r="X80" i="11" s="1"/>
  <c r="X87" i="11" s="1"/>
  <c r="X94" i="11" s="1"/>
  <c r="X101" i="11" s="1"/>
  <c r="X108" i="11" s="1"/>
  <c r="X115" i="11" s="1"/>
  <c r="X122" i="11" s="1"/>
  <c r="X129" i="11" s="1"/>
  <c r="X136" i="11" s="1"/>
  <c r="X143" i="11" s="1"/>
  <c r="X150" i="11" s="1"/>
  <c r="X157" i="11" s="1"/>
  <c r="X164" i="11" s="1"/>
  <c r="X171" i="11" s="1"/>
  <c r="X178" i="11" s="1"/>
  <c r="X185" i="11" s="1"/>
  <c r="X192" i="11" s="1"/>
  <c r="X199" i="11" s="1"/>
  <c r="X206" i="11" s="1"/>
  <c r="X213" i="11" s="1"/>
  <c r="X220" i="11" s="1"/>
  <c r="X227" i="11" s="1"/>
  <c r="X234" i="11" s="1"/>
  <c r="X241" i="11" s="1"/>
  <c r="X248" i="11" s="1"/>
  <c r="X255" i="11" s="1"/>
  <c r="X262" i="11" s="1"/>
  <c r="X269" i="11" s="1"/>
  <c r="X276" i="11" s="1"/>
  <c r="X283" i="11" s="1"/>
  <c r="X290" i="11" s="1"/>
  <c r="X297" i="11" s="1"/>
  <c r="X304" i="11" s="1"/>
  <c r="X311" i="11" s="1"/>
  <c r="X318" i="11" s="1"/>
  <c r="X325" i="11" s="1"/>
  <c r="X332" i="11" s="1"/>
  <c r="X339" i="11" s="1"/>
  <c r="X346" i="11" s="1"/>
  <c r="X353" i="11" s="1"/>
  <c r="X360" i="11" s="1"/>
  <c r="X367" i="11" s="1"/>
  <c r="X374" i="11" s="1"/>
  <c r="X381" i="11" s="1"/>
  <c r="X388" i="11" s="1"/>
  <c r="X395" i="11" s="1"/>
  <c r="X402" i="11" s="1"/>
  <c r="X409" i="11" s="1"/>
  <c r="X416" i="11" s="1"/>
  <c r="X423" i="11" s="1"/>
  <c r="X430" i="11" s="1"/>
  <c r="X437" i="11" s="1"/>
  <c r="X444" i="11" s="1"/>
  <c r="X451" i="11" s="1"/>
  <c r="X458" i="11" s="1"/>
  <c r="X465" i="11" s="1"/>
  <c r="X472" i="11" s="1"/>
  <c r="X16" i="11"/>
  <c r="X23" i="11" s="1"/>
  <c r="X30" i="11" s="1"/>
  <c r="X37" i="11" s="1"/>
  <c r="X44" i="11" s="1"/>
  <c r="X51" i="11" s="1"/>
  <c r="X65" i="11" s="1"/>
  <c r="X72" i="11" s="1"/>
  <c r="X79" i="11" s="1"/>
  <c r="X86" i="11" s="1"/>
  <c r="X93" i="11" s="1"/>
  <c r="X100" i="11" s="1"/>
  <c r="X107" i="11" s="1"/>
  <c r="X114" i="11" s="1"/>
  <c r="X121" i="11" s="1"/>
  <c r="X128" i="11" s="1"/>
  <c r="X135" i="11" s="1"/>
  <c r="X142" i="11" s="1"/>
  <c r="X149" i="11" s="1"/>
  <c r="X156" i="11" s="1"/>
  <c r="X163" i="11" s="1"/>
  <c r="X170" i="11" s="1"/>
  <c r="X177" i="11" s="1"/>
  <c r="X184" i="11" s="1"/>
  <c r="X191" i="11" s="1"/>
  <c r="X198" i="11" s="1"/>
  <c r="X205" i="11" s="1"/>
  <c r="X212" i="11" s="1"/>
  <c r="X219" i="11" s="1"/>
  <c r="X226" i="11" s="1"/>
  <c r="X233" i="11" s="1"/>
  <c r="X240" i="11" s="1"/>
  <c r="X247" i="11" s="1"/>
  <c r="X254" i="11" s="1"/>
  <c r="X261" i="11" s="1"/>
  <c r="X268" i="11" s="1"/>
  <c r="X275" i="11" s="1"/>
  <c r="X282" i="11" s="1"/>
  <c r="X289" i="11" s="1"/>
  <c r="X296" i="11" s="1"/>
  <c r="X303" i="11" s="1"/>
  <c r="X310" i="11" s="1"/>
  <c r="X317" i="11" s="1"/>
  <c r="X324" i="11" s="1"/>
  <c r="X331" i="11" s="1"/>
  <c r="X338" i="11" s="1"/>
  <c r="X345" i="11" s="1"/>
  <c r="X352" i="11" s="1"/>
  <c r="X359" i="11" s="1"/>
  <c r="X366" i="11" s="1"/>
  <c r="X373" i="11" s="1"/>
  <c r="X380" i="11" s="1"/>
  <c r="X387" i="11" s="1"/>
  <c r="X394" i="11" s="1"/>
  <c r="X401" i="11" s="1"/>
  <c r="X408" i="11" s="1"/>
  <c r="X415" i="11" s="1"/>
  <c r="X422" i="11" s="1"/>
  <c r="X429" i="11" s="1"/>
  <c r="X436" i="11" s="1"/>
  <c r="X443" i="11" s="1"/>
  <c r="X450" i="11" s="1"/>
  <c r="X457" i="11" s="1"/>
  <c r="X464" i="11" s="1"/>
  <c r="X471" i="11" s="1"/>
  <c r="X15" i="11"/>
  <c r="X22" i="11" s="1"/>
  <c r="X29" i="11" s="1"/>
  <c r="X36" i="11" s="1"/>
  <c r="X43" i="11" s="1"/>
  <c r="X50" i="11" s="1"/>
  <c r="X64" i="11" s="1"/>
  <c r="X71" i="11" s="1"/>
  <c r="X78" i="11" s="1"/>
  <c r="X85" i="11" s="1"/>
  <c r="X92" i="11" s="1"/>
  <c r="X99" i="11" s="1"/>
  <c r="X106" i="11" s="1"/>
  <c r="X113" i="11" s="1"/>
  <c r="X120" i="11" s="1"/>
  <c r="X127" i="11" s="1"/>
  <c r="X134" i="11" s="1"/>
  <c r="X141" i="11" s="1"/>
  <c r="X148" i="11" s="1"/>
  <c r="X155" i="11" s="1"/>
  <c r="X162" i="11" s="1"/>
  <c r="X169" i="11" s="1"/>
  <c r="X176" i="11" s="1"/>
  <c r="X183" i="11" s="1"/>
  <c r="X190" i="11" s="1"/>
  <c r="X197" i="11" s="1"/>
  <c r="X204" i="11" s="1"/>
  <c r="X211" i="11" s="1"/>
  <c r="X218" i="11" s="1"/>
  <c r="X225" i="11" s="1"/>
  <c r="X232" i="11" s="1"/>
  <c r="X239" i="11" s="1"/>
  <c r="X246" i="11" s="1"/>
  <c r="X253" i="11" s="1"/>
  <c r="X260" i="11" s="1"/>
  <c r="X267" i="11" s="1"/>
  <c r="X274" i="11" s="1"/>
  <c r="X281" i="11" s="1"/>
  <c r="X288" i="11" s="1"/>
  <c r="X295" i="11" s="1"/>
  <c r="X302" i="11" s="1"/>
  <c r="X309" i="11" s="1"/>
  <c r="X316" i="11" s="1"/>
  <c r="X323" i="11" s="1"/>
  <c r="X330" i="11" s="1"/>
  <c r="X337" i="11" s="1"/>
  <c r="X344" i="11" s="1"/>
  <c r="X351" i="11" s="1"/>
  <c r="X358" i="11" s="1"/>
  <c r="X365" i="11" s="1"/>
  <c r="X372" i="11" s="1"/>
  <c r="X379" i="11" s="1"/>
  <c r="X386" i="11" s="1"/>
  <c r="X393" i="11" s="1"/>
  <c r="X400" i="11" s="1"/>
  <c r="X407" i="11" s="1"/>
  <c r="X414" i="11" s="1"/>
  <c r="X421" i="11" s="1"/>
  <c r="X428" i="11" s="1"/>
  <c r="X435" i="11" s="1"/>
  <c r="X442" i="11" s="1"/>
  <c r="X449" i="11" s="1"/>
  <c r="X456" i="11" s="1"/>
  <c r="X463" i="11" s="1"/>
  <c r="X470" i="11" s="1"/>
  <c r="X14" i="11"/>
  <c r="X21" i="11" s="1"/>
  <c r="X28" i="11" s="1"/>
  <c r="X35" i="11" s="1"/>
  <c r="X42" i="11" s="1"/>
  <c r="X49" i="11" s="1"/>
  <c r="X63" i="11" s="1"/>
  <c r="X70" i="11" s="1"/>
  <c r="X77" i="11" s="1"/>
  <c r="X84" i="11" s="1"/>
  <c r="X91" i="11" s="1"/>
  <c r="X98" i="11" s="1"/>
  <c r="X105" i="11" s="1"/>
  <c r="X112" i="11" s="1"/>
  <c r="X119" i="11" s="1"/>
  <c r="X126" i="11" s="1"/>
  <c r="X133" i="11" s="1"/>
  <c r="X140" i="11" s="1"/>
  <c r="X147" i="11" s="1"/>
  <c r="X154" i="11" s="1"/>
  <c r="X161" i="11" s="1"/>
  <c r="X168" i="11" s="1"/>
  <c r="X175" i="11" s="1"/>
  <c r="X182" i="11" s="1"/>
  <c r="X189" i="11" s="1"/>
  <c r="X196" i="11" s="1"/>
  <c r="X203" i="11" s="1"/>
  <c r="X210" i="11" s="1"/>
  <c r="X217" i="11" s="1"/>
  <c r="X224" i="11" s="1"/>
  <c r="X231" i="11" s="1"/>
  <c r="X238" i="11" s="1"/>
  <c r="X245" i="11" s="1"/>
  <c r="X252" i="11" s="1"/>
  <c r="X259" i="11" s="1"/>
  <c r="X266" i="11" s="1"/>
  <c r="X273" i="11" s="1"/>
  <c r="X280" i="11" s="1"/>
  <c r="X287" i="11" s="1"/>
  <c r="X294" i="11" s="1"/>
  <c r="X301" i="11" s="1"/>
  <c r="X308" i="11" s="1"/>
  <c r="X315" i="11" s="1"/>
  <c r="X322" i="11" s="1"/>
  <c r="X329" i="11" s="1"/>
  <c r="X336" i="11" s="1"/>
  <c r="X343" i="11" s="1"/>
  <c r="X350" i="11" s="1"/>
  <c r="X357" i="11" s="1"/>
  <c r="X364" i="11" s="1"/>
  <c r="X371" i="11" s="1"/>
  <c r="X378" i="11" s="1"/>
  <c r="X385" i="11" s="1"/>
  <c r="X392" i="11" s="1"/>
  <c r="X399" i="11" s="1"/>
  <c r="X406" i="11" s="1"/>
  <c r="X413" i="11" s="1"/>
  <c r="X420" i="11" s="1"/>
  <c r="X427" i="11" s="1"/>
  <c r="X434" i="11" s="1"/>
  <c r="X441" i="11" s="1"/>
  <c r="X448" i="11" s="1"/>
  <c r="X455" i="11" s="1"/>
  <c r="X462" i="11" s="1"/>
  <c r="X469" i="11" s="1"/>
  <c r="X13" i="11"/>
  <c r="X20" i="11" s="1"/>
  <c r="X27" i="11" s="1"/>
  <c r="X34" i="11" s="1"/>
  <c r="X41" i="11" s="1"/>
  <c r="X48" i="11" s="1"/>
  <c r="X62" i="11" s="1"/>
  <c r="X69" i="11" s="1"/>
  <c r="X76" i="11" s="1"/>
  <c r="X83" i="11" s="1"/>
  <c r="X90" i="11" s="1"/>
  <c r="X97" i="11" s="1"/>
  <c r="X104" i="11" s="1"/>
  <c r="X111" i="11" s="1"/>
  <c r="X118" i="11" s="1"/>
  <c r="X125" i="11" s="1"/>
  <c r="X132" i="11" s="1"/>
  <c r="X139" i="11" s="1"/>
  <c r="X146" i="11" s="1"/>
  <c r="X153" i="11" s="1"/>
  <c r="X160" i="11" s="1"/>
  <c r="X167" i="11" s="1"/>
  <c r="X174" i="11" s="1"/>
  <c r="X181" i="11" s="1"/>
  <c r="X188" i="11" s="1"/>
  <c r="X195" i="11" s="1"/>
  <c r="X202" i="11" s="1"/>
  <c r="X209" i="11" s="1"/>
  <c r="X216" i="11" s="1"/>
  <c r="X223" i="11" s="1"/>
  <c r="X230" i="11" s="1"/>
  <c r="X237" i="11" s="1"/>
  <c r="X244" i="11" s="1"/>
  <c r="X251" i="11" s="1"/>
  <c r="X258" i="11" s="1"/>
  <c r="X265" i="11" s="1"/>
  <c r="X272" i="11" s="1"/>
  <c r="X279" i="11" s="1"/>
  <c r="X286" i="11" s="1"/>
  <c r="X293" i="11" s="1"/>
  <c r="X300" i="11" s="1"/>
  <c r="X307" i="11" s="1"/>
  <c r="X314" i="11" s="1"/>
  <c r="X321" i="11" s="1"/>
  <c r="X328" i="11" s="1"/>
  <c r="X335" i="11" s="1"/>
  <c r="X342" i="11" s="1"/>
  <c r="X349" i="11" s="1"/>
  <c r="X356" i="11" s="1"/>
  <c r="X363" i="11" s="1"/>
  <c r="X370" i="11" s="1"/>
  <c r="X377" i="11" s="1"/>
  <c r="X384" i="11" s="1"/>
  <c r="X391" i="11" s="1"/>
  <c r="X398" i="11" s="1"/>
  <c r="X405" i="11" s="1"/>
  <c r="X412" i="11" s="1"/>
  <c r="X419" i="11" s="1"/>
  <c r="X426" i="11" s="1"/>
  <c r="X433" i="11" s="1"/>
  <c r="X440" i="11" s="1"/>
  <c r="X447" i="11" s="1"/>
  <c r="X454" i="11" s="1"/>
  <c r="X461" i="11" s="1"/>
  <c r="X468" i="11" s="1"/>
  <c r="X12" i="11"/>
  <c r="X19" i="11" s="1"/>
  <c r="X26" i="11" s="1"/>
  <c r="X33" i="11" s="1"/>
  <c r="X40" i="11" s="1"/>
  <c r="X47" i="11" s="1"/>
  <c r="X61" i="11" s="1"/>
  <c r="X68" i="11" s="1"/>
  <c r="X75" i="11" s="1"/>
  <c r="X82" i="11" s="1"/>
  <c r="X89" i="11" s="1"/>
  <c r="X96" i="11" s="1"/>
  <c r="X103" i="11" s="1"/>
  <c r="X110" i="11" s="1"/>
  <c r="X117" i="11" s="1"/>
  <c r="X124" i="11" s="1"/>
  <c r="X131" i="11" s="1"/>
  <c r="X138" i="11" s="1"/>
  <c r="X145" i="11" s="1"/>
  <c r="X152" i="11" s="1"/>
  <c r="X159" i="11" s="1"/>
  <c r="X166" i="11" s="1"/>
  <c r="X173" i="11" s="1"/>
  <c r="X180" i="11" s="1"/>
  <c r="X187" i="11" s="1"/>
  <c r="X194" i="11" s="1"/>
  <c r="X201" i="11" s="1"/>
  <c r="X208" i="11" s="1"/>
  <c r="X215" i="11" s="1"/>
  <c r="X222" i="11" s="1"/>
  <c r="X229" i="11" s="1"/>
  <c r="X236" i="11" s="1"/>
  <c r="X243" i="11" s="1"/>
  <c r="X250" i="11" s="1"/>
  <c r="X257" i="11" s="1"/>
  <c r="X264" i="11" s="1"/>
  <c r="X271" i="11" s="1"/>
  <c r="X278" i="11" s="1"/>
  <c r="X285" i="11" s="1"/>
  <c r="X292" i="11" s="1"/>
  <c r="X299" i="11" s="1"/>
  <c r="X306" i="11" s="1"/>
  <c r="X313" i="11" s="1"/>
  <c r="X320" i="11" s="1"/>
  <c r="X327" i="11" s="1"/>
  <c r="X334" i="11" s="1"/>
  <c r="X341" i="11" s="1"/>
  <c r="X348" i="11" s="1"/>
  <c r="X355" i="11" s="1"/>
  <c r="X362" i="11" s="1"/>
  <c r="X369" i="11" s="1"/>
  <c r="X376" i="11" s="1"/>
  <c r="X383" i="11" s="1"/>
  <c r="X390" i="11" s="1"/>
  <c r="X397" i="11" s="1"/>
  <c r="X404" i="11" s="1"/>
  <c r="X411" i="11" s="1"/>
  <c r="X418" i="11" s="1"/>
  <c r="X425" i="11" s="1"/>
  <c r="X432" i="11" s="1"/>
  <c r="X439" i="11" s="1"/>
  <c r="X446" i="11" s="1"/>
  <c r="X453" i="11" s="1"/>
  <c r="X460" i="11" s="1"/>
  <c r="X467" i="11" s="1"/>
  <c r="W194" i="13"/>
  <c r="V194" i="13"/>
  <c r="U194" i="13"/>
  <c r="T194" i="13"/>
  <c r="N194" i="13"/>
  <c r="N195" i="13" s="1"/>
  <c r="N196" i="13" s="1"/>
  <c r="M194" i="13"/>
  <c r="M195" i="13" s="1"/>
  <c r="L194" i="13"/>
  <c r="L195" i="13" s="1"/>
  <c r="L196" i="13" s="1"/>
  <c r="K194" i="13"/>
  <c r="K195" i="13" s="1"/>
  <c r="K196" i="13" s="1"/>
  <c r="G193" i="13"/>
  <c r="F193" i="13"/>
  <c r="W187" i="13"/>
  <c r="V187" i="13"/>
  <c r="U187" i="13"/>
  <c r="T187" i="13"/>
  <c r="N187" i="13"/>
  <c r="M187" i="13"/>
  <c r="L187" i="13"/>
  <c r="K187" i="13"/>
  <c r="G186" i="13"/>
  <c r="F186" i="13"/>
  <c r="W194" i="11"/>
  <c r="S194" i="13" s="1"/>
  <c r="R193" i="11"/>
  <c r="R194" i="11" s="1"/>
  <c r="R195" i="11" s="1"/>
  <c r="R196" i="11" s="1"/>
  <c r="R197" i="11" s="1"/>
  <c r="R198" i="11" s="1"/>
  <c r="R199" i="11" s="1"/>
  <c r="Q193" i="11"/>
  <c r="Q194" i="11" s="1"/>
  <c r="Q195" i="11" s="1"/>
  <c r="Q196" i="11" s="1"/>
  <c r="Q197" i="11" s="1"/>
  <c r="Q198" i="11" s="1"/>
  <c r="Q199" i="11" s="1"/>
  <c r="P193" i="11"/>
  <c r="P194" i="11" s="1"/>
  <c r="P195" i="11" s="1"/>
  <c r="P196" i="11" s="1"/>
  <c r="P197" i="11" s="1"/>
  <c r="P198" i="11" s="1"/>
  <c r="P199" i="11" s="1"/>
  <c r="O193" i="11"/>
  <c r="F193" i="11" s="1"/>
  <c r="E193" i="11"/>
  <c r="AA193" i="11" s="1"/>
  <c r="AA194" i="11" s="1"/>
  <c r="AA195" i="11" s="1"/>
  <c r="AA196" i="11" s="1"/>
  <c r="AA197" i="11" s="1"/>
  <c r="AA198" i="11" s="1"/>
  <c r="AA199" i="11" s="1"/>
  <c r="D193" i="11"/>
  <c r="Z193" i="11" s="1"/>
  <c r="Z194" i="11" s="1"/>
  <c r="Z195" i="11" s="1"/>
  <c r="Z196" i="11" s="1"/>
  <c r="Z197" i="11" s="1"/>
  <c r="Z198" i="11" s="1"/>
  <c r="Z199" i="11" s="1"/>
  <c r="C193" i="11"/>
  <c r="Y193" i="11" s="1"/>
  <c r="Y194" i="11" s="1"/>
  <c r="B193" i="11"/>
  <c r="W187" i="11"/>
  <c r="W188" i="11" s="1"/>
  <c r="W189" i="11" s="1"/>
  <c r="W190" i="11" s="1"/>
  <c r="W191" i="11" s="1"/>
  <c r="W192" i="11" s="1"/>
  <c r="S192" i="13" s="1"/>
  <c r="R186" i="11"/>
  <c r="R187" i="11" s="1"/>
  <c r="R188" i="11" s="1"/>
  <c r="R189" i="11" s="1"/>
  <c r="R190" i="11" s="1"/>
  <c r="R191" i="11" s="1"/>
  <c r="R192" i="11" s="1"/>
  <c r="Q186" i="11"/>
  <c r="Q187" i="11" s="1"/>
  <c r="Q188" i="11" s="1"/>
  <c r="Q189" i="11" s="1"/>
  <c r="Q190" i="11" s="1"/>
  <c r="Q191" i="11" s="1"/>
  <c r="Q192" i="11" s="1"/>
  <c r="P186" i="11"/>
  <c r="P187" i="11" s="1"/>
  <c r="P188" i="11" s="1"/>
  <c r="P189" i="11" s="1"/>
  <c r="P190" i="11" s="1"/>
  <c r="P191" i="11" s="1"/>
  <c r="P192" i="11" s="1"/>
  <c r="O186" i="11"/>
  <c r="F186" i="11" s="1"/>
  <c r="E186" i="11"/>
  <c r="AA186" i="11" s="1"/>
  <c r="AA187" i="11" s="1"/>
  <c r="AA188" i="11" s="1"/>
  <c r="AA189" i="11" s="1"/>
  <c r="AA190" i="11" s="1"/>
  <c r="AA191" i="11" s="1"/>
  <c r="AA192" i="11" s="1"/>
  <c r="D186" i="11"/>
  <c r="Z186" i="11" s="1"/>
  <c r="Z187" i="11" s="1"/>
  <c r="Z188" i="11" s="1"/>
  <c r="Z189" i="11" s="1"/>
  <c r="Z190" i="11" s="1"/>
  <c r="Z191" i="11" s="1"/>
  <c r="Z192" i="11" s="1"/>
  <c r="C186" i="11"/>
  <c r="Y186" i="11" s="1"/>
  <c r="Y187" i="11" s="1"/>
  <c r="B186" i="11"/>
  <c r="W159" i="13"/>
  <c r="V159" i="13"/>
  <c r="U159" i="13"/>
  <c r="T159" i="13"/>
  <c r="N159" i="13"/>
  <c r="N160" i="13" s="1"/>
  <c r="M159" i="13"/>
  <c r="M160" i="13" s="1"/>
  <c r="L159" i="13"/>
  <c r="K159" i="13"/>
  <c r="G158" i="13"/>
  <c r="F158" i="13"/>
  <c r="W159" i="11"/>
  <c r="W160" i="11" s="1"/>
  <c r="W161" i="11" s="1"/>
  <c r="W162" i="11" s="1"/>
  <c r="W163" i="11" s="1"/>
  <c r="W164" i="11" s="1"/>
  <c r="R158" i="11"/>
  <c r="R159" i="11" s="1"/>
  <c r="R160" i="11" s="1"/>
  <c r="R161" i="11" s="1"/>
  <c r="R162" i="11" s="1"/>
  <c r="R163" i="11" s="1"/>
  <c r="R164" i="11" s="1"/>
  <c r="Q158" i="11"/>
  <c r="Q159" i="11" s="1"/>
  <c r="Q160" i="11" s="1"/>
  <c r="Q161" i="11" s="1"/>
  <c r="Q162" i="11" s="1"/>
  <c r="Q163" i="11" s="1"/>
  <c r="Q164" i="11" s="1"/>
  <c r="P158" i="11"/>
  <c r="P159" i="11" s="1"/>
  <c r="P160" i="11" s="1"/>
  <c r="P161" i="11" s="1"/>
  <c r="P162" i="11" s="1"/>
  <c r="P163" i="11" s="1"/>
  <c r="P164" i="11" s="1"/>
  <c r="O158" i="11"/>
  <c r="F158" i="11" s="1"/>
  <c r="E158" i="11"/>
  <c r="AA158" i="11" s="1"/>
  <c r="AA159" i="11" s="1"/>
  <c r="AA160" i="11" s="1"/>
  <c r="AA161" i="11" s="1"/>
  <c r="AA162" i="11" s="1"/>
  <c r="AA163" i="11" s="1"/>
  <c r="AA164" i="11" s="1"/>
  <c r="D158" i="11"/>
  <c r="Z158" i="11" s="1"/>
  <c r="Z159" i="11" s="1"/>
  <c r="Z160" i="11" s="1"/>
  <c r="Z161" i="11" s="1"/>
  <c r="Z162" i="11" s="1"/>
  <c r="Z163" i="11" s="1"/>
  <c r="Z164" i="11" s="1"/>
  <c r="C158" i="11"/>
  <c r="Y158" i="11" s="1"/>
  <c r="Y159" i="11" s="1"/>
  <c r="B158" i="11"/>
  <c r="N467" i="13"/>
  <c r="M467" i="13"/>
  <c r="L467" i="13"/>
  <c r="L468" i="13" s="1"/>
  <c r="K467" i="13"/>
  <c r="N460" i="13"/>
  <c r="M460" i="13"/>
  <c r="M461" i="13" s="1"/>
  <c r="L460" i="13"/>
  <c r="L461" i="13" s="1"/>
  <c r="K460" i="13"/>
  <c r="N453" i="13"/>
  <c r="M453" i="13"/>
  <c r="M454" i="13" s="1"/>
  <c r="L453" i="13"/>
  <c r="K453" i="13"/>
  <c r="N446" i="13"/>
  <c r="M446" i="13"/>
  <c r="L446" i="13"/>
  <c r="K446" i="13"/>
  <c r="N439" i="13"/>
  <c r="M439" i="13"/>
  <c r="M440" i="13" s="1"/>
  <c r="L439" i="13"/>
  <c r="K439" i="13"/>
  <c r="N432" i="13"/>
  <c r="M432" i="13"/>
  <c r="M433" i="13" s="1"/>
  <c r="L432" i="13"/>
  <c r="K432" i="13"/>
  <c r="N425" i="13"/>
  <c r="M425" i="13"/>
  <c r="L425" i="13"/>
  <c r="K425" i="13"/>
  <c r="N418" i="13"/>
  <c r="M418" i="13"/>
  <c r="L418" i="13"/>
  <c r="K418" i="13"/>
  <c r="N411" i="13"/>
  <c r="M411" i="13"/>
  <c r="L411" i="13"/>
  <c r="K411" i="13"/>
  <c r="N404" i="13"/>
  <c r="M404" i="13"/>
  <c r="L404" i="13"/>
  <c r="K404" i="13"/>
  <c r="K405" i="13" s="1"/>
  <c r="N397" i="13"/>
  <c r="M397" i="13"/>
  <c r="L397" i="13"/>
  <c r="K397" i="13"/>
  <c r="N390" i="13"/>
  <c r="M390" i="13"/>
  <c r="L390" i="13"/>
  <c r="K390" i="13"/>
  <c r="N383" i="13"/>
  <c r="M383" i="13"/>
  <c r="L383" i="13"/>
  <c r="K383" i="13"/>
  <c r="K384" i="13" s="1"/>
  <c r="N376" i="13"/>
  <c r="M376" i="13"/>
  <c r="L376" i="13"/>
  <c r="K376" i="13"/>
  <c r="N369" i="13"/>
  <c r="M369" i="13"/>
  <c r="L369" i="13"/>
  <c r="K369" i="13"/>
  <c r="N362" i="13"/>
  <c r="M362" i="13"/>
  <c r="L362" i="13"/>
  <c r="L363" i="13" s="1"/>
  <c r="K362" i="13"/>
  <c r="K363" i="13" s="1"/>
  <c r="N355" i="13"/>
  <c r="M355" i="13"/>
  <c r="L355" i="13"/>
  <c r="K355" i="13"/>
  <c r="N348" i="13"/>
  <c r="M348" i="13"/>
  <c r="L348" i="13"/>
  <c r="K348" i="13"/>
  <c r="N341" i="13"/>
  <c r="M341" i="13"/>
  <c r="L341" i="13"/>
  <c r="L342" i="13" s="1"/>
  <c r="K341" i="13"/>
  <c r="K342" i="13" s="1"/>
  <c r="N334" i="13"/>
  <c r="M334" i="13"/>
  <c r="L334" i="13"/>
  <c r="K334" i="13"/>
  <c r="N327" i="13"/>
  <c r="M327" i="13"/>
  <c r="L327" i="13"/>
  <c r="K327" i="13"/>
  <c r="N320" i="13"/>
  <c r="M320" i="13"/>
  <c r="L320" i="13"/>
  <c r="K320" i="13"/>
  <c r="K321" i="13" s="1"/>
  <c r="N313" i="13"/>
  <c r="M313" i="13"/>
  <c r="L313" i="13"/>
  <c r="K313" i="13"/>
  <c r="N306" i="13"/>
  <c r="M306" i="13"/>
  <c r="L306" i="13"/>
  <c r="K306" i="13"/>
  <c r="N299" i="13"/>
  <c r="M299" i="13"/>
  <c r="L299" i="13"/>
  <c r="L300" i="13" s="1"/>
  <c r="K299" i="13"/>
  <c r="K300" i="13" s="1"/>
  <c r="N292" i="13"/>
  <c r="M292" i="13"/>
  <c r="L292" i="13"/>
  <c r="K292" i="13"/>
  <c r="N285" i="13"/>
  <c r="M285" i="13"/>
  <c r="L285" i="13"/>
  <c r="K285" i="13"/>
  <c r="N278" i="13"/>
  <c r="M278" i="13"/>
  <c r="L278" i="13"/>
  <c r="L279" i="13" s="1"/>
  <c r="K278" i="13"/>
  <c r="K279" i="13" s="1"/>
  <c r="N271" i="13"/>
  <c r="M271" i="13"/>
  <c r="L271" i="13"/>
  <c r="K271" i="13"/>
  <c r="N264" i="13"/>
  <c r="M264" i="13"/>
  <c r="L264" i="13"/>
  <c r="K264" i="13"/>
  <c r="N257" i="13"/>
  <c r="M257" i="13"/>
  <c r="L257" i="13"/>
  <c r="K257" i="13"/>
  <c r="K258" i="13" s="1"/>
  <c r="N250" i="13"/>
  <c r="M250" i="13"/>
  <c r="L250" i="13"/>
  <c r="K250" i="13"/>
  <c r="N243" i="13"/>
  <c r="M243" i="13"/>
  <c r="L243" i="13"/>
  <c r="K243" i="13"/>
  <c r="N236" i="13"/>
  <c r="M236" i="13"/>
  <c r="M237" i="13" s="1"/>
  <c r="L236" i="13"/>
  <c r="L237" i="13" s="1"/>
  <c r="K236" i="13"/>
  <c r="K237" i="13" s="1"/>
  <c r="N229" i="13"/>
  <c r="M229" i="13"/>
  <c r="L229" i="13"/>
  <c r="K229" i="13"/>
  <c r="N222" i="13"/>
  <c r="M222" i="13"/>
  <c r="L222" i="13"/>
  <c r="K222" i="13"/>
  <c r="N215" i="13"/>
  <c r="N216" i="13" s="1"/>
  <c r="M215" i="13"/>
  <c r="M216" i="13" s="1"/>
  <c r="M217" i="13" s="1"/>
  <c r="L215" i="13"/>
  <c r="L216" i="13" s="1"/>
  <c r="L217" i="13" s="1"/>
  <c r="K215" i="13"/>
  <c r="K216" i="13" s="1"/>
  <c r="K217" i="13" s="1"/>
  <c r="N208" i="13"/>
  <c r="M208" i="13"/>
  <c r="L208" i="13"/>
  <c r="K208" i="13"/>
  <c r="N201" i="13"/>
  <c r="N202" i="13" s="1"/>
  <c r="M201" i="13"/>
  <c r="L201" i="13"/>
  <c r="K201" i="13"/>
  <c r="N180" i="13"/>
  <c r="M180" i="13"/>
  <c r="M181" i="13" s="1"/>
  <c r="L180" i="13"/>
  <c r="L181" i="13" s="1"/>
  <c r="K180" i="13"/>
  <c r="K181" i="13" s="1"/>
  <c r="N173" i="13"/>
  <c r="N174" i="13" s="1"/>
  <c r="N175" i="13" s="1"/>
  <c r="M173" i="13"/>
  <c r="M174" i="13" s="1"/>
  <c r="M175" i="13" s="1"/>
  <c r="L173" i="13"/>
  <c r="K173" i="13"/>
  <c r="K174" i="13" s="1"/>
  <c r="K175" i="13" s="1"/>
  <c r="N166" i="13"/>
  <c r="M166" i="13"/>
  <c r="L166" i="13"/>
  <c r="K166" i="13"/>
  <c r="N152" i="13"/>
  <c r="N153" i="13" s="1"/>
  <c r="M152" i="13"/>
  <c r="M153" i="13" s="1"/>
  <c r="M154" i="13" s="1"/>
  <c r="L152" i="13"/>
  <c r="K152" i="13"/>
  <c r="K153" i="13" s="1"/>
  <c r="K154" i="13" s="1"/>
  <c r="N145" i="13"/>
  <c r="M145" i="13"/>
  <c r="L145" i="13"/>
  <c r="L146" i="13" s="1"/>
  <c r="L147" i="13" s="1"/>
  <c r="L148" i="13" s="1"/>
  <c r="L149" i="13" s="1"/>
  <c r="L150" i="13" s="1"/>
  <c r="K145" i="13"/>
  <c r="N138" i="13"/>
  <c r="N139" i="13" s="1"/>
  <c r="N140" i="13" s="1"/>
  <c r="N141" i="13" s="1"/>
  <c r="N142" i="13" s="1"/>
  <c r="M138" i="13"/>
  <c r="L138" i="13"/>
  <c r="L139" i="13" s="1"/>
  <c r="K138" i="13"/>
  <c r="K139" i="13" s="1"/>
  <c r="N131" i="13"/>
  <c r="M131" i="13"/>
  <c r="M132" i="13" s="1"/>
  <c r="M133" i="13" s="1"/>
  <c r="M134" i="13" s="1"/>
  <c r="M135" i="13" s="1"/>
  <c r="M136" i="13" s="1"/>
  <c r="L131" i="13"/>
  <c r="K131" i="13"/>
  <c r="K132" i="13" s="1"/>
  <c r="K133" i="13" s="1"/>
  <c r="K134" i="13" s="1"/>
  <c r="K135" i="13" s="1"/>
  <c r="K136" i="13" s="1"/>
  <c r="N124" i="13"/>
  <c r="N125" i="13" s="1"/>
  <c r="N126" i="13" s="1"/>
  <c r="N127" i="13" s="1"/>
  <c r="N128" i="13" s="1"/>
  <c r="N129" i="13" s="1"/>
  <c r="M124" i="13"/>
  <c r="M125" i="13" s="1"/>
  <c r="L124" i="13"/>
  <c r="L125" i="13" s="1"/>
  <c r="L126" i="13" s="1"/>
  <c r="L127" i="13" s="1"/>
  <c r="L128" i="13" s="1"/>
  <c r="L129" i="13" s="1"/>
  <c r="K124" i="13"/>
  <c r="K125" i="13" s="1"/>
  <c r="K126" i="13" s="1"/>
  <c r="K127" i="13" s="1"/>
  <c r="K128" i="13" s="1"/>
  <c r="K129" i="13" s="1"/>
  <c r="N117" i="13"/>
  <c r="N118" i="13" s="1"/>
  <c r="N119" i="13" s="1"/>
  <c r="N120" i="13" s="1"/>
  <c r="N121" i="13" s="1"/>
  <c r="N122" i="13" s="1"/>
  <c r="M117" i="13"/>
  <c r="L117" i="13"/>
  <c r="L118" i="13" s="1"/>
  <c r="K117" i="13"/>
  <c r="K118" i="13" s="1"/>
  <c r="N110" i="13"/>
  <c r="M110" i="13"/>
  <c r="M111" i="13" s="1"/>
  <c r="M112" i="13" s="1"/>
  <c r="M113" i="13" s="1"/>
  <c r="M114" i="13" s="1"/>
  <c r="M115" i="13" s="1"/>
  <c r="L110" i="13"/>
  <c r="K110" i="13"/>
  <c r="K111" i="13" s="1"/>
  <c r="K112" i="13" s="1"/>
  <c r="K113" i="13" s="1"/>
  <c r="K114" i="13" s="1"/>
  <c r="K115" i="13" s="1"/>
  <c r="N103" i="13"/>
  <c r="N104" i="13" s="1"/>
  <c r="N105" i="13" s="1"/>
  <c r="N106" i="13" s="1"/>
  <c r="N107" i="13" s="1"/>
  <c r="N108" i="13" s="1"/>
  <c r="M103" i="13"/>
  <c r="M104" i="13" s="1"/>
  <c r="L103" i="13"/>
  <c r="L104" i="13" s="1"/>
  <c r="L105" i="13" s="1"/>
  <c r="L106" i="13" s="1"/>
  <c r="L107" i="13" s="1"/>
  <c r="L108" i="13" s="1"/>
  <c r="K103" i="13"/>
  <c r="K104" i="13" s="1"/>
  <c r="K105" i="13" s="1"/>
  <c r="K106" i="13" s="1"/>
  <c r="K107" i="13" s="1"/>
  <c r="K108" i="13" s="1"/>
  <c r="N96" i="13"/>
  <c r="N97" i="13" s="1"/>
  <c r="N98" i="13" s="1"/>
  <c r="N99" i="13" s="1"/>
  <c r="N100" i="13" s="1"/>
  <c r="N101" i="13" s="1"/>
  <c r="M96" i="13"/>
  <c r="L96" i="13"/>
  <c r="L97" i="13" s="1"/>
  <c r="K96" i="13"/>
  <c r="K97" i="13" s="1"/>
  <c r="N89" i="13"/>
  <c r="M89" i="13"/>
  <c r="M90" i="13" s="1"/>
  <c r="M91" i="13" s="1"/>
  <c r="M92" i="13" s="1"/>
  <c r="M93" i="13" s="1"/>
  <c r="M94" i="13" s="1"/>
  <c r="L89" i="13"/>
  <c r="K89" i="13"/>
  <c r="K90" i="13" s="1"/>
  <c r="K91" i="13" s="1"/>
  <c r="K92" i="13" s="1"/>
  <c r="K93" i="13" s="1"/>
  <c r="K94" i="13" s="1"/>
  <c r="N82" i="13"/>
  <c r="N83" i="13" s="1"/>
  <c r="N84" i="13" s="1"/>
  <c r="N85" i="13" s="1"/>
  <c r="N86" i="13" s="1"/>
  <c r="N87" i="13" s="1"/>
  <c r="M82" i="13"/>
  <c r="M83" i="13" s="1"/>
  <c r="L82" i="13"/>
  <c r="L83" i="13" s="1"/>
  <c r="L84" i="13" s="1"/>
  <c r="L85" i="13" s="1"/>
  <c r="L86" i="13" s="1"/>
  <c r="L87" i="13" s="1"/>
  <c r="K82" i="13"/>
  <c r="K83" i="13" s="1"/>
  <c r="K84" i="13" s="1"/>
  <c r="K85" i="13" s="1"/>
  <c r="K86" i="13" s="1"/>
  <c r="K87" i="13" s="1"/>
  <c r="N75" i="13"/>
  <c r="N76" i="13" s="1"/>
  <c r="N77" i="13" s="1"/>
  <c r="N78" i="13" s="1"/>
  <c r="N79" i="13" s="1"/>
  <c r="N80" i="13" s="1"/>
  <c r="M75" i="13"/>
  <c r="L75" i="13"/>
  <c r="L76" i="13" s="1"/>
  <c r="K75" i="13"/>
  <c r="K76" i="13" s="1"/>
  <c r="N68" i="13"/>
  <c r="M68" i="13"/>
  <c r="M69" i="13" s="1"/>
  <c r="M70" i="13" s="1"/>
  <c r="M71" i="13" s="1"/>
  <c r="M72" i="13" s="1"/>
  <c r="M73" i="13" s="1"/>
  <c r="L68" i="13"/>
  <c r="K68" i="13"/>
  <c r="K69" i="13" s="1"/>
  <c r="K70" i="13" s="1"/>
  <c r="K71" i="13" s="1"/>
  <c r="K72" i="13" s="1"/>
  <c r="K73" i="13" s="1"/>
  <c r="N61" i="13"/>
  <c r="N62" i="13" s="1"/>
  <c r="N63" i="13" s="1"/>
  <c r="N64" i="13" s="1"/>
  <c r="N65" i="13" s="1"/>
  <c r="N66" i="13" s="1"/>
  <c r="M61" i="13"/>
  <c r="M62" i="13" s="1"/>
  <c r="L61" i="13"/>
  <c r="L62" i="13" s="1"/>
  <c r="L63" i="13" s="1"/>
  <c r="L64" i="13" s="1"/>
  <c r="L65" i="13" s="1"/>
  <c r="L66" i="13" s="1"/>
  <c r="K61" i="13"/>
  <c r="K62" i="13" s="1"/>
  <c r="K63" i="13" s="1"/>
  <c r="K64" i="13" s="1"/>
  <c r="K65" i="13" s="1"/>
  <c r="K66" i="13" s="1"/>
  <c r="N47" i="13"/>
  <c r="N48" i="13" s="1"/>
  <c r="N49" i="13" s="1"/>
  <c r="N50" i="13" s="1"/>
  <c r="N51" i="13" s="1"/>
  <c r="N52" i="13" s="1"/>
  <c r="M47" i="13"/>
  <c r="L47" i="13"/>
  <c r="L48" i="13" s="1"/>
  <c r="K47" i="13"/>
  <c r="K48" i="13" s="1"/>
  <c r="N40" i="13"/>
  <c r="R40" i="13" s="1"/>
  <c r="M40" i="13"/>
  <c r="L40" i="13"/>
  <c r="P40" i="13" s="1"/>
  <c r="K40" i="13"/>
  <c r="N33" i="13"/>
  <c r="N34" i="13" s="1"/>
  <c r="N35" i="13" s="1"/>
  <c r="N36" i="13" s="1"/>
  <c r="N37" i="13" s="1"/>
  <c r="N38" i="13" s="1"/>
  <c r="M33" i="13"/>
  <c r="M34" i="13" s="1"/>
  <c r="L33" i="13"/>
  <c r="L34" i="13" s="1"/>
  <c r="L35" i="13" s="1"/>
  <c r="L36" i="13" s="1"/>
  <c r="L37" i="13" s="1"/>
  <c r="L38" i="13" s="1"/>
  <c r="K33" i="13"/>
  <c r="K34" i="13" s="1"/>
  <c r="K35" i="13" s="1"/>
  <c r="K36" i="13" s="1"/>
  <c r="K37" i="13" s="1"/>
  <c r="K38" i="13" s="1"/>
  <c r="N26" i="13"/>
  <c r="N27" i="13" s="1"/>
  <c r="M26" i="13"/>
  <c r="L26" i="13"/>
  <c r="L27" i="13" s="1"/>
  <c r="K26" i="13"/>
  <c r="K27" i="13" s="1"/>
  <c r="N19" i="13"/>
  <c r="M19" i="13"/>
  <c r="M20" i="13" s="1"/>
  <c r="M21" i="13" s="1"/>
  <c r="M22" i="13" s="1"/>
  <c r="M23" i="13" s="1"/>
  <c r="M24" i="13" s="1"/>
  <c r="L19" i="13"/>
  <c r="K19" i="13"/>
  <c r="K20" i="13" s="1"/>
  <c r="K21" i="13" s="1"/>
  <c r="K22" i="13" s="1"/>
  <c r="N12" i="13"/>
  <c r="N13" i="13" s="1"/>
  <c r="N14" i="13" s="1"/>
  <c r="N15" i="13" s="1"/>
  <c r="N16" i="13" s="1"/>
  <c r="N17" i="13" s="1"/>
  <c r="M12" i="13"/>
  <c r="M13" i="13" s="1"/>
  <c r="L12" i="13"/>
  <c r="K12" i="13"/>
  <c r="K13" i="13" s="1"/>
  <c r="W467" i="13"/>
  <c r="V467" i="13"/>
  <c r="U467" i="13"/>
  <c r="T467" i="13"/>
  <c r="W460" i="13"/>
  <c r="V460" i="13"/>
  <c r="U460" i="13"/>
  <c r="T460" i="13"/>
  <c r="W453" i="13"/>
  <c r="V453" i="13"/>
  <c r="U453" i="13"/>
  <c r="T453" i="13"/>
  <c r="W446" i="13"/>
  <c r="V446" i="13"/>
  <c r="U446" i="13"/>
  <c r="T446" i="13"/>
  <c r="W439" i="13"/>
  <c r="V439" i="13"/>
  <c r="U439" i="13"/>
  <c r="T439" i="13"/>
  <c r="W432" i="13"/>
  <c r="V432" i="13"/>
  <c r="U432" i="13"/>
  <c r="T432" i="13"/>
  <c r="W425" i="13"/>
  <c r="V425" i="13"/>
  <c r="U425" i="13"/>
  <c r="T425" i="13"/>
  <c r="W418" i="13"/>
  <c r="V418" i="13"/>
  <c r="U418" i="13"/>
  <c r="T418" i="13"/>
  <c r="W411" i="13"/>
  <c r="V411" i="13"/>
  <c r="U411" i="13"/>
  <c r="T411" i="13"/>
  <c r="W404" i="13"/>
  <c r="V404" i="13"/>
  <c r="U404" i="13"/>
  <c r="T404" i="13"/>
  <c r="W397" i="13"/>
  <c r="V397" i="13"/>
  <c r="U397" i="13"/>
  <c r="T397" i="13"/>
  <c r="W390" i="13"/>
  <c r="V390" i="13"/>
  <c r="U390" i="13"/>
  <c r="T390" i="13"/>
  <c r="W383" i="13"/>
  <c r="V383" i="13"/>
  <c r="U383" i="13"/>
  <c r="T383" i="13"/>
  <c r="W376" i="13"/>
  <c r="V376" i="13"/>
  <c r="U376" i="13"/>
  <c r="T376" i="13"/>
  <c r="W369" i="13"/>
  <c r="V369" i="13"/>
  <c r="U369" i="13"/>
  <c r="T369" i="13"/>
  <c r="W362" i="13"/>
  <c r="V362" i="13"/>
  <c r="U362" i="13"/>
  <c r="T362" i="13"/>
  <c r="W355" i="13"/>
  <c r="V355" i="13"/>
  <c r="U355" i="13"/>
  <c r="T355" i="13"/>
  <c r="W348" i="13"/>
  <c r="V348" i="13"/>
  <c r="U348" i="13"/>
  <c r="T348" i="13"/>
  <c r="W341" i="13"/>
  <c r="V341" i="13"/>
  <c r="U341" i="13"/>
  <c r="T341" i="13"/>
  <c r="W334" i="13"/>
  <c r="V334" i="13"/>
  <c r="U334" i="13"/>
  <c r="T334" i="13"/>
  <c r="W327" i="13"/>
  <c r="V327" i="13"/>
  <c r="U327" i="13"/>
  <c r="T327" i="13"/>
  <c r="W320" i="13"/>
  <c r="V320" i="13"/>
  <c r="U320" i="13"/>
  <c r="T320" i="13"/>
  <c r="W313" i="13"/>
  <c r="V313" i="13"/>
  <c r="U313" i="13"/>
  <c r="T313" i="13"/>
  <c r="W306" i="13"/>
  <c r="V306" i="13"/>
  <c r="U306" i="13"/>
  <c r="T306" i="13"/>
  <c r="W299" i="13"/>
  <c r="V299" i="13"/>
  <c r="U299" i="13"/>
  <c r="T299" i="13"/>
  <c r="W292" i="13"/>
  <c r="V292" i="13"/>
  <c r="U292" i="13"/>
  <c r="T292" i="13"/>
  <c r="W285" i="13"/>
  <c r="V285" i="13"/>
  <c r="U285" i="13"/>
  <c r="T285" i="13"/>
  <c r="W278" i="13"/>
  <c r="V278" i="13"/>
  <c r="U278" i="13"/>
  <c r="T278" i="13"/>
  <c r="W271" i="13"/>
  <c r="V271" i="13"/>
  <c r="U271" i="13"/>
  <c r="T271" i="13"/>
  <c r="W264" i="13"/>
  <c r="V264" i="13"/>
  <c r="U264" i="13"/>
  <c r="T264" i="13"/>
  <c r="W257" i="13"/>
  <c r="V257" i="13"/>
  <c r="U257" i="13"/>
  <c r="T257" i="13"/>
  <c r="W250" i="13"/>
  <c r="V250" i="13"/>
  <c r="U250" i="13"/>
  <c r="T250" i="13"/>
  <c r="W243" i="13"/>
  <c r="V243" i="13"/>
  <c r="U243" i="13"/>
  <c r="T243" i="13"/>
  <c r="W236" i="13"/>
  <c r="V236" i="13"/>
  <c r="U236" i="13"/>
  <c r="T236" i="13"/>
  <c r="W229" i="13"/>
  <c r="V229" i="13"/>
  <c r="U229" i="13"/>
  <c r="T229" i="13"/>
  <c r="W222" i="13"/>
  <c r="V222" i="13"/>
  <c r="U222" i="13"/>
  <c r="T222" i="13"/>
  <c r="W215" i="13"/>
  <c r="V215" i="13"/>
  <c r="U215" i="13"/>
  <c r="T215" i="13"/>
  <c r="W208" i="13"/>
  <c r="V208" i="13"/>
  <c r="U208" i="13"/>
  <c r="T208" i="13"/>
  <c r="W201" i="13"/>
  <c r="V201" i="13"/>
  <c r="U201" i="13"/>
  <c r="T201" i="13"/>
  <c r="W180" i="13"/>
  <c r="V180" i="13"/>
  <c r="U180" i="13"/>
  <c r="T180" i="13"/>
  <c r="W173" i="13"/>
  <c r="V173" i="13"/>
  <c r="U173" i="13"/>
  <c r="T173" i="13"/>
  <c r="W166" i="13"/>
  <c r="V166" i="13"/>
  <c r="U166" i="13"/>
  <c r="T166" i="13"/>
  <c r="W152" i="13"/>
  <c r="V152" i="13"/>
  <c r="U152" i="13"/>
  <c r="T152" i="13"/>
  <c r="W145" i="13"/>
  <c r="V145" i="13"/>
  <c r="U145" i="13"/>
  <c r="T145" i="13"/>
  <c r="W138" i="13"/>
  <c r="V138" i="13"/>
  <c r="U138" i="13"/>
  <c r="T138" i="13"/>
  <c r="W131" i="13"/>
  <c r="V131" i="13"/>
  <c r="U131" i="13"/>
  <c r="T131" i="13"/>
  <c r="W124" i="13"/>
  <c r="V124" i="13"/>
  <c r="U124" i="13"/>
  <c r="T124" i="13"/>
  <c r="W117" i="13"/>
  <c r="V117" i="13"/>
  <c r="U117" i="13"/>
  <c r="T117" i="13"/>
  <c r="W110" i="13"/>
  <c r="V110" i="13"/>
  <c r="U110" i="13"/>
  <c r="T110" i="13"/>
  <c r="W103" i="13"/>
  <c r="V103" i="13"/>
  <c r="U103" i="13"/>
  <c r="T103" i="13"/>
  <c r="W96" i="13"/>
  <c r="V96" i="13"/>
  <c r="U96" i="13"/>
  <c r="T96" i="13"/>
  <c r="W89" i="13"/>
  <c r="V89" i="13"/>
  <c r="U89" i="13"/>
  <c r="T89" i="13"/>
  <c r="W82" i="13"/>
  <c r="V82" i="13"/>
  <c r="U82" i="13"/>
  <c r="T82" i="13"/>
  <c r="W75" i="13"/>
  <c r="V75" i="13"/>
  <c r="U75" i="13"/>
  <c r="T75" i="13"/>
  <c r="W68" i="13"/>
  <c r="V68" i="13"/>
  <c r="U68" i="13"/>
  <c r="T68" i="13"/>
  <c r="W61" i="13"/>
  <c r="V61" i="13"/>
  <c r="U61" i="13"/>
  <c r="T61" i="13"/>
  <c r="W47" i="13"/>
  <c r="V47" i="13"/>
  <c r="U47" i="13"/>
  <c r="T47" i="13"/>
  <c r="W40" i="13"/>
  <c r="AA40" i="13" s="1"/>
  <c r="V40" i="13"/>
  <c r="Z40" i="13" s="1"/>
  <c r="U40" i="13"/>
  <c r="Y40" i="13" s="1"/>
  <c r="T40" i="13"/>
  <c r="X40" i="13" s="1"/>
  <c r="W33" i="13"/>
  <c r="V33" i="13"/>
  <c r="U33" i="13"/>
  <c r="T33" i="13"/>
  <c r="W26" i="13"/>
  <c r="V26" i="13"/>
  <c r="U26" i="13"/>
  <c r="T26" i="13"/>
  <c r="W19" i="13"/>
  <c r="V19" i="13"/>
  <c r="U19" i="13"/>
  <c r="T19" i="13"/>
  <c r="W12" i="13"/>
  <c r="V12" i="13"/>
  <c r="U12" i="13"/>
  <c r="T12" i="13"/>
  <c r="W5" i="13"/>
  <c r="V5" i="13"/>
  <c r="U5" i="13"/>
  <c r="T5" i="13"/>
  <c r="N5" i="13"/>
  <c r="M5" i="13"/>
  <c r="L5" i="13"/>
  <c r="K5" i="13"/>
  <c r="K6" i="13" s="1"/>
  <c r="A5" i="11"/>
  <c r="A5" i="13" s="1"/>
  <c r="G466" i="13"/>
  <c r="F466" i="13"/>
  <c r="G459" i="13"/>
  <c r="F459" i="13"/>
  <c r="G452" i="13"/>
  <c r="F452" i="13"/>
  <c r="G445" i="13"/>
  <c r="F445" i="13"/>
  <c r="G438" i="13"/>
  <c r="F438" i="13"/>
  <c r="G431" i="13"/>
  <c r="F431" i="13"/>
  <c r="G424" i="13"/>
  <c r="F424" i="13"/>
  <c r="G417" i="13"/>
  <c r="F417" i="13"/>
  <c r="G410" i="13"/>
  <c r="F410" i="13"/>
  <c r="G403" i="13"/>
  <c r="F403" i="13"/>
  <c r="G396" i="13"/>
  <c r="F396" i="13"/>
  <c r="G389" i="13"/>
  <c r="F389" i="13"/>
  <c r="G382" i="13"/>
  <c r="F382" i="13"/>
  <c r="G375" i="13"/>
  <c r="F375" i="13"/>
  <c r="G368" i="13"/>
  <c r="F368" i="13"/>
  <c r="G361" i="13"/>
  <c r="F361" i="13"/>
  <c r="G354" i="13"/>
  <c r="F354" i="13"/>
  <c r="G347" i="13"/>
  <c r="F347" i="13"/>
  <c r="G340" i="13"/>
  <c r="F340" i="13"/>
  <c r="G333" i="13"/>
  <c r="F333" i="13"/>
  <c r="G326" i="13"/>
  <c r="F326" i="13"/>
  <c r="G319" i="13"/>
  <c r="F319" i="13"/>
  <c r="G312" i="13"/>
  <c r="F312" i="13"/>
  <c r="G305" i="13"/>
  <c r="F305" i="13"/>
  <c r="G298" i="13"/>
  <c r="F298" i="13"/>
  <c r="G291" i="13"/>
  <c r="F291" i="13"/>
  <c r="G284" i="13"/>
  <c r="F284" i="13"/>
  <c r="G277" i="13"/>
  <c r="F277" i="13"/>
  <c r="G270" i="13"/>
  <c r="F270" i="13"/>
  <c r="G263" i="13"/>
  <c r="F263" i="13"/>
  <c r="G256" i="13"/>
  <c r="F256" i="13"/>
  <c r="G249" i="13"/>
  <c r="F249" i="13"/>
  <c r="G242" i="13"/>
  <c r="F242" i="13"/>
  <c r="G235" i="13"/>
  <c r="F235" i="13"/>
  <c r="G228" i="13"/>
  <c r="F228" i="13"/>
  <c r="G221" i="13"/>
  <c r="F221" i="13"/>
  <c r="G214" i="13"/>
  <c r="F214" i="13"/>
  <c r="G207" i="13"/>
  <c r="F207" i="13"/>
  <c r="G200" i="13"/>
  <c r="F200" i="13"/>
  <c r="G179" i="13"/>
  <c r="F179" i="13"/>
  <c r="G172" i="13"/>
  <c r="F172" i="13"/>
  <c r="G165" i="13"/>
  <c r="F165" i="13"/>
  <c r="G151" i="13"/>
  <c r="F151" i="13"/>
  <c r="G144" i="13"/>
  <c r="F144" i="13"/>
  <c r="G137" i="13"/>
  <c r="F137" i="13"/>
  <c r="G130" i="13"/>
  <c r="F130" i="13"/>
  <c r="G123" i="13"/>
  <c r="F123" i="13"/>
  <c r="G116" i="13"/>
  <c r="F116" i="13"/>
  <c r="G109" i="13"/>
  <c r="F109" i="13"/>
  <c r="G102" i="13"/>
  <c r="F102" i="13"/>
  <c r="G95" i="13"/>
  <c r="F95" i="13"/>
  <c r="G88" i="13"/>
  <c r="F88" i="13"/>
  <c r="G81" i="13"/>
  <c r="F81" i="13"/>
  <c r="G74" i="13"/>
  <c r="F74" i="13"/>
  <c r="G67" i="13"/>
  <c r="F67" i="13"/>
  <c r="G60" i="13"/>
  <c r="F60" i="13"/>
  <c r="G46" i="13"/>
  <c r="F46" i="13"/>
  <c r="G39" i="13"/>
  <c r="F39" i="13"/>
  <c r="G32" i="13"/>
  <c r="F32" i="13"/>
  <c r="G25" i="13"/>
  <c r="F25" i="13"/>
  <c r="G18" i="13"/>
  <c r="F18" i="13"/>
  <c r="G11" i="13"/>
  <c r="F11" i="13"/>
  <c r="G4" i="13"/>
  <c r="F4" i="13"/>
  <c r="O4" i="11"/>
  <c r="F4" i="11" s="1"/>
  <c r="G4" i="11" s="1"/>
  <c r="P4" i="11"/>
  <c r="P5" i="11" s="1"/>
  <c r="F5" i="11" s="1"/>
  <c r="Q4" i="11"/>
  <c r="Q5" i="11" s="1"/>
  <c r="Q6" i="11" s="1"/>
  <c r="F6" i="11" s="1"/>
  <c r="H6" i="11" s="1"/>
  <c r="R4" i="11"/>
  <c r="R5" i="11" s="1"/>
  <c r="R6" i="11" s="1"/>
  <c r="R7" i="11" s="1"/>
  <c r="F7" i="11" s="1"/>
  <c r="H7" i="11" s="1"/>
  <c r="W467" i="11"/>
  <c r="W468" i="11" s="1"/>
  <c r="W460" i="11"/>
  <c r="W461" i="11" s="1"/>
  <c r="W453" i="11"/>
  <c r="W454" i="11" s="1"/>
  <c r="W455" i="11" s="1"/>
  <c r="W446" i="11"/>
  <c r="S446" i="13" s="1"/>
  <c r="W439" i="11"/>
  <c r="W440" i="11" s="1"/>
  <c r="W441" i="11" s="1"/>
  <c r="W442" i="11" s="1"/>
  <c r="W443" i="11" s="1"/>
  <c r="W444" i="11" s="1"/>
  <c r="S444" i="13" s="1"/>
  <c r="W432" i="11"/>
  <c r="W433" i="11" s="1"/>
  <c r="W434" i="11" s="1"/>
  <c r="W435" i="11" s="1"/>
  <c r="W425" i="11"/>
  <c r="W426" i="11" s="1"/>
  <c r="W418" i="11"/>
  <c r="W419" i="11" s="1"/>
  <c r="W411" i="11"/>
  <c r="W412" i="11" s="1"/>
  <c r="W413" i="11" s="1"/>
  <c r="W404" i="11"/>
  <c r="W405" i="11" s="1"/>
  <c r="W397" i="11"/>
  <c r="W398" i="11" s="1"/>
  <c r="W399" i="11" s="1"/>
  <c r="W390" i="11"/>
  <c r="W391" i="11" s="1"/>
  <c r="W392" i="11" s="1"/>
  <c r="W393" i="11" s="1"/>
  <c r="W383" i="11"/>
  <c r="S383" i="13" s="1"/>
  <c r="W376" i="11"/>
  <c r="W377" i="11" s="1"/>
  <c r="W369" i="11"/>
  <c r="S369" i="13" s="1"/>
  <c r="W362" i="11"/>
  <c r="W363" i="11" s="1"/>
  <c r="W355" i="11"/>
  <c r="W356" i="11" s="1"/>
  <c r="W357" i="11" s="1"/>
  <c r="W348" i="11"/>
  <c r="W349" i="11" s="1"/>
  <c r="W350" i="11" s="1"/>
  <c r="W351" i="11" s="1"/>
  <c r="S351" i="13" s="1"/>
  <c r="W341" i="11"/>
  <c r="W342" i="11" s="1"/>
  <c r="W343" i="11" s="1"/>
  <c r="W344" i="11" s="1"/>
  <c r="W334" i="11"/>
  <c r="W335" i="11" s="1"/>
  <c r="W327" i="11"/>
  <c r="W328" i="11" s="1"/>
  <c r="W320" i="11"/>
  <c r="W321" i="11" s="1"/>
  <c r="W313" i="11"/>
  <c r="W314" i="11" s="1"/>
  <c r="W315" i="11" s="1"/>
  <c r="W306" i="11"/>
  <c r="W307" i="11" s="1"/>
  <c r="W308" i="11" s="1"/>
  <c r="W309" i="11" s="1"/>
  <c r="W299" i="11"/>
  <c r="W300" i="11" s="1"/>
  <c r="W292" i="11"/>
  <c r="W293" i="11" s="1"/>
  <c r="S293" i="13" s="1"/>
  <c r="W285" i="11"/>
  <c r="W286" i="11" s="1"/>
  <c r="W287" i="11" s="1"/>
  <c r="W278" i="11"/>
  <c r="W279" i="11" s="1"/>
  <c r="S279" i="13" s="1"/>
  <c r="W271" i="11"/>
  <c r="W272" i="11" s="1"/>
  <c r="W273" i="11" s="1"/>
  <c r="W264" i="11"/>
  <c r="W265" i="11" s="1"/>
  <c r="S265" i="13" s="1"/>
  <c r="W257" i="11"/>
  <c r="W258" i="11" s="1"/>
  <c r="W259" i="11" s="1"/>
  <c r="W250" i="11"/>
  <c r="W251" i="11" s="1"/>
  <c r="W252" i="11" s="1"/>
  <c r="W243" i="11"/>
  <c r="W244" i="11" s="1"/>
  <c r="W245" i="11" s="1"/>
  <c r="W236" i="11"/>
  <c r="W237" i="11" s="1"/>
  <c r="W238" i="11" s="1"/>
  <c r="W229" i="11"/>
  <c r="W230" i="11" s="1"/>
  <c r="S230" i="13" s="1"/>
  <c r="W222" i="11"/>
  <c r="W223" i="11" s="1"/>
  <c r="W224" i="11" s="1"/>
  <c r="W215" i="11"/>
  <c r="W216" i="11" s="1"/>
  <c r="W208" i="11"/>
  <c r="W209" i="11" s="1"/>
  <c r="W201" i="11"/>
  <c r="W202" i="11" s="1"/>
  <c r="W203" i="11" s="1"/>
  <c r="W180" i="11"/>
  <c r="W181" i="11" s="1"/>
  <c r="W182" i="11" s="1"/>
  <c r="W173" i="11"/>
  <c r="W174" i="11" s="1"/>
  <c r="W175" i="11" s="1"/>
  <c r="W166" i="11"/>
  <c r="W167" i="11" s="1"/>
  <c r="W152" i="11"/>
  <c r="W153" i="11" s="1"/>
  <c r="W154" i="11" s="1"/>
  <c r="W145" i="11"/>
  <c r="W146" i="11" s="1"/>
  <c r="W147" i="11" s="1"/>
  <c r="W138" i="11"/>
  <c r="W139" i="11" s="1"/>
  <c r="W140" i="11" s="1"/>
  <c r="W131" i="11"/>
  <c r="W132" i="11" s="1"/>
  <c r="W133" i="11" s="1"/>
  <c r="W124" i="11"/>
  <c r="W125" i="11" s="1"/>
  <c r="W117" i="11"/>
  <c r="W118" i="11" s="1"/>
  <c r="W119" i="11" s="1"/>
  <c r="W120" i="11" s="1"/>
  <c r="W121" i="11" s="1"/>
  <c r="W122" i="11" s="1"/>
  <c r="W110" i="11"/>
  <c r="W111" i="11" s="1"/>
  <c r="W112" i="11" s="1"/>
  <c r="W113" i="11" s="1"/>
  <c r="W114" i="11" s="1"/>
  <c r="W115" i="11"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B10" i="13"/>
  <c r="B9" i="13"/>
  <c r="B8" i="13"/>
  <c r="B7" i="13"/>
  <c r="B6" i="13"/>
  <c r="B5" i="13"/>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6" i="11" l="1"/>
  <c r="K41" i="13"/>
  <c r="O40" i="13"/>
  <c r="M41" i="13"/>
  <c r="Q40" i="13"/>
  <c r="X54" i="11"/>
  <c r="C54" i="11" s="1"/>
  <c r="C54" i="13" s="1"/>
  <c r="H53" i="11"/>
  <c r="V55" i="13"/>
  <c r="U55" i="13"/>
  <c r="K55" i="13"/>
  <c r="M55" i="13"/>
  <c r="T56" i="13"/>
  <c r="J53" i="13"/>
  <c r="N56" i="13"/>
  <c r="W55" i="13"/>
  <c r="L55" i="13"/>
  <c r="T53" i="11"/>
  <c r="T54" i="11" s="1"/>
  <c r="T55" i="11" s="1"/>
  <c r="T56" i="11" s="1"/>
  <c r="T57" i="11" s="1"/>
  <c r="T58" i="11" s="1"/>
  <c r="T59" i="11" s="1"/>
  <c r="S54" i="11"/>
  <c r="S55" i="11" s="1"/>
  <c r="S56" i="11" s="1"/>
  <c r="S57" i="11" s="1"/>
  <c r="S58" i="11" s="1"/>
  <c r="S59" i="11" s="1"/>
  <c r="I53" i="11"/>
  <c r="U53" i="11"/>
  <c r="U54" i="11" s="1"/>
  <c r="U55" i="11" s="1"/>
  <c r="U56" i="11" s="1"/>
  <c r="U57" i="11" s="1"/>
  <c r="U58" i="11" s="1"/>
  <c r="U59" i="11" s="1"/>
  <c r="V53" i="11"/>
  <c r="V54" i="11" s="1"/>
  <c r="V55" i="11" s="1"/>
  <c r="V56" i="11" s="1"/>
  <c r="V57" i="11" s="1"/>
  <c r="V58" i="11" s="1"/>
  <c r="V59" i="11" s="1"/>
  <c r="X55" i="11"/>
  <c r="C55" i="11" s="1"/>
  <c r="C55" i="13" s="1"/>
  <c r="X56" i="11"/>
  <c r="C56" i="11" s="1"/>
  <c r="C56" i="13" s="1"/>
  <c r="X57" i="11"/>
  <c r="C57" i="11" s="1"/>
  <c r="C57" i="13" s="1"/>
  <c r="X58" i="11"/>
  <c r="C58" i="11" s="1"/>
  <c r="C58" i="13" s="1"/>
  <c r="X59" i="11"/>
  <c r="C59" i="11" s="1"/>
  <c r="C59" i="13" s="1"/>
  <c r="V13" i="13"/>
  <c r="V34" i="13"/>
  <c r="V62" i="13"/>
  <c r="V83" i="13"/>
  <c r="V104" i="13"/>
  <c r="V125" i="13"/>
  <c r="V146" i="13"/>
  <c r="V174" i="13"/>
  <c r="V209" i="13"/>
  <c r="V230" i="13"/>
  <c r="V251" i="13"/>
  <c r="V272" i="13"/>
  <c r="V293" i="13"/>
  <c r="V314" i="13"/>
  <c r="V335" i="13"/>
  <c r="V356" i="13"/>
  <c r="V377" i="13"/>
  <c r="V398" i="13"/>
  <c r="V419" i="13"/>
  <c r="V440" i="13"/>
  <c r="W62" i="13"/>
  <c r="W125" i="13"/>
  <c r="W230" i="13"/>
  <c r="W293" i="13"/>
  <c r="W356" i="13"/>
  <c r="W419" i="13"/>
  <c r="N41" i="13"/>
  <c r="R41" i="13" s="1"/>
  <c r="N90" i="13"/>
  <c r="N217" i="13"/>
  <c r="N279" i="13"/>
  <c r="N300" i="13"/>
  <c r="N363" i="13"/>
  <c r="N405" i="13"/>
  <c r="N447" i="13"/>
  <c r="K7" i="13"/>
  <c r="T20" i="13"/>
  <c r="T41" i="13"/>
  <c r="X41" i="13" s="1"/>
  <c r="T69" i="13"/>
  <c r="T90" i="13"/>
  <c r="T111" i="13"/>
  <c r="T132" i="13"/>
  <c r="T153" i="13"/>
  <c r="T181" i="13"/>
  <c r="T216" i="13"/>
  <c r="T237" i="13"/>
  <c r="T258" i="13"/>
  <c r="T279" i="13"/>
  <c r="T300" i="13"/>
  <c r="T321" i="13"/>
  <c r="T342" i="13"/>
  <c r="T363" i="13"/>
  <c r="T384" i="13"/>
  <c r="T405" i="13"/>
  <c r="T426" i="13"/>
  <c r="T447" i="13"/>
  <c r="T468" i="13"/>
  <c r="K28" i="13"/>
  <c r="K49" i="13"/>
  <c r="K77" i="13"/>
  <c r="K98" i="13"/>
  <c r="K119" i="13"/>
  <c r="K140" i="13"/>
  <c r="K167" i="13"/>
  <c r="K202" i="13"/>
  <c r="K223" i="13"/>
  <c r="K244" i="13"/>
  <c r="K265" i="13"/>
  <c r="K286" i="13"/>
  <c r="K307" i="13"/>
  <c r="K328" i="13"/>
  <c r="K349" i="13"/>
  <c r="K370" i="13"/>
  <c r="K391" i="13"/>
  <c r="K412" i="13"/>
  <c r="K433" i="13"/>
  <c r="K454" i="13"/>
  <c r="L160" i="13"/>
  <c r="W461" i="13"/>
  <c r="U41" i="13"/>
  <c r="Y41" i="13" s="1"/>
  <c r="U69" i="13"/>
  <c r="U90" i="13"/>
  <c r="U153" i="13"/>
  <c r="U181" i="13"/>
  <c r="U216" i="13"/>
  <c r="U237" i="13"/>
  <c r="U258" i="13"/>
  <c r="U279" i="13"/>
  <c r="U300" i="13"/>
  <c r="U342" i="13"/>
  <c r="U363" i="13"/>
  <c r="U384" i="13"/>
  <c r="U426" i="13"/>
  <c r="U447" i="13"/>
  <c r="U468" i="13"/>
  <c r="L28" i="13"/>
  <c r="L49" i="13"/>
  <c r="L77" i="13"/>
  <c r="L98" i="13"/>
  <c r="L119" i="13"/>
  <c r="L140" i="13"/>
  <c r="L167" i="13"/>
  <c r="W13" i="13"/>
  <c r="W209" i="13"/>
  <c r="W440" i="13"/>
  <c r="N342" i="13"/>
  <c r="M6" i="13"/>
  <c r="V20" i="13"/>
  <c r="V41" i="13"/>
  <c r="Z41" i="13" s="1"/>
  <c r="V69" i="13"/>
  <c r="V90" i="13"/>
  <c r="V111" i="13"/>
  <c r="V132" i="13"/>
  <c r="V153" i="13"/>
  <c r="V181" i="13"/>
  <c r="V216" i="13"/>
  <c r="V237" i="13"/>
  <c r="V258" i="13"/>
  <c r="V279" i="13"/>
  <c r="V300" i="13"/>
  <c r="V321" i="13"/>
  <c r="V342" i="13"/>
  <c r="V363" i="13"/>
  <c r="V384" i="13"/>
  <c r="V405" i="13"/>
  <c r="V426" i="13"/>
  <c r="V447" i="13"/>
  <c r="V468" i="13"/>
  <c r="M27" i="13"/>
  <c r="M48" i="13"/>
  <c r="M76" i="13"/>
  <c r="M97" i="13"/>
  <c r="M118" i="13"/>
  <c r="M139" i="13"/>
  <c r="M167" i="13"/>
  <c r="M202" i="13"/>
  <c r="W104" i="13"/>
  <c r="W335" i="13"/>
  <c r="N132" i="13"/>
  <c r="N468" i="13"/>
  <c r="N6" i="13"/>
  <c r="W20" i="13"/>
  <c r="W41" i="13"/>
  <c r="AA41" i="13" s="1"/>
  <c r="W69" i="13"/>
  <c r="W90" i="13"/>
  <c r="W111" i="13"/>
  <c r="W132" i="13"/>
  <c r="W153" i="13"/>
  <c r="W181" i="13"/>
  <c r="W216" i="13"/>
  <c r="W237" i="13"/>
  <c r="W258" i="13"/>
  <c r="W279" i="13"/>
  <c r="W300" i="13"/>
  <c r="W321" i="13"/>
  <c r="W342" i="13"/>
  <c r="W363" i="13"/>
  <c r="W384" i="13"/>
  <c r="W405" i="13"/>
  <c r="W426" i="13"/>
  <c r="W447" i="13"/>
  <c r="W468" i="13"/>
  <c r="N28" i="13"/>
  <c r="W272" i="13"/>
  <c r="N181" i="13"/>
  <c r="T6" i="13"/>
  <c r="T27" i="13"/>
  <c r="T48" i="13"/>
  <c r="T76" i="13"/>
  <c r="T97" i="13"/>
  <c r="T118" i="13"/>
  <c r="T139" i="13"/>
  <c r="T167" i="13"/>
  <c r="T202" i="13"/>
  <c r="T223" i="13"/>
  <c r="T244" i="13"/>
  <c r="T265" i="13"/>
  <c r="T286" i="13"/>
  <c r="T307" i="13"/>
  <c r="T328" i="13"/>
  <c r="T349" i="13"/>
  <c r="T370" i="13"/>
  <c r="T391" i="13"/>
  <c r="T412" i="13"/>
  <c r="T433" i="13"/>
  <c r="T454" i="13"/>
  <c r="K14" i="13"/>
  <c r="W174" i="13"/>
  <c r="N111" i="13"/>
  <c r="U48" i="13"/>
  <c r="U139" i="13"/>
  <c r="U202" i="13"/>
  <c r="U223" i="13"/>
  <c r="U244" i="13"/>
  <c r="U265" i="13"/>
  <c r="U286" i="13"/>
  <c r="U307" i="13"/>
  <c r="U328" i="13"/>
  <c r="U349" i="13"/>
  <c r="U370" i="13"/>
  <c r="U391" i="13"/>
  <c r="U412" i="13"/>
  <c r="U433" i="13"/>
  <c r="U454" i="13"/>
  <c r="L13" i="13"/>
  <c r="W34" i="13"/>
  <c r="W83" i="13"/>
  <c r="W146" i="13"/>
  <c r="W251" i="13"/>
  <c r="W314" i="13"/>
  <c r="W377" i="13"/>
  <c r="W398" i="13"/>
  <c r="N20" i="13"/>
  <c r="N69" i="13"/>
  <c r="N154" i="13"/>
  <c r="N237" i="13"/>
  <c r="N258" i="13"/>
  <c r="N321" i="13"/>
  <c r="N384" i="13"/>
  <c r="N426" i="13"/>
  <c r="K160" i="13"/>
  <c r="V6" i="13"/>
  <c r="I6" i="13" s="1"/>
  <c r="V27" i="13"/>
  <c r="V48" i="13"/>
  <c r="V76" i="13"/>
  <c r="V97" i="13"/>
  <c r="V118" i="13"/>
  <c r="V139" i="13"/>
  <c r="V167" i="13"/>
  <c r="V202" i="13"/>
  <c r="V223" i="13"/>
  <c r="V244" i="13"/>
  <c r="V265" i="13"/>
  <c r="V286" i="13"/>
  <c r="W6" i="13"/>
  <c r="W27" i="13"/>
  <c r="W48" i="13"/>
  <c r="W76" i="13"/>
  <c r="W97" i="13"/>
  <c r="W118" i="13"/>
  <c r="W139" i="13"/>
  <c r="W167" i="13"/>
  <c r="W202" i="13"/>
  <c r="W223" i="13"/>
  <c r="W244" i="13"/>
  <c r="W265" i="13"/>
  <c r="W286" i="13"/>
  <c r="T13" i="13"/>
  <c r="T34" i="13"/>
  <c r="T62" i="13"/>
  <c r="T83" i="13"/>
  <c r="T104" i="13"/>
  <c r="T125" i="13"/>
  <c r="T146" i="13"/>
  <c r="T174" i="13"/>
  <c r="T209" i="13"/>
  <c r="T230" i="13"/>
  <c r="T251" i="13"/>
  <c r="T272" i="13"/>
  <c r="T293" i="13"/>
  <c r="T314" i="13"/>
  <c r="T335" i="13"/>
  <c r="T356" i="13"/>
  <c r="T377" i="13"/>
  <c r="T398" i="13"/>
  <c r="T419" i="13"/>
  <c r="T440" i="13"/>
  <c r="T461" i="13"/>
  <c r="K23" i="13"/>
  <c r="U13" i="13"/>
  <c r="U34" i="13"/>
  <c r="U83" i="13"/>
  <c r="U104" i="13"/>
  <c r="U146" i="13"/>
  <c r="U209" i="13"/>
  <c r="U230" i="13"/>
  <c r="U251" i="13"/>
  <c r="U272" i="13"/>
  <c r="U293" i="13"/>
  <c r="L307" i="13"/>
  <c r="L328" i="13"/>
  <c r="L349" i="13"/>
  <c r="L391" i="13"/>
  <c r="L412" i="13"/>
  <c r="L433" i="13"/>
  <c r="L454" i="13"/>
  <c r="M161" i="13"/>
  <c r="M223" i="13"/>
  <c r="M244" i="13"/>
  <c r="M265" i="13"/>
  <c r="M286" i="13"/>
  <c r="M307" i="13"/>
  <c r="M328" i="13"/>
  <c r="M349" i="13"/>
  <c r="M370" i="13"/>
  <c r="M391" i="13"/>
  <c r="M412" i="13"/>
  <c r="M434" i="13"/>
  <c r="M455" i="13"/>
  <c r="N161" i="13"/>
  <c r="K197" i="13"/>
  <c r="N143" i="13"/>
  <c r="N167" i="13"/>
  <c r="N203" i="13"/>
  <c r="N223" i="13"/>
  <c r="N244" i="13"/>
  <c r="N265" i="13"/>
  <c r="N286" i="13"/>
  <c r="N307" i="13"/>
  <c r="N328" i="13"/>
  <c r="N349" i="13"/>
  <c r="N370" i="13"/>
  <c r="N391" i="13"/>
  <c r="N412" i="13"/>
  <c r="N433" i="13"/>
  <c r="N454" i="13"/>
  <c r="T160" i="13"/>
  <c r="K188" i="13"/>
  <c r="L197" i="13"/>
  <c r="K146" i="13"/>
  <c r="K176" i="13"/>
  <c r="K209" i="13"/>
  <c r="K230" i="13"/>
  <c r="K251" i="13"/>
  <c r="K272" i="13"/>
  <c r="K293" i="13"/>
  <c r="K314" i="13"/>
  <c r="K335" i="13"/>
  <c r="K356" i="13"/>
  <c r="K377" i="13"/>
  <c r="K398" i="13"/>
  <c r="K419" i="13"/>
  <c r="K440" i="13"/>
  <c r="K461" i="13"/>
  <c r="U160" i="13"/>
  <c r="L188" i="13"/>
  <c r="L209" i="13"/>
  <c r="L230" i="13"/>
  <c r="L272" i="13"/>
  <c r="L293" i="13"/>
  <c r="L314" i="13"/>
  <c r="L335" i="13"/>
  <c r="L356" i="13"/>
  <c r="L377" i="13"/>
  <c r="L398" i="13"/>
  <c r="L419" i="13"/>
  <c r="L462" i="13"/>
  <c r="V160" i="13"/>
  <c r="M188" i="13"/>
  <c r="V307" i="13"/>
  <c r="V328" i="13"/>
  <c r="V349" i="13"/>
  <c r="V370" i="13"/>
  <c r="V391" i="13"/>
  <c r="V412" i="13"/>
  <c r="V433" i="13"/>
  <c r="V454" i="13"/>
  <c r="M146" i="13"/>
  <c r="M176" i="13"/>
  <c r="M209" i="13"/>
  <c r="M230" i="13"/>
  <c r="M251" i="13"/>
  <c r="M272" i="13"/>
  <c r="M293" i="13"/>
  <c r="M314" i="13"/>
  <c r="M335" i="13"/>
  <c r="M356" i="13"/>
  <c r="M377" i="13"/>
  <c r="M398" i="13"/>
  <c r="M419" i="13"/>
  <c r="M441" i="13"/>
  <c r="M462" i="13"/>
  <c r="W160" i="13"/>
  <c r="N188" i="13"/>
  <c r="T195" i="13"/>
  <c r="W307" i="13"/>
  <c r="W328" i="13"/>
  <c r="W349" i="13"/>
  <c r="W370" i="13"/>
  <c r="W391" i="13"/>
  <c r="W412" i="13"/>
  <c r="W433" i="13"/>
  <c r="W454" i="13"/>
  <c r="N146" i="13"/>
  <c r="N176" i="13"/>
  <c r="N209" i="13"/>
  <c r="N230" i="13"/>
  <c r="N251" i="13"/>
  <c r="N272" i="13"/>
  <c r="N293" i="13"/>
  <c r="N314" i="13"/>
  <c r="N335" i="13"/>
  <c r="N356" i="13"/>
  <c r="N377" i="13"/>
  <c r="N398" i="13"/>
  <c r="N419" i="13"/>
  <c r="N440" i="13"/>
  <c r="N461" i="13"/>
  <c r="T188" i="13"/>
  <c r="K155" i="13"/>
  <c r="K182" i="13"/>
  <c r="K218" i="13"/>
  <c r="K238" i="13"/>
  <c r="K259" i="13"/>
  <c r="K280" i="13"/>
  <c r="K301" i="13"/>
  <c r="K322" i="13"/>
  <c r="K343" i="13"/>
  <c r="K364" i="13"/>
  <c r="K385" i="13"/>
  <c r="K406" i="13"/>
  <c r="K426" i="13"/>
  <c r="K447" i="13"/>
  <c r="K468" i="13"/>
  <c r="U188" i="13"/>
  <c r="V195" i="13"/>
  <c r="U314" i="13"/>
  <c r="U335" i="13"/>
  <c r="U356" i="13"/>
  <c r="U398" i="13"/>
  <c r="U419" i="13"/>
  <c r="U440" i="13"/>
  <c r="U461" i="13"/>
  <c r="L182" i="13"/>
  <c r="L218" i="13"/>
  <c r="L238" i="13"/>
  <c r="L280" i="13"/>
  <c r="L301" i="13"/>
  <c r="L343" i="13"/>
  <c r="L364" i="13"/>
  <c r="L426" i="13"/>
  <c r="L469" i="13"/>
  <c r="V188" i="13"/>
  <c r="W195" i="13"/>
  <c r="V461" i="13"/>
  <c r="M155" i="13"/>
  <c r="M182" i="13"/>
  <c r="M218" i="13"/>
  <c r="M258" i="13"/>
  <c r="M279" i="13"/>
  <c r="M300" i="13"/>
  <c r="M321" i="13"/>
  <c r="M342" i="13"/>
  <c r="M363" i="13"/>
  <c r="M384" i="13"/>
  <c r="M405" i="13"/>
  <c r="M426" i="13"/>
  <c r="M447" i="13"/>
  <c r="M468" i="13"/>
  <c r="W188" i="13"/>
  <c r="C186" i="13"/>
  <c r="B186" i="13"/>
  <c r="E186" i="13"/>
  <c r="B193" i="13"/>
  <c r="C193" i="13"/>
  <c r="D193" i="13"/>
  <c r="E193" i="13"/>
  <c r="G7" i="11"/>
  <c r="G6" i="11"/>
  <c r="J396" i="13"/>
  <c r="J123" i="13"/>
  <c r="J228" i="13"/>
  <c r="J312" i="13"/>
  <c r="J130" i="13"/>
  <c r="I326" i="13"/>
  <c r="J277" i="13"/>
  <c r="J39" i="13"/>
  <c r="J459" i="13"/>
  <c r="J417" i="13"/>
  <c r="D186" i="13"/>
  <c r="J214" i="13"/>
  <c r="W195" i="11"/>
  <c r="W196" i="11" s="1"/>
  <c r="W197" i="11" s="1"/>
  <c r="W198" i="11" s="1"/>
  <c r="W199" i="11" s="1"/>
  <c r="S199" i="13" s="1"/>
  <c r="J361" i="13"/>
  <c r="J235" i="13"/>
  <c r="J319" i="13"/>
  <c r="J403" i="13"/>
  <c r="J81" i="13"/>
  <c r="J445" i="13"/>
  <c r="J88" i="13"/>
  <c r="J438" i="13"/>
  <c r="J172" i="13"/>
  <c r="J32" i="13"/>
  <c r="J270" i="13"/>
  <c r="J354" i="13"/>
  <c r="J179" i="13"/>
  <c r="J326" i="13"/>
  <c r="J151" i="13"/>
  <c r="J256" i="13"/>
  <c r="J424" i="13"/>
  <c r="J382" i="13"/>
  <c r="J109" i="13"/>
  <c r="J67" i="13"/>
  <c r="J340" i="13"/>
  <c r="J18" i="13"/>
  <c r="J298" i="13"/>
  <c r="J466" i="13"/>
  <c r="I186" i="13"/>
  <c r="J375" i="13"/>
  <c r="J60" i="13"/>
  <c r="J102" i="13"/>
  <c r="J144" i="13"/>
  <c r="J207" i="13"/>
  <c r="J291" i="13"/>
  <c r="S188" i="13"/>
  <c r="S190" i="13"/>
  <c r="S191" i="13"/>
  <c r="S189" i="13"/>
  <c r="S187" i="13"/>
  <c r="L198" i="13"/>
  <c r="M196" i="13"/>
  <c r="N197" i="13"/>
  <c r="H186" i="13"/>
  <c r="J186" i="13" s="1"/>
  <c r="U195" i="13"/>
  <c r="H193" i="13"/>
  <c r="J193" i="13" s="1"/>
  <c r="J389" i="13"/>
  <c r="J431" i="13"/>
  <c r="J305" i="13"/>
  <c r="J25" i="13"/>
  <c r="J74" i="13"/>
  <c r="J116" i="13"/>
  <c r="J165" i="13"/>
  <c r="J221" i="13"/>
  <c r="J347" i="13"/>
  <c r="J263" i="13"/>
  <c r="Y195" i="11"/>
  <c r="H193" i="11"/>
  <c r="G193" i="11"/>
  <c r="O194" i="11"/>
  <c r="O195" i="11" s="1"/>
  <c r="O196" i="11" s="1"/>
  <c r="O197" i="11" s="1"/>
  <c r="O198" i="11" s="1"/>
  <c r="O199" i="11" s="1"/>
  <c r="Y188" i="11"/>
  <c r="H186" i="11"/>
  <c r="G186" i="11"/>
  <c r="O187" i="11"/>
  <c r="O188" i="11" s="1"/>
  <c r="O189" i="11" s="1"/>
  <c r="O190" i="11" s="1"/>
  <c r="O191" i="11" s="1"/>
  <c r="O192" i="11" s="1"/>
  <c r="E158" i="13"/>
  <c r="D158" i="13"/>
  <c r="B158" i="13"/>
  <c r="C158" i="13"/>
  <c r="J410" i="13"/>
  <c r="J452" i="13"/>
  <c r="H158" i="13"/>
  <c r="J158" i="13" s="1"/>
  <c r="J368" i="13"/>
  <c r="J242" i="13"/>
  <c r="J46" i="13"/>
  <c r="J95" i="13"/>
  <c r="J137" i="13"/>
  <c r="J200" i="13"/>
  <c r="J284" i="13"/>
  <c r="Y160" i="11"/>
  <c r="H158" i="11"/>
  <c r="G158" i="11"/>
  <c r="O159" i="11"/>
  <c r="O160" i="11" s="1"/>
  <c r="O161" i="11" s="1"/>
  <c r="O162" i="11" s="1"/>
  <c r="O163" i="11" s="1"/>
  <c r="O164" i="11" s="1"/>
  <c r="O5" i="11"/>
  <c r="O6" i="11" s="1"/>
  <c r="O7" i="11" s="1"/>
  <c r="O8" i="11" s="1"/>
  <c r="O9" i="11" s="1"/>
  <c r="O10" i="11" s="1"/>
  <c r="G5" i="11"/>
  <c r="H5" i="11"/>
  <c r="F5" i="13"/>
  <c r="G5" i="13"/>
  <c r="J11" i="13"/>
  <c r="J333" i="13"/>
  <c r="L440" i="13"/>
  <c r="U111" i="13"/>
  <c r="U132" i="13"/>
  <c r="U405" i="13"/>
  <c r="L370" i="13"/>
  <c r="J249" i="13"/>
  <c r="U97" i="13"/>
  <c r="U125" i="13"/>
  <c r="U167" i="13"/>
  <c r="U321" i="13"/>
  <c r="U6" i="13"/>
  <c r="U20" i="13"/>
  <c r="U377" i="13"/>
  <c r="L244" i="13"/>
  <c r="U62" i="13"/>
  <c r="U76" i="13"/>
  <c r="L6" i="13"/>
  <c r="U174" i="13"/>
  <c r="L265" i="13"/>
  <c r="U27" i="13"/>
  <c r="L251" i="13"/>
  <c r="L202" i="13"/>
  <c r="L447" i="13"/>
  <c r="L223" i="13"/>
  <c r="M238" i="13"/>
  <c r="L286" i="13"/>
  <c r="U118" i="13"/>
  <c r="M14" i="13"/>
  <c r="M35" i="13"/>
  <c r="M63" i="13"/>
  <c r="M84" i="13"/>
  <c r="M105" i="13"/>
  <c r="M126" i="13"/>
  <c r="L384" i="13"/>
  <c r="L321" i="13"/>
  <c r="L174" i="13"/>
  <c r="L405" i="13"/>
  <c r="L20" i="13"/>
  <c r="L41" i="13"/>
  <c r="P41" i="13" s="1"/>
  <c r="L69" i="13"/>
  <c r="L90" i="13"/>
  <c r="L111" i="13"/>
  <c r="L132" i="13"/>
  <c r="L153" i="13"/>
  <c r="L258" i="13"/>
  <c r="V343" i="13"/>
  <c r="P6" i="11"/>
  <c r="P7" i="11" s="1"/>
  <c r="P8" i="11" s="1"/>
  <c r="F8" i="11" s="1"/>
  <c r="Q7" i="11"/>
  <c r="Q8" i="11" s="1"/>
  <c r="Q9" i="11" s="1"/>
  <c r="F9" i="11" s="1"/>
  <c r="R8" i="11"/>
  <c r="R9" i="11" s="1"/>
  <c r="R10" i="11" s="1"/>
  <c r="F10" i="11" s="1"/>
  <c r="S251" i="13"/>
  <c r="H4" i="11"/>
  <c r="S271" i="13"/>
  <c r="S272" i="13"/>
  <c r="I305" i="13"/>
  <c r="S341" i="13"/>
  <c r="S425" i="13"/>
  <c r="S467" i="13"/>
  <c r="S355" i="13"/>
  <c r="S418" i="13"/>
  <c r="S250" i="13"/>
  <c r="S334" i="13"/>
  <c r="S349" i="13"/>
  <c r="S257" i="13"/>
  <c r="S258" i="13"/>
  <c r="S350" i="13"/>
  <c r="S243" i="13"/>
  <c r="S244" i="13"/>
  <c r="S348" i="13"/>
  <c r="S320" i="13"/>
  <c r="S327" i="13"/>
  <c r="S362" i="13"/>
  <c r="S180" i="13"/>
  <c r="S181" i="13"/>
  <c r="S397" i="13"/>
  <c r="S313" i="13"/>
  <c r="S404" i="13"/>
  <c r="S306" i="13"/>
  <c r="S392" i="13"/>
  <c r="S308" i="13"/>
  <c r="S201" i="13"/>
  <c r="S202" i="13"/>
  <c r="S460" i="13"/>
  <c r="S411" i="13"/>
  <c r="W210" i="11"/>
  <c r="W211" i="11" s="1"/>
  <c r="W212" i="11" s="1"/>
  <c r="W384" i="11"/>
  <c r="W385" i="11" s="1"/>
  <c r="S385" i="13" s="1"/>
  <c r="S376" i="13"/>
  <c r="W469" i="11"/>
  <c r="S468" i="13"/>
  <c r="S439" i="13"/>
  <c r="W370" i="11"/>
  <c r="W371" i="11" s="1"/>
  <c r="S371" i="13" s="1"/>
  <c r="W447" i="11"/>
  <c r="W448" i="11" s="1"/>
  <c r="W449" i="11" s="1"/>
  <c r="S449" i="13" s="1"/>
  <c r="S432" i="13"/>
  <c r="S433" i="13"/>
  <c r="S434" i="13"/>
  <c r="W310" i="11"/>
  <c r="W311" i="11" s="1"/>
  <c r="S311" i="13" s="1"/>
  <c r="S309" i="13"/>
  <c r="W322" i="11"/>
  <c r="S321" i="13"/>
  <c r="W394" i="11"/>
  <c r="S394" i="13" s="1"/>
  <c r="S393" i="13"/>
  <c r="W462" i="11"/>
  <c r="S461" i="13"/>
  <c r="W400" i="11"/>
  <c r="S399" i="13"/>
  <c r="S413" i="13"/>
  <c r="W414" i="11"/>
  <c r="W415" i="11" s="1"/>
  <c r="W416" i="11" s="1"/>
  <c r="S416" i="13" s="1"/>
  <c r="W358" i="11"/>
  <c r="W359" i="11" s="1"/>
  <c r="W360" i="11" s="1"/>
  <c r="S360" i="13" s="1"/>
  <c r="S357" i="13"/>
  <c r="S391" i="13"/>
  <c r="S307" i="13"/>
  <c r="W217" i="11"/>
  <c r="W352" i="11"/>
  <c r="W353" i="11" s="1"/>
  <c r="S353" i="13" s="1"/>
  <c r="S342" i="13"/>
  <c r="W231" i="11"/>
  <c r="S231" i="13" s="1"/>
  <c r="S343" i="13"/>
  <c r="W168" i="11"/>
  <c r="S286" i="13"/>
  <c r="S441" i="13"/>
  <c r="S390" i="13"/>
  <c r="W345" i="11"/>
  <c r="S344" i="13"/>
  <c r="W225" i="11"/>
  <c r="W226" i="11" s="1"/>
  <c r="W301" i="11"/>
  <c r="W155" i="11"/>
  <c r="W406" i="11"/>
  <c r="S405" i="13"/>
  <c r="W316" i="11"/>
  <c r="S315" i="13"/>
  <c r="W364" i="11"/>
  <c r="S363" i="13"/>
  <c r="S252" i="13"/>
  <c r="W253" i="11"/>
  <c r="W254" i="11" s="1"/>
  <c r="W255" i="11" s="1"/>
  <c r="S255" i="13" s="1"/>
  <c r="W260" i="11"/>
  <c r="W261" i="11" s="1"/>
  <c r="S259" i="13"/>
  <c r="W420" i="11"/>
  <c r="S419" i="13"/>
  <c r="W329" i="11"/>
  <c r="S328" i="13"/>
  <c r="W378" i="11"/>
  <c r="S377" i="13"/>
  <c r="W427" i="11"/>
  <c r="S426" i="13"/>
  <c r="W274" i="11"/>
  <c r="W275" i="11" s="1"/>
  <c r="S273" i="13"/>
  <c r="W336" i="11"/>
  <c r="S335" i="13"/>
  <c r="S435" i="13"/>
  <c r="W436" i="11"/>
  <c r="S292" i="13"/>
  <c r="W294" i="11"/>
  <c r="S236" i="13"/>
  <c r="S237" i="13"/>
  <c r="S412" i="13"/>
  <c r="S285" i="13"/>
  <c r="S238" i="13"/>
  <c r="W239" i="11"/>
  <c r="W176" i="11"/>
  <c r="W246" i="11"/>
  <c r="S245" i="13"/>
  <c r="S287" i="13"/>
  <c r="W288" i="11"/>
  <c r="W183" i="11"/>
  <c r="S182" i="13"/>
  <c r="W204" i="11"/>
  <c r="S203" i="13"/>
  <c r="W134" i="11"/>
  <c r="W141" i="11"/>
  <c r="W280" i="11"/>
  <c r="S356" i="13"/>
  <c r="S440" i="13"/>
  <c r="S442" i="13"/>
  <c r="W126" i="11"/>
  <c r="W148" i="11"/>
  <c r="W266" i="11"/>
  <c r="W456" i="11"/>
  <c r="S443" i="13"/>
  <c r="S264" i="13"/>
  <c r="S229" i="13"/>
  <c r="S278" i="13"/>
  <c r="S314" i="13"/>
  <c r="S398" i="13"/>
  <c r="I4" i="13"/>
  <c r="I25" i="13"/>
  <c r="I5"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31" i="11" s="1"/>
  <c r="AE38" i="11" s="1"/>
  <c r="AE66" i="11" s="1"/>
  <c r="AE80" i="11" s="1"/>
  <c r="AE87" i="11" s="1"/>
  <c r="AE101" i="11" s="1"/>
  <c r="AE108" i="11" s="1"/>
  <c r="AE115" i="11" s="1"/>
  <c r="AE122" i="11" s="1"/>
  <c r="AE129" i="11" s="1"/>
  <c r="AE136" i="11" s="1"/>
  <c r="AE143" i="11" s="1"/>
  <c r="AE150" i="11" s="1"/>
  <c r="AE157" i="11" s="1"/>
  <c r="AD17" i="11"/>
  <c r="AD31" i="11" s="1"/>
  <c r="AD38" i="11" s="1"/>
  <c r="AD66" i="11" s="1"/>
  <c r="AD80" i="11" s="1"/>
  <c r="AD87" i="11" s="1"/>
  <c r="AD101" i="11" s="1"/>
  <c r="AD108" i="11" s="1"/>
  <c r="AD115" i="11" s="1"/>
  <c r="AD122" i="11" s="1"/>
  <c r="AD129" i="11" s="1"/>
  <c r="AD136" i="11" s="1"/>
  <c r="AD143" i="11" s="1"/>
  <c r="AD150" i="11" s="1"/>
  <c r="AD157" i="11" s="1"/>
  <c r="AC17" i="11"/>
  <c r="AC31" i="11" s="1"/>
  <c r="AC38" i="11" s="1"/>
  <c r="AC66" i="11" s="1"/>
  <c r="AC80" i="11" s="1"/>
  <c r="AC87" i="11" s="1"/>
  <c r="AC101" i="11" s="1"/>
  <c r="AC108" i="11" s="1"/>
  <c r="AC115" i="11" s="1"/>
  <c r="AC122" i="11" s="1"/>
  <c r="AC129" i="11" s="1"/>
  <c r="AC136" i="11" s="1"/>
  <c r="AC143" i="11" s="1"/>
  <c r="AC150" i="11" s="1"/>
  <c r="AC157" i="11" s="1"/>
  <c r="AB17" i="11"/>
  <c r="AB31" i="11" s="1"/>
  <c r="AB38" i="11" s="1"/>
  <c r="AB66" i="11" s="1"/>
  <c r="AB80" i="11" s="1"/>
  <c r="AB87" i="11" s="1"/>
  <c r="AB101" i="11" s="1"/>
  <c r="AB108" i="11" s="1"/>
  <c r="AB115" i="11" s="1"/>
  <c r="AB122" i="11" s="1"/>
  <c r="AB129" i="11" s="1"/>
  <c r="AB136" i="11" s="1"/>
  <c r="AB143" i="11" s="1"/>
  <c r="AB150" i="11" s="1"/>
  <c r="AB157" i="11" s="1"/>
  <c r="AE16" i="11"/>
  <c r="AE30" i="11" s="1"/>
  <c r="AE37" i="11" s="1"/>
  <c r="AE65" i="11" s="1"/>
  <c r="AE79" i="11" s="1"/>
  <c r="AE86" i="11" s="1"/>
  <c r="AE100" i="11" s="1"/>
  <c r="AE107" i="11" s="1"/>
  <c r="AE114" i="11" s="1"/>
  <c r="AE121" i="11" s="1"/>
  <c r="AE128" i="11" s="1"/>
  <c r="AE135" i="11" s="1"/>
  <c r="AE142" i="11" s="1"/>
  <c r="AE149" i="11" s="1"/>
  <c r="AE156" i="11" s="1"/>
  <c r="AD16" i="11"/>
  <c r="AD30" i="11" s="1"/>
  <c r="AD37" i="11" s="1"/>
  <c r="AD65" i="11" s="1"/>
  <c r="AD79" i="11" s="1"/>
  <c r="AD86" i="11" s="1"/>
  <c r="AD100" i="11" s="1"/>
  <c r="AD107" i="11" s="1"/>
  <c r="AD114" i="11" s="1"/>
  <c r="AD121" i="11" s="1"/>
  <c r="AD128" i="11" s="1"/>
  <c r="AD135" i="11" s="1"/>
  <c r="AD142" i="11" s="1"/>
  <c r="AD149" i="11" s="1"/>
  <c r="AD156" i="11" s="1"/>
  <c r="AC16" i="11"/>
  <c r="AC30" i="11" s="1"/>
  <c r="AC37" i="11" s="1"/>
  <c r="AC65" i="11" s="1"/>
  <c r="AC79" i="11" s="1"/>
  <c r="AC86" i="11" s="1"/>
  <c r="AC100" i="11" s="1"/>
  <c r="AC107" i="11" s="1"/>
  <c r="AC114" i="11" s="1"/>
  <c r="AC121" i="11" s="1"/>
  <c r="AC128" i="11" s="1"/>
  <c r="AC135" i="11" s="1"/>
  <c r="AC142" i="11" s="1"/>
  <c r="AC149" i="11" s="1"/>
  <c r="AC156" i="11" s="1"/>
  <c r="AB16" i="11"/>
  <c r="AB30" i="11" s="1"/>
  <c r="AB37" i="11" s="1"/>
  <c r="AB65" i="11" s="1"/>
  <c r="AB79" i="11" s="1"/>
  <c r="AB86" i="11" s="1"/>
  <c r="AB100" i="11" s="1"/>
  <c r="AB107" i="11" s="1"/>
  <c r="AB114" i="11" s="1"/>
  <c r="AB121" i="11" s="1"/>
  <c r="AB128" i="11" s="1"/>
  <c r="AB135" i="11" s="1"/>
  <c r="AB142" i="11" s="1"/>
  <c r="AB149" i="11" s="1"/>
  <c r="AB156" i="11" s="1"/>
  <c r="AE15" i="11"/>
  <c r="AE29" i="11" s="1"/>
  <c r="AE36" i="11" s="1"/>
  <c r="AE64" i="11" s="1"/>
  <c r="AE78" i="11" s="1"/>
  <c r="AE85" i="11" s="1"/>
  <c r="AE99" i="11" s="1"/>
  <c r="AE106" i="11" s="1"/>
  <c r="AE113" i="11" s="1"/>
  <c r="AE120" i="11" s="1"/>
  <c r="AE127" i="11" s="1"/>
  <c r="AE134" i="11" s="1"/>
  <c r="AE141" i="11" s="1"/>
  <c r="AE148" i="11" s="1"/>
  <c r="AE155" i="11" s="1"/>
  <c r="AD15" i="11"/>
  <c r="AD29" i="11" s="1"/>
  <c r="AD36" i="11" s="1"/>
  <c r="AD64" i="11" s="1"/>
  <c r="AD78" i="11" s="1"/>
  <c r="AD85" i="11" s="1"/>
  <c r="AD99" i="11" s="1"/>
  <c r="AD106" i="11" s="1"/>
  <c r="AD113" i="11" s="1"/>
  <c r="AD120" i="11" s="1"/>
  <c r="AD127" i="11" s="1"/>
  <c r="AD134" i="11" s="1"/>
  <c r="AD141" i="11" s="1"/>
  <c r="AD148" i="11" s="1"/>
  <c r="AD155" i="11" s="1"/>
  <c r="AC15" i="11"/>
  <c r="AC29" i="11" s="1"/>
  <c r="AC36" i="11" s="1"/>
  <c r="AC64" i="11" s="1"/>
  <c r="AC78" i="11" s="1"/>
  <c r="AC85" i="11" s="1"/>
  <c r="AC99" i="11" s="1"/>
  <c r="AC106" i="11" s="1"/>
  <c r="AC113" i="11" s="1"/>
  <c r="AC120" i="11" s="1"/>
  <c r="AC127" i="11" s="1"/>
  <c r="AC134" i="11" s="1"/>
  <c r="AC141" i="11" s="1"/>
  <c r="AC148" i="11" s="1"/>
  <c r="AC155" i="11" s="1"/>
  <c r="AB15" i="11"/>
  <c r="AB29" i="11" s="1"/>
  <c r="AB36" i="11" s="1"/>
  <c r="AB64" i="11" s="1"/>
  <c r="AB78" i="11" s="1"/>
  <c r="AB85" i="11" s="1"/>
  <c r="AB99" i="11" s="1"/>
  <c r="AB106" i="11" s="1"/>
  <c r="AB113" i="11" s="1"/>
  <c r="AB120" i="11" s="1"/>
  <c r="AB127" i="11" s="1"/>
  <c r="AB134" i="11" s="1"/>
  <c r="AB141" i="11" s="1"/>
  <c r="AB148" i="11" s="1"/>
  <c r="AB155" i="11" s="1"/>
  <c r="AE14" i="11"/>
  <c r="AE28" i="11" s="1"/>
  <c r="AE35" i="11" s="1"/>
  <c r="AE63" i="11" s="1"/>
  <c r="AE77" i="11" s="1"/>
  <c r="AE84" i="11" s="1"/>
  <c r="AE98" i="11" s="1"/>
  <c r="AE105" i="11" s="1"/>
  <c r="AE112" i="11" s="1"/>
  <c r="AE119" i="11" s="1"/>
  <c r="AE126" i="11" s="1"/>
  <c r="AE133" i="11" s="1"/>
  <c r="AE140" i="11" s="1"/>
  <c r="AE147" i="11" s="1"/>
  <c r="AE154" i="11" s="1"/>
  <c r="AD14" i="11"/>
  <c r="AD28" i="11" s="1"/>
  <c r="AD35" i="11" s="1"/>
  <c r="AD63" i="11" s="1"/>
  <c r="AD77" i="11" s="1"/>
  <c r="AD84" i="11" s="1"/>
  <c r="AD98" i="11" s="1"/>
  <c r="AD105" i="11" s="1"/>
  <c r="AD112" i="11" s="1"/>
  <c r="AD119" i="11" s="1"/>
  <c r="AD126" i="11" s="1"/>
  <c r="AD133" i="11" s="1"/>
  <c r="AD140" i="11" s="1"/>
  <c r="AD147" i="11" s="1"/>
  <c r="AD154" i="11" s="1"/>
  <c r="AC14" i="11"/>
  <c r="AC28" i="11" s="1"/>
  <c r="AC35" i="11" s="1"/>
  <c r="AC63" i="11" s="1"/>
  <c r="AC77" i="11" s="1"/>
  <c r="AC84" i="11" s="1"/>
  <c r="AC98" i="11" s="1"/>
  <c r="AC105" i="11" s="1"/>
  <c r="AC112" i="11" s="1"/>
  <c r="AC119" i="11" s="1"/>
  <c r="AC126" i="11" s="1"/>
  <c r="AC133" i="11" s="1"/>
  <c r="AC140" i="11" s="1"/>
  <c r="AC147" i="11" s="1"/>
  <c r="AC154" i="11" s="1"/>
  <c r="AB14" i="11"/>
  <c r="AB28" i="11" s="1"/>
  <c r="AB35" i="11" s="1"/>
  <c r="AB63" i="11" s="1"/>
  <c r="AB77" i="11" s="1"/>
  <c r="AB84" i="11" s="1"/>
  <c r="AB98" i="11" s="1"/>
  <c r="AB105" i="11" s="1"/>
  <c r="AB112" i="11" s="1"/>
  <c r="AB119" i="11" s="1"/>
  <c r="AB126" i="11" s="1"/>
  <c r="AB133" i="11" s="1"/>
  <c r="AB140" i="11" s="1"/>
  <c r="AB147" i="11" s="1"/>
  <c r="AB154" i="11" s="1"/>
  <c r="AE13" i="11"/>
  <c r="AE27" i="11" s="1"/>
  <c r="AE34" i="11" s="1"/>
  <c r="AE62" i="11" s="1"/>
  <c r="AE76" i="11" s="1"/>
  <c r="AE83" i="11" s="1"/>
  <c r="AE97" i="11" s="1"/>
  <c r="AE104" i="11" s="1"/>
  <c r="AE111" i="11" s="1"/>
  <c r="AE118" i="11" s="1"/>
  <c r="AE125" i="11" s="1"/>
  <c r="AE132" i="11" s="1"/>
  <c r="AE139" i="11" s="1"/>
  <c r="AE146" i="11" s="1"/>
  <c r="AE153" i="11" s="1"/>
  <c r="AD13" i="11"/>
  <c r="AD27" i="11" s="1"/>
  <c r="AD34" i="11" s="1"/>
  <c r="AD62" i="11" s="1"/>
  <c r="AD76" i="11" s="1"/>
  <c r="AD83" i="11" s="1"/>
  <c r="AD97" i="11" s="1"/>
  <c r="AD104" i="11" s="1"/>
  <c r="AD111" i="11" s="1"/>
  <c r="AD118" i="11" s="1"/>
  <c r="AD125" i="11" s="1"/>
  <c r="AD132" i="11" s="1"/>
  <c r="AD139" i="11" s="1"/>
  <c r="AD146" i="11" s="1"/>
  <c r="AD153" i="11" s="1"/>
  <c r="AC13" i="11"/>
  <c r="AC27" i="11" s="1"/>
  <c r="AC34" i="11" s="1"/>
  <c r="AC62" i="11" s="1"/>
  <c r="AC76" i="11" s="1"/>
  <c r="AC83" i="11" s="1"/>
  <c r="AC97" i="11" s="1"/>
  <c r="AC104" i="11" s="1"/>
  <c r="AC111" i="11" s="1"/>
  <c r="AC118" i="11" s="1"/>
  <c r="AC125" i="11" s="1"/>
  <c r="AC132" i="11" s="1"/>
  <c r="AC139" i="11" s="1"/>
  <c r="AC146" i="11" s="1"/>
  <c r="AC153" i="11" s="1"/>
  <c r="AE12" i="11"/>
  <c r="AE26" i="11" s="1"/>
  <c r="AE33" i="11" s="1"/>
  <c r="AE61" i="11" s="1"/>
  <c r="AE75" i="11" s="1"/>
  <c r="AE82" i="11" s="1"/>
  <c r="AE96" i="11" s="1"/>
  <c r="AE103" i="11" s="1"/>
  <c r="AE110" i="11" s="1"/>
  <c r="AE117" i="11" s="1"/>
  <c r="AE124" i="11" s="1"/>
  <c r="AE131" i="11" s="1"/>
  <c r="AE138" i="11" s="1"/>
  <c r="AE145" i="11" s="1"/>
  <c r="AE152" i="11" s="1"/>
  <c r="AC12" i="11"/>
  <c r="AC26" i="11" s="1"/>
  <c r="AC33" i="11" s="1"/>
  <c r="AC61" i="11" s="1"/>
  <c r="AC75" i="11" s="1"/>
  <c r="AC82" i="11" s="1"/>
  <c r="AC96" i="11" s="1"/>
  <c r="AC103" i="11" s="1"/>
  <c r="AC110" i="11" s="1"/>
  <c r="AC117" i="11" s="1"/>
  <c r="AC124" i="11" s="1"/>
  <c r="AC131" i="11" s="1"/>
  <c r="AC138" i="11" s="1"/>
  <c r="AC145" i="11" s="1"/>
  <c r="AC152" i="11" s="1"/>
  <c r="AD12" i="11"/>
  <c r="AD26" i="11" s="1"/>
  <c r="AD33" i="11" s="1"/>
  <c r="AD61" i="11" s="1"/>
  <c r="AD75" i="11" s="1"/>
  <c r="AD82" i="11" s="1"/>
  <c r="AD96" i="11" s="1"/>
  <c r="AD103" i="11" s="1"/>
  <c r="AD110" i="11" s="1"/>
  <c r="AD117" i="11" s="1"/>
  <c r="AD124" i="11" s="1"/>
  <c r="AD131" i="11" s="1"/>
  <c r="AD138" i="11" s="1"/>
  <c r="AD145" i="11" s="1"/>
  <c r="AD152" i="11" s="1"/>
  <c r="AB12" i="11"/>
  <c r="AB26" i="11" s="1"/>
  <c r="AB33" i="11" s="1"/>
  <c r="AB61" i="11" s="1"/>
  <c r="AB75" i="11" s="1"/>
  <c r="AB82" i="11" s="1"/>
  <c r="AB96" i="11" s="1"/>
  <c r="AB103" i="11" s="1"/>
  <c r="AB110" i="11" s="1"/>
  <c r="AB117" i="11" s="1"/>
  <c r="AB124" i="11" s="1"/>
  <c r="AB131" i="11" s="1"/>
  <c r="AB138" i="11" s="1"/>
  <c r="AB145" i="11" s="1"/>
  <c r="AB152" i="11" s="1"/>
  <c r="W5" i="11"/>
  <c r="E4" i="11"/>
  <c r="B17" i="11"/>
  <c r="B16" i="11"/>
  <c r="B15" i="11"/>
  <c r="B14" i="11"/>
  <c r="B13" i="11"/>
  <c r="B12" i="11"/>
  <c r="R466" i="11"/>
  <c r="R467" i="11" s="1"/>
  <c r="R468" i="11" s="1"/>
  <c r="R469" i="11" s="1"/>
  <c r="R470" i="11" s="1"/>
  <c r="R471" i="11" s="1"/>
  <c r="R472" i="11" s="1"/>
  <c r="Q466" i="11"/>
  <c r="Q467" i="11" s="1"/>
  <c r="Q468" i="11" s="1"/>
  <c r="Q469" i="11" s="1"/>
  <c r="Q470" i="11" s="1"/>
  <c r="Q471" i="11" s="1"/>
  <c r="Q472" i="11" s="1"/>
  <c r="P466" i="11"/>
  <c r="P467" i="11" s="1"/>
  <c r="P468" i="11" s="1"/>
  <c r="P469" i="11" s="1"/>
  <c r="P470" i="11" s="1"/>
  <c r="P471" i="11" s="1"/>
  <c r="P472" i="11" s="1"/>
  <c r="O466" i="11"/>
  <c r="R459" i="11"/>
  <c r="R460" i="11" s="1"/>
  <c r="R461" i="11" s="1"/>
  <c r="R462" i="11" s="1"/>
  <c r="R463" i="11" s="1"/>
  <c r="R464" i="11" s="1"/>
  <c r="R465" i="11" s="1"/>
  <c r="Q459" i="11"/>
  <c r="Q460" i="11" s="1"/>
  <c r="Q461" i="11" s="1"/>
  <c r="Q462" i="11" s="1"/>
  <c r="Q463" i="11" s="1"/>
  <c r="Q464" i="11" s="1"/>
  <c r="Q465" i="11" s="1"/>
  <c r="P459" i="11"/>
  <c r="P460" i="11" s="1"/>
  <c r="P461" i="11" s="1"/>
  <c r="P462" i="11" s="1"/>
  <c r="P463" i="11" s="1"/>
  <c r="P464" i="11" s="1"/>
  <c r="P465" i="11" s="1"/>
  <c r="O459" i="11"/>
  <c r="R452" i="11"/>
  <c r="R453" i="11" s="1"/>
  <c r="R454" i="11" s="1"/>
  <c r="R455" i="11" s="1"/>
  <c r="R456" i="11" s="1"/>
  <c r="R457" i="11" s="1"/>
  <c r="R458" i="11" s="1"/>
  <c r="Q452" i="11"/>
  <c r="Q453" i="11" s="1"/>
  <c r="Q454" i="11" s="1"/>
  <c r="Q455" i="11" s="1"/>
  <c r="Q456" i="11" s="1"/>
  <c r="Q457" i="11" s="1"/>
  <c r="Q458" i="11" s="1"/>
  <c r="P452" i="11"/>
  <c r="P453" i="11" s="1"/>
  <c r="P454" i="11" s="1"/>
  <c r="P455" i="11" s="1"/>
  <c r="P456" i="11" s="1"/>
  <c r="P457" i="11" s="1"/>
  <c r="P458" i="11" s="1"/>
  <c r="O452" i="11"/>
  <c r="R445" i="11"/>
  <c r="R446" i="11" s="1"/>
  <c r="R447" i="11" s="1"/>
  <c r="R448" i="11" s="1"/>
  <c r="R449" i="11" s="1"/>
  <c r="R450" i="11" s="1"/>
  <c r="R451" i="11" s="1"/>
  <c r="Q445" i="11"/>
  <c r="Q446" i="11" s="1"/>
  <c r="Q447" i="11" s="1"/>
  <c r="Q448" i="11" s="1"/>
  <c r="Q449" i="11" s="1"/>
  <c r="Q450" i="11" s="1"/>
  <c r="Q451" i="11" s="1"/>
  <c r="P445" i="11"/>
  <c r="P446" i="11" s="1"/>
  <c r="P447" i="11" s="1"/>
  <c r="P448" i="11" s="1"/>
  <c r="P449" i="11" s="1"/>
  <c r="P450" i="11" s="1"/>
  <c r="P451" i="11" s="1"/>
  <c r="O445" i="11"/>
  <c r="R438" i="11"/>
  <c r="R439" i="11" s="1"/>
  <c r="R440" i="11" s="1"/>
  <c r="R441" i="11" s="1"/>
  <c r="R442" i="11" s="1"/>
  <c r="R443" i="11" s="1"/>
  <c r="R444" i="11" s="1"/>
  <c r="Q438" i="11"/>
  <c r="Q439" i="11" s="1"/>
  <c r="Q440" i="11" s="1"/>
  <c r="Q441" i="11" s="1"/>
  <c r="Q442" i="11" s="1"/>
  <c r="Q443" i="11" s="1"/>
  <c r="Q444" i="11" s="1"/>
  <c r="P438" i="11"/>
  <c r="P439" i="11" s="1"/>
  <c r="P440" i="11" s="1"/>
  <c r="P441" i="11" s="1"/>
  <c r="P442" i="11" s="1"/>
  <c r="P443" i="11" s="1"/>
  <c r="P444" i="11" s="1"/>
  <c r="O438" i="11"/>
  <c r="R431" i="11"/>
  <c r="R432" i="11" s="1"/>
  <c r="R433" i="11" s="1"/>
  <c r="R434" i="11" s="1"/>
  <c r="R435" i="11" s="1"/>
  <c r="R436" i="11" s="1"/>
  <c r="R437" i="11" s="1"/>
  <c r="Q431" i="11"/>
  <c r="Q432" i="11" s="1"/>
  <c r="Q433" i="11" s="1"/>
  <c r="Q434" i="11" s="1"/>
  <c r="Q435" i="11" s="1"/>
  <c r="Q436" i="11" s="1"/>
  <c r="Q437" i="11" s="1"/>
  <c r="P431" i="11"/>
  <c r="P432" i="11" s="1"/>
  <c r="P433" i="11" s="1"/>
  <c r="P434" i="11" s="1"/>
  <c r="P435" i="11" s="1"/>
  <c r="P436" i="11" s="1"/>
  <c r="P437" i="11" s="1"/>
  <c r="O431" i="11"/>
  <c r="R424" i="11"/>
  <c r="R425" i="11" s="1"/>
  <c r="R426" i="11" s="1"/>
  <c r="R427" i="11" s="1"/>
  <c r="R428" i="11" s="1"/>
  <c r="R429" i="11" s="1"/>
  <c r="R430" i="11" s="1"/>
  <c r="Q424" i="11"/>
  <c r="Q425" i="11" s="1"/>
  <c r="Q426" i="11" s="1"/>
  <c r="Q427" i="11" s="1"/>
  <c r="Q428" i="11" s="1"/>
  <c r="Q429" i="11" s="1"/>
  <c r="Q430" i="11" s="1"/>
  <c r="P424" i="11"/>
  <c r="P425" i="11" s="1"/>
  <c r="P426" i="11" s="1"/>
  <c r="P427" i="11" s="1"/>
  <c r="P428" i="11" s="1"/>
  <c r="P429" i="11" s="1"/>
  <c r="P430" i="11" s="1"/>
  <c r="O424" i="11"/>
  <c r="R417" i="11"/>
  <c r="R418" i="11" s="1"/>
  <c r="R419" i="11" s="1"/>
  <c r="R420" i="11" s="1"/>
  <c r="R421" i="11" s="1"/>
  <c r="R422" i="11" s="1"/>
  <c r="R423" i="11" s="1"/>
  <c r="Q417" i="11"/>
  <c r="Q418" i="11" s="1"/>
  <c r="Q419" i="11" s="1"/>
  <c r="Q420" i="11" s="1"/>
  <c r="Q421" i="11" s="1"/>
  <c r="Q422" i="11" s="1"/>
  <c r="Q423" i="11" s="1"/>
  <c r="P417" i="11"/>
  <c r="P418" i="11" s="1"/>
  <c r="P419" i="11" s="1"/>
  <c r="P420" i="11" s="1"/>
  <c r="P421" i="11" s="1"/>
  <c r="P422" i="11" s="1"/>
  <c r="P423" i="11" s="1"/>
  <c r="O417" i="11"/>
  <c r="R410" i="11"/>
  <c r="R411" i="11" s="1"/>
  <c r="R412" i="11" s="1"/>
  <c r="R413" i="11" s="1"/>
  <c r="R414" i="11" s="1"/>
  <c r="R415" i="11" s="1"/>
  <c r="R416" i="11" s="1"/>
  <c r="Q410" i="11"/>
  <c r="Q411" i="11" s="1"/>
  <c r="Q412" i="11" s="1"/>
  <c r="Q413" i="11" s="1"/>
  <c r="Q414" i="11" s="1"/>
  <c r="Q415" i="11" s="1"/>
  <c r="Q416" i="11" s="1"/>
  <c r="P410" i="11"/>
  <c r="P411" i="11" s="1"/>
  <c r="P412" i="11" s="1"/>
  <c r="P413" i="11" s="1"/>
  <c r="P414" i="11" s="1"/>
  <c r="P415" i="11" s="1"/>
  <c r="P416" i="11" s="1"/>
  <c r="O410" i="11"/>
  <c r="R403" i="11"/>
  <c r="R404" i="11" s="1"/>
  <c r="R405" i="11" s="1"/>
  <c r="R406" i="11" s="1"/>
  <c r="R407" i="11" s="1"/>
  <c r="R408" i="11" s="1"/>
  <c r="R409" i="11" s="1"/>
  <c r="Q403" i="11"/>
  <c r="Q404" i="11" s="1"/>
  <c r="Q405" i="11" s="1"/>
  <c r="Q406" i="11" s="1"/>
  <c r="Q407" i="11" s="1"/>
  <c r="Q408" i="11" s="1"/>
  <c r="Q409" i="11" s="1"/>
  <c r="P403" i="11"/>
  <c r="P404" i="11" s="1"/>
  <c r="P405" i="11" s="1"/>
  <c r="P406" i="11" s="1"/>
  <c r="P407" i="11" s="1"/>
  <c r="P408" i="11" s="1"/>
  <c r="P409" i="11" s="1"/>
  <c r="O403" i="11"/>
  <c r="R396" i="11"/>
  <c r="R397" i="11" s="1"/>
  <c r="R398" i="11" s="1"/>
  <c r="R399" i="11" s="1"/>
  <c r="R400" i="11" s="1"/>
  <c r="R401" i="11" s="1"/>
  <c r="R402" i="11" s="1"/>
  <c r="Q396" i="11"/>
  <c r="Q397" i="11" s="1"/>
  <c r="Q398" i="11" s="1"/>
  <c r="Q399" i="11" s="1"/>
  <c r="Q400" i="11" s="1"/>
  <c r="Q401" i="11" s="1"/>
  <c r="Q402" i="11" s="1"/>
  <c r="P396" i="11"/>
  <c r="P397" i="11" s="1"/>
  <c r="P398" i="11" s="1"/>
  <c r="P399" i="11" s="1"/>
  <c r="P400" i="11" s="1"/>
  <c r="P401" i="11" s="1"/>
  <c r="P402" i="11" s="1"/>
  <c r="O396" i="11"/>
  <c r="R389" i="11"/>
  <c r="R390" i="11" s="1"/>
  <c r="R391" i="11" s="1"/>
  <c r="R392" i="11" s="1"/>
  <c r="R393" i="11" s="1"/>
  <c r="R394" i="11" s="1"/>
  <c r="R395" i="11" s="1"/>
  <c r="Q389" i="11"/>
  <c r="Q390" i="11" s="1"/>
  <c r="Q391" i="11" s="1"/>
  <c r="Q392" i="11" s="1"/>
  <c r="Q393" i="11" s="1"/>
  <c r="Q394" i="11" s="1"/>
  <c r="Q395" i="11" s="1"/>
  <c r="P389" i="11"/>
  <c r="P390" i="11" s="1"/>
  <c r="P391" i="11" s="1"/>
  <c r="P392" i="11" s="1"/>
  <c r="P393" i="11" s="1"/>
  <c r="P394" i="11" s="1"/>
  <c r="P395" i="11" s="1"/>
  <c r="O389" i="11"/>
  <c r="R382" i="11"/>
  <c r="R383" i="11" s="1"/>
  <c r="R384" i="11" s="1"/>
  <c r="R385" i="11" s="1"/>
  <c r="R386" i="11" s="1"/>
  <c r="R387" i="11" s="1"/>
  <c r="R388" i="11" s="1"/>
  <c r="Q382" i="11"/>
  <c r="Q383" i="11" s="1"/>
  <c r="Q384" i="11" s="1"/>
  <c r="Q385" i="11" s="1"/>
  <c r="Q386" i="11" s="1"/>
  <c r="Q387" i="11" s="1"/>
  <c r="Q388" i="11" s="1"/>
  <c r="P382" i="11"/>
  <c r="P383" i="11" s="1"/>
  <c r="P384" i="11" s="1"/>
  <c r="P385" i="11" s="1"/>
  <c r="P386" i="11" s="1"/>
  <c r="P387" i="11" s="1"/>
  <c r="P388" i="11" s="1"/>
  <c r="O382" i="11"/>
  <c r="R375" i="11"/>
  <c r="R376" i="11" s="1"/>
  <c r="R377" i="11" s="1"/>
  <c r="R378" i="11" s="1"/>
  <c r="R379" i="11" s="1"/>
  <c r="R380" i="11" s="1"/>
  <c r="R381" i="11" s="1"/>
  <c r="Q375" i="11"/>
  <c r="Q376" i="11" s="1"/>
  <c r="Q377" i="11" s="1"/>
  <c r="Q378" i="11" s="1"/>
  <c r="Q379" i="11" s="1"/>
  <c r="Q380" i="11" s="1"/>
  <c r="Q381" i="11" s="1"/>
  <c r="P375" i="11"/>
  <c r="P376" i="11" s="1"/>
  <c r="P377" i="11" s="1"/>
  <c r="P378" i="11" s="1"/>
  <c r="P379" i="11" s="1"/>
  <c r="P380" i="11" s="1"/>
  <c r="P381" i="11" s="1"/>
  <c r="O375" i="11"/>
  <c r="R368" i="11"/>
  <c r="R369" i="11" s="1"/>
  <c r="R370" i="11" s="1"/>
  <c r="R371" i="11" s="1"/>
  <c r="R372" i="11" s="1"/>
  <c r="R373" i="11" s="1"/>
  <c r="R374" i="11" s="1"/>
  <c r="Q368" i="11"/>
  <c r="Q369" i="11" s="1"/>
  <c r="Q370" i="11" s="1"/>
  <c r="Q371" i="11" s="1"/>
  <c r="Q372" i="11" s="1"/>
  <c r="Q373" i="11" s="1"/>
  <c r="Q374" i="11" s="1"/>
  <c r="P368" i="11"/>
  <c r="P369" i="11" s="1"/>
  <c r="P370" i="11" s="1"/>
  <c r="P371" i="11" s="1"/>
  <c r="P372" i="11" s="1"/>
  <c r="P373" i="11" s="1"/>
  <c r="P374" i="11" s="1"/>
  <c r="O368" i="11"/>
  <c r="R361" i="11"/>
  <c r="R362" i="11" s="1"/>
  <c r="R363" i="11" s="1"/>
  <c r="R364" i="11" s="1"/>
  <c r="R365" i="11" s="1"/>
  <c r="R366" i="11" s="1"/>
  <c r="R367" i="11" s="1"/>
  <c r="Q361" i="11"/>
  <c r="Q362" i="11" s="1"/>
  <c r="Q363" i="11" s="1"/>
  <c r="Q364" i="11" s="1"/>
  <c r="Q365" i="11" s="1"/>
  <c r="Q366" i="11" s="1"/>
  <c r="Q367" i="11" s="1"/>
  <c r="P361" i="11"/>
  <c r="P362" i="11" s="1"/>
  <c r="P363" i="11" s="1"/>
  <c r="P364" i="11" s="1"/>
  <c r="P365" i="11" s="1"/>
  <c r="P366" i="11" s="1"/>
  <c r="P367" i="11" s="1"/>
  <c r="O361" i="11"/>
  <c r="R354" i="11"/>
  <c r="R355" i="11" s="1"/>
  <c r="R356" i="11" s="1"/>
  <c r="R357" i="11" s="1"/>
  <c r="R358" i="11" s="1"/>
  <c r="R359" i="11" s="1"/>
  <c r="R360" i="11" s="1"/>
  <c r="Q354" i="11"/>
  <c r="Q355" i="11" s="1"/>
  <c r="Q356" i="11" s="1"/>
  <c r="Q357" i="11" s="1"/>
  <c r="Q358" i="11" s="1"/>
  <c r="Q359" i="11" s="1"/>
  <c r="Q360" i="11" s="1"/>
  <c r="P354" i="11"/>
  <c r="P355" i="11" s="1"/>
  <c r="P356" i="11" s="1"/>
  <c r="P357" i="11" s="1"/>
  <c r="P358" i="11" s="1"/>
  <c r="P359" i="11" s="1"/>
  <c r="P360" i="11" s="1"/>
  <c r="O354" i="11"/>
  <c r="R347" i="11"/>
  <c r="R348" i="11" s="1"/>
  <c r="R349" i="11" s="1"/>
  <c r="R350" i="11" s="1"/>
  <c r="R351" i="11" s="1"/>
  <c r="R352" i="11" s="1"/>
  <c r="R353" i="11" s="1"/>
  <c r="Q347" i="11"/>
  <c r="Q348" i="11" s="1"/>
  <c r="Q349" i="11" s="1"/>
  <c r="Q350" i="11" s="1"/>
  <c r="Q351" i="11" s="1"/>
  <c r="Q352" i="11" s="1"/>
  <c r="Q353" i="11" s="1"/>
  <c r="P347" i="11"/>
  <c r="P348" i="11" s="1"/>
  <c r="P349" i="11" s="1"/>
  <c r="P350" i="11" s="1"/>
  <c r="P351" i="11" s="1"/>
  <c r="P352" i="11" s="1"/>
  <c r="P353" i="11" s="1"/>
  <c r="O347" i="11"/>
  <c r="R340" i="11"/>
  <c r="R341" i="11" s="1"/>
  <c r="R342" i="11" s="1"/>
  <c r="R343" i="11" s="1"/>
  <c r="R344" i="11" s="1"/>
  <c r="R345" i="11" s="1"/>
  <c r="R346" i="11" s="1"/>
  <c r="Q340" i="11"/>
  <c r="Q341" i="11" s="1"/>
  <c r="Q342" i="11" s="1"/>
  <c r="Q343" i="11" s="1"/>
  <c r="Q344" i="11" s="1"/>
  <c r="Q345" i="11" s="1"/>
  <c r="Q346" i="11" s="1"/>
  <c r="P340" i="11"/>
  <c r="P341" i="11" s="1"/>
  <c r="P342" i="11" s="1"/>
  <c r="P343" i="11" s="1"/>
  <c r="P344" i="11" s="1"/>
  <c r="P345" i="11" s="1"/>
  <c r="P346" i="11" s="1"/>
  <c r="O340" i="11"/>
  <c r="R333" i="11"/>
  <c r="R334" i="11" s="1"/>
  <c r="R335" i="11" s="1"/>
  <c r="R336" i="11" s="1"/>
  <c r="R337" i="11" s="1"/>
  <c r="R338" i="11" s="1"/>
  <c r="R339" i="11" s="1"/>
  <c r="Q333" i="11"/>
  <c r="Q334" i="11" s="1"/>
  <c r="Q335" i="11" s="1"/>
  <c r="Q336" i="11" s="1"/>
  <c r="Q337" i="11" s="1"/>
  <c r="Q338" i="11" s="1"/>
  <c r="Q339" i="11" s="1"/>
  <c r="P333" i="11"/>
  <c r="P334" i="11" s="1"/>
  <c r="P335" i="11" s="1"/>
  <c r="P336" i="11" s="1"/>
  <c r="P337" i="11" s="1"/>
  <c r="P338" i="11" s="1"/>
  <c r="P339" i="11" s="1"/>
  <c r="O333" i="11"/>
  <c r="R326" i="11"/>
  <c r="R327" i="11" s="1"/>
  <c r="R328" i="11" s="1"/>
  <c r="R329" i="11" s="1"/>
  <c r="R330" i="11" s="1"/>
  <c r="R331" i="11" s="1"/>
  <c r="R332" i="11" s="1"/>
  <c r="Q326" i="11"/>
  <c r="Q327" i="11" s="1"/>
  <c r="Q328" i="11" s="1"/>
  <c r="Q329" i="11" s="1"/>
  <c r="Q330" i="11" s="1"/>
  <c r="Q331" i="11" s="1"/>
  <c r="Q332" i="11" s="1"/>
  <c r="P326" i="11"/>
  <c r="P327" i="11" s="1"/>
  <c r="P328" i="11" s="1"/>
  <c r="P329" i="11" s="1"/>
  <c r="P330" i="11" s="1"/>
  <c r="P331" i="11" s="1"/>
  <c r="P332" i="11" s="1"/>
  <c r="O326" i="11"/>
  <c r="R319" i="11"/>
  <c r="R320" i="11" s="1"/>
  <c r="R321" i="11" s="1"/>
  <c r="R322" i="11" s="1"/>
  <c r="R323" i="11" s="1"/>
  <c r="R324" i="11" s="1"/>
  <c r="R325" i="11" s="1"/>
  <c r="Q319" i="11"/>
  <c r="Q320" i="11" s="1"/>
  <c r="Q321" i="11" s="1"/>
  <c r="Q322" i="11" s="1"/>
  <c r="Q323" i="11" s="1"/>
  <c r="Q324" i="11" s="1"/>
  <c r="Q325" i="11" s="1"/>
  <c r="P319" i="11"/>
  <c r="P320" i="11" s="1"/>
  <c r="P321" i="11" s="1"/>
  <c r="P322" i="11" s="1"/>
  <c r="P323" i="11" s="1"/>
  <c r="P324" i="11" s="1"/>
  <c r="P325" i="11" s="1"/>
  <c r="O319" i="11"/>
  <c r="R312" i="11"/>
  <c r="R313" i="11" s="1"/>
  <c r="R314" i="11" s="1"/>
  <c r="R315" i="11" s="1"/>
  <c r="R316" i="11" s="1"/>
  <c r="R317" i="11" s="1"/>
  <c r="R318" i="11" s="1"/>
  <c r="Q312" i="11"/>
  <c r="Q313" i="11" s="1"/>
  <c r="Q314" i="11" s="1"/>
  <c r="Q315" i="11" s="1"/>
  <c r="Q316" i="11" s="1"/>
  <c r="Q317" i="11" s="1"/>
  <c r="Q318" i="11" s="1"/>
  <c r="P312" i="11"/>
  <c r="P313" i="11" s="1"/>
  <c r="P314" i="11" s="1"/>
  <c r="P315" i="11" s="1"/>
  <c r="P316" i="11" s="1"/>
  <c r="P317" i="11" s="1"/>
  <c r="P318" i="11" s="1"/>
  <c r="O312" i="11"/>
  <c r="R305" i="11"/>
  <c r="R306" i="11" s="1"/>
  <c r="R307" i="11" s="1"/>
  <c r="R308" i="11" s="1"/>
  <c r="R309" i="11" s="1"/>
  <c r="R310" i="11" s="1"/>
  <c r="R311" i="11" s="1"/>
  <c r="Q305" i="11"/>
  <c r="Q306" i="11" s="1"/>
  <c r="Q307" i="11" s="1"/>
  <c r="Q308" i="11" s="1"/>
  <c r="Q309" i="11" s="1"/>
  <c r="Q310" i="11" s="1"/>
  <c r="Q311" i="11" s="1"/>
  <c r="P305" i="11"/>
  <c r="P306" i="11" s="1"/>
  <c r="P307" i="11" s="1"/>
  <c r="P308" i="11" s="1"/>
  <c r="P309" i="11" s="1"/>
  <c r="P310" i="11" s="1"/>
  <c r="P311" i="11" s="1"/>
  <c r="O305" i="11"/>
  <c r="R298" i="11"/>
  <c r="R299" i="11" s="1"/>
  <c r="R300" i="11" s="1"/>
  <c r="R301" i="11" s="1"/>
  <c r="R302" i="11" s="1"/>
  <c r="R303" i="11" s="1"/>
  <c r="R304" i="11" s="1"/>
  <c r="Q298" i="11"/>
  <c r="Q299" i="11" s="1"/>
  <c r="Q300" i="11" s="1"/>
  <c r="Q301" i="11" s="1"/>
  <c r="Q302" i="11" s="1"/>
  <c r="Q303" i="11" s="1"/>
  <c r="Q304" i="11" s="1"/>
  <c r="P298" i="11"/>
  <c r="P299" i="11" s="1"/>
  <c r="P300" i="11" s="1"/>
  <c r="P301" i="11" s="1"/>
  <c r="P302" i="11" s="1"/>
  <c r="P303" i="11" s="1"/>
  <c r="P304" i="11" s="1"/>
  <c r="O298" i="11"/>
  <c r="R291" i="11"/>
  <c r="R292" i="11" s="1"/>
  <c r="R293" i="11" s="1"/>
  <c r="R294" i="11" s="1"/>
  <c r="R295" i="11" s="1"/>
  <c r="R296" i="11" s="1"/>
  <c r="R297" i="11" s="1"/>
  <c r="Q291" i="11"/>
  <c r="Q292" i="11" s="1"/>
  <c r="Q293" i="11" s="1"/>
  <c r="Q294" i="11" s="1"/>
  <c r="Q295" i="11" s="1"/>
  <c r="Q296" i="11" s="1"/>
  <c r="Q297" i="11" s="1"/>
  <c r="P291" i="11"/>
  <c r="P292" i="11" s="1"/>
  <c r="P293" i="11" s="1"/>
  <c r="P294" i="11" s="1"/>
  <c r="P295" i="11" s="1"/>
  <c r="P296" i="11" s="1"/>
  <c r="P297" i="11" s="1"/>
  <c r="O291" i="11"/>
  <c r="R284" i="11"/>
  <c r="R285" i="11" s="1"/>
  <c r="R286" i="11" s="1"/>
  <c r="R287" i="11" s="1"/>
  <c r="R288" i="11" s="1"/>
  <c r="R289" i="11" s="1"/>
  <c r="R290" i="11" s="1"/>
  <c r="Q284" i="11"/>
  <c r="Q285" i="11" s="1"/>
  <c r="Q286" i="11" s="1"/>
  <c r="Q287" i="11" s="1"/>
  <c r="Q288" i="11" s="1"/>
  <c r="Q289" i="11" s="1"/>
  <c r="Q290" i="11" s="1"/>
  <c r="P284" i="11"/>
  <c r="P285" i="11" s="1"/>
  <c r="P286" i="11" s="1"/>
  <c r="P287" i="11" s="1"/>
  <c r="P288" i="11" s="1"/>
  <c r="P289" i="11" s="1"/>
  <c r="P290" i="11" s="1"/>
  <c r="O284" i="11"/>
  <c r="R277" i="11"/>
  <c r="R278" i="11" s="1"/>
  <c r="R279" i="11" s="1"/>
  <c r="R280" i="11" s="1"/>
  <c r="R281" i="11" s="1"/>
  <c r="R282" i="11" s="1"/>
  <c r="R283" i="11" s="1"/>
  <c r="Q277" i="11"/>
  <c r="Q278" i="11" s="1"/>
  <c r="Q279" i="11" s="1"/>
  <c r="Q280" i="11" s="1"/>
  <c r="Q281" i="11" s="1"/>
  <c r="Q282" i="11" s="1"/>
  <c r="Q283" i="11" s="1"/>
  <c r="P277" i="11"/>
  <c r="P278" i="11" s="1"/>
  <c r="P279" i="11" s="1"/>
  <c r="P280" i="11" s="1"/>
  <c r="P281" i="11" s="1"/>
  <c r="P282" i="11" s="1"/>
  <c r="P283" i="11" s="1"/>
  <c r="O277" i="11"/>
  <c r="R270" i="11"/>
  <c r="R271" i="11" s="1"/>
  <c r="R272" i="11" s="1"/>
  <c r="R273" i="11" s="1"/>
  <c r="R274" i="11" s="1"/>
  <c r="R275" i="11" s="1"/>
  <c r="R276" i="11" s="1"/>
  <c r="Q270" i="11"/>
  <c r="Q271" i="11" s="1"/>
  <c r="Q272" i="11" s="1"/>
  <c r="Q273" i="11" s="1"/>
  <c r="Q274" i="11" s="1"/>
  <c r="Q275" i="11" s="1"/>
  <c r="Q276" i="11" s="1"/>
  <c r="P270" i="11"/>
  <c r="P271" i="11" s="1"/>
  <c r="P272" i="11" s="1"/>
  <c r="P273" i="11" s="1"/>
  <c r="P274" i="11" s="1"/>
  <c r="P275" i="11" s="1"/>
  <c r="P276" i="11" s="1"/>
  <c r="O270" i="11"/>
  <c r="R263" i="11"/>
  <c r="R264" i="11" s="1"/>
  <c r="R265" i="11" s="1"/>
  <c r="R266" i="11" s="1"/>
  <c r="R267" i="11" s="1"/>
  <c r="R268" i="11" s="1"/>
  <c r="R269" i="11" s="1"/>
  <c r="Q263" i="11"/>
  <c r="Q264" i="11" s="1"/>
  <c r="Q265" i="11" s="1"/>
  <c r="Q266" i="11" s="1"/>
  <c r="Q267" i="11" s="1"/>
  <c r="Q268" i="11" s="1"/>
  <c r="Q269" i="11" s="1"/>
  <c r="P263" i="11"/>
  <c r="P264" i="11" s="1"/>
  <c r="P265" i="11" s="1"/>
  <c r="P266" i="11" s="1"/>
  <c r="P267" i="11" s="1"/>
  <c r="P268" i="11" s="1"/>
  <c r="P269" i="11" s="1"/>
  <c r="O263" i="11"/>
  <c r="R256" i="11"/>
  <c r="R257" i="11" s="1"/>
  <c r="R258" i="11" s="1"/>
  <c r="R259" i="11" s="1"/>
  <c r="R260" i="11" s="1"/>
  <c r="R261" i="11" s="1"/>
  <c r="R262" i="11" s="1"/>
  <c r="Q256" i="11"/>
  <c r="Q257" i="11" s="1"/>
  <c r="Q258" i="11" s="1"/>
  <c r="Q259" i="11" s="1"/>
  <c r="Q260" i="11" s="1"/>
  <c r="Q261" i="11" s="1"/>
  <c r="Q262" i="11" s="1"/>
  <c r="P256" i="11"/>
  <c r="P257" i="11" s="1"/>
  <c r="P258" i="11" s="1"/>
  <c r="P259" i="11" s="1"/>
  <c r="P260" i="11" s="1"/>
  <c r="P261" i="11" s="1"/>
  <c r="P262" i="11" s="1"/>
  <c r="O256" i="11"/>
  <c r="R249" i="11"/>
  <c r="R250" i="11" s="1"/>
  <c r="R251" i="11" s="1"/>
  <c r="R252" i="11" s="1"/>
  <c r="R253" i="11" s="1"/>
  <c r="R254" i="11" s="1"/>
  <c r="R255" i="11" s="1"/>
  <c r="Q249" i="11"/>
  <c r="Q250" i="11" s="1"/>
  <c r="Q251" i="11" s="1"/>
  <c r="Q252" i="11" s="1"/>
  <c r="Q253" i="11" s="1"/>
  <c r="Q254" i="11" s="1"/>
  <c r="Q255" i="11" s="1"/>
  <c r="P249" i="11"/>
  <c r="P250" i="11" s="1"/>
  <c r="P251" i="11" s="1"/>
  <c r="P252" i="11" s="1"/>
  <c r="P253" i="11" s="1"/>
  <c r="P254" i="11" s="1"/>
  <c r="P255" i="11" s="1"/>
  <c r="O249" i="11"/>
  <c r="R242" i="11"/>
  <c r="R243" i="11" s="1"/>
  <c r="R244" i="11" s="1"/>
  <c r="R245" i="11" s="1"/>
  <c r="R246" i="11" s="1"/>
  <c r="R247" i="11" s="1"/>
  <c r="R248" i="11" s="1"/>
  <c r="Q242" i="11"/>
  <c r="Q243" i="11" s="1"/>
  <c r="Q244" i="11" s="1"/>
  <c r="Q245" i="11" s="1"/>
  <c r="Q246" i="11" s="1"/>
  <c r="Q247" i="11" s="1"/>
  <c r="Q248" i="11" s="1"/>
  <c r="P242" i="11"/>
  <c r="P243" i="11" s="1"/>
  <c r="P244" i="11" s="1"/>
  <c r="P245" i="11" s="1"/>
  <c r="P246" i="11" s="1"/>
  <c r="P247" i="11" s="1"/>
  <c r="P248" i="11" s="1"/>
  <c r="O242" i="11"/>
  <c r="R235" i="11"/>
  <c r="R236" i="11" s="1"/>
  <c r="R237" i="11" s="1"/>
  <c r="R238" i="11" s="1"/>
  <c r="R239" i="11" s="1"/>
  <c r="R240" i="11" s="1"/>
  <c r="R241" i="11" s="1"/>
  <c r="Q235" i="11"/>
  <c r="Q236" i="11" s="1"/>
  <c r="Q237" i="11" s="1"/>
  <c r="Q238" i="11" s="1"/>
  <c r="Q239" i="11" s="1"/>
  <c r="Q240" i="11" s="1"/>
  <c r="Q241" i="11" s="1"/>
  <c r="P235" i="11"/>
  <c r="P236" i="11" s="1"/>
  <c r="P237" i="11" s="1"/>
  <c r="P238" i="11" s="1"/>
  <c r="P239" i="11" s="1"/>
  <c r="P240" i="11" s="1"/>
  <c r="P241" i="11" s="1"/>
  <c r="O235" i="11"/>
  <c r="R228" i="11"/>
  <c r="R229" i="11" s="1"/>
  <c r="R230" i="11" s="1"/>
  <c r="R231" i="11" s="1"/>
  <c r="R232" i="11" s="1"/>
  <c r="R233" i="11" s="1"/>
  <c r="R234" i="11" s="1"/>
  <c r="Q228" i="11"/>
  <c r="Q229" i="11" s="1"/>
  <c r="Q230" i="11" s="1"/>
  <c r="Q231" i="11" s="1"/>
  <c r="Q232" i="11" s="1"/>
  <c r="Q233" i="11" s="1"/>
  <c r="Q234" i="11" s="1"/>
  <c r="P228" i="11"/>
  <c r="P229" i="11" s="1"/>
  <c r="P230" i="11" s="1"/>
  <c r="P231" i="11" s="1"/>
  <c r="P232" i="11" s="1"/>
  <c r="P233" i="11" s="1"/>
  <c r="P234" i="11" s="1"/>
  <c r="O228" i="11"/>
  <c r="R221" i="11"/>
  <c r="R222" i="11" s="1"/>
  <c r="R223" i="11" s="1"/>
  <c r="R224" i="11" s="1"/>
  <c r="R225" i="11" s="1"/>
  <c r="R226" i="11" s="1"/>
  <c r="R227" i="11" s="1"/>
  <c r="Q221" i="11"/>
  <c r="Q222" i="11" s="1"/>
  <c r="Q223" i="11" s="1"/>
  <c r="Q224" i="11" s="1"/>
  <c r="Q225" i="11" s="1"/>
  <c r="Q226" i="11" s="1"/>
  <c r="Q227" i="11" s="1"/>
  <c r="P221" i="11"/>
  <c r="P222" i="11" s="1"/>
  <c r="P223" i="11" s="1"/>
  <c r="P224" i="11" s="1"/>
  <c r="P225" i="11" s="1"/>
  <c r="P226" i="11" s="1"/>
  <c r="P227" i="11" s="1"/>
  <c r="O221" i="11"/>
  <c r="R214" i="11"/>
  <c r="R215" i="11" s="1"/>
  <c r="R216" i="11" s="1"/>
  <c r="R217" i="11" s="1"/>
  <c r="R218" i="11" s="1"/>
  <c r="R219" i="11" s="1"/>
  <c r="R220" i="11" s="1"/>
  <c r="Q214" i="11"/>
  <c r="Q215" i="11" s="1"/>
  <c r="Q216" i="11" s="1"/>
  <c r="Q217" i="11" s="1"/>
  <c r="Q218" i="11" s="1"/>
  <c r="Q219" i="11" s="1"/>
  <c r="Q220" i="11" s="1"/>
  <c r="P214" i="11"/>
  <c r="P215" i="11" s="1"/>
  <c r="P216" i="11" s="1"/>
  <c r="P217" i="11" s="1"/>
  <c r="P218" i="11" s="1"/>
  <c r="P219" i="11" s="1"/>
  <c r="P220" i="11" s="1"/>
  <c r="O214" i="11"/>
  <c r="R207" i="11"/>
  <c r="R208" i="11" s="1"/>
  <c r="R209" i="11" s="1"/>
  <c r="R210" i="11" s="1"/>
  <c r="R211" i="11" s="1"/>
  <c r="R212" i="11" s="1"/>
  <c r="R213" i="11" s="1"/>
  <c r="Q207" i="11"/>
  <c r="Q208" i="11" s="1"/>
  <c r="Q209" i="11" s="1"/>
  <c r="Q210" i="11" s="1"/>
  <c r="Q211" i="11" s="1"/>
  <c r="Q212" i="11" s="1"/>
  <c r="Q213" i="11" s="1"/>
  <c r="P207" i="11"/>
  <c r="P208" i="11" s="1"/>
  <c r="P209" i="11" s="1"/>
  <c r="P210" i="11" s="1"/>
  <c r="P211" i="11" s="1"/>
  <c r="P212" i="11" s="1"/>
  <c r="P213" i="11" s="1"/>
  <c r="O207" i="11"/>
  <c r="R200" i="11"/>
  <c r="R201" i="11" s="1"/>
  <c r="R202" i="11" s="1"/>
  <c r="R203" i="11" s="1"/>
  <c r="R204" i="11" s="1"/>
  <c r="R205" i="11" s="1"/>
  <c r="R206" i="11" s="1"/>
  <c r="Q200" i="11"/>
  <c r="Q201" i="11" s="1"/>
  <c r="Q202" i="11" s="1"/>
  <c r="Q203" i="11" s="1"/>
  <c r="Q204" i="11" s="1"/>
  <c r="Q205" i="11" s="1"/>
  <c r="Q206" i="11" s="1"/>
  <c r="P200" i="11"/>
  <c r="P201" i="11" s="1"/>
  <c r="P202" i="11" s="1"/>
  <c r="P203" i="11" s="1"/>
  <c r="P204" i="11" s="1"/>
  <c r="P205" i="11" s="1"/>
  <c r="P206" i="11" s="1"/>
  <c r="O200" i="11"/>
  <c r="R179" i="11"/>
  <c r="R180" i="11" s="1"/>
  <c r="R181" i="11" s="1"/>
  <c r="R182" i="11" s="1"/>
  <c r="R183" i="11" s="1"/>
  <c r="R184" i="11" s="1"/>
  <c r="R185" i="11" s="1"/>
  <c r="Q179" i="11"/>
  <c r="Q180" i="11" s="1"/>
  <c r="Q181" i="11" s="1"/>
  <c r="Q182" i="11" s="1"/>
  <c r="Q183" i="11" s="1"/>
  <c r="Q184" i="11" s="1"/>
  <c r="Q185" i="11" s="1"/>
  <c r="P179" i="11"/>
  <c r="P180" i="11" s="1"/>
  <c r="P181" i="11" s="1"/>
  <c r="P182" i="11" s="1"/>
  <c r="P183" i="11" s="1"/>
  <c r="P184" i="11" s="1"/>
  <c r="P185" i="11" s="1"/>
  <c r="O179" i="11"/>
  <c r="R172" i="11"/>
  <c r="R173" i="11" s="1"/>
  <c r="R174" i="11" s="1"/>
  <c r="R175" i="11" s="1"/>
  <c r="R176" i="11" s="1"/>
  <c r="R177" i="11" s="1"/>
  <c r="R178" i="11" s="1"/>
  <c r="Q172" i="11"/>
  <c r="Q173" i="11" s="1"/>
  <c r="Q174" i="11" s="1"/>
  <c r="Q175" i="11" s="1"/>
  <c r="Q176" i="11" s="1"/>
  <c r="Q177" i="11" s="1"/>
  <c r="Q178" i="11" s="1"/>
  <c r="P172" i="11"/>
  <c r="P173" i="11" s="1"/>
  <c r="P174" i="11" s="1"/>
  <c r="P175" i="11" s="1"/>
  <c r="P176" i="11" s="1"/>
  <c r="P177" i="11" s="1"/>
  <c r="P178" i="11" s="1"/>
  <c r="O172" i="11"/>
  <c r="R165" i="11"/>
  <c r="R166" i="11" s="1"/>
  <c r="R167" i="11" s="1"/>
  <c r="R168" i="11" s="1"/>
  <c r="R169" i="11" s="1"/>
  <c r="R170" i="11" s="1"/>
  <c r="R171" i="11" s="1"/>
  <c r="Q165" i="11"/>
  <c r="Q166" i="11" s="1"/>
  <c r="Q167" i="11" s="1"/>
  <c r="Q168" i="11" s="1"/>
  <c r="Q169" i="11" s="1"/>
  <c r="Q170" i="11" s="1"/>
  <c r="Q171" i="11" s="1"/>
  <c r="P165" i="11"/>
  <c r="P166" i="11" s="1"/>
  <c r="P167" i="11" s="1"/>
  <c r="P168" i="11" s="1"/>
  <c r="P169" i="11" s="1"/>
  <c r="P170" i="11" s="1"/>
  <c r="P171" i="11" s="1"/>
  <c r="O165" i="11"/>
  <c r="R151" i="11"/>
  <c r="R152" i="11" s="1"/>
  <c r="R153" i="11" s="1"/>
  <c r="R154" i="11" s="1"/>
  <c r="R155" i="11" s="1"/>
  <c r="R156" i="11" s="1"/>
  <c r="R157" i="11" s="1"/>
  <c r="Q151" i="11"/>
  <c r="Q152" i="11" s="1"/>
  <c r="Q153" i="11" s="1"/>
  <c r="Q154" i="11" s="1"/>
  <c r="Q155" i="11" s="1"/>
  <c r="Q156" i="11" s="1"/>
  <c r="Q157" i="11" s="1"/>
  <c r="P151" i="11"/>
  <c r="P152" i="11" s="1"/>
  <c r="P153" i="11" s="1"/>
  <c r="P154" i="11" s="1"/>
  <c r="P155" i="11" s="1"/>
  <c r="P156" i="11" s="1"/>
  <c r="P157" i="11" s="1"/>
  <c r="O151" i="11"/>
  <c r="R144" i="11"/>
  <c r="R145" i="11" s="1"/>
  <c r="R146" i="11" s="1"/>
  <c r="R147" i="11" s="1"/>
  <c r="R148" i="11" s="1"/>
  <c r="R149" i="11" s="1"/>
  <c r="R150" i="11" s="1"/>
  <c r="Q144" i="11"/>
  <c r="Q145" i="11" s="1"/>
  <c r="Q146" i="11" s="1"/>
  <c r="Q147" i="11" s="1"/>
  <c r="Q148" i="11" s="1"/>
  <c r="Q149" i="11" s="1"/>
  <c r="Q150" i="11" s="1"/>
  <c r="P144" i="11"/>
  <c r="P145" i="11" s="1"/>
  <c r="P146" i="11" s="1"/>
  <c r="P147" i="11" s="1"/>
  <c r="P148" i="11" s="1"/>
  <c r="P149" i="11" s="1"/>
  <c r="P150" i="11" s="1"/>
  <c r="O144" i="11"/>
  <c r="R137" i="11"/>
  <c r="R138" i="11" s="1"/>
  <c r="R139" i="11" s="1"/>
  <c r="R140" i="11" s="1"/>
  <c r="R141" i="11" s="1"/>
  <c r="R142" i="11" s="1"/>
  <c r="R143" i="11" s="1"/>
  <c r="Q137" i="11"/>
  <c r="Q138" i="11" s="1"/>
  <c r="Q139" i="11" s="1"/>
  <c r="Q140" i="11" s="1"/>
  <c r="Q141" i="11" s="1"/>
  <c r="Q142" i="11" s="1"/>
  <c r="Q143" i="11" s="1"/>
  <c r="P137" i="11"/>
  <c r="P138" i="11" s="1"/>
  <c r="P139" i="11" s="1"/>
  <c r="P140" i="11" s="1"/>
  <c r="P141" i="11" s="1"/>
  <c r="P142" i="11" s="1"/>
  <c r="P143" i="11" s="1"/>
  <c r="O137" i="11"/>
  <c r="R130" i="11"/>
  <c r="R131" i="11" s="1"/>
  <c r="R132" i="11" s="1"/>
  <c r="R133" i="11" s="1"/>
  <c r="R134" i="11" s="1"/>
  <c r="R135" i="11" s="1"/>
  <c r="R136" i="11" s="1"/>
  <c r="Q130" i="11"/>
  <c r="Q131" i="11" s="1"/>
  <c r="Q132" i="11" s="1"/>
  <c r="Q133" i="11" s="1"/>
  <c r="Q134" i="11" s="1"/>
  <c r="Q135" i="11" s="1"/>
  <c r="Q136" i="11" s="1"/>
  <c r="P130" i="11"/>
  <c r="P131" i="11" s="1"/>
  <c r="P132" i="11" s="1"/>
  <c r="P133" i="11" s="1"/>
  <c r="P134" i="11" s="1"/>
  <c r="P135" i="11" s="1"/>
  <c r="P136" i="11" s="1"/>
  <c r="O130" i="1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O123" i="1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E466" i="11"/>
  <c r="E459" i="11"/>
  <c r="E452" i="11"/>
  <c r="E389" i="11"/>
  <c r="E382" i="11"/>
  <c r="E375" i="11"/>
  <c r="E368" i="11"/>
  <c r="E361" i="11"/>
  <c r="E354" i="11"/>
  <c r="E347" i="11"/>
  <c r="E340" i="11"/>
  <c r="E333" i="11"/>
  <c r="E326" i="11"/>
  <c r="E312" i="11"/>
  <c r="E305" i="11"/>
  <c r="E298" i="11"/>
  <c r="E291" i="11"/>
  <c r="E284" i="11"/>
  <c r="E277" i="11"/>
  <c r="E270" i="11"/>
  <c r="E256" i="11"/>
  <c r="E249" i="11"/>
  <c r="E242" i="11"/>
  <c r="E235" i="11"/>
  <c r="E228" i="11"/>
  <c r="E221" i="11"/>
  <c r="E214" i="11"/>
  <c r="E207" i="11"/>
  <c r="E200" i="11"/>
  <c r="E179" i="11"/>
  <c r="E165" i="11"/>
  <c r="E151" i="11"/>
  <c r="E144" i="11"/>
  <c r="E137" i="11"/>
  <c r="E130" i="11"/>
  <c r="E123" i="11"/>
  <c r="E116" i="11"/>
  <c r="E109" i="11"/>
  <c r="E109" i="13" s="1"/>
  <c r="E102" i="11"/>
  <c r="E102" i="13" s="1"/>
  <c r="E95" i="11"/>
  <c r="E95" i="13" s="1"/>
  <c r="E88" i="11"/>
  <c r="E88" i="13" s="1"/>
  <c r="E81" i="11"/>
  <c r="E81" i="13" s="1"/>
  <c r="E74" i="11"/>
  <c r="E74" i="13" s="1"/>
  <c r="E67" i="11"/>
  <c r="E67" i="13" s="1"/>
  <c r="E46" i="11"/>
  <c r="E46" i="13" s="1"/>
  <c r="E39" i="11"/>
  <c r="E39" i="13" s="1"/>
  <c r="E32" i="11"/>
  <c r="E32" i="13" s="1"/>
  <c r="E25" i="11"/>
  <c r="E25" i="13" s="1"/>
  <c r="E18" i="11"/>
  <c r="E18" i="13" s="1"/>
  <c r="E11" i="11"/>
  <c r="E11" i="13" s="1"/>
  <c r="D466" i="11"/>
  <c r="C466" i="11"/>
  <c r="B466" i="11"/>
  <c r="D459" i="11"/>
  <c r="C459" i="11"/>
  <c r="B459" i="11"/>
  <c r="D452" i="11"/>
  <c r="C452" i="11"/>
  <c r="B452" i="11"/>
  <c r="C445" i="11"/>
  <c r="B445" i="11"/>
  <c r="C438" i="11"/>
  <c r="B438" i="11"/>
  <c r="C431" i="11"/>
  <c r="B431" i="11"/>
  <c r="C424" i="11"/>
  <c r="B424" i="11"/>
  <c r="C417" i="11"/>
  <c r="B417" i="11"/>
  <c r="C410" i="11"/>
  <c r="B410" i="11"/>
  <c r="C403" i="11"/>
  <c r="B403" i="11"/>
  <c r="C396" i="11"/>
  <c r="B396" i="11"/>
  <c r="D389" i="11"/>
  <c r="C389" i="11"/>
  <c r="B389" i="11"/>
  <c r="D382" i="11"/>
  <c r="C382" i="11"/>
  <c r="B382" i="11"/>
  <c r="D375" i="11"/>
  <c r="C375" i="11"/>
  <c r="B375" i="11"/>
  <c r="D368" i="11"/>
  <c r="C368" i="11"/>
  <c r="B368" i="11"/>
  <c r="D361" i="11"/>
  <c r="C361" i="11"/>
  <c r="B361" i="11"/>
  <c r="D354" i="11"/>
  <c r="C354" i="11"/>
  <c r="B354" i="11"/>
  <c r="D347" i="11"/>
  <c r="C347" i="11"/>
  <c r="B347" i="11"/>
  <c r="D340" i="11"/>
  <c r="C340" i="11"/>
  <c r="B340" i="11"/>
  <c r="D333" i="11"/>
  <c r="C333" i="11"/>
  <c r="B333" i="11"/>
  <c r="D326" i="11"/>
  <c r="C326" i="11"/>
  <c r="B326" i="11"/>
  <c r="C319" i="11"/>
  <c r="B319" i="11"/>
  <c r="C312" i="11"/>
  <c r="B312" i="11"/>
  <c r="D305" i="11"/>
  <c r="C305" i="11"/>
  <c r="B305" i="11"/>
  <c r="D298" i="11"/>
  <c r="C298" i="11"/>
  <c r="B298" i="11"/>
  <c r="D291" i="11"/>
  <c r="C291" i="11"/>
  <c r="B291" i="11"/>
  <c r="D284" i="11"/>
  <c r="C284" i="11"/>
  <c r="B284" i="11"/>
  <c r="D277" i="11"/>
  <c r="C277" i="11"/>
  <c r="B277" i="11"/>
  <c r="D270" i="11"/>
  <c r="C270" i="11"/>
  <c r="B270" i="11"/>
  <c r="C263" i="11"/>
  <c r="B263" i="11"/>
  <c r="D256" i="11"/>
  <c r="C256" i="11"/>
  <c r="B256" i="11"/>
  <c r="D249" i="11"/>
  <c r="C249" i="11"/>
  <c r="B249" i="11"/>
  <c r="D242" i="11"/>
  <c r="C242" i="11"/>
  <c r="B242" i="11"/>
  <c r="D235" i="11"/>
  <c r="C235" i="11"/>
  <c r="B235" i="11"/>
  <c r="D228" i="11"/>
  <c r="C228" i="11"/>
  <c r="B228" i="11"/>
  <c r="D221" i="11"/>
  <c r="C221" i="11"/>
  <c r="B221" i="11"/>
  <c r="D214" i="11"/>
  <c r="C214" i="11"/>
  <c r="B214" i="11"/>
  <c r="D207" i="11"/>
  <c r="C207" i="11"/>
  <c r="B207" i="11"/>
  <c r="D200" i="11"/>
  <c r="C200" i="11"/>
  <c r="B200" i="11"/>
  <c r="D179" i="11"/>
  <c r="C179" i="11"/>
  <c r="B179" i="11"/>
  <c r="C172" i="11"/>
  <c r="B172" i="11"/>
  <c r="D165" i="11"/>
  <c r="C165" i="11"/>
  <c r="B165" i="11"/>
  <c r="D151" i="11"/>
  <c r="C151" i="11"/>
  <c r="B151" i="11"/>
  <c r="D144" i="11"/>
  <c r="C144" i="11"/>
  <c r="B144" i="11"/>
  <c r="D137" i="11"/>
  <c r="C137" i="11"/>
  <c r="B137" i="11"/>
  <c r="D130" i="11"/>
  <c r="C130" i="11"/>
  <c r="B130" i="11"/>
  <c r="D123" i="11"/>
  <c r="C123" i="11"/>
  <c r="B123" i="11"/>
  <c r="D116" i="11"/>
  <c r="D116" i="13" s="1"/>
  <c r="C116" i="11"/>
  <c r="B116" i="11"/>
  <c r="D109" i="11"/>
  <c r="D109" i="13" s="1"/>
  <c r="C109" i="11"/>
  <c r="B109" i="11"/>
  <c r="D102" i="11"/>
  <c r="D102" i="13" s="1"/>
  <c r="C102" i="11"/>
  <c r="B102" i="11"/>
  <c r="D95" i="11"/>
  <c r="D95" i="13" s="1"/>
  <c r="C95" i="11"/>
  <c r="B95" i="11"/>
  <c r="D88" i="11"/>
  <c r="D88" i="13" s="1"/>
  <c r="C88" i="11"/>
  <c r="B88" i="11"/>
  <c r="D81" i="11"/>
  <c r="D81" i="13" s="1"/>
  <c r="C81" i="11"/>
  <c r="B81" i="11"/>
  <c r="D74" i="11"/>
  <c r="D74" i="13" s="1"/>
  <c r="C74" i="11"/>
  <c r="B74" i="11"/>
  <c r="D67" i="11"/>
  <c r="D67" i="13" s="1"/>
  <c r="C67" i="11"/>
  <c r="B67" i="11"/>
  <c r="C60" i="11"/>
  <c r="B60"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A7" i="11" l="1"/>
  <c r="A6" i="13"/>
  <c r="M42" i="13"/>
  <c r="Q41" i="13"/>
  <c r="K42" i="13"/>
  <c r="O41" i="13"/>
  <c r="V469" i="13"/>
  <c r="V470" i="13" s="1"/>
  <c r="K56" i="13"/>
  <c r="V210" i="13"/>
  <c r="V56" i="13"/>
  <c r="V70" i="13"/>
  <c r="V77" i="13"/>
  <c r="V224" i="13"/>
  <c r="V225" i="13" s="1"/>
  <c r="V98" i="13"/>
  <c r="V99" i="13" s="1"/>
  <c r="M273" i="13"/>
  <c r="M274" i="13" s="1"/>
  <c r="V315" i="13"/>
  <c r="V175" i="13"/>
  <c r="V176" i="13" s="1"/>
  <c r="V91" i="13"/>
  <c r="V92" i="13" s="1"/>
  <c r="V14" i="13"/>
  <c r="V15" i="13" s="1"/>
  <c r="V119" i="13"/>
  <c r="V120" i="13" s="1"/>
  <c r="V112" i="13"/>
  <c r="V113" i="13" s="1"/>
  <c r="M245" i="13"/>
  <c r="M246" i="13" s="1"/>
  <c r="M371" i="13"/>
  <c r="M372" i="13" s="1"/>
  <c r="M56" i="13"/>
  <c r="U56" i="13"/>
  <c r="N57" i="13"/>
  <c r="L56" i="13"/>
  <c r="V57" i="13"/>
  <c r="W56" i="13"/>
  <c r="T57" i="13"/>
  <c r="V49" i="13"/>
  <c r="V50" i="13" s="1"/>
  <c r="G6" i="13"/>
  <c r="L53" i="11"/>
  <c r="J53" i="11"/>
  <c r="M53" i="11" s="1"/>
  <c r="K53" i="11"/>
  <c r="V35" i="13"/>
  <c r="V392" i="13"/>
  <c r="V393" i="13" s="1"/>
  <c r="V441" i="13"/>
  <c r="V442" i="13" s="1"/>
  <c r="V196" i="13"/>
  <c r="V197" i="13" s="1"/>
  <c r="V7" i="13"/>
  <c r="V8" i="13" s="1"/>
  <c r="M252" i="13"/>
  <c r="M253" i="13" s="1"/>
  <c r="V140" i="13"/>
  <c r="M287" i="13"/>
  <c r="M288" i="13" s="1"/>
  <c r="M189" i="13"/>
  <c r="M190" i="13" s="1"/>
  <c r="M280" i="13"/>
  <c r="M281" i="13" s="1"/>
  <c r="V84" i="13"/>
  <c r="V85" i="13" s="1"/>
  <c r="V406" i="13"/>
  <c r="V407" i="13" s="1"/>
  <c r="F6" i="13"/>
  <c r="M7" i="13"/>
  <c r="M8" i="13" s="1"/>
  <c r="V301" i="13"/>
  <c r="V302" i="13" s="1"/>
  <c r="V252" i="13"/>
  <c r="V154" i="13"/>
  <c r="V155" i="13" s="1"/>
  <c r="V378" i="13"/>
  <c r="V379" i="13" s="1"/>
  <c r="N218" i="13"/>
  <c r="N219" i="13" s="1"/>
  <c r="V266" i="13"/>
  <c r="V267" i="13" s="1"/>
  <c r="V21" i="13"/>
  <c r="V22" i="13" s="1"/>
  <c r="M350" i="13"/>
  <c r="M351" i="13" s="1"/>
  <c r="V105" i="13"/>
  <c r="L336" i="13"/>
  <c r="U14" i="13"/>
  <c r="U350" i="13"/>
  <c r="U98" i="13"/>
  <c r="K469" i="13"/>
  <c r="L203" i="13"/>
  <c r="U7" i="13"/>
  <c r="W189" i="13"/>
  <c r="M364" i="13"/>
  <c r="M219" i="13"/>
  <c r="N378" i="13"/>
  <c r="N252" i="13"/>
  <c r="W434" i="13"/>
  <c r="W308" i="13"/>
  <c r="T196" i="13"/>
  <c r="M399" i="13"/>
  <c r="V455" i="13"/>
  <c r="V329" i="13"/>
  <c r="L463" i="13"/>
  <c r="L315" i="13"/>
  <c r="K198" i="13"/>
  <c r="M162" i="13"/>
  <c r="L329" i="13"/>
  <c r="U210" i="13"/>
  <c r="T378" i="13"/>
  <c r="T252" i="13"/>
  <c r="T105" i="13"/>
  <c r="W266" i="13"/>
  <c r="W119" i="13"/>
  <c r="V287" i="13"/>
  <c r="N238" i="13"/>
  <c r="W315" i="13"/>
  <c r="U455" i="13"/>
  <c r="U329" i="13"/>
  <c r="U203" i="13"/>
  <c r="T392" i="13"/>
  <c r="T266" i="13"/>
  <c r="T119" i="13"/>
  <c r="N182" i="13"/>
  <c r="T413" i="13"/>
  <c r="K344" i="13"/>
  <c r="V322" i="13"/>
  <c r="L385" i="13"/>
  <c r="U322" i="13"/>
  <c r="L371" i="13"/>
  <c r="W196" i="13"/>
  <c r="L302" i="13"/>
  <c r="U441" i="13"/>
  <c r="K448" i="13"/>
  <c r="K323" i="13"/>
  <c r="K183" i="13"/>
  <c r="U161" i="13"/>
  <c r="K357" i="13"/>
  <c r="K231" i="13"/>
  <c r="N434" i="13"/>
  <c r="N308" i="13"/>
  <c r="N168" i="13"/>
  <c r="W469" i="13"/>
  <c r="W343" i="13"/>
  <c r="W217" i="13"/>
  <c r="W70" i="13"/>
  <c r="W336" i="13"/>
  <c r="M98" i="13"/>
  <c r="V427" i="13"/>
  <c r="L168" i="13"/>
  <c r="L29" i="13"/>
  <c r="U343" i="13"/>
  <c r="U182" i="13"/>
  <c r="L161" i="13"/>
  <c r="K350" i="13"/>
  <c r="K224" i="13"/>
  <c r="K78" i="13"/>
  <c r="T406" i="13"/>
  <c r="T280" i="13"/>
  <c r="T133" i="13"/>
  <c r="K8" i="13"/>
  <c r="W231" i="13"/>
  <c r="M385" i="13"/>
  <c r="T399" i="13"/>
  <c r="U224" i="13"/>
  <c r="U21" i="13"/>
  <c r="U462" i="13"/>
  <c r="N455" i="13"/>
  <c r="N29" i="13"/>
  <c r="N133" i="13"/>
  <c r="V42" i="13"/>
  <c r="Z42" i="13" s="1"/>
  <c r="U217" i="13"/>
  <c r="T427" i="13"/>
  <c r="V344" i="13"/>
  <c r="V273" i="13"/>
  <c r="M239" i="13"/>
  <c r="U175" i="13"/>
  <c r="U406" i="13"/>
  <c r="U196" i="13"/>
  <c r="M469" i="13"/>
  <c r="M343" i="13"/>
  <c r="M183" i="13"/>
  <c r="T189" i="13"/>
  <c r="N357" i="13"/>
  <c r="N231" i="13"/>
  <c r="W413" i="13"/>
  <c r="N189" i="13"/>
  <c r="M378" i="13"/>
  <c r="V434" i="13"/>
  <c r="V308" i="13"/>
  <c r="L420" i="13"/>
  <c r="L294" i="13"/>
  <c r="N162" i="13"/>
  <c r="M224" i="13"/>
  <c r="L455" i="13"/>
  <c r="L308" i="13"/>
  <c r="U147" i="13"/>
  <c r="K24" i="13"/>
  <c r="T357" i="13"/>
  <c r="T231" i="13"/>
  <c r="T84" i="13"/>
  <c r="W245" i="13"/>
  <c r="W98" i="13"/>
  <c r="K161" i="13"/>
  <c r="N155" i="13"/>
  <c r="W252" i="13"/>
  <c r="U434" i="13"/>
  <c r="U308" i="13"/>
  <c r="U140" i="13"/>
  <c r="T371" i="13"/>
  <c r="T245" i="13"/>
  <c r="T98" i="13"/>
  <c r="W273" i="13"/>
  <c r="L21" i="13"/>
  <c r="U28" i="13"/>
  <c r="M266" i="13"/>
  <c r="W7" i="13"/>
  <c r="T7" i="13"/>
  <c r="W364" i="13"/>
  <c r="V399" i="13"/>
  <c r="L259" i="13"/>
  <c r="L322" i="13"/>
  <c r="M147" i="13"/>
  <c r="U119" i="13"/>
  <c r="V182" i="13"/>
  <c r="L224" i="13"/>
  <c r="V211" i="13"/>
  <c r="U133" i="13"/>
  <c r="V189" i="13"/>
  <c r="L281" i="13"/>
  <c r="U420" i="13"/>
  <c r="K427" i="13"/>
  <c r="K302" i="13"/>
  <c r="K156" i="13"/>
  <c r="K462" i="13"/>
  <c r="K336" i="13"/>
  <c r="K210" i="13"/>
  <c r="N413" i="13"/>
  <c r="N287" i="13"/>
  <c r="W448" i="13"/>
  <c r="W322" i="13"/>
  <c r="W182" i="13"/>
  <c r="W42" i="13"/>
  <c r="AA42" i="13" s="1"/>
  <c r="W105" i="13"/>
  <c r="M77" i="13"/>
  <c r="V280" i="13"/>
  <c r="V133" i="13"/>
  <c r="L141" i="13"/>
  <c r="U469" i="13"/>
  <c r="U301" i="13"/>
  <c r="U154" i="13"/>
  <c r="K455" i="13"/>
  <c r="K329" i="13"/>
  <c r="K203" i="13"/>
  <c r="K50" i="13"/>
  <c r="T385" i="13"/>
  <c r="T259" i="13"/>
  <c r="T112" i="13"/>
  <c r="N448" i="13"/>
  <c r="N91" i="13"/>
  <c r="W126" i="13"/>
  <c r="V357" i="13"/>
  <c r="V231" i="13"/>
  <c r="M259" i="13"/>
  <c r="N273" i="13"/>
  <c r="W287" i="13"/>
  <c r="K99" i="13"/>
  <c r="L154" i="13"/>
  <c r="V126" i="13"/>
  <c r="M127" i="13"/>
  <c r="L7" i="13"/>
  <c r="U168" i="13"/>
  <c r="U112" i="13"/>
  <c r="M448" i="13"/>
  <c r="M322" i="13"/>
  <c r="M156" i="13"/>
  <c r="N462" i="13"/>
  <c r="N336" i="13"/>
  <c r="N210" i="13"/>
  <c r="W392" i="13"/>
  <c r="W161" i="13"/>
  <c r="M357" i="13"/>
  <c r="M231" i="13"/>
  <c r="V413" i="13"/>
  <c r="L399" i="13"/>
  <c r="L273" i="13"/>
  <c r="M456" i="13"/>
  <c r="M329" i="13"/>
  <c r="L434" i="13"/>
  <c r="U294" i="13"/>
  <c r="U105" i="13"/>
  <c r="T462" i="13"/>
  <c r="T336" i="13"/>
  <c r="T210" i="13"/>
  <c r="T63" i="13"/>
  <c r="W224" i="13"/>
  <c r="W77" i="13"/>
  <c r="V245" i="13"/>
  <c r="N427" i="13"/>
  <c r="N70" i="13"/>
  <c r="W147" i="13"/>
  <c r="U413" i="13"/>
  <c r="U287" i="13"/>
  <c r="U49" i="13"/>
  <c r="K15" i="13"/>
  <c r="T350" i="13"/>
  <c r="T224" i="13"/>
  <c r="T77" i="13"/>
  <c r="W329" i="13"/>
  <c r="T126" i="13"/>
  <c r="T287" i="13"/>
  <c r="L344" i="13"/>
  <c r="K219" i="13"/>
  <c r="L189" i="13"/>
  <c r="N329" i="13"/>
  <c r="M119" i="13"/>
  <c r="W14" i="13"/>
  <c r="U364" i="13"/>
  <c r="W462" i="13"/>
  <c r="K245" i="13"/>
  <c r="T301" i="13"/>
  <c r="L133" i="13"/>
  <c r="M106" i="13"/>
  <c r="V71" i="13"/>
  <c r="U126" i="13"/>
  <c r="N198" i="13"/>
  <c r="L470" i="13"/>
  <c r="L239" i="13"/>
  <c r="U399" i="13"/>
  <c r="K407" i="13"/>
  <c r="K281" i="13"/>
  <c r="K441" i="13"/>
  <c r="K315" i="13"/>
  <c r="K177" i="13"/>
  <c r="N392" i="13"/>
  <c r="N266" i="13"/>
  <c r="W427" i="13"/>
  <c r="W301" i="13"/>
  <c r="W154" i="13"/>
  <c r="W21" i="13"/>
  <c r="M203" i="13"/>
  <c r="M49" i="13"/>
  <c r="V385" i="13"/>
  <c r="V259" i="13"/>
  <c r="N343" i="13"/>
  <c r="L120" i="13"/>
  <c r="U448" i="13"/>
  <c r="U280" i="13"/>
  <c r="U91" i="13"/>
  <c r="K434" i="13"/>
  <c r="K308" i="13"/>
  <c r="K168" i="13"/>
  <c r="K29" i="13"/>
  <c r="T364" i="13"/>
  <c r="T238" i="13"/>
  <c r="T91" i="13"/>
  <c r="N406" i="13"/>
  <c r="N42" i="13"/>
  <c r="R42" i="13" s="1"/>
  <c r="W63" i="13"/>
  <c r="V336" i="13"/>
  <c r="V63" i="13"/>
  <c r="W455" i="13"/>
  <c r="V161" i="13"/>
  <c r="L350" i="13"/>
  <c r="L14" i="13"/>
  <c r="T140" i="13"/>
  <c r="K378" i="13"/>
  <c r="N280" i="13"/>
  <c r="L112" i="13"/>
  <c r="M85" i="13"/>
  <c r="M420" i="13"/>
  <c r="U77" i="13"/>
  <c r="L441" i="13"/>
  <c r="M197" i="13"/>
  <c r="M427" i="13"/>
  <c r="M301" i="13"/>
  <c r="V462" i="13"/>
  <c r="N441" i="13"/>
  <c r="N315" i="13"/>
  <c r="N177" i="13"/>
  <c r="W371" i="13"/>
  <c r="M463" i="13"/>
  <c r="M336" i="13"/>
  <c r="M210" i="13"/>
  <c r="L378" i="13"/>
  <c r="L231" i="13"/>
  <c r="M435" i="13"/>
  <c r="M308" i="13"/>
  <c r="L413" i="13"/>
  <c r="U273" i="13"/>
  <c r="U84" i="13"/>
  <c r="T441" i="13"/>
  <c r="T315" i="13"/>
  <c r="T175" i="13"/>
  <c r="T35" i="13"/>
  <c r="W203" i="13"/>
  <c r="W49" i="13"/>
  <c r="N385" i="13"/>
  <c r="N21" i="13"/>
  <c r="W84" i="13"/>
  <c r="U392" i="13"/>
  <c r="U266" i="13"/>
  <c r="N112" i="13"/>
  <c r="T455" i="13"/>
  <c r="T329" i="13"/>
  <c r="T203" i="13"/>
  <c r="T49" i="13"/>
  <c r="W140" i="13"/>
  <c r="K252" i="13"/>
  <c r="W91" i="13"/>
  <c r="V448" i="13"/>
  <c r="L50" i="13"/>
  <c r="K371" i="13"/>
  <c r="T154" i="13"/>
  <c r="L91" i="13"/>
  <c r="M64" i="13"/>
  <c r="U63" i="13"/>
  <c r="L199" i="13"/>
  <c r="L427" i="13"/>
  <c r="L219" i="13"/>
  <c r="U357" i="13"/>
  <c r="K386" i="13"/>
  <c r="K260" i="13"/>
  <c r="K420" i="13"/>
  <c r="K294" i="13"/>
  <c r="K147" i="13"/>
  <c r="K189" i="13"/>
  <c r="N371" i="13"/>
  <c r="N245" i="13"/>
  <c r="W406" i="13"/>
  <c r="W280" i="13"/>
  <c r="W133" i="13"/>
  <c r="N7" i="13"/>
  <c r="M168" i="13"/>
  <c r="M28" i="13"/>
  <c r="V364" i="13"/>
  <c r="V238" i="13"/>
  <c r="W441" i="13"/>
  <c r="L99" i="13"/>
  <c r="U427" i="13"/>
  <c r="U259" i="13"/>
  <c r="U70" i="13"/>
  <c r="K413" i="13"/>
  <c r="K287" i="13"/>
  <c r="K141" i="13"/>
  <c r="T469" i="13"/>
  <c r="T343" i="13"/>
  <c r="T217" i="13"/>
  <c r="T70" i="13"/>
  <c r="N364" i="13"/>
  <c r="W420" i="13"/>
  <c r="N399" i="13"/>
  <c r="U231" i="13"/>
  <c r="N259" i="13"/>
  <c r="V350" i="13"/>
  <c r="U315" i="13"/>
  <c r="W238" i="13"/>
  <c r="T21" i="13"/>
  <c r="V28" i="13"/>
  <c r="L70" i="13"/>
  <c r="L406" i="13"/>
  <c r="M36" i="13"/>
  <c r="L287" i="13"/>
  <c r="L448" i="13"/>
  <c r="V168" i="13"/>
  <c r="L252" i="13"/>
  <c r="L245" i="13"/>
  <c r="M406" i="13"/>
  <c r="N420" i="13"/>
  <c r="N294" i="13"/>
  <c r="N147" i="13"/>
  <c r="W350" i="13"/>
  <c r="M442" i="13"/>
  <c r="M315" i="13"/>
  <c r="M177" i="13"/>
  <c r="V371" i="13"/>
  <c r="L357" i="13"/>
  <c r="L210" i="13"/>
  <c r="M413" i="13"/>
  <c r="L392" i="13"/>
  <c r="U252" i="13"/>
  <c r="U35" i="13"/>
  <c r="T420" i="13"/>
  <c r="T294" i="13"/>
  <c r="T147" i="13"/>
  <c r="T14" i="13"/>
  <c r="W168" i="13"/>
  <c r="W28" i="13"/>
  <c r="V203" i="13"/>
  <c r="N322" i="13"/>
  <c r="W399" i="13"/>
  <c r="W35" i="13"/>
  <c r="U371" i="13"/>
  <c r="U245" i="13"/>
  <c r="W175" i="13"/>
  <c r="T434" i="13"/>
  <c r="T308" i="13"/>
  <c r="T168" i="13"/>
  <c r="T28" i="13"/>
  <c r="M392" i="13"/>
  <c r="T273" i="13"/>
  <c r="W378" i="13"/>
  <c r="L266" i="13"/>
  <c r="W294" i="13"/>
  <c r="M294" i="13"/>
  <c r="L42" i="13"/>
  <c r="P42" i="13" s="1"/>
  <c r="L175" i="13"/>
  <c r="M15" i="13"/>
  <c r="N204" i="13"/>
  <c r="U378" i="13"/>
  <c r="L365" i="13"/>
  <c r="L183" i="13"/>
  <c r="U336" i="13"/>
  <c r="U189" i="13"/>
  <c r="K365" i="13"/>
  <c r="K239" i="13"/>
  <c r="K399" i="13"/>
  <c r="K273" i="13"/>
  <c r="T161" i="13"/>
  <c r="N350" i="13"/>
  <c r="N224" i="13"/>
  <c r="W385" i="13"/>
  <c r="W259" i="13"/>
  <c r="W112" i="13"/>
  <c r="N469" i="13"/>
  <c r="M140" i="13"/>
  <c r="V217" i="13"/>
  <c r="W210" i="13"/>
  <c r="L78" i="13"/>
  <c r="U385" i="13"/>
  <c r="U238" i="13"/>
  <c r="U42" i="13"/>
  <c r="Y42" i="13" s="1"/>
  <c r="K392" i="13"/>
  <c r="K266" i="13"/>
  <c r="K120" i="13"/>
  <c r="T448" i="13"/>
  <c r="T322" i="13"/>
  <c r="T182" i="13"/>
  <c r="T42" i="13"/>
  <c r="X42" i="13" s="1"/>
  <c r="N301" i="13"/>
  <c r="W357" i="13"/>
  <c r="V420" i="13"/>
  <c r="V294" i="13"/>
  <c r="V147" i="13"/>
  <c r="F16" i="11"/>
  <c r="F15" i="11"/>
  <c r="F17" i="11"/>
  <c r="H10" i="11"/>
  <c r="G10" i="11"/>
  <c r="H9" i="11"/>
  <c r="G9" i="11"/>
  <c r="H8" i="11"/>
  <c r="G8" i="11"/>
  <c r="F12" i="11"/>
  <c r="F13" i="11"/>
  <c r="F14" i="11"/>
  <c r="S195" i="13"/>
  <c r="S198" i="13"/>
  <c r="S197" i="13"/>
  <c r="S196" i="13"/>
  <c r="Y196" i="11"/>
  <c r="Y189" i="11"/>
  <c r="AC167" i="11"/>
  <c r="AC174" i="11" s="1"/>
  <c r="AC160" i="11"/>
  <c r="AC170" i="11"/>
  <c r="AC177" i="11" s="1"/>
  <c r="AC163" i="11"/>
  <c r="AD170" i="11"/>
  <c r="AD177" i="11" s="1"/>
  <c r="AD163" i="11"/>
  <c r="AE170" i="11"/>
  <c r="AE177" i="11" s="1"/>
  <c r="AE163" i="11"/>
  <c r="AD171" i="11"/>
  <c r="AD178" i="11" s="1"/>
  <c r="AD164" i="11"/>
  <c r="AD167" i="11"/>
  <c r="AD174" i="11" s="1"/>
  <c r="AD160" i="11"/>
  <c r="AB168" i="11"/>
  <c r="AB175" i="11" s="1"/>
  <c r="AB161" i="11"/>
  <c r="AB171" i="11"/>
  <c r="AB178" i="11" s="1"/>
  <c r="AB164" i="11"/>
  <c r="AE167" i="11"/>
  <c r="AE174" i="11" s="1"/>
  <c r="AE160" i="11"/>
  <c r="AC168" i="11"/>
  <c r="AC175" i="11" s="1"/>
  <c r="AC161" i="11"/>
  <c r="AC171" i="11"/>
  <c r="AC178" i="11" s="1"/>
  <c r="AC164" i="11"/>
  <c r="AB169" i="11"/>
  <c r="AB176" i="11" s="1"/>
  <c r="AB162" i="11"/>
  <c r="AB166" i="11"/>
  <c r="AB173" i="11" s="1"/>
  <c r="AB159" i="11"/>
  <c r="AC169" i="11"/>
  <c r="AC176" i="11" s="1"/>
  <c r="AC162" i="11"/>
  <c r="AD168" i="11"/>
  <c r="AD175" i="11" s="1"/>
  <c r="AD161" i="11"/>
  <c r="AE171" i="11"/>
  <c r="AE178" i="11" s="1"/>
  <c r="AE164" i="11"/>
  <c r="AD166" i="11"/>
  <c r="AD173" i="11" s="1"/>
  <c r="AD159" i="11"/>
  <c r="AD169" i="11"/>
  <c r="AD176" i="11" s="1"/>
  <c r="AD162" i="11"/>
  <c r="AC166" i="11"/>
  <c r="AC173" i="11" s="1"/>
  <c r="AC159" i="11"/>
  <c r="AE169" i="11"/>
  <c r="AE176" i="11" s="1"/>
  <c r="AE162" i="11"/>
  <c r="AE168" i="11"/>
  <c r="AE175" i="11" s="1"/>
  <c r="AE161" i="11"/>
  <c r="AE166" i="11"/>
  <c r="AE173" i="11" s="1"/>
  <c r="AE159" i="11"/>
  <c r="AB170" i="11"/>
  <c r="AB177" i="11" s="1"/>
  <c r="AB163" i="11"/>
  <c r="Y161" i="11"/>
  <c r="P9" i="11"/>
  <c r="P10" i="11" s="1"/>
  <c r="F11" i="11"/>
  <c r="H11" i="11" s="1"/>
  <c r="O12" i="11"/>
  <c r="O13" i="11" s="1"/>
  <c r="O14" i="11" s="1"/>
  <c r="O15" i="11" s="1"/>
  <c r="O16" i="11" s="1"/>
  <c r="O17" i="11" s="1"/>
  <c r="F32" i="11"/>
  <c r="H32" i="11" s="1"/>
  <c r="O33" i="11"/>
  <c r="O34" i="11" s="1"/>
  <c r="O35" i="11" s="1"/>
  <c r="O36" i="11" s="1"/>
  <c r="O37" i="11" s="1"/>
  <c r="O38" i="11" s="1"/>
  <c r="F60" i="11"/>
  <c r="G60" i="11" s="1"/>
  <c r="O61" i="11"/>
  <c r="O62" i="11" s="1"/>
  <c r="O63" i="11" s="1"/>
  <c r="O64" i="11" s="1"/>
  <c r="O65" i="11" s="1"/>
  <c r="O66" i="11" s="1"/>
  <c r="F81" i="11"/>
  <c r="G81" i="11" s="1"/>
  <c r="O82" i="11"/>
  <c r="O83" i="11" s="1"/>
  <c r="O84" i="11" s="1"/>
  <c r="O85" i="11" s="1"/>
  <c r="O86" i="11" s="1"/>
  <c r="O87" i="11" s="1"/>
  <c r="F102" i="11"/>
  <c r="G102" i="11" s="1"/>
  <c r="O103" i="11"/>
  <c r="O104" i="11" s="1"/>
  <c r="O105" i="11" s="1"/>
  <c r="O106" i="11" s="1"/>
  <c r="O107" i="11" s="1"/>
  <c r="O108" i="11" s="1"/>
  <c r="F123" i="11"/>
  <c r="G123" i="11" s="1"/>
  <c r="O124" i="11"/>
  <c r="O125" i="11" s="1"/>
  <c r="O126" i="11" s="1"/>
  <c r="O127" i="11" s="1"/>
  <c r="O128" i="11" s="1"/>
  <c r="O129" i="11" s="1"/>
  <c r="F144" i="11"/>
  <c r="G144" i="11" s="1"/>
  <c r="O145" i="11"/>
  <c r="O146" i="11" s="1"/>
  <c r="O147" i="11" s="1"/>
  <c r="O148" i="11" s="1"/>
  <c r="O149" i="11" s="1"/>
  <c r="O150" i="11" s="1"/>
  <c r="F172" i="11"/>
  <c r="G172" i="11" s="1"/>
  <c r="O173" i="11"/>
  <c r="O174" i="11" s="1"/>
  <c r="O175" i="11" s="1"/>
  <c r="O176" i="11" s="1"/>
  <c r="O177" i="11" s="1"/>
  <c r="O178" i="11" s="1"/>
  <c r="F207" i="11"/>
  <c r="G207" i="11" s="1"/>
  <c r="O208" i="11"/>
  <c r="O209" i="11" s="1"/>
  <c r="O210" i="11" s="1"/>
  <c r="O211" i="11" s="1"/>
  <c r="O212" i="11" s="1"/>
  <c r="O213" i="11" s="1"/>
  <c r="F228" i="11"/>
  <c r="G228" i="11" s="1"/>
  <c r="O229" i="11"/>
  <c r="O230" i="11" s="1"/>
  <c r="O231" i="11" s="1"/>
  <c r="O232" i="11" s="1"/>
  <c r="O233" i="11" s="1"/>
  <c r="O234" i="11" s="1"/>
  <c r="F249" i="11"/>
  <c r="G249" i="11" s="1"/>
  <c r="O250" i="11"/>
  <c r="O251" i="11" s="1"/>
  <c r="O252" i="11" s="1"/>
  <c r="O253" i="11" s="1"/>
  <c r="O254" i="11" s="1"/>
  <c r="O255" i="11" s="1"/>
  <c r="F270" i="11"/>
  <c r="G270" i="11" s="1"/>
  <c r="O271" i="11"/>
  <c r="O272" i="11" s="1"/>
  <c r="O273" i="11" s="1"/>
  <c r="O274" i="11" s="1"/>
  <c r="O275" i="11" s="1"/>
  <c r="O276" i="11" s="1"/>
  <c r="F291" i="11"/>
  <c r="G291" i="11" s="1"/>
  <c r="O292" i="11"/>
  <c r="O293" i="11" s="1"/>
  <c r="O294" i="11" s="1"/>
  <c r="O295" i="11" s="1"/>
  <c r="O296" i="11" s="1"/>
  <c r="O297" i="11" s="1"/>
  <c r="F312" i="11"/>
  <c r="G312" i="11" s="1"/>
  <c r="O313" i="11"/>
  <c r="O314" i="11" s="1"/>
  <c r="O315" i="11" s="1"/>
  <c r="O316" i="11" s="1"/>
  <c r="O317" i="11" s="1"/>
  <c r="O318" i="11" s="1"/>
  <c r="F333" i="11"/>
  <c r="G333" i="11" s="1"/>
  <c r="O334" i="11"/>
  <c r="O335" i="11" s="1"/>
  <c r="O336" i="11" s="1"/>
  <c r="O337" i="11" s="1"/>
  <c r="O338" i="11" s="1"/>
  <c r="O339" i="11" s="1"/>
  <c r="F354" i="11"/>
  <c r="G354" i="11" s="1"/>
  <c r="O355" i="11"/>
  <c r="O356" i="11" s="1"/>
  <c r="O357" i="11" s="1"/>
  <c r="O358" i="11" s="1"/>
  <c r="O359" i="11" s="1"/>
  <c r="O360" i="11" s="1"/>
  <c r="F375" i="11"/>
  <c r="H375" i="11" s="1"/>
  <c r="O376" i="11"/>
  <c r="O377" i="11" s="1"/>
  <c r="O378" i="11" s="1"/>
  <c r="O379" i="11" s="1"/>
  <c r="O380" i="11" s="1"/>
  <c r="O381" i="11" s="1"/>
  <c r="F396" i="11"/>
  <c r="G396" i="11" s="1"/>
  <c r="O397" i="11"/>
  <c r="O398" i="11" s="1"/>
  <c r="O399" i="11" s="1"/>
  <c r="O400" i="11" s="1"/>
  <c r="O401" i="11" s="1"/>
  <c r="O402" i="11" s="1"/>
  <c r="F417" i="11"/>
  <c r="G417" i="11" s="1"/>
  <c r="O418" i="11"/>
  <c r="O419" i="11" s="1"/>
  <c r="O420" i="11" s="1"/>
  <c r="O421" i="11" s="1"/>
  <c r="O422" i="11" s="1"/>
  <c r="O423" i="11" s="1"/>
  <c r="F438" i="11"/>
  <c r="G438" i="11" s="1"/>
  <c r="O439" i="11"/>
  <c r="O440" i="11" s="1"/>
  <c r="O441" i="11" s="1"/>
  <c r="O442" i="11" s="1"/>
  <c r="O443" i="11" s="1"/>
  <c r="O444" i="11" s="1"/>
  <c r="F459" i="11"/>
  <c r="G459" i="11" s="1"/>
  <c r="O460" i="11"/>
  <c r="O461" i="11" s="1"/>
  <c r="O462" i="11" s="1"/>
  <c r="O463" i="11" s="1"/>
  <c r="O464" i="11" s="1"/>
  <c r="O465" i="11" s="1"/>
  <c r="F18" i="11"/>
  <c r="G18" i="11" s="1"/>
  <c r="O19" i="11"/>
  <c r="O20" i="11" s="1"/>
  <c r="O21" i="11" s="1"/>
  <c r="O22" i="11" s="1"/>
  <c r="O23" i="11" s="1"/>
  <c r="O24" i="11" s="1"/>
  <c r="F39" i="11"/>
  <c r="G39" i="11" s="1"/>
  <c r="O40" i="11"/>
  <c r="O41" i="11" s="1"/>
  <c r="O42" i="11" s="1"/>
  <c r="O43" i="11" s="1"/>
  <c r="O44" i="11" s="1"/>
  <c r="O45" i="11" s="1"/>
  <c r="F67" i="11"/>
  <c r="G67" i="11" s="1"/>
  <c r="O68" i="11"/>
  <c r="O69" i="11" s="1"/>
  <c r="O70" i="11" s="1"/>
  <c r="O71" i="11" s="1"/>
  <c r="O72" i="11" s="1"/>
  <c r="O73" i="11" s="1"/>
  <c r="F88" i="11"/>
  <c r="G88" i="11" s="1"/>
  <c r="O89" i="11"/>
  <c r="O90" i="11" s="1"/>
  <c r="O91" i="11" s="1"/>
  <c r="O92" i="11" s="1"/>
  <c r="O93" i="11" s="1"/>
  <c r="O94" i="11" s="1"/>
  <c r="F109" i="11"/>
  <c r="G109" i="11" s="1"/>
  <c r="O110" i="11"/>
  <c r="O111" i="11" s="1"/>
  <c r="O112" i="11" s="1"/>
  <c r="O113" i="11" s="1"/>
  <c r="O114" i="11" s="1"/>
  <c r="O115" i="11" s="1"/>
  <c r="F130" i="11"/>
  <c r="H130" i="11" s="1"/>
  <c r="O131" i="11"/>
  <c r="O132" i="11" s="1"/>
  <c r="O133" i="11" s="1"/>
  <c r="O134" i="11" s="1"/>
  <c r="O135" i="11" s="1"/>
  <c r="O136" i="11" s="1"/>
  <c r="F151" i="11"/>
  <c r="G151" i="11" s="1"/>
  <c r="O152" i="11"/>
  <c r="O153" i="11" s="1"/>
  <c r="O154" i="11" s="1"/>
  <c r="O155" i="11" s="1"/>
  <c r="O156" i="11" s="1"/>
  <c r="O157" i="11" s="1"/>
  <c r="F179" i="11"/>
  <c r="G179" i="11" s="1"/>
  <c r="O180" i="11"/>
  <c r="O181" i="11" s="1"/>
  <c r="O182" i="11" s="1"/>
  <c r="O183" i="11" s="1"/>
  <c r="O184" i="11" s="1"/>
  <c r="O185" i="11" s="1"/>
  <c r="F214" i="11"/>
  <c r="G214" i="11" s="1"/>
  <c r="O215" i="11"/>
  <c r="O216" i="11" s="1"/>
  <c r="O217" i="11" s="1"/>
  <c r="O218" i="11" s="1"/>
  <c r="O219" i="11" s="1"/>
  <c r="O220" i="11" s="1"/>
  <c r="F235" i="11"/>
  <c r="G235" i="11" s="1"/>
  <c r="O236" i="11"/>
  <c r="O237" i="11" s="1"/>
  <c r="O238" i="11" s="1"/>
  <c r="O239" i="11" s="1"/>
  <c r="O240" i="11" s="1"/>
  <c r="O241" i="11" s="1"/>
  <c r="F256" i="11"/>
  <c r="H256" i="11" s="1"/>
  <c r="O257" i="11"/>
  <c r="O258" i="11" s="1"/>
  <c r="O259" i="11" s="1"/>
  <c r="O260" i="11" s="1"/>
  <c r="O261" i="11" s="1"/>
  <c r="O262" i="11" s="1"/>
  <c r="F277" i="11"/>
  <c r="G277" i="11" s="1"/>
  <c r="O278" i="11"/>
  <c r="O279" i="11" s="1"/>
  <c r="O280" i="11" s="1"/>
  <c r="O281" i="11" s="1"/>
  <c r="O282" i="11" s="1"/>
  <c r="O283" i="11" s="1"/>
  <c r="F298" i="11"/>
  <c r="G298" i="11" s="1"/>
  <c r="O299" i="11"/>
  <c r="O300" i="11" s="1"/>
  <c r="O301" i="11" s="1"/>
  <c r="O302" i="11" s="1"/>
  <c r="O303" i="11" s="1"/>
  <c r="O304" i="11" s="1"/>
  <c r="F319" i="11"/>
  <c r="G319" i="11" s="1"/>
  <c r="O320" i="11"/>
  <c r="O321" i="11" s="1"/>
  <c r="O322" i="11" s="1"/>
  <c r="O323" i="11" s="1"/>
  <c r="O324" i="11" s="1"/>
  <c r="O325" i="11" s="1"/>
  <c r="F340" i="11"/>
  <c r="G340" i="11" s="1"/>
  <c r="O341" i="11"/>
  <c r="O342" i="11" s="1"/>
  <c r="O343" i="11" s="1"/>
  <c r="O344" i="11" s="1"/>
  <c r="O345" i="11" s="1"/>
  <c r="O346" i="11" s="1"/>
  <c r="F361" i="11"/>
  <c r="G361" i="11" s="1"/>
  <c r="O362" i="11"/>
  <c r="O363" i="11" s="1"/>
  <c r="O364" i="11" s="1"/>
  <c r="O365" i="11" s="1"/>
  <c r="O366" i="11" s="1"/>
  <c r="O367" i="11" s="1"/>
  <c r="F382" i="11"/>
  <c r="G382" i="11" s="1"/>
  <c r="O383" i="11"/>
  <c r="O384" i="11" s="1"/>
  <c r="O385" i="11" s="1"/>
  <c r="O386" i="11" s="1"/>
  <c r="O387" i="11" s="1"/>
  <c r="O388" i="11" s="1"/>
  <c r="F403" i="11"/>
  <c r="H403" i="11" s="1"/>
  <c r="O404" i="11"/>
  <c r="O405" i="11" s="1"/>
  <c r="O406" i="11" s="1"/>
  <c r="O407" i="11" s="1"/>
  <c r="O408" i="11" s="1"/>
  <c r="O409" i="11" s="1"/>
  <c r="F424" i="11"/>
  <c r="H424" i="11" s="1"/>
  <c r="O425" i="11"/>
  <c r="O426" i="11" s="1"/>
  <c r="O427" i="11" s="1"/>
  <c r="O428" i="11" s="1"/>
  <c r="O429" i="11" s="1"/>
  <c r="O430" i="11" s="1"/>
  <c r="F445" i="11"/>
  <c r="G445" i="11" s="1"/>
  <c r="O446" i="11"/>
  <c r="O447" i="11" s="1"/>
  <c r="O448" i="11" s="1"/>
  <c r="O449" i="11" s="1"/>
  <c r="O450" i="11" s="1"/>
  <c r="O451" i="11" s="1"/>
  <c r="F466" i="11"/>
  <c r="G466" i="11" s="1"/>
  <c r="O467" i="11"/>
  <c r="O468" i="11" s="1"/>
  <c r="O469" i="11" s="1"/>
  <c r="O470" i="11" s="1"/>
  <c r="O471" i="11" s="1"/>
  <c r="O472" i="11" s="1"/>
  <c r="F25" i="11"/>
  <c r="G25" i="11" s="1"/>
  <c r="O26" i="11"/>
  <c r="O27" i="11" s="1"/>
  <c r="O28" i="11" s="1"/>
  <c r="O29" i="11" s="1"/>
  <c r="O30" i="11" s="1"/>
  <c r="O31" i="11" s="1"/>
  <c r="F46" i="11"/>
  <c r="G46" i="11" s="1"/>
  <c r="O47" i="11"/>
  <c r="O48" i="11" s="1"/>
  <c r="O49" i="11" s="1"/>
  <c r="O50" i="11" s="1"/>
  <c r="O51" i="11" s="1"/>
  <c r="O52" i="11" s="1"/>
  <c r="F74" i="11"/>
  <c r="H74" i="11" s="1"/>
  <c r="O75" i="11"/>
  <c r="O76" i="11" s="1"/>
  <c r="O77" i="11" s="1"/>
  <c r="O78" i="11" s="1"/>
  <c r="O79" i="11" s="1"/>
  <c r="O80" i="11" s="1"/>
  <c r="F95" i="11"/>
  <c r="H95" i="11" s="1"/>
  <c r="O96" i="11"/>
  <c r="O97" i="11" s="1"/>
  <c r="O98" i="11" s="1"/>
  <c r="O99" i="11" s="1"/>
  <c r="O100" i="11" s="1"/>
  <c r="O101" i="11" s="1"/>
  <c r="F116" i="11"/>
  <c r="G116" i="11" s="1"/>
  <c r="O117" i="11"/>
  <c r="O118" i="11" s="1"/>
  <c r="O119" i="11" s="1"/>
  <c r="O120" i="11" s="1"/>
  <c r="O121" i="11" s="1"/>
  <c r="O122" i="11" s="1"/>
  <c r="F137" i="11"/>
  <c r="G137" i="11" s="1"/>
  <c r="O138" i="11"/>
  <c r="O139" i="11" s="1"/>
  <c r="O140" i="11" s="1"/>
  <c r="O141" i="11" s="1"/>
  <c r="O142" i="11" s="1"/>
  <c r="O143" i="11" s="1"/>
  <c r="F165" i="11"/>
  <c r="G165" i="11" s="1"/>
  <c r="O166" i="11"/>
  <c r="O167" i="11" s="1"/>
  <c r="O168" i="11" s="1"/>
  <c r="O169" i="11" s="1"/>
  <c r="O170" i="11" s="1"/>
  <c r="O171" i="11" s="1"/>
  <c r="F200" i="11"/>
  <c r="G200" i="11" s="1"/>
  <c r="O201" i="11"/>
  <c r="O202" i="11" s="1"/>
  <c r="O203" i="11" s="1"/>
  <c r="O204" i="11" s="1"/>
  <c r="O205" i="11" s="1"/>
  <c r="O206" i="11" s="1"/>
  <c r="F221" i="11"/>
  <c r="G221" i="11" s="1"/>
  <c r="O222" i="11"/>
  <c r="O223" i="11" s="1"/>
  <c r="O224" i="11" s="1"/>
  <c r="O225" i="11" s="1"/>
  <c r="O226" i="11" s="1"/>
  <c r="O227" i="11" s="1"/>
  <c r="F242" i="11"/>
  <c r="G242" i="11" s="1"/>
  <c r="O243" i="11"/>
  <c r="O244" i="11" s="1"/>
  <c r="O245" i="11" s="1"/>
  <c r="O246" i="11" s="1"/>
  <c r="O247" i="11" s="1"/>
  <c r="O248" i="11" s="1"/>
  <c r="F263" i="11"/>
  <c r="G263" i="11" s="1"/>
  <c r="O264" i="11"/>
  <c r="O265" i="11" s="1"/>
  <c r="O266" i="11" s="1"/>
  <c r="O267" i="11" s="1"/>
  <c r="O268" i="11" s="1"/>
  <c r="O269" i="11" s="1"/>
  <c r="F284" i="11"/>
  <c r="G284" i="11" s="1"/>
  <c r="O285" i="11"/>
  <c r="O286" i="11" s="1"/>
  <c r="O287" i="11" s="1"/>
  <c r="O288" i="11" s="1"/>
  <c r="O289" i="11" s="1"/>
  <c r="O290" i="11" s="1"/>
  <c r="F305" i="11"/>
  <c r="G305" i="11" s="1"/>
  <c r="O306" i="11"/>
  <c r="O307" i="11" s="1"/>
  <c r="O308" i="11" s="1"/>
  <c r="O309" i="11" s="1"/>
  <c r="O310" i="11" s="1"/>
  <c r="O311" i="11" s="1"/>
  <c r="F326" i="11"/>
  <c r="G326" i="11" s="1"/>
  <c r="O327" i="11"/>
  <c r="O328" i="11" s="1"/>
  <c r="O329" i="11" s="1"/>
  <c r="O330" i="11" s="1"/>
  <c r="O331" i="11" s="1"/>
  <c r="O332" i="11" s="1"/>
  <c r="F347" i="11"/>
  <c r="H347" i="11" s="1"/>
  <c r="O348" i="11"/>
  <c r="O349" i="11" s="1"/>
  <c r="O350" i="11" s="1"/>
  <c r="O351" i="11" s="1"/>
  <c r="O352" i="11" s="1"/>
  <c r="O353" i="11" s="1"/>
  <c r="F368" i="11"/>
  <c r="G368" i="11" s="1"/>
  <c r="O369" i="11"/>
  <c r="O370" i="11" s="1"/>
  <c r="O371" i="11" s="1"/>
  <c r="O372" i="11" s="1"/>
  <c r="O373" i="11" s="1"/>
  <c r="O374" i="11" s="1"/>
  <c r="F389" i="11"/>
  <c r="G389" i="11" s="1"/>
  <c r="O390" i="11"/>
  <c r="O391" i="11" s="1"/>
  <c r="O392" i="11" s="1"/>
  <c r="O393" i="11" s="1"/>
  <c r="O394" i="11" s="1"/>
  <c r="O395" i="11" s="1"/>
  <c r="F410" i="11"/>
  <c r="G410" i="11" s="1"/>
  <c r="O411" i="11"/>
  <c r="O412" i="11" s="1"/>
  <c r="O413" i="11" s="1"/>
  <c r="O414" i="11" s="1"/>
  <c r="O415" i="11" s="1"/>
  <c r="O416" i="11" s="1"/>
  <c r="F431" i="11"/>
  <c r="H431" i="11" s="1"/>
  <c r="O432" i="11"/>
  <c r="O433" i="11" s="1"/>
  <c r="O434" i="11" s="1"/>
  <c r="O435" i="11" s="1"/>
  <c r="O436" i="11" s="1"/>
  <c r="O437" i="11" s="1"/>
  <c r="F452" i="11"/>
  <c r="H452" i="11" s="1"/>
  <c r="O453" i="11"/>
  <c r="O454" i="11" s="1"/>
  <c r="O455" i="11" s="1"/>
  <c r="O456" i="11" s="1"/>
  <c r="O457" i="11" s="1"/>
  <c r="O458" i="11" s="1"/>
  <c r="Q10" i="11"/>
  <c r="B137" i="13"/>
  <c r="B109" i="13"/>
  <c r="B116" i="13"/>
  <c r="B214" i="13"/>
  <c r="B25" i="13"/>
  <c r="B144" i="13"/>
  <c r="B46" i="13"/>
  <c r="B88" i="13"/>
  <c r="B32" i="13"/>
  <c r="B95" i="13"/>
  <c r="B123" i="13"/>
  <c r="B151" i="13"/>
  <c r="B200" i="13"/>
  <c r="B424" i="13"/>
  <c r="B172" i="13"/>
  <c r="B60" i="13"/>
  <c r="B102" i="13"/>
  <c r="B130" i="13"/>
  <c r="B165" i="13"/>
  <c r="B207" i="13"/>
  <c r="B18" i="13"/>
  <c r="S415" i="13"/>
  <c r="B67" i="13"/>
  <c r="B228" i="13"/>
  <c r="B256" i="13"/>
  <c r="B284" i="13"/>
  <c r="B312" i="13"/>
  <c r="B340" i="13"/>
  <c r="B368" i="13"/>
  <c r="B396" i="13"/>
  <c r="B452" i="13"/>
  <c r="B11" i="13"/>
  <c r="B39" i="13"/>
  <c r="B74" i="13"/>
  <c r="B179" i="13"/>
  <c r="B221" i="13"/>
  <c r="B249" i="13"/>
  <c r="B277" i="13"/>
  <c r="B305" i="13"/>
  <c r="B333" i="13"/>
  <c r="B361" i="13"/>
  <c r="B389" i="13"/>
  <c r="B417" i="13"/>
  <c r="B445" i="13"/>
  <c r="B4" i="13"/>
  <c r="B81" i="13"/>
  <c r="B242" i="13"/>
  <c r="B270" i="13"/>
  <c r="B298" i="13"/>
  <c r="B326" i="13"/>
  <c r="B354" i="13"/>
  <c r="B382" i="13"/>
  <c r="B410" i="13"/>
  <c r="B438" i="13"/>
  <c r="B466" i="13"/>
  <c r="B235" i="13"/>
  <c r="B263" i="13"/>
  <c r="B291" i="13"/>
  <c r="B319" i="13"/>
  <c r="B347" i="13"/>
  <c r="B375" i="13"/>
  <c r="B403" i="13"/>
  <c r="B431" i="13"/>
  <c r="B459" i="13"/>
  <c r="S370" i="13"/>
  <c r="W395" i="11"/>
  <c r="S395" i="13" s="1"/>
  <c r="W169" i="11"/>
  <c r="W170" i="11" s="1"/>
  <c r="S352" i="13"/>
  <c r="S358" i="13"/>
  <c r="W232" i="11"/>
  <c r="W233" i="11" s="1"/>
  <c r="S448" i="13"/>
  <c r="W386" i="11"/>
  <c r="W387" i="11" s="1"/>
  <c r="W388" i="11" s="1"/>
  <c r="S388" i="13" s="1"/>
  <c r="S384" i="13"/>
  <c r="S359" i="13"/>
  <c r="W372" i="11"/>
  <c r="S372" i="13" s="1"/>
  <c r="S447" i="13"/>
  <c r="W218" i="11"/>
  <c r="W219" i="11" s="1"/>
  <c r="S254" i="13"/>
  <c r="W450" i="11"/>
  <c r="W451" i="11" s="1"/>
  <c r="S451" i="13" s="1"/>
  <c r="S310" i="13"/>
  <c r="S414" i="13"/>
  <c r="S260" i="13"/>
  <c r="S274" i="13"/>
  <c r="Y431" i="11"/>
  <c r="Y432" i="11" s="1"/>
  <c r="Y433" i="11" s="1"/>
  <c r="C431" i="13"/>
  <c r="AA123" i="11"/>
  <c r="AA124" i="11" s="1"/>
  <c r="AA125" i="11" s="1"/>
  <c r="AA126" i="11" s="1"/>
  <c r="AA127" i="11" s="1"/>
  <c r="AA128" i="11" s="1"/>
  <c r="AA129" i="11" s="1"/>
  <c r="E123" i="13"/>
  <c r="AA228" i="11"/>
  <c r="AA229" i="11" s="1"/>
  <c r="AA230" i="11" s="1"/>
  <c r="AA231" i="11" s="1"/>
  <c r="AA232" i="11" s="1"/>
  <c r="AA233" i="11" s="1"/>
  <c r="AA234" i="11" s="1"/>
  <c r="E228" i="13"/>
  <c r="AA312" i="11"/>
  <c r="AA313" i="11" s="1"/>
  <c r="AA314" i="11" s="1"/>
  <c r="AA315" i="11" s="1"/>
  <c r="AA316" i="11" s="1"/>
  <c r="AA317" i="11" s="1"/>
  <c r="AA318" i="11" s="1"/>
  <c r="E312" i="13"/>
  <c r="Y88" i="11"/>
  <c r="C88" i="13"/>
  <c r="Y347" i="11"/>
  <c r="Y348" i="11" s="1"/>
  <c r="Y349" i="11" s="1"/>
  <c r="C347" i="13"/>
  <c r="Z130" i="11"/>
  <c r="Z131" i="11" s="1"/>
  <c r="Z132" i="11" s="1"/>
  <c r="Z133" i="11" s="1"/>
  <c r="Z134" i="11" s="1"/>
  <c r="Z135" i="11" s="1"/>
  <c r="Z136" i="11" s="1"/>
  <c r="D130" i="13"/>
  <c r="Z165" i="11"/>
  <c r="Z166" i="11" s="1"/>
  <c r="Z167" i="11" s="1"/>
  <c r="Z168" i="11" s="1"/>
  <c r="Z169" i="11" s="1"/>
  <c r="Z170" i="11" s="1"/>
  <c r="Z171" i="11" s="1"/>
  <c r="D165" i="13"/>
  <c r="Z207" i="11"/>
  <c r="Z208" i="11" s="1"/>
  <c r="Z209" i="11" s="1"/>
  <c r="Z210" i="11" s="1"/>
  <c r="Z211" i="11" s="1"/>
  <c r="Z212" i="11" s="1"/>
  <c r="Z213" i="11" s="1"/>
  <c r="D207" i="13"/>
  <c r="Z235" i="11"/>
  <c r="Z236" i="11" s="1"/>
  <c r="Z237" i="11" s="1"/>
  <c r="Z238" i="11" s="1"/>
  <c r="Z239" i="11" s="1"/>
  <c r="Z240" i="11" s="1"/>
  <c r="Z241" i="11" s="1"/>
  <c r="D235" i="13"/>
  <c r="Z291" i="11"/>
  <c r="Z292" i="11" s="1"/>
  <c r="Z293" i="11" s="1"/>
  <c r="Z294" i="11" s="1"/>
  <c r="Z295" i="11" s="1"/>
  <c r="Z296" i="11" s="1"/>
  <c r="Z297" i="11" s="1"/>
  <c r="D291" i="13"/>
  <c r="Z347" i="11"/>
  <c r="Z348" i="11" s="1"/>
  <c r="Z349" i="11" s="1"/>
  <c r="Z350" i="11" s="1"/>
  <c r="Z351" i="11" s="1"/>
  <c r="Z352" i="11" s="1"/>
  <c r="Z353" i="11" s="1"/>
  <c r="D347" i="13"/>
  <c r="Z375" i="11"/>
  <c r="Z376" i="11" s="1"/>
  <c r="Z377" i="11" s="1"/>
  <c r="Z378" i="11" s="1"/>
  <c r="Z379" i="11" s="1"/>
  <c r="Z380" i="11" s="1"/>
  <c r="Z381" i="11" s="1"/>
  <c r="D375" i="13"/>
  <c r="Z459" i="11"/>
  <c r="Z460" i="11" s="1"/>
  <c r="Z461" i="11" s="1"/>
  <c r="Z462" i="11" s="1"/>
  <c r="Z463" i="11" s="1"/>
  <c r="Z464" i="11" s="1"/>
  <c r="D459" i="13"/>
  <c r="AA137" i="11"/>
  <c r="AA138" i="11" s="1"/>
  <c r="AA139" i="11" s="1"/>
  <c r="AA140" i="11" s="1"/>
  <c r="AA141" i="11" s="1"/>
  <c r="AA142" i="11" s="1"/>
  <c r="AA143" i="11" s="1"/>
  <c r="E137" i="13"/>
  <c r="AA242" i="11"/>
  <c r="AA243" i="11" s="1"/>
  <c r="AA244" i="11" s="1"/>
  <c r="AA245" i="11" s="1"/>
  <c r="AA246" i="11" s="1"/>
  <c r="AA247" i="11" s="1"/>
  <c r="AA248" i="11" s="1"/>
  <c r="E242" i="13"/>
  <c r="AA326" i="11"/>
  <c r="AA327" i="11" s="1"/>
  <c r="AA328" i="11" s="1"/>
  <c r="AA329" i="11" s="1"/>
  <c r="AA330" i="11" s="1"/>
  <c r="AA331" i="11" s="1"/>
  <c r="AA332" i="11" s="1"/>
  <c r="E326" i="13"/>
  <c r="AA207" i="11"/>
  <c r="AA208" i="11" s="1"/>
  <c r="AA209" i="11" s="1"/>
  <c r="AA210" i="11" s="1"/>
  <c r="AA211" i="11" s="1"/>
  <c r="AA212" i="11" s="1"/>
  <c r="AA213" i="11" s="1"/>
  <c r="E207" i="13"/>
  <c r="AA291" i="11"/>
  <c r="AA292" i="11" s="1"/>
  <c r="AA293" i="11" s="1"/>
  <c r="AA294" i="11" s="1"/>
  <c r="AA295" i="11" s="1"/>
  <c r="AA296" i="11" s="1"/>
  <c r="AA297" i="11" s="1"/>
  <c r="E291" i="13"/>
  <c r="AA375" i="11"/>
  <c r="AA376" i="11" s="1"/>
  <c r="AA377" i="11" s="1"/>
  <c r="AA378" i="11" s="1"/>
  <c r="AA379" i="11" s="1"/>
  <c r="AA380" i="11" s="1"/>
  <c r="AA381" i="11" s="1"/>
  <c r="E375" i="13"/>
  <c r="AA459" i="11"/>
  <c r="AA460" i="11" s="1"/>
  <c r="AA461" i="11" s="1"/>
  <c r="AA462" i="11" s="1"/>
  <c r="AA463" i="11" s="1"/>
  <c r="AA464" i="11" s="1"/>
  <c r="AA465" i="11" s="1"/>
  <c r="E459" i="13"/>
  <c r="Y207" i="11"/>
  <c r="Y208" i="11" s="1"/>
  <c r="Y209" i="11" s="1"/>
  <c r="Y210" i="11" s="1"/>
  <c r="C207" i="13"/>
  <c r="AA277" i="11"/>
  <c r="AA278" i="11" s="1"/>
  <c r="AA279" i="11" s="1"/>
  <c r="AA280" i="11" s="1"/>
  <c r="AA281" i="11" s="1"/>
  <c r="AA282" i="11" s="1"/>
  <c r="AA283" i="11" s="1"/>
  <c r="E277" i="13"/>
  <c r="Y32" i="11"/>
  <c r="C32" i="13"/>
  <c r="Y67" i="11"/>
  <c r="C67" i="13"/>
  <c r="Y95" i="11"/>
  <c r="C95" i="13"/>
  <c r="Y123" i="11"/>
  <c r="Y124" i="11" s="1"/>
  <c r="Y125" i="11" s="1"/>
  <c r="Y126" i="11" s="1"/>
  <c r="C123" i="13"/>
  <c r="Y151" i="11"/>
  <c r="Y152" i="11" s="1"/>
  <c r="Y153" i="11" s="1"/>
  <c r="C151" i="13"/>
  <c r="Y200" i="11"/>
  <c r="Y201" i="11" s="1"/>
  <c r="Y202" i="11" s="1"/>
  <c r="C200" i="13"/>
  <c r="Y228" i="11"/>
  <c r="Y229" i="11" s="1"/>
  <c r="Y230" i="11" s="1"/>
  <c r="C228" i="13"/>
  <c r="Y256" i="11"/>
  <c r="Y257" i="11" s="1"/>
  <c r="Y258" i="11" s="1"/>
  <c r="C256" i="13"/>
  <c r="Y284" i="11"/>
  <c r="Y285" i="11" s="1"/>
  <c r="Y286" i="11" s="1"/>
  <c r="Y287" i="11" s="1"/>
  <c r="C284" i="13"/>
  <c r="Y312" i="11"/>
  <c r="Y313" i="11" s="1"/>
  <c r="Y314" i="11" s="1"/>
  <c r="Y315" i="11" s="1"/>
  <c r="Y316" i="11" s="1"/>
  <c r="Y317" i="11" s="1"/>
  <c r="C312" i="13"/>
  <c r="Y340" i="11"/>
  <c r="Y341" i="11" s="1"/>
  <c r="Y342" i="11" s="1"/>
  <c r="Y343" i="11" s="1"/>
  <c r="Y344" i="11" s="1"/>
  <c r="Y345" i="11" s="1"/>
  <c r="C340" i="13"/>
  <c r="Y368" i="11"/>
  <c r="Y369" i="11" s="1"/>
  <c r="Y370" i="11" s="1"/>
  <c r="Y371" i="11" s="1"/>
  <c r="Y372" i="11" s="1"/>
  <c r="Y373" i="11" s="1"/>
  <c r="C368" i="13"/>
  <c r="Y396" i="11"/>
  <c r="Y397" i="11" s="1"/>
  <c r="Y398" i="11" s="1"/>
  <c r="Y399" i="11" s="1"/>
  <c r="Y400" i="11" s="1"/>
  <c r="Y401" i="11" s="1"/>
  <c r="C396" i="13"/>
  <c r="Y424" i="11"/>
  <c r="Y425" i="11" s="1"/>
  <c r="Y426" i="11" s="1"/>
  <c r="Y427" i="11" s="1"/>
  <c r="Y428" i="11" s="1"/>
  <c r="Y429" i="11" s="1"/>
  <c r="C424" i="13"/>
  <c r="Y452" i="11"/>
  <c r="Y453" i="11" s="1"/>
  <c r="Y454" i="11" s="1"/>
  <c r="Y455" i="11" s="1"/>
  <c r="Y456" i="11" s="1"/>
  <c r="Y457" i="11" s="1"/>
  <c r="C452" i="13"/>
  <c r="AA151" i="11"/>
  <c r="AA152" i="11" s="1"/>
  <c r="AA153" i="11" s="1"/>
  <c r="AA154" i="11" s="1"/>
  <c r="AA155" i="11" s="1"/>
  <c r="AA156" i="11" s="1"/>
  <c r="AA157" i="11" s="1"/>
  <c r="E151" i="13"/>
  <c r="AA256" i="11"/>
  <c r="AA257" i="11" s="1"/>
  <c r="AA258" i="11" s="1"/>
  <c r="AA259" i="11" s="1"/>
  <c r="AA260" i="11" s="1"/>
  <c r="AA261" i="11" s="1"/>
  <c r="AA262" i="11" s="1"/>
  <c r="E256" i="13"/>
  <c r="AA340" i="11"/>
  <c r="AA341" i="11" s="1"/>
  <c r="AA342" i="11" s="1"/>
  <c r="AA343" i="11" s="1"/>
  <c r="AA344" i="11" s="1"/>
  <c r="AA345" i="11" s="1"/>
  <c r="AA346" i="11" s="1"/>
  <c r="E340" i="13"/>
  <c r="AA5" i="11"/>
  <c r="AA6" i="11" s="1"/>
  <c r="AA7" i="11" s="1"/>
  <c r="AA8" i="11" s="1"/>
  <c r="AA9" i="11" s="1"/>
  <c r="AA10" i="11" s="1"/>
  <c r="E4" i="13"/>
  <c r="Y263" i="11"/>
  <c r="Y264" i="11" s="1"/>
  <c r="C263" i="13"/>
  <c r="Y375" i="11"/>
  <c r="Y376" i="11" s="1"/>
  <c r="Y377" i="11" s="1"/>
  <c r="C375" i="13"/>
  <c r="Z5" i="11"/>
  <c r="D4" i="13"/>
  <c r="Z123" i="11"/>
  <c r="Z124" i="11" s="1"/>
  <c r="Z125" i="11" s="1"/>
  <c r="Z126" i="11" s="1"/>
  <c r="Z127" i="11" s="1"/>
  <c r="Z128" i="11" s="1"/>
  <c r="Z129" i="11" s="1"/>
  <c r="D123" i="13"/>
  <c r="Z151" i="11"/>
  <c r="Z152" i="11" s="1"/>
  <c r="Z153" i="11" s="1"/>
  <c r="Z154" i="11" s="1"/>
  <c r="Z155" i="11" s="1"/>
  <c r="Z156" i="11" s="1"/>
  <c r="Z157" i="11" s="1"/>
  <c r="D151" i="13"/>
  <c r="Z200" i="11"/>
  <c r="Z201" i="11" s="1"/>
  <c r="Z202" i="11" s="1"/>
  <c r="Z203" i="11" s="1"/>
  <c r="Z204" i="11" s="1"/>
  <c r="Z205" i="11" s="1"/>
  <c r="Z206" i="11" s="1"/>
  <c r="D200" i="13"/>
  <c r="Z228" i="11"/>
  <c r="Z229" i="11" s="1"/>
  <c r="Z230" i="11" s="1"/>
  <c r="Z231" i="11" s="1"/>
  <c r="Z232" i="11" s="1"/>
  <c r="Z233" i="11" s="1"/>
  <c r="Z234" i="11" s="1"/>
  <c r="D228" i="13"/>
  <c r="Z256" i="11"/>
  <c r="Z257" i="11" s="1"/>
  <c r="Z258" i="11" s="1"/>
  <c r="Z259" i="11" s="1"/>
  <c r="Z260" i="11" s="1"/>
  <c r="Z261" i="11" s="1"/>
  <c r="Z262" i="11" s="1"/>
  <c r="D256" i="13"/>
  <c r="Z284" i="11"/>
  <c r="Z285" i="11" s="1"/>
  <c r="Z286" i="11" s="1"/>
  <c r="Z287" i="11" s="1"/>
  <c r="Z288" i="11" s="1"/>
  <c r="Z289" i="11" s="1"/>
  <c r="Z290" i="11" s="1"/>
  <c r="D284" i="13"/>
  <c r="Z312" i="11"/>
  <c r="Z313" i="11" s="1"/>
  <c r="Z314" i="11" s="1"/>
  <c r="Z315" i="11" s="1"/>
  <c r="Z316" i="11" s="1"/>
  <c r="Z317" i="11" s="1"/>
  <c r="Z318" i="11" s="1"/>
  <c r="D312" i="13"/>
  <c r="Z340" i="11"/>
  <c r="Z341" i="11" s="1"/>
  <c r="Z342" i="11" s="1"/>
  <c r="Z343" i="11" s="1"/>
  <c r="Z344" i="11" s="1"/>
  <c r="Z345" i="11" s="1"/>
  <c r="Z346" i="11" s="1"/>
  <c r="D340" i="13"/>
  <c r="Z368" i="11"/>
  <c r="Z369" i="11" s="1"/>
  <c r="Z370" i="11" s="1"/>
  <c r="Z371" i="11" s="1"/>
  <c r="Z372" i="11" s="1"/>
  <c r="Z373" i="11" s="1"/>
  <c r="Z374" i="11" s="1"/>
  <c r="D368" i="13"/>
  <c r="Z452" i="11"/>
  <c r="Z453" i="11" s="1"/>
  <c r="Z454" i="11" s="1"/>
  <c r="Z455" i="11" s="1"/>
  <c r="D452" i="13"/>
  <c r="AA221" i="11"/>
  <c r="AA222" i="11" s="1"/>
  <c r="AA223" i="11" s="1"/>
  <c r="AA224" i="11" s="1"/>
  <c r="AA225" i="11" s="1"/>
  <c r="AA226" i="11" s="1"/>
  <c r="AA227" i="11" s="1"/>
  <c r="E221" i="13"/>
  <c r="AA305" i="11"/>
  <c r="AA306" i="11" s="1"/>
  <c r="AA307" i="11" s="1"/>
  <c r="AA308" i="11" s="1"/>
  <c r="AA309" i="11" s="1"/>
  <c r="AA310" i="11" s="1"/>
  <c r="AA311" i="11" s="1"/>
  <c r="E305" i="13"/>
  <c r="AA389" i="11"/>
  <c r="AA390" i="11" s="1"/>
  <c r="AA391" i="11" s="1"/>
  <c r="AA392" i="11" s="1"/>
  <c r="AA393" i="11" s="1"/>
  <c r="AA394" i="11" s="1"/>
  <c r="AA395" i="11" s="1"/>
  <c r="E389" i="13"/>
  <c r="Y165" i="11"/>
  <c r="Y166" i="11" s="1"/>
  <c r="Y167" i="11" s="1"/>
  <c r="Y168" i="11" s="1"/>
  <c r="C165" i="13"/>
  <c r="Y319" i="11"/>
  <c r="Y320" i="11" s="1"/>
  <c r="C319" i="13"/>
  <c r="Y403" i="11"/>
  <c r="Y404" i="11" s="1"/>
  <c r="Y405" i="11" s="1"/>
  <c r="C403" i="13"/>
  <c r="AA270" i="11"/>
  <c r="AA271" i="11" s="1"/>
  <c r="AA272" i="11" s="1"/>
  <c r="AA273" i="11" s="1"/>
  <c r="AA274" i="11" s="1"/>
  <c r="AA275" i="11" s="1"/>
  <c r="AA276" i="11" s="1"/>
  <c r="E270" i="13"/>
  <c r="AA354" i="11"/>
  <c r="AA355" i="11" s="1"/>
  <c r="AA356" i="11" s="1"/>
  <c r="AA357" i="11" s="1"/>
  <c r="AA358" i="11" s="1"/>
  <c r="AA359" i="11" s="1"/>
  <c r="AA360" i="11" s="1"/>
  <c r="E354" i="13"/>
  <c r="Y291" i="11"/>
  <c r="Y292" i="11" s="1"/>
  <c r="Y293" i="11" s="1"/>
  <c r="C291" i="13"/>
  <c r="Y11" i="11"/>
  <c r="C11" i="13"/>
  <c r="Y39" i="11"/>
  <c r="C39" i="13"/>
  <c r="Y74" i="11"/>
  <c r="C74" i="13"/>
  <c r="Y102" i="11"/>
  <c r="C102" i="13"/>
  <c r="Y144" i="11"/>
  <c r="Y145" i="11" s="1"/>
  <c r="Y146" i="11" s="1"/>
  <c r="C144" i="13"/>
  <c r="Y179" i="11"/>
  <c r="Y180" i="11" s="1"/>
  <c r="Y181" i="11" s="1"/>
  <c r="C179" i="13"/>
  <c r="Y221" i="11"/>
  <c r="Y222" i="11" s="1"/>
  <c r="Y223" i="11" s="1"/>
  <c r="C221" i="13"/>
  <c r="Y249" i="11"/>
  <c r="Y250" i="11" s="1"/>
  <c r="Y251" i="11" s="1"/>
  <c r="C249" i="13"/>
  <c r="Y277" i="11"/>
  <c r="Y278" i="11" s="1"/>
  <c r="C277" i="13"/>
  <c r="Y305" i="11"/>
  <c r="Y306" i="11" s="1"/>
  <c r="Y307" i="11" s="1"/>
  <c r="C305" i="13"/>
  <c r="Y333" i="11"/>
  <c r="Y334" i="11" s="1"/>
  <c r="Y335" i="11" s="1"/>
  <c r="C333" i="13"/>
  <c r="Y361" i="11"/>
  <c r="Y362" i="11" s="1"/>
  <c r="Y363" i="11" s="1"/>
  <c r="C361" i="13"/>
  <c r="Y389" i="11"/>
  <c r="Y390" i="11" s="1"/>
  <c r="Y391" i="11" s="1"/>
  <c r="C389" i="13"/>
  <c r="Y417" i="11"/>
  <c r="Y418" i="11" s="1"/>
  <c r="Y419" i="11" s="1"/>
  <c r="C417" i="13"/>
  <c r="Y445" i="11"/>
  <c r="Y446" i="11" s="1"/>
  <c r="Y447" i="11" s="1"/>
  <c r="C445" i="13"/>
  <c r="AA130" i="11"/>
  <c r="AA131" i="11" s="1"/>
  <c r="AA132" i="11" s="1"/>
  <c r="AA133" i="11" s="1"/>
  <c r="AA134" i="11" s="1"/>
  <c r="AA135" i="11" s="1"/>
  <c r="AA136" i="11" s="1"/>
  <c r="E130" i="13"/>
  <c r="AA235" i="11"/>
  <c r="AA236" i="11" s="1"/>
  <c r="AA237" i="11" s="1"/>
  <c r="AA238" i="11" s="1"/>
  <c r="AA239" i="11" s="1"/>
  <c r="AA240" i="11" s="1"/>
  <c r="AA241" i="11" s="1"/>
  <c r="E235" i="13"/>
  <c r="Y25" i="11"/>
  <c r="C25" i="13"/>
  <c r="Z144" i="11"/>
  <c r="Z145" i="11" s="1"/>
  <c r="Z146" i="11" s="1"/>
  <c r="Z147" i="11" s="1"/>
  <c r="Z148" i="11" s="1"/>
  <c r="Z149" i="11" s="1"/>
  <c r="Z150" i="11" s="1"/>
  <c r="D144" i="13"/>
  <c r="Z179" i="11"/>
  <c r="Z180" i="11" s="1"/>
  <c r="Z181" i="11" s="1"/>
  <c r="Z182" i="11" s="1"/>
  <c r="Z183" i="11" s="1"/>
  <c r="Z184" i="11" s="1"/>
  <c r="Z185" i="11" s="1"/>
  <c r="D179" i="13"/>
  <c r="Z221" i="11"/>
  <c r="Z222" i="11" s="1"/>
  <c r="Z223" i="11" s="1"/>
  <c r="Z224" i="11" s="1"/>
  <c r="Z225" i="11" s="1"/>
  <c r="Z226" i="11" s="1"/>
  <c r="Z227" i="11" s="1"/>
  <c r="D221" i="13"/>
  <c r="Z249" i="11"/>
  <c r="Z250" i="11" s="1"/>
  <c r="Z251" i="11" s="1"/>
  <c r="Z252" i="11" s="1"/>
  <c r="Z253" i="11" s="1"/>
  <c r="Z254" i="11" s="1"/>
  <c r="Z255" i="11" s="1"/>
  <c r="D249" i="13"/>
  <c r="Z277" i="11"/>
  <c r="Z278" i="11" s="1"/>
  <c r="Z279" i="11" s="1"/>
  <c r="Z280" i="11" s="1"/>
  <c r="Z281" i="11" s="1"/>
  <c r="Z282" i="11" s="1"/>
  <c r="Z283" i="11" s="1"/>
  <c r="D277" i="13"/>
  <c r="Z305" i="11"/>
  <c r="Z306" i="11" s="1"/>
  <c r="Z307" i="11" s="1"/>
  <c r="Z308" i="11" s="1"/>
  <c r="Z309" i="11" s="1"/>
  <c r="Z310" i="11" s="1"/>
  <c r="Z311" i="11" s="1"/>
  <c r="D305" i="13"/>
  <c r="Z333" i="11"/>
  <c r="Z334" i="11" s="1"/>
  <c r="Z335" i="11" s="1"/>
  <c r="Z336" i="11" s="1"/>
  <c r="Z337" i="11" s="1"/>
  <c r="Z338" i="11" s="1"/>
  <c r="Z339" i="11" s="1"/>
  <c r="D333" i="13"/>
  <c r="Z361" i="11"/>
  <c r="Z362" i="11" s="1"/>
  <c r="Z363" i="11" s="1"/>
  <c r="Z364" i="11" s="1"/>
  <c r="Z365" i="11" s="1"/>
  <c r="Z366" i="11" s="1"/>
  <c r="Z367" i="11" s="1"/>
  <c r="D361" i="13"/>
  <c r="Z389" i="11"/>
  <c r="Z390" i="11" s="1"/>
  <c r="Z391" i="11" s="1"/>
  <c r="Z392" i="11" s="1"/>
  <c r="D389" i="13"/>
  <c r="AA200" i="11"/>
  <c r="AA201" i="11" s="1"/>
  <c r="AA202" i="11" s="1"/>
  <c r="AA203" i="11" s="1"/>
  <c r="AA204" i="11" s="1"/>
  <c r="AA205" i="11" s="1"/>
  <c r="AA206" i="11" s="1"/>
  <c r="E200" i="13"/>
  <c r="AA284" i="11"/>
  <c r="AA285" i="11" s="1"/>
  <c r="AA286" i="11" s="1"/>
  <c r="AA287" i="11" s="1"/>
  <c r="AA288" i="11" s="1"/>
  <c r="AA289" i="11" s="1"/>
  <c r="AA290" i="11" s="1"/>
  <c r="E284" i="13"/>
  <c r="AA368" i="11"/>
  <c r="AA369" i="11" s="1"/>
  <c r="AA370" i="11" s="1"/>
  <c r="AA371" i="11" s="1"/>
  <c r="AA372" i="11" s="1"/>
  <c r="AA373" i="11" s="1"/>
  <c r="AA374" i="11" s="1"/>
  <c r="E368" i="13"/>
  <c r="AA452" i="11"/>
  <c r="AA453" i="11" s="1"/>
  <c r="AA454" i="11" s="1"/>
  <c r="AA455" i="11" s="1"/>
  <c r="AA456" i="11" s="1"/>
  <c r="AA457" i="11" s="1"/>
  <c r="AA458" i="11" s="1"/>
  <c r="E452" i="13"/>
  <c r="Y116" i="11"/>
  <c r="C116" i="13"/>
  <c r="AA144" i="11"/>
  <c r="AA145" i="11" s="1"/>
  <c r="AA146" i="11" s="1"/>
  <c r="AA147" i="11" s="1"/>
  <c r="AA148" i="11" s="1"/>
  <c r="AA149" i="11" s="1"/>
  <c r="AA150" i="11" s="1"/>
  <c r="E144" i="13"/>
  <c r="AA249" i="11"/>
  <c r="AA250" i="11" s="1"/>
  <c r="AA251" i="11" s="1"/>
  <c r="AA252" i="11" s="1"/>
  <c r="AA253" i="11" s="1"/>
  <c r="AA254" i="11" s="1"/>
  <c r="AA255" i="11" s="1"/>
  <c r="E249" i="13"/>
  <c r="AA333" i="11"/>
  <c r="AA334" i="11" s="1"/>
  <c r="AA335" i="11" s="1"/>
  <c r="AA336" i="11" s="1"/>
  <c r="AA337" i="11" s="1"/>
  <c r="AA338" i="11" s="1"/>
  <c r="AA339" i="11" s="1"/>
  <c r="E333" i="13"/>
  <c r="Y130" i="11"/>
  <c r="Y131" i="11" s="1"/>
  <c r="Y132" i="11" s="1"/>
  <c r="C130" i="13"/>
  <c r="AA361" i="11"/>
  <c r="AA362" i="11" s="1"/>
  <c r="AA363" i="11" s="1"/>
  <c r="AA364" i="11" s="1"/>
  <c r="AA365" i="11" s="1"/>
  <c r="AA366" i="11" s="1"/>
  <c r="AA367" i="11" s="1"/>
  <c r="E361" i="13"/>
  <c r="Y18" i="11"/>
  <c r="C18" i="13"/>
  <c r="Y46" i="11"/>
  <c r="C46" i="13"/>
  <c r="Y81" i="11"/>
  <c r="C81" i="13"/>
  <c r="Y109" i="11"/>
  <c r="C109" i="13"/>
  <c r="Y137" i="11"/>
  <c r="Y138" i="11" s="1"/>
  <c r="Y139" i="11" s="1"/>
  <c r="Y140" i="11" s="1"/>
  <c r="C137" i="13"/>
  <c r="Y172" i="11"/>
  <c r="Y173" i="11" s="1"/>
  <c r="C172" i="13"/>
  <c r="Y214" i="11"/>
  <c r="Y215" i="11" s="1"/>
  <c r="Y216" i="11" s="1"/>
  <c r="C214" i="13"/>
  <c r="Y242" i="11"/>
  <c r="Y243" i="11" s="1"/>
  <c r="Y244" i="11" s="1"/>
  <c r="Y245" i="11" s="1"/>
  <c r="C242" i="13"/>
  <c r="Y270" i="11"/>
  <c r="Y271" i="11" s="1"/>
  <c r="Y272" i="11" s="1"/>
  <c r="C270" i="13"/>
  <c r="Y298" i="11"/>
  <c r="Y299" i="11" s="1"/>
  <c r="Y300" i="11" s="1"/>
  <c r="Y301" i="11" s="1"/>
  <c r="Y302" i="11" s="1"/>
  <c r="Y303" i="11" s="1"/>
  <c r="C298" i="13"/>
  <c r="Y326" i="11"/>
  <c r="Y327" i="11" s="1"/>
  <c r="Y328" i="11" s="1"/>
  <c r="Y329" i="11" s="1"/>
  <c r="Y330" i="11" s="1"/>
  <c r="Y331" i="11" s="1"/>
  <c r="C326" i="13"/>
  <c r="Y354" i="11"/>
  <c r="Y355" i="11" s="1"/>
  <c r="Y356" i="11" s="1"/>
  <c r="Y357" i="11" s="1"/>
  <c r="Y358" i="11" s="1"/>
  <c r="Y359" i="11" s="1"/>
  <c r="C354" i="13"/>
  <c r="Y382" i="11"/>
  <c r="Y383" i="11" s="1"/>
  <c r="Y384" i="11" s="1"/>
  <c r="Y385" i="11" s="1"/>
  <c r="Y386" i="11" s="1"/>
  <c r="Y387" i="11" s="1"/>
  <c r="C382" i="13"/>
  <c r="Y410" i="11"/>
  <c r="Y411" i="11" s="1"/>
  <c r="Y412" i="11" s="1"/>
  <c r="Y413" i="11" s="1"/>
  <c r="Y414" i="11" s="1"/>
  <c r="Y415" i="11" s="1"/>
  <c r="C410" i="13"/>
  <c r="Y438" i="11"/>
  <c r="Y439" i="11" s="1"/>
  <c r="Y440" i="11" s="1"/>
  <c r="Y441" i="11" s="1"/>
  <c r="Y442" i="11" s="1"/>
  <c r="C438" i="13"/>
  <c r="Y466" i="11"/>
  <c r="Y467" i="11" s="1"/>
  <c r="Y468" i="11" s="1"/>
  <c r="Y469" i="11" s="1"/>
  <c r="Y470" i="11" s="1"/>
  <c r="Y471" i="11" s="1"/>
  <c r="C466" i="13"/>
  <c r="AA214" i="11"/>
  <c r="AA215" i="11" s="1"/>
  <c r="AA216" i="11" s="1"/>
  <c r="AA217" i="11" s="1"/>
  <c r="AA218" i="11" s="1"/>
  <c r="AA219" i="11" s="1"/>
  <c r="AA220" i="11" s="1"/>
  <c r="E214" i="13"/>
  <c r="AA298" i="11"/>
  <c r="AA299" i="11" s="1"/>
  <c r="AA300" i="11" s="1"/>
  <c r="AA301" i="11" s="1"/>
  <c r="AA302" i="11" s="1"/>
  <c r="AA303" i="11" s="1"/>
  <c r="AA304" i="11" s="1"/>
  <c r="E298" i="13"/>
  <c r="AA382" i="11"/>
  <c r="AA383" i="11" s="1"/>
  <c r="AA384" i="11" s="1"/>
  <c r="AA385" i="11" s="1"/>
  <c r="AA386" i="11" s="1"/>
  <c r="AA387" i="11" s="1"/>
  <c r="AA388" i="11" s="1"/>
  <c r="E382" i="13"/>
  <c r="AA466" i="11"/>
  <c r="AA467" i="11" s="1"/>
  <c r="AA468" i="11" s="1"/>
  <c r="AA469" i="11" s="1"/>
  <c r="AA470" i="11" s="1"/>
  <c r="AA471" i="11" s="1"/>
  <c r="AA472" i="11" s="1"/>
  <c r="E466" i="13"/>
  <c r="Y60" i="11"/>
  <c r="C60" i="13"/>
  <c r="Y235" i="11"/>
  <c r="Y236" i="11" s="1"/>
  <c r="Y237" i="11" s="1"/>
  <c r="C235" i="13"/>
  <c r="Y459" i="11"/>
  <c r="Y460" i="11" s="1"/>
  <c r="Y461" i="11" s="1"/>
  <c r="C459" i="13"/>
  <c r="AA179" i="11"/>
  <c r="AA180" i="11" s="1"/>
  <c r="AA181" i="11" s="1"/>
  <c r="AA182" i="11" s="1"/>
  <c r="AA183" i="11" s="1"/>
  <c r="AA184" i="11" s="1"/>
  <c r="AA185" i="11" s="1"/>
  <c r="E179" i="13"/>
  <c r="Z137" i="11"/>
  <c r="Z138" i="11" s="1"/>
  <c r="Z139" i="11" s="1"/>
  <c r="Z140" i="11" s="1"/>
  <c r="Z141" i="11" s="1"/>
  <c r="Z142" i="11" s="1"/>
  <c r="Z143" i="11" s="1"/>
  <c r="D137" i="13"/>
  <c r="Z214" i="11"/>
  <c r="Z215" i="11" s="1"/>
  <c r="Z216" i="11" s="1"/>
  <c r="Z217" i="11" s="1"/>
  <c r="Z218" i="11" s="1"/>
  <c r="Z219" i="11" s="1"/>
  <c r="Z220" i="11" s="1"/>
  <c r="D214" i="13"/>
  <c r="Z242" i="11"/>
  <c r="Z243" i="11" s="1"/>
  <c r="Z244" i="11" s="1"/>
  <c r="Z245" i="11" s="1"/>
  <c r="Z246" i="11" s="1"/>
  <c r="Z247" i="11" s="1"/>
  <c r="Z248" i="11" s="1"/>
  <c r="D242" i="13"/>
  <c r="Z270" i="11"/>
  <c r="Z271" i="11" s="1"/>
  <c r="Z272" i="11" s="1"/>
  <c r="Z273" i="11" s="1"/>
  <c r="Z274" i="11" s="1"/>
  <c r="Z275" i="11" s="1"/>
  <c r="Z276" i="11" s="1"/>
  <c r="D270" i="13"/>
  <c r="Z298" i="11"/>
  <c r="Z299" i="11" s="1"/>
  <c r="Z300" i="11" s="1"/>
  <c r="Z301" i="11" s="1"/>
  <c r="Z302" i="11" s="1"/>
  <c r="Z303" i="11" s="1"/>
  <c r="Z304" i="11" s="1"/>
  <c r="D298" i="13"/>
  <c r="Z326" i="11"/>
  <c r="Z327" i="11" s="1"/>
  <c r="Z328" i="11" s="1"/>
  <c r="Z329" i="11" s="1"/>
  <c r="Z330" i="11" s="1"/>
  <c r="Z331" i="11" s="1"/>
  <c r="Z332" i="11" s="1"/>
  <c r="D326" i="13"/>
  <c r="Z354" i="11"/>
  <c r="Z355" i="11" s="1"/>
  <c r="Z356" i="11" s="1"/>
  <c r="Z357" i="11" s="1"/>
  <c r="Z358" i="11" s="1"/>
  <c r="Z359" i="11" s="1"/>
  <c r="Z360" i="11" s="1"/>
  <c r="D354" i="13"/>
  <c r="Z382" i="11"/>
  <c r="Z383" i="11" s="1"/>
  <c r="Z384" i="11" s="1"/>
  <c r="Z385" i="11" s="1"/>
  <c r="D382" i="13"/>
  <c r="Z466" i="11"/>
  <c r="Z467" i="11" s="1"/>
  <c r="Z468" i="11" s="1"/>
  <c r="Z469" i="11" s="1"/>
  <c r="Z470" i="11" s="1"/>
  <c r="Z471" i="11" s="1"/>
  <c r="D466" i="13"/>
  <c r="AA116" i="11"/>
  <c r="AA117" i="11" s="1"/>
  <c r="AA118" i="11" s="1"/>
  <c r="AA119" i="11" s="1"/>
  <c r="AA120" i="11" s="1"/>
  <c r="AA121" i="11" s="1"/>
  <c r="AA122" i="11" s="1"/>
  <c r="E116" i="13"/>
  <c r="AA165" i="11"/>
  <c r="AA166" i="11" s="1"/>
  <c r="AA167" i="11" s="1"/>
  <c r="AA168" i="11" s="1"/>
  <c r="AA169" i="11" s="1"/>
  <c r="AA170" i="11" s="1"/>
  <c r="AA171" i="11" s="1"/>
  <c r="E165" i="13"/>
  <c r="AA347" i="11"/>
  <c r="AA348" i="11" s="1"/>
  <c r="AA349" i="11" s="1"/>
  <c r="AA350" i="11" s="1"/>
  <c r="AA351" i="11" s="1"/>
  <c r="AA352" i="11" s="1"/>
  <c r="AA353" i="11" s="1"/>
  <c r="E347" i="13"/>
  <c r="W470" i="11"/>
  <c r="S469" i="13"/>
  <c r="W401" i="11"/>
  <c r="S400" i="13"/>
  <c r="W463" i="11"/>
  <c r="S462" i="13"/>
  <c r="S253" i="13"/>
  <c r="W323" i="11"/>
  <c r="S322" i="13"/>
  <c r="W337" i="11"/>
  <c r="S336" i="13"/>
  <c r="W379" i="11"/>
  <c r="S378" i="13"/>
  <c r="W407" i="11"/>
  <c r="S406" i="13"/>
  <c r="W302" i="11"/>
  <c r="S329" i="13"/>
  <c r="W330" i="11"/>
  <c r="W365" i="11"/>
  <c r="S364" i="13"/>
  <c r="W156" i="11"/>
  <c r="W317" i="11"/>
  <c r="S316" i="13"/>
  <c r="S5" i="13"/>
  <c r="W6" i="11"/>
  <c r="W7" i="11" s="1"/>
  <c r="W8" i="11" s="1"/>
  <c r="W9" i="11" s="1"/>
  <c r="W10" i="11" s="1"/>
  <c r="W421" i="11"/>
  <c r="S420" i="13"/>
  <c r="W346" i="11"/>
  <c r="S346" i="13" s="1"/>
  <c r="S345" i="13"/>
  <c r="W437" i="11"/>
  <c r="S437" i="13" s="1"/>
  <c r="S436" i="13"/>
  <c r="S294" i="13"/>
  <c r="W295" i="11"/>
  <c r="W428" i="11"/>
  <c r="S427" i="13"/>
  <c r="W227" i="11"/>
  <c r="W142" i="11"/>
  <c r="W289" i="11"/>
  <c r="S288" i="13"/>
  <c r="W135" i="11"/>
  <c r="W247" i="11"/>
  <c r="S246" i="13"/>
  <c r="W457" i="11"/>
  <c r="W177" i="11"/>
  <c r="W205" i="11"/>
  <c r="S204" i="13"/>
  <c r="S266" i="13"/>
  <c r="W267" i="11"/>
  <c r="S280" i="13"/>
  <c r="W281" i="11"/>
  <c r="S261" i="13"/>
  <c r="W262" i="11"/>
  <c r="S262" i="13" s="1"/>
  <c r="W149" i="11"/>
  <c r="W240" i="11"/>
  <c r="S239" i="13"/>
  <c r="W127" i="11"/>
  <c r="W276" i="11"/>
  <c r="S276" i="13" s="1"/>
  <c r="S275" i="13"/>
  <c r="W213" i="11"/>
  <c r="W184" i="11"/>
  <c r="S183" i="13"/>
  <c r="B23" i="11"/>
  <c r="B16" i="13"/>
  <c r="B24" i="11"/>
  <c r="B17" i="13"/>
  <c r="B22" i="11"/>
  <c r="B15" i="13"/>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A8" i="11" l="1"/>
  <c r="A7" i="13"/>
  <c r="K43" i="13"/>
  <c r="O42" i="13"/>
  <c r="M43" i="13"/>
  <c r="Q42" i="13"/>
  <c r="V78" i="13"/>
  <c r="K57" i="13"/>
  <c r="V36" i="13"/>
  <c r="V316" i="13"/>
  <c r="V317" i="13" s="1"/>
  <c r="V253" i="13"/>
  <c r="V254" i="13" s="1"/>
  <c r="N53" i="11"/>
  <c r="AB53" i="13"/>
  <c r="U57" i="13"/>
  <c r="M57" i="13"/>
  <c r="L57" i="13"/>
  <c r="K58" i="13"/>
  <c r="T58" i="13"/>
  <c r="N58" i="13"/>
  <c r="W57" i="13"/>
  <c r="V58" i="13"/>
  <c r="V141" i="13"/>
  <c r="V142" i="13" s="1"/>
  <c r="V106" i="13"/>
  <c r="V107" i="13" s="1"/>
  <c r="W141" i="13"/>
  <c r="M352" i="13"/>
  <c r="N358" i="13"/>
  <c r="N302" i="13"/>
  <c r="W386" i="13"/>
  <c r="L267" i="13"/>
  <c r="T169" i="13"/>
  <c r="L393" i="13"/>
  <c r="N281" i="13"/>
  <c r="K169" i="13"/>
  <c r="W22" i="13"/>
  <c r="L240" i="13"/>
  <c r="M107" i="13"/>
  <c r="N330" i="13"/>
  <c r="K16" i="13"/>
  <c r="N428" i="13"/>
  <c r="T337" i="13"/>
  <c r="W162" i="13"/>
  <c r="M323" i="13"/>
  <c r="M128" i="13"/>
  <c r="U120" i="13"/>
  <c r="V345" i="13"/>
  <c r="N456" i="13"/>
  <c r="K79" i="13"/>
  <c r="L30" i="13"/>
  <c r="M365" i="13"/>
  <c r="N205" i="13"/>
  <c r="L288" i="13"/>
  <c r="W421" i="13"/>
  <c r="K142" i="13"/>
  <c r="L100" i="13"/>
  <c r="N8" i="13"/>
  <c r="F7" i="13"/>
  <c r="K190" i="13"/>
  <c r="U358" i="13"/>
  <c r="K372" i="13"/>
  <c r="V408" i="13"/>
  <c r="N113" i="13"/>
  <c r="W50" i="13"/>
  <c r="U85" i="13"/>
  <c r="L379" i="13"/>
  <c r="N316" i="13"/>
  <c r="L442" i="13"/>
  <c r="V127" i="13"/>
  <c r="W288" i="13"/>
  <c r="N92" i="13"/>
  <c r="K204" i="13"/>
  <c r="L142" i="13"/>
  <c r="W183" i="13"/>
  <c r="K337" i="13"/>
  <c r="L282" i="13"/>
  <c r="M148" i="13"/>
  <c r="M247" i="13"/>
  <c r="W274" i="13"/>
  <c r="U435" i="13"/>
  <c r="T85" i="13"/>
  <c r="L456" i="13"/>
  <c r="V435" i="13"/>
  <c r="T190" i="13"/>
  <c r="U176" i="13"/>
  <c r="N372" i="13"/>
  <c r="T442" i="13"/>
  <c r="K51" i="13"/>
  <c r="L309" i="13"/>
  <c r="W211" i="13"/>
  <c r="T15" i="13"/>
  <c r="N43" i="13"/>
  <c r="R43" i="13" s="1"/>
  <c r="K178" i="13"/>
  <c r="T288" i="13"/>
  <c r="M457" i="13"/>
  <c r="M386" i="13"/>
  <c r="W218" i="13"/>
  <c r="V471" i="13"/>
  <c r="T43" i="13"/>
  <c r="X43" i="13" s="1"/>
  <c r="K393" i="13"/>
  <c r="V218" i="13"/>
  <c r="N225" i="13"/>
  <c r="K366" i="13"/>
  <c r="W379" i="13"/>
  <c r="T309" i="13"/>
  <c r="W400" i="13"/>
  <c r="T148" i="13"/>
  <c r="M414" i="13"/>
  <c r="M443" i="13"/>
  <c r="V198" i="13"/>
  <c r="U316" i="13"/>
  <c r="K379" i="13"/>
  <c r="W456" i="13"/>
  <c r="N407" i="13"/>
  <c r="K309" i="13"/>
  <c r="N344" i="13"/>
  <c r="W155" i="13"/>
  <c r="K316" i="13"/>
  <c r="L471" i="13"/>
  <c r="M254" i="13"/>
  <c r="K246" i="13"/>
  <c r="L190" i="13"/>
  <c r="T127" i="13"/>
  <c r="U50" i="13"/>
  <c r="V246" i="13"/>
  <c r="T463" i="13"/>
  <c r="L274" i="13"/>
  <c r="W393" i="13"/>
  <c r="M449" i="13"/>
  <c r="T428" i="13"/>
  <c r="U463" i="13"/>
  <c r="W232" i="13"/>
  <c r="K225" i="13"/>
  <c r="L169" i="13"/>
  <c r="W344" i="13"/>
  <c r="K358" i="13"/>
  <c r="L303" i="13"/>
  <c r="M373" i="13"/>
  <c r="T120" i="13"/>
  <c r="W316" i="13"/>
  <c r="T253" i="13"/>
  <c r="L316" i="13"/>
  <c r="W309" i="13"/>
  <c r="W190" i="13"/>
  <c r="K470" i="13"/>
  <c r="M198" i="13"/>
  <c r="K211" i="13"/>
  <c r="K240" i="13"/>
  <c r="U456" i="13"/>
  <c r="M16" i="13"/>
  <c r="F16" i="13" s="1"/>
  <c r="M37" i="13"/>
  <c r="V351" i="13"/>
  <c r="N365" i="13"/>
  <c r="K288" i="13"/>
  <c r="W442" i="13"/>
  <c r="W134" i="13"/>
  <c r="K148" i="13"/>
  <c r="L220" i="13"/>
  <c r="M65" i="13"/>
  <c r="L51" i="13"/>
  <c r="V9" i="13"/>
  <c r="U267" i="13"/>
  <c r="W204" i="13"/>
  <c r="U274" i="13"/>
  <c r="M211" i="13"/>
  <c r="N442" i="13"/>
  <c r="U78" i="13"/>
  <c r="L155" i="13"/>
  <c r="N274" i="13"/>
  <c r="N449" i="13"/>
  <c r="K330" i="13"/>
  <c r="V134" i="13"/>
  <c r="W323" i="13"/>
  <c r="K463" i="13"/>
  <c r="V190" i="13"/>
  <c r="L323" i="13"/>
  <c r="T8" i="13"/>
  <c r="T99" i="13"/>
  <c r="W253" i="13"/>
  <c r="T232" i="13"/>
  <c r="M225" i="13"/>
  <c r="M379" i="13"/>
  <c r="M184" i="13"/>
  <c r="M240" i="13"/>
  <c r="T470" i="13"/>
  <c r="L232" i="13"/>
  <c r="K100" i="13"/>
  <c r="L22" i="13"/>
  <c r="K199" i="13"/>
  <c r="V148" i="13"/>
  <c r="T183" i="13"/>
  <c r="U43" i="13"/>
  <c r="Y43" i="13" s="1"/>
  <c r="M141" i="13"/>
  <c r="N351" i="13"/>
  <c r="U190" i="13"/>
  <c r="T274" i="13"/>
  <c r="T435" i="13"/>
  <c r="N323" i="13"/>
  <c r="T295" i="13"/>
  <c r="L211" i="13"/>
  <c r="W351" i="13"/>
  <c r="L246" i="13"/>
  <c r="M421" i="13"/>
  <c r="V86" i="13"/>
  <c r="V394" i="13"/>
  <c r="T92" i="13"/>
  <c r="K435" i="13"/>
  <c r="V260" i="13"/>
  <c r="W302" i="13"/>
  <c r="K442" i="13"/>
  <c r="N199" i="13"/>
  <c r="V114" i="13"/>
  <c r="W463" i="13"/>
  <c r="K220" i="13"/>
  <c r="W330" i="13"/>
  <c r="U288" i="13"/>
  <c r="W78" i="13"/>
  <c r="U106" i="13"/>
  <c r="L400" i="13"/>
  <c r="N211" i="13"/>
  <c r="U113" i="13"/>
  <c r="U218" i="13"/>
  <c r="U22" i="13"/>
  <c r="K9" i="13"/>
  <c r="K351" i="13"/>
  <c r="V428" i="13"/>
  <c r="W470" i="13"/>
  <c r="U162" i="13"/>
  <c r="W197" i="13"/>
  <c r="V380" i="13"/>
  <c r="T267" i="13"/>
  <c r="N239" i="13"/>
  <c r="T379" i="13"/>
  <c r="L464" i="13"/>
  <c r="W435" i="13"/>
  <c r="U8" i="13"/>
  <c r="U99" i="13"/>
  <c r="T106" i="13"/>
  <c r="L176" i="13"/>
  <c r="L407" i="13"/>
  <c r="N260" i="13"/>
  <c r="T71" i="13"/>
  <c r="K414" i="13"/>
  <c r="V239" i="13"/>
  <c r="W281" i="13"/>
  <c r="K295" i="13"/>
  <c r="L428" i="13"/>
  <c r="V37" i="13"/>
  <c r="V449" i="13"/>
  <c r="T50" i="13"/>
  <c r="U393" i="13"/>
  <c r="T36" i="13"/>
  <c r="L414" i="13"/>
  <c r="M337" i="13"/>
  <c r="V463" i="13"/>
  <c r="V156" i="13"/>
  <c r="M260" i="13"/>
  <c r="T113" i="13"/>
  <c r="K456" i="13"/>
  <c r="V281" i="13"/>
  <c r="W449" i="13"/>
  <c r="K157" i="13"/>
  <c r="U134" i="13"/>
  <c r="L260" i="13"/>
  <c r="I7" i="13"/>
  <c r="G7" i="13"/>
  <c r="W8" i="13"/>
  <c r="T246" i="13"/>
  <c r="N156" i="13"/>
  <c r="T358" i="13"/>
  <c r="N163" i="13"/>
  <c r="N190" i="13"/>
  <c r="M344" i="13"/>
  <c r="V268" i="13"/>
  <c r="M9" i="13"/>
  <c r="T456" i="13"/>
  <c r="U421" i="13"/>
  <c r="V309" i="13"/>
  <c r="K267" i="13"/>
  <c r="U379" i="13"/>
  <c r="W36" i="13"/>
  <c r="M316" i="13"/>
  <c r="M407" i="13"/>
  <c r="W239" i="13"/>
  <c r="V162" i="13"/>
  <c r="L121" i="13"/>
  <c r="T302" i="13"/>
  <c r="T197" i="13"/>
  <c r="V295" i="13"/>
  <c r="T323" i="13"/>
  <c r="U239" i="13"/>
  <c r="N470" i="13"/>
  <c r="T162" i="13"/>
  <c r="U337" i="13"/>
  <c r="M393" i="13"/>
  <c r="W176" i="13"/>
  <c r="V204" i="13"/>
  <c r="T421" i="13"/>
  <c r="L358" i="13"/>
  <c r="N148" i="13"/>
  <c r="L253" i="13"/>
  <c r="M86" i="13"/>
  <c r="T141" i="13"/>
  <c r="V64" i="13"/>
  <c r="T239" i="13"/>
  <c r="U92" i="13"/>
  <c r="V386" i="13"/>
  <c r="W428" i="13"/>
  <c r="K282" i="13"/>
  <c r="U127" i="13"/>
  <c r="L134" i="13"/>
  <c r="U365" i="13"/>
  <c r="L345" i="13"/>
  <c r="T78" i="13"/>
  <c r="U414" i="13"/>
  <c r="W225" i="13"/>
  <c r="U295" i="13"/>
  <c r="V414" i="13"/>
  <c r="N337" i="13"/>
  <c r="U169" i="13"/>
  <c r="V43" i="13"/>
  <c r="Z43" i="13" s="1"/>
  <c r="V100" i="13"/>
  <c r="T134" i="13"/>
  <c r="L162" i="13"/>
  <c r="M99" i="13"/>
  <c r="N169" i="13"/>
  <c r="K184" i="13"/>
  <c r="L372" i="13"/>
  <c r="V323" i="13"/>
  <c r="T393" i="13"/>
  <c r="V288" i="13"/>
  <c r="U211" i="13"/>
  <c r="V330" i="13"/>
  <c r="N253" i="13"/>
  <c r="L204" i="13"/>
  <c r="U351" i="13"/>
  <c r="M169" i="13"/>
  <c r="W43" i="13"/>
  <c r="AA43" i="13" s="1"/>
  <c r="N183" i="13"/>
  <c r="L43" i="13"/>
  <c r="P43" i="13" s="1"/>
  <c r="V169" i="13"/>
  <c r="L71" i="13"/>
  <c r="U232" i="13"/>
  <c r="T218" i="13"/>
  <c r="U71" i="13"/>
  <c r="V365" i="13"/>
  <c r="W407" i="13"/>
  <c r="K421" i="13"/>
  <c r="L92" i="13"/>
  <c r="W92" i="13"/>
  <c r="T204" i="13"/>
  <c r="W85" i="13"/>
  <c r="T176" i="13"/>
  <c r="M309" i="13"/>
  <c r="M464" i="13"/>
  <c r="M302" i="13"/>
  <c r="V226" i="13"/>
  <c r="V232" i="13"/>
  <c r="T260" i="13"/>
  <c r="U155" i="13"/>
  <c r="M78" i="13"/>
  <c r="N288" i="13"/>
  <c r="K303" i="13"/>
  <c r="V212" i="13"/>
  <c r="V400" i="13"/>
  <c r="M267" i="13"/>
  <c r="T372" i="13"/>
  <c r="K162" i="13"/>
  <c r="L295" i="13"/>
  <c r="W414" i="13"/>
  <c r="M470" i="13"/>
  <c r="M289" i="13"/>
  <c r="K387" i="13"/>
  <c r="W246" i="13"/>
  <c r="U407" i="13"/>
  <c r="K232" i="13"/>
  <c r="V421" i="13"/>
  <c r="T449" i="13"/>
  <c r="U386" i="13"/>
  <c r="W113" i="13"/>
  <c r="K274" i="13"/>
  <c r="L184" i="13"/>
  <c r="M295" i="13"/>
  <c r="U246" i="13"/>
  <c r="W29" i="13"/>
  <c r="U36" i="13"/>
  <c r="V372" i="13"/>
  <c r="N295" i="13"/>
  <c r="V29" i="13"/>
  <c r="L113" i="13"/>
  <c r="L15" i="13"/>
  <c r="F15" i="13" s="1"/>
  <c r="V337" i="13"/>
  <c r="T365" i="13"/>
  <c r="U281" i="13"/>
  <c r="M50" i="13"/>
  <c r="N267" i="13"/>
  <c r="K408" i="13"/>
  <c r="V23" i="13"/>
  <c r="I14" i="13"/>
  <c r="W15" i="13"/>
  <c r="M191" i="13"/>
  <c r="T225" i="13"/>
  <c r="W148" i="13"/>
  <c r="T64" i="13"/>
  <c r="L435" i="13"/>
  <c r="M232" i="13"/>
  <c r="N463" i="13"/>
  <c r="L8" i="13"/>
  <c r="N134" i="13"/>
  <c r="U225" i="13"/>
  <c r="T281" i="13"/>
  <c r="U183" i="13"/>
  <c r="W337" i="13"/>
  <c r="N309" i="13"/>
  <c r="K324" i="13"/>
  <c r="U323" i="13"/>
  <c r="K345" i="13"/>
  <c r="U204" i="13"/>
  <c r="W120" i="13"/>
  <c r="L330" i="13"/>
  <c r="V456" i="13"/>
  <c r="N379" i="13"/>
  <c r="V303" i="13"/>
  <c r="U15" i="13"/>
  <c r="G15" i="13" s="1"/>
  <c r="U428" i="13"/>
  <c r="T155" i="13"/>
  <c r="N178" i="13"/>
  <c r="W127" i="13"/>
  <c r="U309" i="13"/>
  <c r="L386" i="13"/>
  <c r="L449" i="13"/>
  <c r="N400" i="13"/>
  <c r="T344" i="13"/>
  <c r="U260" i="13"/>
  <c r="M29" i="13"/>
  <c r="N246" i="13"/>
  <c r="K261" i="13"/>
  <c r="U64" i="13"/>
  <c r="V93" i="13"/>
  <c r="K253" i="13"/>
  <c r="T330" i="13"/>
  <c r="N22" i="13"/>
  <c r="T316" i="13"/>
  <c r="M436" i="13"/>
  <c r="W372" i="13"/>
  <c r="M428" i="13"/>
  <c r="N220" i="13"/>
  <c r="V358" i="13"/>
  <c r="T386" i="13"/>
  <c r="U302" i="13"/>
  <c r="W106" i="13"/>
  <c r="N414" i="13"/>
  <c r="K428" i="13"/>
  <c r="L225" i="13"/>
  <c r="W365" i="13"/>
  <c r="U29" i="13"/>
  <c r="U141" i="13"/>
  <c r="W99" i="13"/>
  <c r="U148" i="13"/>
  <c r="L421" i="13"/>
  <c r="N232" i="13"/>
  <c r="U197" i="13"/>
  <c r="M275" i="13"/>
  <c r="V443" i="13"/>
  <c r="N386" i="13"/>
  <c r="U470" i="13"/>
  <c r="U442" i="13"/>
  <c r="W358" i="13"/>
  <c r="K121" i="13"/>
  <c r="L79" i="13"/>
  <c r="W260" i="13"/>
  <c r="K400" i="13"/>
  <c r="L366" i="13"/>
  <c r="W295" i="13"/>
  <c r="T29" i="13"/>
  <c r="U372" i="13"/>
  <c r="W169" i="13"/>
  <c r="U253" i="13"/>
  <c r="M178" i="13"/>
  <c r="N421" i="13"/>
  <c r="T22" i="13"/>
  <c r="V177" i="13"/>
  <c r="L351" i="13"/>
  <c r="W64" i="13"/>
  <c r="K30" i="13"/>
  <c r="U449" i="13"/>
  <c r="M204" i="13"/>
  <c r="N393" i="13"/>
  <c r="U400" i="13"/>
  <c r="V72" i="13"/>
  <c r="V79" i="13"/>
  <c r="M120" i="13"/>
  <c r="V121" i="13"/>
  <c r="T351" i="13"/>
  <c r="N71" i="13"/>
  <c r="T211" i="13"/>
  <c r="M330" i="13"/>
  <c r="M358" i="13"/>
  <c r="M157" i="13"/>
  <c r="M282" i="13"/>
  <c r="V183" i="13"/>
  <c r="V274" i="13"/>
  <c r="N30" i="13"/>
  <c r="T400" i="13"/>
  <c r="T407" i="13"/>
  <c r="U344" i="13"/>
  <c r="W71" i="13"/>
  <c r="N435" i="13"/>
  <c r="K449" i="13"/>
  <c r="V51" i="13"/>
  <c r="T414" i="13"/>
  <c r="U330" i="13"/>
  <c r="W267" i="13"/>
  <c r="M163" i="13"/>
  <c r="M400" i="13"/>
  <c r="M220" i="13"/>
  <c r="V16" i="13"/>
  <c r="G16" i="13" s="1"/>
  <c r="L337" i="13"/>
  <c r="G32" i="11"/>
  <c r="H172" i="11"/>
  <c r="F20" i="11"/>
  <c r="F19" i="11"/>
  <c r="F22" i="11"/>
  <c r="H14" i="11"/>
  <c r="G14" i="11"/>
  <c r="G17" i="11"/>
  <c r="H17" i="11"/>
  <c r="F24" i="11"/>
  <c r="G13" i="11"/>
  <c r="H13" i="11"/>
  <c r="H15" i="11"/>
  <c r="G15" i="11"/>
  <c r="F23" i="11"/>
  <c r="H16" i="11"/>
  <c r="G16" i="11"/>
  <c r="F21" i="11"/>
  <c r="H12" i="11"/>
  <c r="G12" i="11"/>
  <c r="C173" i="11"/>
  <c r="C173" i="13" s="1"/>
  <c r="H382" i="11"/>
  <c r="H312" i="11"/>
  <c r="H46" i="11"/>
  <c r="H438" i="11"/>
  <c r="H333" i="11"/>
  <c r="G130" i="11"/>
  <c r="H67" i="11"/>
  <c r="H319" i="11"/>
  <c r="H249" i="11"/>
  <c r="H109" i="11"/>
  <c r="H116" i="11"/>
  <c r="H368" i="11"/>
  <c r="G403" i="11"/>
  <c r="G256" i="11"/>
  <c r="H277" i="11"/>
  <c r="Y197" i="11"/>
  <c r="H165" i="11"/>
  <c r="H81" i="11"/>
  <c r="AC208" i="11"/>
  <c r="AC215" i="11" s="1"/>
  <c r="AC229" i="11" s="1"/>
  <c r="AC236" i="11" s="1"/>
  <c r="AC243" i="11" s="1"/>
  <c r="AC250" i="11" s="1"/>
  <c r="AC257" i="11" s="1"/>
  <c r="AC264" i="11" s="1"/>
  <c r="AC271" i="11" s="1"/>
  <c r="AC278" i="11" s="1"/>
  <c r="AC285" i="11" s="1"/>
  <c r="AC292" i="11" s="1"/>
  <c r="AC299" i="11" s="1"/>
  <c r="AC306" i="11" s="1"/>
  <c r="AC313" i="11" s="1"/>
  <c r="AC320" i="11" s="1"/>
  <c r="AC327" i="11" s="1"/>
  <c r="AC334" i="11" s="1"/>
  <c r="AC341" i="11" s="1"/>
  <c r="AC348" i="11" s="1"/>
  <c r="AC355" i="11" s="1"/>
  <c r="AC362" i="11" s="1"/>
  <c r="AC369" i="11" s="1"/>
  <c r="AC376" i="11" s="1"/>
  <c r="AC383" i="11" s="1"/>
  <c r="AC390" i="11" s="1"/>
  <c r="AC397" i="11" s="1"/>
  <c r="AC404" i="11" s="1"/>
  <c r="AC411" i="11" s="1"/>
  <c r="AC418" i="11" s="1"/>
  <c r="AC425" i="11" s="1"/>
  <c r="AC432" i="11" s="1"/>
  <c r="AC439" i="11" s="1"/>
  <c r="AC446" i="11" s="1"/>
  <c r="AC453" i="11" s="1"/>
  <c r="AC460" i="11" s="1"/>
  <c r="AC467" i="11" s="1"/>
  <c r="AC187" i="11"/>
  <c r="AB208" i="11"/>
  <c r="AB215" i="11" s="1"/>
  <c r="AB229" i="11" s="1"/>
  <c r="AB236" i="11" s="1"/>
  <c r="AB243" i="11" s="1"/>
  <c r="AB250" i="11" s="1"/>
  <c r="AB257" i="11" s="1"/>
  <c r="AB264" i="11" s="1"/>
  <c r="AB271" i="11" s="1"/>
  <c r="AB278" i="11" s="1"/>
  <c r="AB285" i="11" s="1"/>
  <c r="AB292" i="11" s="1"/>
  <c r="AB299" i="11" s="1"/>
  <c r="AB306" i="11" s="1"/>
  <c r="AB313" i="11" s="1"/>
  <c r="AB320" i="11" s="1"/>
  <c r="AB327" i="11" s="1"/>
  <c r="AB334" i="11" s="1"/>
  <c r="AB341" i="11" s="1"/>
  <c r="AB348" i="11" s="1"/>
  <c r="AB355" i="11" s="1"/>
  <c r="AB362" i="11" s="1"/>
  <c r="AB369" i="11" s="1"/>
  <c r="AB376" i="11" s="1"/>
  <c r="AB383" i="11" s="1"/>
  <c r="AB390" i="11" s="1"/>
  <c r="AB397" i="11" s="1"/>
  <c r="AB404" i="11" s="1"/>
  <c r="AB411" i="11" s="1"/>
  <c r="AB418" i="11" s="1"/>
  <c r="AB425" i="11" s="1"/>
  <c r="AB432" i="11" s="1"/>
  <c r="AB439" i="11" s="1"/>
  <c r="AB446" i="11" s="1"/>
  <c r="AB453" i="11" s="1"/>
  <c r="AB460" i="11" s="1"/>
  <c r="AB467" i="11" s="1"/>
  <c r="AB187" i="11"/>
  <c r="AB210" i="11"/>
  <c r="AB217" i="11" s="1"/>
  <c r="AB231" i="11" s="1"/>
  <c r="AB238" i="11" s="1"/>
  <c r="AB245" i="11" s="1"/>
  <c r="AB252" i="11" s="1"/>
  <c r="AB259" i="11" s="1"/>
  <c r="AB266" i="11" s="1"/>
  <c r="AB273" i="11" s="1"/>
  <c r="AB280" i="11" s="1"/>
  <c r="AB287" i="11" s="1"/>
  <c r="AB294" i="11" s="1"/>
  <c r="AB301" i="11" s="1"/>
  <c r="AB308" i="11" s="1"/>
  <c r="AB315" i="11" s="1"/>
  <c r="AB322" i="11" s="1"/>
  <c r="AB329" i="11" s="1"/>
  <c r="AB336" i="11" s="1"/>
  <c r="AB343" i="11" s="1"/>
  <c r="AB350" i="11" s="1"/>
  <c r="AB357" i="11" s="1"/>
  <c r="AB364" i="11" s="1"/>
  <c r="AB371" i="11" s="1"/>
  <c r="AB378" i="11" s="1"/>
  <c r="AB385" i="11" s="1"/>
  <c r="AB392" i="11" s="1"/>
  <c r="AB399" i="11" s="1"/>
  <c r="AB406" i="11" s="1"/>
  <c r="AB413" i="11" s="1"/>
  <c r="AB420" i="11" s="1"/>
  <c r="AB427" i="11" s="1"/>
  <c r="AB434" i="11" s="1"/>
  <c r="AB441" i="11" s="1"/>
  <c r="AB448" i="11" s="1"/>
  <c r="AB455" i="11" s="1"/>
  <c r="AB462" i="11" s="1"/>
  <c r="AB469" i="11" s="1"/>
  <c r="C469" i="11" s="1"/>
  <c r="C469" i="13" s="1"/>
  <c r="AB189" i="11"/>
  <c r="C196" i="11" s="1"/>
  <c r="C196" i="13" s="1"/>
  <c r="AC209" i="11"/>
  <c r="AC216" i="11" s="1"/>
  <c r="AC230" i="11" s="1"/>
  <c r="AC237" i="11" s="1"/>
  <c r="AC244" i="11" s="1"/>
  <c r="AC251" i="11" s="1"/>
  <c r="AC258" i="11" s="1"/>
  <c r="AC265" i="11" s="1"/>
  <c r="AC272" i="11" s="1"/>
  <c r="AC279" i="11" s="1"/>
  <c r="AC286" i="11" s="1"/>
  <c r="AC293" i="11" s="1"/>
  <c r="AC300" i="11" s="1"/>
  <c r="AC307" i="11" s="1"/>
  <c r="AC314" i="11" s="1"/>
  <c r="AC321" i="11" s="1"/>
  <c r="AC328" i="11" s="1"/>
  <c r="AC335" i="11" s="1"/>
  <c r="AC342" i="11" s="1"/>
  <c r="AC349" i="11" s="1"/>
  <c r="AC356" i="11" s="1"/>
  <c r="AC363" i="11" s="1"/>
  <c r="AC370" i="11" s="1"/>
  <c r="AC377" i="11" s="1"/>
  <c r="AC384" i="11" s="1"/>
  <c r="AC391" i="11" s="1"/>
  <c r="AC398" i="11" s="1"/>
  <c r="AC405" i="11" s="1"/>
  <c r="AC412" i="11" s="1"/>
  <c r="AC419" i="11" s="1"/>
  <c r="AC426" i="11" s="1"/>
  <c r="AC433" i="11" s="1"/>
  <c r="AC440" i="11" s="1"/>
  <c r="AC447" i="11" s="1"/>
  <c r="AC454" i="11" s="1"/>
  <c r="AC461" i="11" s="1"/>
  <c r="AC468" i="11" s="1"/>
  <c r="AC188" i="11"/>
  <c r="AD211" i="11"/>
  <c r="AD218" i="11" s="1"/>
  <c r="AD232" i="11" s="1"/>
  <c r="AD239" i="11" s="1"/>
  <c r="AD246" i="11" s="1"/>
  <c r="AD253" i="11" s="1"/>
  <c r="AD260" i="11" s="1"/>
  <c r="AD267" i="11" s="1"/>
  <c r="AD274" i="11" s="1"/>
  <c r="AD281" i="11" s="1"/>
  <c r="AD288" i="11" s="1"/>
  <c r="AD295" i="11" s="1"/>
  <c r="AD302" i="11" s="1"/>
  <c r="AD309" i="11" s="1"/>
  <c r="AD316" i="11" s="1"/>
  <c r="AD323" i="11" s="1"/>
  <c r="AD330" i="11" s="1"/>
  <c r="AD337" i="11" s="1"/>
  <c r="AD344" i="11" s="1"/>
  <c r="AD351" i="11" s="1"/>
  <c r="AD358" i="11" s="1"/>
  <c r="AD365" i="11" s="1"/>
  <c r="AD372" i="11" s="1"/>
  <c r="AD379" i="11" s="1"/>
  <c r="AD386" i="11" s="1"/>
  <c r="AD393" i="11" s="1"/>
  <c r="AD400" i="11" s="1"/>
  <c r="AD407" i="11" s="1"/>
  <c r="AD414" i="11" s="1"/>
  <c r="AD421" i="11" s="1"/>
  <c r="AD428" i="11" s="1"/>
  <c r="AD435" i="11" s="1"/>
  <c r="AD442" i="11" s="1"/>
  <c r="AD449" i="11" s="1"/>
  <c r="AD456" i="11" s="1"/>
  <c r="AD463" i="11" s="1"/>
  <c r="AD470" i="11" s="1"/>
  <c r="AD190" i="11"/>
  <c r="AB211" i="11"/>
  <c r="AB218" i="11" s="1"/>
  <c r="AB232" i="11" s="1"/>
  <c r="AB239" i="11" s="1"/>
  <c r="AB246" i="11" s="1"/>
  <c r="AB253" i="11" s="1"/>
  <c r="AB260" i="11" s="1"/>
  <c r="AB267" i="11" s="1"/>
  <c r="AB274" i="11" s="1"/>
  <c r="AB281" i="11" s="1"/>
  <c r="AB288" i="11" s="1"/>
  <c r="AB295" i="11" s="1"/>
  <c r="AB302" i="11" s="1"/>
  <c r="AB309" i="11" s="1"/>
  <c r="AB316" i="11" s="1"/>
  <c r="AB323" i="11" s="1"/>
  <c r="AB330" i="11" s="1"/>
  <c r="AB337" i="11" s="1"/>
  <c r="AB344" i="11" s="1"/>
  <c r="AB351" i="11" s="1"/>
  <c r="AB358" i="11" s="1"/>
  <c r="AB365" i="11" s="1"/>
  <c r="AB372" i="11" s="1"/>
  <c r="AB379" i="11" s="1"/>
  <c r="AB386" i="11" s="1"/>
  <c r="AB393" i="11" s="1"/>
  <c r="AB400" i="11" s="1"/>
  <c r="AB407" i="11" s="1"/>
  <c r="AB414" i="11" s="1"/>
  <c r="AB421" i="11" s="1"/>
  <c r="AB428" i="11" s="1"/>
  <c r="AB435" i="11" s="1"/>
  <c r="AB442" i="11" s="1"/>
  <c r="AB449" i="11" s="1"/>
  <c r="AB456" i="11" s="1"/>
  <c r="AB463" i="11" s="1"/>
  <c r="AB470" i="11" s="1"/>
  <c r="AB190" i="11"/>
  <c r="AD209" i="11"/>
  <c r="AD216" i="11" s="1"/>
  <c r="AD230" i="11" s="1"/>
  <c r="AD237" i="11" s="1"/>
  <c r="AD244" i="11" s="1"/>
  <c r="AD251" i="11" s="1"/>
  <c r="AD258" i="11" s="1"/>
  <c r="AD265" i="11" s="1"/>
  <c r="AD272" i="11" s="1"/>
  <c r="AD279" i="11" s="1"/>
  <c r="AD286" i="11" s="1"/>
  <c r="AD293" i="11" s="1"/>
  <c r="AD300" i="11" s="1"/>
  <c r="AD307" i="11" s="1"/>
  <c r="AD314" i="11" s="1"/>
  <c r="AD321" i="11" s="1"/>
  <c r="AD328" i="11" s="1"/>
  <c r="AD335" i="11" s="1"/>
  <c r="AD342" i="11" s="1"/>
  <c r="AD349" i="11" s="1"/>
  <c r="AD356" i="11" s="1"/>
  <c r="AD363" i="11" s="1"/>
  <c r="AD370" i="11" s="1"/>
  <c r="AD377" i="11" s="1"/>
  <c r="AD384" i="11" s="1"/>
  <c r="AD391" i="11" s="1"/>
  <c r="AD398" i="11" s="1"/>
  <c r="AD405" i="11" s="1"/>
  <c r="AD412" i="11" s="1"/>
  <c r="AD419" i="11" s="1"/>
  <c r="AD426" i="11" s="1"/>
  <c r="AD433" i="11" s="1"/>
  <c r="AD440" i="11" s="1"/>
  <c r="AD447" i="11" s="1"/>
  <c r="AD454" i="11" s="1"/>
  <c r="AD461" i="11" s="1"/>
  <c r="AD468" i="11" s="1"/>
  <c r="AD188" i="11"/>
  <c r="AB212" i="11"/>
  <c r="AB219" i="11" s="1"/>
  <c r="AB233" i="11" s="1"/>
  <c r="AB240" i="11" s="1"/>
  <c r="AB247" i="11" s="1"/>
  <c r="AB254" i="11" s="1"/>
  <c r="AB261" i="11" s="1"/>
  <c r="AB268" i="11" s="1"/>
  <c r="AB275" i="11" s="1"/>
  <c r="AB282" i="11" s="1"/>
  <c r="AB289" i="11" s="1"/>
  <c r="AB296" i="11" s="1"/>
  <c r="AB303" i="11" s="1"/>
  <c r="AB310" i="11" s="1"/>
  <c r="AB317" i="11" s="1"/>
  <c r="AB324" i="11" s="1"/>
  <c r="AB331" i="11" s="1"/>
  <c r="AB338" i="11" s="1"/>
  <c r="AB345" i="11" s="1"/>
  <c r="AB352" i="11" s="1"/>
  <c r="AB359" i="11" s="1"/>
  <c r="AB366" i="11" s="1"/>
  <c r="AB373" i="11" s="1"/>
  <c r="AB380" i="11" s="1"/>
  <c r="AB387" i="11" s="1"/>
  <c r="AB394" i="11" s="1"/>
  <c r="AB401" i="11" s="1"/>
  <c r="AB408" i="11" s="1"/>
  <c r="AB415" i="11" s="1"/>
  <c r="AB422" i="11" s="1"/>
  <c r="AB429" i="11" s="1"/>
  <c r="AB436" i="11" s="1"/>
  <c r="AB443" i="11" s="1"/>
  <c r="AB450" i="11" s="1"/>
  <c r="AB457" i="11" s="1"/>
  <c r="AB464" i="11" s="1"/>
  <c r="AB471" i="11" s="1"/>
  <c r="AB191" i="11"/>
  <c r="AD208" i="11"/>
  <c r="AD215" i="11" s="1"/>
  <c r="AD229" i="11" s="1"/>
  <c r="AD236" i="11" s="1"/>
  <c r="AD243" i="11" s="1"/>
  <c r="AD250" i="11" s="1"/>
  <c r="AD257" i="11" s="1"/>
  <c r="AD264" i="11" s="1"/>
  <c r="AD271" i="11" s="1"/>
  <c r="AD278" i="11" s="1"/>
  <c r="AD285" i="11" s="1"/>
  <c r="AD292" i="11" s="1"/>
  <c r="AD299" i="11" s="1"/>
  <c r="AD306" i="11" s="1"/>
  <c r="AD313" i="11" s="1"/>
  <c r="AD320" i="11" s="1"/>
  <c r="AD327" i="11" s="1"/>
  <c r="AD334" i="11" s="1"/>
  <c r="AD341" i="11" s="1"/>
  <c r="AD348" i="11" s="1"/>
  <c r="AD355" i="11" s="1"/>
  <c r="AD362" i="11" s="1"/>
  <c r="AD369" i="11" s="1"/>
  <c r="AD376" i="11" s="1"/>
  <c r="AD383" i="11" s="1"/>
  <c r="AD390" i="11" s="1"/>
  <c r="AD397" i="11" s="1"/>
  <c r="AD404" i="11" s="1"/>
  <c r="AD411" i="11" s="1"/>
  <c r="AD418" i="11" s="1"/>
  <c r="AD425" i="11" s="1"/>
  <c r="AD432" i="11" s="1"/>
  <c r="AD439" i="11" s="1"/>
  <c r="AD446" i="11" s="1"/>
  <c r="AD453" i="11" s="1"/>
  <c r="AD460" i="11" s="1"/>
  <c r="AD467" i="11" s="1"/>
  <c r="AD187" i="11"/>
  <c r="AC213" i="11"/>
  <c r="AC220" i="11" s="1"/>
  <c r="AC234" i="11" s="1"/>
  <c r="AC241" i="11" s="1"/>
  <c r="AC248" i="11" s="1"/>
  <c r="AC255" i="11" s="1"/>
  <c r="AC262" i="11" s="1"/>
  <c r="AC269" i="11" s="1"/>
  <c r="AC276" i="11" s="1"/>
  <c r="AC283" i="11" s="1"/>
  <c r="AC290" i="11" s="1"/>
  <c r="AC297" i="11" s="1"/>
  <c r="AC304" i="11" s="1"/>
  <c r="AC311" i="11" s="1"/>
  <c r="AC318" i="11" s="1"/>
  <c r="AC325" i="11" s="1"/>
  <c r="AC332" i="11" s="1"/>
  <c r="AC339" i="11" s="1"/>
  <c r="AC346" i="11" s="1"/>
  <c r="AC353" i="11" s="1"/>
  <c r="AC360" i="11" s="1"/>
  <c r="AC367" i="11" s="1"/>
  <c r="AC374" i="11" s="1"/>
  <c r="AC381" i="11" s="1"/>
  <c r="AC388" i="11" s="1"/>
  <c r="AC395" i="11" s="1"/>
  <c r="AC402" i="11" s="1"/>
  <c r="AC409" i="11" s="1"/>
  <c r="AC416" i="11" s="1"/>
  <c r="AC423" i="11" s="1"/>
  <c r="AC430" i="11" s="1"/>
  <c r="AC437" i="11" s="1"/>
  <c r="AC444" i="11" s="1"/>
  <c r="AC451" i="11" s="1"/>
  <c r="AC458" i="11" s="1"/>
  <c r="AC465" i="11" s="1"/>
  <c r="AC472" i="11" s="1"/>
  <c r="AC192" i="11"/>
  <c r="AD213" i="11"/>
  <c r="AD220" i="11" s="1"/>
  <c r="AD234" i="11" s="1"/>
  <c r="AD241" i="11" s="1"/>
  <c r="AD248" i="11" s="1"/>
  <c r="AD255" i="11" s="1"/>
  <c r="AD262" i="11" s="1"/>
  <c r="AD269" i="11" s="1"/>
  <c r="AD276" i="11" s="1"/>
  <c r="AD283" i="11" s="1"/>
  <c r="AD290" i="11" s="1"/>
  <c r="AD297" i="11" s="1"/>
  <c r="AD304" i="11" s="1"/>
  <c r="AD311" i="11" s="1"/>
  <c r="AD318" i="11" s="1"/>
  <c r="AD325" i="11" s="1"/>
  <c r="AD332" i="11" s="1"/>
  <c r="AD339" i="11" s="1"/>
  <c r="AD346" i="11" s="1"/>
  <c r="AD353" i="11" s="1"/>
  <c r="AD360" i="11" s="1"/>
  <c r="AD367" i="11" s="1"/>
  <c r="AD374" i="11" s="1"/>
  <c r="AD381" i="11" s="1"/>
  <c r="AD388" i="11" s="1"/>
  <c r="AD395" i="11" s="1"/>
  <c r="AD402" i="11" s="1"/>
  <c r="AD409" i="11" s="1"/>
  <c r="AD416" i="11" s="1"/>
  <c r="AD423" i="11" s="1"/>
  <c r="AD430" i="11" s="1"/>
  <c r="AD437" i="11" s="1"/>
  <c r="AD444" i="11" s="1"/>
  <c r="AD451" i="11" s="1"/>
  <c r="AD458" i="11" s="1"/>
  <c r="AD465" i="11" s="1"/>
  <c r="AD472" i="11" s="1"/>
  <c r="AD192" i="11"/>
  <c r="AE208" i="11"/>
  <c r="AE215" i="11" s="1"/>
  <c r="AE229" i="11" s="1"/>
  <c r="AE236" i="11" s="1"/>
  <c r="AE243" i="11" s="1"/>
  <c r="AE250" i="11" s="1"/>
  <c r="AE257" i="11" s="1"/>
  <c r="AE264" i="11" s="1"/>
  <c r="AE271" i="11" s="1"/>
  <c r="AE278" i="11" s="1"/>
  <c r="AE285" i="11" s="1"/>
  <c r="AE292" i="11" s="1"/>
  <c r="AE299" i="11" s="1"/>
  <c r="AE306" i="11" s="1"/>
  <c r="AE313" i="11" s="1"/>
  <c r="AE320" i="11" s="1"/>
  <c r="AE327" i="11" s="1"/>
  <c r="AE334" i="11" s="1"/>
  <c r="AE341" i="11" s="1"/>
  <c r="AE348" i="11" s="1"/>
  <c r="AE355" i="11" s="1"/>
  <c r="AE362" i="11" s="1"/>
  <c r="AE369" i="11" s="1"/>
  <c r="AE376" i="11" s="1"/>
  <c r="AE383" i="11" s="1"/>
  <c r="AE390" i="11" s="1"/>
  <c r="AE397" i="11" s="1"/>
  <c r="AE404" i="11" s="1"/>
  <c r="AE411" i="11" s="1"/>
  <c r="AE418" i="11" s="1"/>
  <c r="AE425" i="11" s="1"/>
  <c r="AE432" i="11" s="1"/>
  <c r="AE439" i="11" s="1"/>
  <c r="AE446" i="11" s="1"/>
  <c r="AE453" i="11" s="1"/>
  <c r="AE460" i="11" s="1"/>
  <c r="AE467" i="11" s="1"/>
  <c r="AE187" i="11"/>
  <c r="AE213" i="11"/>
  <c r="AE220" i="11" s="1"/>
  <c r="AE234" i="11" s="1"/>
  <c r="AE241" i="11" s="1"/>
  <c r="AE248" i="11" s="1"/>
  <c r="AE255" i="11" s="1"/>
  <c r="AE262" i="11" s="1"/>
  <c r="AE269" i="11" s="1"/>
  <c r="AE276" i="11" s="1"/>
  <c r="AE283" i="11" s="1"/>
  <c r="AE290" i="11" s="1"/>
  <c r="AE297" i="11" s="1"/>
  <c r="AE304" i="11" s="1"/>
  <c r="AE311" i="11" s="1"/>
  <c r="AE318" i="11" s="1"/>
  <c r="AE325" i="11" s="1"/>
  <c r="AE332" i="11" s="1"/>
  <c r="AE339" i="11" s="1"/>
  <c r="AE346" i="11" s="1"/>
  <c r="AE353" i="11" s="1"/>
  <c r="AE360" i="11" s="1"/>
  <c r="AE367" i="11" s="1"/>
  <c r="AE374" i="11" s="1"/>
  <c r="AE381" i="11" s="1"/>
  <c r="AE388" i="11" s="1"/>
  <c r="AE395" i="11" s="1"/>
  <c r="AE402" i="11" s="1"/>
  <c r="AE409" i="11" s="1"/>
  <c r="AE416" i="11" s="1"/>
  <c r="AE423" i="11" s="1"/>
  <c r="AE430" i="11" s="1"/>
  <c r="AE437" i="11" s="1"/>
  <c r="AE444" i="11" s="1"/>
  <c r="AE451" i="11" s="1"/>
  <c r="AE458" i="11" s="1"/>
  <c r="AE465" i="11" s="1"/>
  <c r="AE472" i="11" s="1"/>
  <c r="AE192" i="11"/>
  <c r="AC210" i="11"/>
  <c r="AC217" i="11" s="1"/>
  <c r="AC231" i="11" s="1"/>
  <c r="AC238" i="11" s="1"/>
  <c r="AC245" i="11" s="1"/>
  <c r="AC252" i="11" s="1"/>
  <c r="AC259" i="11" s="1"/>
  <c r="AC266" i="11" s="1"/>
  <c r="AC273" i="11" s="1"/>
  <c r="AC280" i="11" s="1"/>
  <c r="AC287" i="11" s="1"/>
  <c r="AC294" i="11" s="1"/>
  <c r="AC301" i="11" s="1"/>
  <c r="AC308" i="11" s="1"/>
  <c r="AC315" i="11" s="1"/>
  <c r="AC322" i="11" s="1"/>
  <c r="AC329" i="11" s="1"/>
  <c r="AC336" i="11" s="1"/>
  <c r="AC343" i="11" s="1"/>
  <c r="AC350" i="11" s="1"/>
  <c r="AC357" i="11" s="1"/>
  <c r="AC364" i="11" s="1"/>
  <c r="AC371" i="11" s="1"/>
  <c r="AC378" i="11" s="1"/>
  <c r="AC385" i="11" s="1"/>
  <c r="AC392" i="11" s="1"/>
  <c r="AC399" i="11" s="1"/>
  <c r="AC406" i="11" s="1"/>
  <c r="AC413" i="11" s="1"/>
  <c r="AC420" i="11" s="1"/>
  <c r="AC427" i="11" s="1"/>
  <c r="AC434" i="11" s="1"/>
  <c r="AC441" i="11" s="1"/>
  <c r="AC448" i="11" s="1"/>
  <c r="AC455" i="11" s="1"/>
  <c r="AC462" i="11" s="1"/>
  <c r="AC469" i="11" s="1"/>
  <c r="AC189" i="11"/>
  <c r="AE212" i="11"/>
  <c r="AE219" i="11" s="1"/>
  <c r="AE233" i="11" s="1"/>
  <c r="AE240" i="11" s="1"/>
  <c r="AE247" i="11" s="1"/>
  <c r="AE254" i="11" s="1"/>
  <c r="AE261" i="11" s="1"/>
  <c r="AE268" i="11" s="1"/>
  <c r="AE275" i="11" s="1"/>
  <c r="AE282" i="11" s="1"/>
  <c r="AE289" i="11" s="1"/>
  <c r="AE296" i="11" s="1"/>
  <c r="AE303" i="11" s="1"/>
  <c r="AE310" i="11" s="1"/>
  <c r="AE317" i="11" s="1"/>
  <c r="AE324" i="11" s="1"/>
  <c r="AE331" i="11" s="1"/>
  <c r="AE338" i="11" s="1"/>
  <c r="AE345" i="11" s="1"/>
  <c r="AE352" i="11" s="1"/>
  <c r="AE359" i="11" s="1"/>
  <c r="AE366" i="11" s="1"/>
  <c r="AE373" i="11" s="1"/>
  <c r="AE380" i="11" s="1"/>
  <c r="AE387" i="11" s="1"/>
  <c r="AE394" i="11" s="1"/>
  <c r="AE401" i="11" s="1"/>
  <c r="AE408" i="11" s="1"/>
  <c r="AE415" i="11" s="1"/>
  <c r="AE422" i="11" s="1"/>
  <c r="AE429" i="11" s="1"/>
  <c r="AE436" i="11" s="1"/>
  <c r="AE443" i="11" s="1"/>
  <c r="AE450" i="11" s="1"/>
  <c r="AE457" i="11" s="1"/>
  <c r="AE464" i="11" s="1"/>
  <c r="AE471" i="11" s="1"/>
  <c r="AE191" i="11"/>
  <c r="Y190" i="11"/>
  <c r="AE210" i="11"/>
  <c r="AE217" i="11" s="1"/>
  <c r="AE231" i="11" s="1"/>
  <c r="AE238" i="11" s="1"/>
  <c r="AE245" i="11" s="1"/>
  <c r="AE252" i="11" s="1"/>
  <c r="AE259" i="11" s="1"/>
  <c r="AE266" i="11" s="1"/>
  <c r="AE273" i="11" s="1"/>
  <c r="AE280" i="11" s="1"/>
  <c r="AE287" i="11" s="1"/>
  <c r="AE294" i="11" s="1"/>
  <c r="AE301" i="11" s="1"/>
  <c r="AE308" i="11" s="1"/>
  <c r="AE315" i="11" s="1"/>
  <c r="AE322" i="11" s="1"/>
  <c r="AE329" i="11" s="1"/>
  <c r="AE336" i="11" s="1"/>
  <c r="AE343" i="11" s="1"/>
  <c r="AE350" i="11" s="1"/>
  <c r="AE357" i="11" s="1"/>
  <c r="AE364" i="11" s="1"/>
  <c r="AE371" i="11" s="1"/>
  <c r="AE378" i="11" s="1"/>
  <c r="AE385" i="11" s="1"/>
  <c r="AE392" i="11" s="1"/>
  <c r="AE399" i="11" s="1"/>
  <c r="AE406" i="11" s="1"/>
  <c r="AE413" i="11" s="1"/>
  <c r="AE420" i="11" s="1"/>
  <c r="AE427" i="11" s="1"/>
  <c r="AE434" i="11" s="1"/>
  <c r="AE441" i="11" s="1"/>
  <c r="AE448" i="11" s="1"/>
  <c r="AE455" i="11" s="1"/>
  <c r="AE462" i="11" s="1"/>
  <c r="AE469" i="11" s="1"/>
  <c r="AE189" i="11"/>
  <c r="AD210" i="11"/>
  <c r="AD217" i="11" s="1"/>
  <c r="AD231" i="11" s="1"/>
  <c r="AD238" i="11" s="1"/>
  <c r="AD245" i="11" s="1"/>
  <c r="AD252" i="11" s="1"/>
  <c r="AD259" i="11" s="1"/>
  <c r="AD266" i="11" s="1"/>
  <c r="AD273" i="11" s="1"/>
  <c r="AD280" i="11" s="1"/>
  <c r="AD287" i="11" s="1"/>
  <c r="AD294" i="11" s="1"/>
  <c r="AD301" i="11" s="1"/>
  <c r="AD308" i="11" s="1"/>
  <c r="AD315" i="11" s="1"/>
  <c r="AD322" i="11" s="1"/>
  <c r="AD329" i="11" s="1"/>
  <c r="AD336" i="11" s="1"/>
  <c r="AD343" i="11" s="1"/>
  <c r="AD350" i="11" s="1"/>
  <c r="AD357" i="11" s="1"/>
  <c r="AD364" i="11" s="1"/>
  <c r="AD371" i="11" s="1"/>
  <c r="AD378" i="11" s="1"/>
  <c r="AD385" i="11" s="1"/>
  <c r="AD392" i="11" s="1"/>
  <c r="AD399" i="11" s="1"/>
  <c r="AD406" i="11" s="1"/>
  <c r="AD413" i="11" s="1"/>
  <c r="AD420" i="11" s="1"/>
  <c r="AD427" i="11" s="1"/>
  <c r="AD434" i="11" s="1"/>
  <c r="AD441" i="11" s="1"/>
  <c r="AD448" i="11" s="1"/>
  <c r="AD455" i="11" s="1"/>
  <c r="AD462" i="11" s="1"/>
  <c r="AD469" i="11" s="1"/>
  <c r="AD189" i="11"/>
  <c r="AE209" i="11"/>
  <c r="AE216" i="11" s="1"/>
  <c r="AE230" i="11" s="1"/>
  <c r="AE237" i="11" s="1"/>
  <c r="AE244" i="11" s="1"/>
  <c r="AE251" i="11" s="1"/>
  <c r="AE258" i="11" s="1"/>
  <c r="AE265" i="11" s="1"/>
  <c r="AE272" i="11" s="1"/>
  <c r="AE279" i="11" s="1"/>
  <c r="AE286" i="11" s="1"/>
  <c r="AE293" i="11" s="1"/>
  <c r="AE300" i="11" s="1"/>
  <c r="AE307" i="11" s="1"/>
  <c r="AE314" i="11" s="1"/>
  <c r="AE321" i="11" s="1"/>
  <c r="AE328" i="11" s="1"/>
  <c r="AE335" i="11" s="1"/>
  <c r="AE342" i="11" s="1"/>
  <c r="AE349" i="11" s="1"/>
  <c r="AE356" i="11" s="1"/>
  <c r="AE363" i="11" s="1"/>
  <c r="AE370" i="11" s="1"/>
  <c r="AE377" i="11" s="1"/>
  <c r="AE384" i="11" s="1"/>
  <c r="AE391" i="11" s="1"/>
  <c r="AE398" i="11" s="1"/>
  <c r="AE405" i="11" s="1"/>
  <c r="AE412" i="11" s="1"/>
  <c r="AE419" i="11" s="1"/>
  <c r="AE426" i="11" s="1"/>
  <c r="AE433" i="11" s="1"/>
  <c r="AE440" i="11" s="1"/>
  <c r="AE447" i="11" s="1"/>
  <c r="AE454" i="11" s="1"/>
  <c r="AE461" i="11" s="1"/>
  <c r="AE468" i="11" s="1"/>
  <c r="AE188" i="11"/>
  <c r="AD212" i="11"/>
  <c r="AD219" i="11" s="1"/>
  <c r="AD233" i="11" s="1"/>
  <c r="AD240" i="11" s="1"/>
  <c r="AD247" i="11" s="1"/>
  <c r="AD254" i="11" s="1"/>
  <c r="AD261" i="11" s="1"/>
  <c r="AD268" i="11" s="1"/>
  <c r="AD275" i="11" s="1"/>
  <c r="AD282" i="11" s="1"/>
  <c r="AD289" i="11" s="1"/>
  <c r="AD296" i="11" s="1"/>
  <c r="AD303" i="11" s="1"/>
  <c r="AD310" i="11" s="1"/>
  <c r="AD317" i="11" s="1"/>
  <c r="AD324" i="11" s="1"/>
  <c r="AD331" i="11" s="1"/>
  <c r="AD338" i="11" s="1"/>
  <c r="AD345" i="11" s="1"/>
  <c r="AD352" i="11" s="1"/>
  <c r="AD359" i="11" s="1"/>
  <c r="AD366" i="11" s="1"/>
  <c r="AD373" i="11" s="1"/>
  <c r="AD380" i="11" s="1"/>
  <c r="AD387" i="11" s="1"/>
  <c r="AD394" i="11" s="1"/>
  <c r="AD401" i="11" s="1"/>
  <c r="AD408" i="11" s="1"/>
  <c r="AD415" i="11" s="1"/>
  <c r="AD422" i="11" s="1"/>
  <c r="AD429" i="11" s="1"/>
  <c r="AD436" i="11" s="1"/>
  <c r="AD443" i="11" s="1"/>
  <c r="AD450" i="11" s="1"/>
  <c r="AD457" i="11" s="1"/>
  <c r="AD464" i="11" s="1"/>
  <c r="AD471" i="11" s="1"/>
  <c r="AD191" i="11"/>
  <c r="H25" i="11"/>
  <c r="AE211" i="11"/>
  <c r="AE218" i="11" s="1"/>
  <c r="AE232" i="11" s="1"/>
  <c r="AE239" i="11" s="1"/>
  <c r="AE246" i="11" s="1"/>
  <c r="AE253" i="11" s="1"/>
  <c r="AE260" i="11" s="1"/>
  <c r="AE267" i="11" s="1"/>
  <c r="AE274" i="11" s="1"/>
  <c r="AE281" i="11" s="1"/>
  <c r="AE288" i="11" s="1"/>
  <c r="AE295" i="11" s="1"/>
  <c r="AE302" i="11" s="1"/>
  <c r="AE309" i="11" s="1"/>
  <c r="AE316" i="11" s="1"/>
  <c r="AE323" i="11" s="1"/>
  <c r="AE330" i="11" s="1"/>
  <c r="AE337" i="11" s="1"/>
  <c r="AE344" i="11" s="1"/>
  <c r="AE351" i="11" s="1"/>
  <c r="AE358" i="11" s="1"/>
  <c r="AE365" i="11" s="1"/>
  <c r="AE372" i="11" s="1"/>
  <c r="AE379" i="11" s="1"/>
  <c r="AE386" i="11" s="1"/>
  <c r="AE393" i="11" s="1"/>
  <c r="AE400" i="11" s="1"/>
  <c r="AE407" i="11" s="1"/>
  <c r="AE414" i="11" s="1"/>
  <c r="AE421" i="11" s="1"/>
  <c r="AE428" i="11" s="1"/>
  <c r="AE435" i="11" s="1"/>
  <c r="AE442" i="11" s="1"/>
  <c r="AE449" i="11" s="1"/>
  <c r="AE456" i="11" s="1"/>
  <c r="AE463" i="11" s="1"/>
  <c r="AE470" i="11" s="1"/>
  <c r="AE190" i="11"/>
  <c r="AC211" i="11"/>
  <c r="AC218" i="11" s="1"/>
  <c r="AC232" i="11" s="1"/>
  <c r="AC239" i="11" s="1"/>
  <c r="AC246" i="11" s="1"/>
  <c r="AC253" i="11" s="1"/>
  <c r="AC260" i="11" s="1"/>
  <c r="AC267" i="11" s="1"/>
  <c r="AC274" i="11" s="1"/>
  <c r="AC281" i="11" s="1"/>
  <c r="AC288" i="11" s="1"/>
  <c r="AC295" i="11" s="1"/>
  <c r="AC302" i="11" s="1"/>
  <c r="AC309" i="11" s="1"/>
  <c r="AC316" i="11" s="1"/>
  <c r="AC323" i="11" s="1"/>
  <c r="AC330" i="11" s="1"/>
  <c r="AC337" i="11" s="1"/>
  <c r="AC344" i="11" s="1"/>
  <c r="AC351" i="11" s="1"/>
  <c r="AC358" i="11" s="1"/>
  <c r="AC365" i="11" s="1"/>
  <c r="AC372" i="11" s="1"/>
  <c r="AC379" i="11" s="1"/>
  <c r="AC386" i="11" s="1"/>
  <c r="AC393" i="11" s="1"/>
  <c r="AC400" i="11" s="1"/>
  <c r="AC407" i="11" s="1"/>
  <c r="AC414" i="11" s="1"/>
  <c r="AC421" i="11" s="1"/>
  <c r="AC428" i="11" s="1"/>
  <c r="AC435" i="11" s="1"/>
  <c r="AC442" i="11" s="1"/>
  <c r="AC449" i="11" s="1"/>
  <c r="AC456" i="11" s="1"/>
  <c r="AC463" i="11" s="1"/>
  <c r="AC470" i="11" s="1"/>
  <c r="AC190" i="11"/>
  <c r="AB213" i="11"/>
  <c r="AB220" i="11" s="1"/>
  <c r="AB234" i="11" s="1"/>
  <c r="AB241" i="11" s="1"/>
  <c r="AB248" i="11" s="1"/>
  <c r="AB255" i="11" s="1"/>
  <c r="AB262" i="11" s="1"/>
  <c r="AB269" i="11" s="1"/>
  <c r="AB276" i="11" s="1"/>
  <c r="AB283" i="11" s="1"/>
  <c r="AB290" i="11" s="1"/>
  <c r="AB297" i="11" s="1"/>
  <c r="AB304" i="11" s="1"/>
  <c r="AB311" i="11" s="1"/>
  <c r="AB318" i="11" s="1"/>
  <c r="AB325" i="11" s="1"/>
  <c r="AB332" i="11" s="1"/>
  <c r="AB339" i="11" s="1"/>
  <c r="AB346" i="11" s="1"/>
  <c r="AB353" i="11" s="1"/>
  <c r="AB360" i="11" s="1"/>
  <c r="AB367" i="11" s="1"/>
  <c r="AB374" i="11" s="1"/>
  <c r="AB381" i="11" s="1"/>
  <c r="AB388" i="11" s="1"/>
  <c r="AB395" i="11" s="1"/>
  <c r="AB402" i="11" s="1"/>
  <c r="AB409" i="11" s="1"/>
  <c r="AB416" i="11" s="1"/>
  <c r="AB423" i="11" s="1"/>
  <c r="AB430" i="11" s="1"/>
  <c r="AB437" i="11" s="1"/>
  <c r="AB444" i="11" s="1"/>
  <c r="AB451" i="11" s="1"/>
  <c r="AB458" i="11" s="1"/>
  <c r="AB465" i="11" s="1"/>
  <c r="AB472" i="11" s="1"/>
  <c r="AB192" i="11"/>
  <c r="AC212" i="11"/>
  <c r="AC219" i="11" s="1"/>
  <c r="AC233" i="11" s="1"/>
  <c r="AC240" i="11" s="1"/>
  <c r="AC247" i="11" s="1"/>
  <c r="AC254" i="11" s="1"/>
  <c r="AC261" i="11" s="1"/>
  <c r="AC268" i="11" s="1"/>
  <c r="AC275" i="11" s="1"/>
  <c r="AC282" i="11" s="1"/>
  <c r="AC289" i="11" s="1"/>
  <c r="AC296" i="11" s="1"/>
  <c r="AC303" i="11" s="1"/>
  <c r="AC310" i="11" s="1"/>
  <c r="AC317" i="11" s="1"/>
  <c r="AC324" i="11" s="1"/>
  <c r="AC331" i="11" s="1"/>
  <c r="AC338" i="11" s="1"/>
  <c r="AC345" i="11" s="1"/>
  <c r="AC352" i="11" s="1"/>
  <c r="AC359" i="11" s="1"/>
  <c r="AC366" i="11" s="1"/>
  <c r="AC373" i="11" s="1"/>
  <c r="AC380" i="11" s="1"/>
  <c r="AC387" i="11" s="1"/>
  <c r="AC394" i="11" s="1"/>
  <c r="AC401" i="11" s="1"/>
  <c r="AC408" i="11" s="1"/>
  <c r="AC415" i="11" s="1"/>
  <c r="AC422" i="11" s="1"/>
  <c r="AC429" i="11" s="1"/>
  <c r="AC436" i="11" s="1"/>
  <c r="AC443" i="11" s="1"/>
  <c r="AC450" i="11" s="1"/>
  <c r="AC457" i="11" s="1"/>
  <c r="AC464" i="11" s="1"/>
  <c r="AC471" i="11" s="1"/>
  <c r="AC191" i="11"/>
  <c r="H263" i="11"/>
  <c r="G431" i="11"/>
  <c r="G424" i="11"/>
  <c r="H18" i="11"/>
  <c r="G375" i="11"/>
  <c r="H39" i="11"/>
  <c r="H151" i="11"/>
  <c r="G452" i="11"/>
  <c r="H389" i="11"/>
  <c r="H326" i="11"/>
  <c r="H305" i="11"/>
  <c r="G95" i="11"/>
  <c r="H242" i="11"/>
  <c r="H291" i="11"/>
  <c r="H235" i="11"/>
  <c r="H361" i="11"/>
  <c r="H396" i="11"/>
  <c r="H123" i="11"/>
  <c r="H466" i="11"/>
  <c r="C159" i="11"/>
  <c r="C159" i="13" s="1"/>
  <c r="C161" i="11"/>
  <c r="C161" i="13" s="1"/>
  <c r="Y162" i="11"/>
  <c r="H284" i="11"/>
  <c r="H410" i="11"/>
  <c r="H137" i="11"/>
  <c r="G11" i="11"/>
  <c r="H144" i="11"/>
  <c r="H417" i="11"/>
  <c r="H88" i="11"/>
  <c r="H200" i="11"/>
  <c r="H60" i="11"/>
  <c r="H270" i="11"/>
  <c r="H340" i="11"/>
  <c r="H214" i="11"/>
  <c r="G347" i="11"/>
  <c r="G74" i="11"/>
  <c r="H221" i="11"/>
  <c r="H459" i="11"/>
  <c r="H207" i="11"/>
  <c r="H298" i="11"/>
  <c r="H354" i="11"/>
  <c r="H228" i="11"/>
  <c r="F14" i="13"/>
  <c r="G14" i="13"/>
  <c r="I13" i="13"/>
  <c r="G13" i="13"/>
  <c r="F13" i="13"/>
  <c r="I12" i="13"/>
  <c r="G12" i="13"/>
  <c r="F12" i="13"/>
  <c r="F17" i="13"/>
  <c r="H102" i="11"/>
  <c r="H445" i="11"/>
  <c r="H179" i="11"/>
  <c r="Y265" i="11"/>
  <c r="Y266" i="11" s="1"/>
  <c r="C180" i="11"/>
  <c r="C180" i="13" s="1"/>
  <c r="C124" i="11"/>
  <c r="C124" i="13" s="1"/>
  <c r="Y321" i="11"/>
  <c r="Y322" i="11" s="1"/>
  <c r="S232" i="13"/>
  <c r="S450" i="13"/>
  <c r="S386" i="13"/>
  <c r="S387" i="13"/>
  <c r="C131" i="11"/>
  <c r="C131" i="13" s="1"/>
  <c r="C166" i="11"/>
  <c r="C166" i="13" s="1"/>
  <c r="Y443" i="11"/>
  <c r="C140" i="11"/>
  <c r="C140" i="13" s="1"/>
  <c r="Y279" i="11"/>
  <c r="Y280" i="11" s="1"/>
  <c r="C138" i="11"/>
  <c r="C138" i="13" s="1"/>
  <c r="C126" i="11"/>
  <c r="C126" i="13" s="1"/>
  <c r="C145" i="11"/>
  <c r="C145" i="13" s="1"/>
  <c r="Y174" i="11"/>
  <c r="Y175" i="11" s="1"/>
  <c r="C175" i="11" s="1"/>
  <c r="C175" i="13" s="1"/>
  <c r="W373" i="11"/>
  <c r="W374" i="11" s="1"/>
  <c r="S374" i="13" s="1"/>
  <c r="C152" i="11"/>
  <c r="C152" i="13" s="1"/>
  <c r="C5" i="11"/>
  <c r="C5" i="13" s="1"/>
  <c r="W471" i="11"/>
  <c r="S470" i="13"/>
  <c r="W402" i="11"/>
  <c r="S402" i="13" s="1"/>
  <c r="S401" i="13"/>
  <c r="W464" i="11"/>
  <c r="S463" i="13"/>
  <c r="S323" i="13"/>
  <c r="W324" i="11"/>
  <c r="S365" i="13"/>
  <c r="W366" i="11"/>
  <c r="W331" i="11"/>
  <c r="S330" i="13"/>
  <c r="W318" i="11"/>
  <c r="S318" i="13" s="1"/>
  <c r="S317" i="13"/>
  <c r="W380" i="11"/>
  <c r="S379" i="13"/>
  <c r="W303" i="11"/>
  <c r="W429" i="11"/>
  <c r="S428" i="13"/>
  <c r="W338" i="11"/>
  <c r="S337" i="13"/>
  <c r="W296" i="11"/>
  <c r="S295" i="13"/>
  <c r="W422" i="11"/>
  <c r="S421" i="13"/>
  <c r="W157" i="11"/>
  <c r="W408" i="11"/>
  <c r="S407" i="13"/>
  <c r="W282" i="11"/>
  <c r="S281" i="13"/>
  <c r="W171" i="11"/>
  <c r="W458" i="11"/>
  <c r="W128" i="11"/>
  <c r="W178" i="11"/>
  <c r="W268" i="11"/>
  <c r="S267" i="13"/>
  <c r="W185" i="11"/>
  <c r="S185" i="13" s="1"/>
  <c r="S184" i="13"/>
  <c r="W220" i="11"/>
  <c r="S205" i="13"/>
  <c r="W206" i="11"/>
  <c r="S206" i="13" s="1"/>
  <c r="W136" i="11"/>
  <c r="S289" i="13"/>
  <c r="W290" i="11"/>
  <c r="S290" i="13" s="1"/>
  <c r="W143" i="11"/>
  <c r="W241" i="11"/>
  <c r="S241" i="13" s="1"/>
  <c r="S240" i="13"/>
  <c r="W150" i="11"/>
  <c r="W234" i="11"/>
  <c r="S234" i="13" s="1"/>
  <c r="S233" i="13"/>
  <c r="W248" i="11"/>
  <c r="S248" i="13" s="1"/>
  <c r="S247" i="13"/>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Y388" i="11"/>
  <c r="Y346" i="11"/>
  <c r="Y336" i="11"/>
  <c r="Y378" i="11"/>
  <c r="Y360" i="11"/>
  <c r="Y318" i="11"/>
  <c r="Y308" i="11"/>
  <c r="Y350" i="11"/>
  <c r="Y332" i="11"/>
  <c r="Y458" i="11"/>
  <c r="Y211" i="11"/>
  <c r="Y448" i="11"/>
  <c r="Y472" i="11"/>
  <c r="Y304" i="11"/>
  <c r="Y430" i="11"/>
  <c r="Y169" i="11"/>
  <c r="C169" i="11" s="1"/>
  <c r="C169" i="13" s="1"/>
  <c r="C168" i="11"/>
  <c r="C168" i="13" s="1"/>
  <c r="Y420" i="11"/>
  <c r="Y462" i="11"/>
  <c r="Y182" i="11"/>
  <c r="C182" i="11" s="1"/>
  <c r="C182" i="13" s="1"/>
  <c r="Y217" i="11"/>
  <c r="Y402" i="11"/>
  <c r="Y392" i="11"/>
  <c r="Y434" i="11"/>
  <c r="Y416" i="11"/>
  <c r="Y374" i="11"/>
  <c r="Y273" i="11"/>
  <c r="Y231" i="11"/>
  <c r="Y364" i="11"/>
  <c r="Y406" i="11"/>
  <c r="Z6" i="11"/>
  <c r="Z386" i="11"/>
  <c r="Z472" i="11"/>
  <c r="Z393" i="11"/>
  <c r="Z456" i="11"/>
  <c r="Z465" i="11"/>
  <c r="Y203" i="11"/>
  <c r="Y259" i="11"/>
  <c r="Y133" i="11"/>
  <c r="C133" i="11" s="1"/>
  <c r="C133" i="13" s="1"/>
  <c r="Y252" i="11"/>
  <c r="Y154" i="11"/>
  <c r="C154" i="11" s="1"/>
  <c r="C154" i="13" s="1"/>
  <c r="Y294" i="11"/>
  <c r="Y238" i="11"/>
  <c r="Y224" i="11"/>
  <c r="Y147" i="11"/>
  <c r="C147" i="11" s="1"/>
  <c r="C147" i="13" s="1"/>
  <c r="Y288" i="11"/>
  <c r="Y127" i="11"/>
  <c r="C127" i="11" s="1"/>
  <c r="C127" i="13" s="1"/>
  <c r="Y246" i="11"/>
  <c r="Y141" i="11"/>
  <c r="C141" i="11" s="1"/>
  <c r="C141" i="13" s="1"/>
  <c r="A9" i="11" l="1"/>
  <c r="A8" i="13"/>
  <c r="M44" i="13"/>
  <c r="Q43" i="13"/>
  <c r="K44" i="13"/>
  <c r="O43" i="13"/>
  <c r="M58" i="13"/>
  <c r="U58" i="13"/>
  <c r="W58" i="13"/>
  <c r="N59" i="13"/>
  <c r="V59" i="13"/>
  <c r="T59" i="13"/>
  <c r="K59" i="13"/>
  <c r="L58" i="13"/>
  <c r="U443" i="13"/>
  <c r="N464" i="13"/>
  <c r="M408" i="13"/>
  <c r="W282" i="13"/>
  <c r="W331" i="13"/>
  <c r="K143" i="13"/>
  <c r="U352" i="13"/>
  <c r="L367" i="13"/>
  <c r="N233" i="13"/>
  <c r="W366" i="13"/>
  <c r="W338" i="13"/>
  <c r="K388" i="13"/>
  <c r="T373" i="13"/>
  <c r="M79" i="13"/>
  <c r="M465" i="13"/>
  <c r="L93" i="13"/>
  <c r="U233" i="13"/>
  <c r="M170" i="13"/>
  <c r="V289" i="13"/>
  <c r="M100" i="13"/>
  <c r="V387" i="13"/>
  <c r="L254" i="13"/>
  <c r="M394" i="13"/>
  <c r="V296" i="13"/>
  <c r="L261" i="13"/>
  <c r="T114" i="13"/>
  <c r="T37" i="13"/>
  <c r="K296" i="13"/>
  <c r="L408" i="13"/>
  <c r="L465" i="13"/>
  <c r="U163" i="13"/>
  <c r="U219" i="13"/>
  <c r="U289" i="13"/>
  <c r="K443" i="13"/>
  <c r="V87" i="13"/>
  <c r="N324" i="13"/>
  <c r="U44" i="13"/>
  <c r="Y44" i="13" s="1"/>
  <c r="L233" i="13"/>
  <c r="M226" i="13"/>
  <c r="V191" i="13"/>
  <c r="N275" i="13"/>
  <c r="K149" i="13"/>
  <c r="M38" i="13"/>
  <c r="K471" i="13"/>
  <c r="T121" i="13"/>
  <c r="K226" i="13"/>
  <c r="L275" i="13"/>
  <c r="K247" i="13"/>
  <c r="K310" i="13"/>
  <c r="M444" i="13"/>
  <c r="K367" i="13"/>
  <c r="T16" i="13"/>
  <c r="U177" i="13"/>
  <c r="L143" i="13"/>
  <c r="K373" i="13"/>
  <c r="W163" i="13"/>
  <c r="L241" i="13"/>
  <c r="K31" i="13"/>
  <c r="L450" i="13"/>
  <c r="T450" i="13"/>
  <c r="W303" i="13"/>
  <c r="W65" i="13"/>
  <c r="N23" i="13"/>
  <c r="M290" i="13"/>
  <c r="U156" i="13"/>
  <c r="K422" i="13"/>
  <c r="V415" i="13"/>
  <c r="U338" i="13"/>
  <c r="M261" i="13"/>
  <c r="U394" i="13"/>
  <c r="L177" i="13"/>
  <c r="W471" i="13"/>
  <c r="M422" i="13"/>
  <c r="T184" i="13"/>
  <c r="T233" i="13"/>
  <c r="L156" i="13"/>
  <c r="U268" i="13"/>
  <c r="W233" i="13"/>
  <c r="T464" i="13"/>
  <c r="N408" i="13"/>
  <c r="N226" i="13"/>
  <c r="M387" i="13"/>
  <c r="T191" i="13"/>
  <c r="W387" i="13"/>
  <c r="M164" i="13"/>
  <c r="N436" i="13"/>
  <c r="V275" i="13"/>
  <c r="T212" i="13"/>
  <c r="V73" i="13"/>
  <c r="U254" i="13"/>
  <c r="K401" i="13"/>
  <c r="U471" i="13"/>
  <c r="L422" i="13"/>
  <c r="L226" i="13"/>
  <c r="V359" i="13"/>
  <c r="L387" i="13"/>
  <c r="I15" i="13"/>
  <c r="U16" i="13"/>
  <c r="U205" i="13"/>
  <c r="U184" i="13"/>
  <c r="M233" i="13"/>
  <c r="U282" i="13"/>
  <c r="N296" i="13"/>
  <c r="M296" i="13"/>
  <c r="V422" i="13"/>
  <c r="W408" i="13"/>
  <c r="T198" i="13"/>
  <c r="M317" i="13"/>
  <c r="T457" i="13"/>
  <c r="T359" i="13"/>
  <c r="W254" i="13"/>
  <c r="W324" i="13"/>
  <c r="N457" i="13"/>
  <c r="T338" i="13"/>
  <c r="M401" i="13"/>
  <c r="T317" i="13"/>
  <c r="N247" i="13"/>
  <c r="M248" i="13"/>
  <c r="W72" i="13"/>
  <c r="W170" i="13"/>
  <c r="N387" i="13"/>
  <c r="M471" i="13"/>
  <c r="V401" i="13"/>
  <c r="T261" i="13"/>
  <c r="T177" i="13"/>
  <c r="V170" i="13"/>
  <c r="L205" i="13"/>
  <c r="V324" i="13"/>
  <c r="T135" i="13"/>
  <c r="U296" i="13"/>
  <c r="L135" i="13"/>
  <c r="T240" i="13"/>
  <c r="L359" i="13"/>
  <c r="T163" i="13"/>
  <c r="W37" i="13"/>
  <c r="V157" i="13"/>
  <c r="T51" i="13"/>
  <c r="V240" i="13"/>
  <c r="T107" i="13"/>
  <c r="N240" i="13"/>
  <c r="V429" i="13"/>
  <c r="N212" i="13"/>
  <c r="V261" i="13"/>
  <c r="L247" i="13"/>
  <c r="T275" i="13"/>
  <c r="V149" i="13"/>
  <c r="T471" i="13"/>
  <c r="U79" i="13"/>
  <c r="I9" i="13"/>
  <c r="V10" i="13"/>
  <c r="G9" i="13"/>
  <c r="W443" i="13"/>
  <c r="U457" i="13"/>
  <c r="W310" i="13"/>
  <c r="L304" i="13"/>
  <c r="U464" i="13"/>
  <c r="V247" i="13"/>
  <c r="L472" i="13"/>
  <c r="W457" i="13"/>
  <c r="T149" i="13"/>
  <c r="V219" i="13"/>
  <c r="M458" i="13"/>
  <c r="L310" i="13"/>
  <c r="V436" i="13"/>
  <c r="M149" i="13"/>
  <c r="N93" i="13"/>
  <c r="U86" i="13"/>
  <c r="U359" i="13"/>
  <c r="N429" i="13"/>
  <c r="N303" i="13"/>
  <c r="N31" i="13"/>
  <c r="W121" i="13"/>
  <c r="U422" i="13"/>
  <c r="K80" i="13"/>
  <c r="T394" i="13"/>
  <c r="W268" i="13"/>
  <c r="V184" i="13"/>
  <c r="N72" i="13"/>
  <c r="U401" i="13"/>
  <c r="L352" i="13"/>
  <c r="W261" i="13"/>
  <c r="U149" i="13"/>
  <c r="K429" i="13"/>
  <c r="T331" i="13"/>
  <c r="M30" i="13"/>
  <c r="U310" i="13"/>
  <c r="V304" i="13"/>
  <c r="K346" i="13"/>
  <c r="T282" i="13"/>
  <c r="L436" i="13"/>
  <c r="V143" i="13"/>
  <c r="T366" i="13"/>
  <c r="V373" i="13"/>
  <c r="L185" i="13"/>
  <c r="W226" i="13"/>
  <c r="N471" i="13"/>
  <c r="T303" i="13"/>
  <c r="M10" i="13"/>
  <c r="F9" i="13"/>
  <c r="N157" i="13"/>
  <c r="N443" i="13"/>
  <c r="W401" i="13"/>
  <c r="W289" i="13"/>
  <c r="W51" i="13"/>
  <c r="L289" i="13"/>
  <c r="V346" i="13"/>
  <c r="K170" i="13"/>
  <c r="T387" i="13"/>
  <c r="M51" i="13"/>
  <c r="N149" i="13"/>
  <c r="V318" i="13"/>
  <c r="W128" i="13"/>
  <c r="K233" i="13"/>
  <c r="W415" i="13"/>
  <c r="V213" i="13"/>
  <c r="V233" i="13"/>
  <c r="W86" i="13"/>
  <c r="V366" i="13"/>
  <c r="L44" i="13"/>
  <c r="P44" i="13" s="1"/>
  <c r="N254" i="13"/>
  <c r="L373" i="13"/>
  <c r="V101" i="13"/>
  <c r="U128" i="13"/>
  <c r="V65" i="13"/>
  <c r="T422" i="13"/>
  <c r="W450" i="13"/>
  <c r="V464" i="13"/>
  <c r="V450" i="13"/>
  <c r="K415" i="13"/>
  <c r="U100" i="13"/>
  <c r="T268" i="13"/>
  <c r="K352" i="13"/>
  <c r="L401" i="13"/>
  <c r="W464" i="13"/>
  <c r="K436" i="13"/>
  <c r="W352" i="13"/>
  <c r="U191" i="13"/>
  <c r="M241" i="13"/>
  <c r="T100" i="13"/>
  <c r="V135" i="13"/>
  <c r="L52" i="13"/>
  <c r="K289" i="13"/>
  <c r="K241" i="13"/>
  <c r="L317" i="13"/>
  <c r="K359" i="13"/>
  <c r="T429" i="13"/>
  <c r="U51" i="13"/>
  <c r="K317" i="13"/>
  <c r="K380" i="13"/>
  <c r="K394" i="13"/>
  <c r="T289" i="13"/>
  <c r="K52" i="13"/>
  <c r="L457" i="13"/>
  <c r="L283" i="13"/>
  <c r="K191" i="13"/>
  <c r="N282" i="13"/>
  <c r="N359" i="13"/>
  <c r="M192" i="13"/>
  <c r="K205" i="13"/>
  <c r="L338" i="13"/>
  <c r="U331" i="13"/>
  <c r="U345" i="13"/>
  <c r="M283" i="13"/>
  <c r="T352" i="13"/>
  <c r="N394" i="13"/>
  <c r="V178" i="13"/>
  <c r="U373" i="13"/>
  <c r="L80" i="13"/>
  <c r="V444" i="13"/>
  <c r="W100" i="13"/>
  <c r="N415" i="13"/>
  <c r="M429" i="13"/>
  <c r="K254" i="13"/>
  <c r="U261" i="13"/>
  <c r="N380" i="13"/>
  <c r="U324" i="13"/>
  <c r="U226" i="13"/>
  <c r="T65" i="13"/>
  <c r="I23" i="13"/>
  <c r="V24" i="13"/>
  <c r="V338" i="13"/>
  <c r="U37" i="13"/>
  <c r="K275" i="13"/>
  <c r="L122" i="13"/>
  <c r="U380" i="13"/>
  <c r="V269" i="13"/>
  <c r="T247" i="13"/>
  <c r="N206" i="13"/>
  <c r="U121" i="13"/>
  <c r="K17" i="13"/>
  <c r="N164" i="13"/>
  <c r="W191" i="13"/>
  <c r="W212" i="13"/>
  <c r="L163" i="13"/>
  <c r="W23" i="13"/>
  <c r="W107" i="13"/>
  <c r="W373" i="13"/>
  <c r="W149" i="13"/>
  <c r="W30" i="13"/>
  <c r="W114" i="13"/>
  <c r="U408" i="13"/>
  <c r="L296" i="13"/>
  <c r="K304" i="13"/>
  <c r="V227" i="13"/>
  <c r="T205" i="13"/>
  <c r="U72" i="13"/>
  <c r="N184" i="13"/>
  <c r="V331" i="13"/>
  <c r="K185" i="13"/>
  <c r="V44" i="13"/>
  <c r="Z44" i="13" s="1"/>
  <c r="U415" i="13"/>
  <c r="K283" i="13"/>
  <c r="T142" i="13"/>
  <c r="V205" i="13"/>
  <c r="U240" i="13"/>
  <c r="W9" i="13"/>
  <c r="V282" i="13"/>
  <c r="M338" i="13"/>
  <c r="V38" i="13"/>
  <c r="T72" i="13"/>
  <c r="U9" i="13"/>
  <c r="I8" i="13"/>
  <c r="G8" i="13"/>
  <c r="V381" i="13"/>
  <c r="K10" i="13"/>
  <c r="U107" i="13"/>
  <c r="V115" i="13"/>
  <c r="T93" i="13"/>
  <c r="L212" i="13"/>
  <c r="N352" i="13"/>
  <c r="L23" i="13"/>
  <c r="M185" i="13"/>
  <c r="T9" i="13"/>
  <c r="K331" i="13"/>
  <c r="M212" i="13"/>
  <c r="M66" i="13"/>
  <c r="N366" i="13"/>
  <c r="K212" i="13"/>
  <c r="T254" i="13"/>
  <c r="W345" i="13"/>
  <c r="M450" i="13"/>
  <c r="T128" i="13"/>
  <c r="W156" i="13"/>
  <c r="U317" i="13"/>
  <c r="T310" i="13"/>
  <c r="T44" i="13"/>
  <c r="X44" i="13" s="1"/>
  <c r="T443" i="13"/>
  <c r="T86" i="13"/>
  <c r="K338" i="13"/>
  <c r="V128" i="13"/>
  <c r="N114" i="13"/>
  <c r="N9" i="13"/>
  <c r="N331" i="13"/>
  <c r="V80" i="13"/>
  <c r="K262" i="13"/>
  <c r="V255" i="13"/>
  <c r="L268" i="13"/>
  <c r="W16" i="13"/>
  <c r="M268" i="13"/>
  <c r="M310" i="13"/>
  <c r="L72" i="13"/>
  <c r="U366" i="13"/>
  <c r="U135" i="13"/>
  <c r="T380" i="13"/>
  <c r="U114" i="13"/>
  <c r="T436" i="13"/>
  <c r="V108" i="13"/>
  <c r="K464" i="13"/>
  <c r="M17" i="13"/>
  <c r="M374" i="13"/>
  <c r="M255" i="13"/>
  <c r="M415" i="13"/>
  <c r="L380" i="13"/>
  <c r="I16" i="13"/>
  <c r="V17" i="13"/>
  <c r="T415" i="13"/>
  <c r="T408" i="13"/>
  <c r="V122" i="13"/>
  <c r="M205" i="13"/>
  <c r="T23" i="13"/>
  <c r="T30" i="13"/>
  <c r="K122" i="13"/>
  <c r="M276" i="13"/>
  <c r="U142" i="13"/>
  <c r="V94" i="13"/>
  <c r="T345" i="13"/>
  <c r="V457" i="13"/>
  <c r="K325" i="13"/>
  <c r="N135" i="13"/>
  <c r="K409" i="13"/>
  <c r="L16" i="13"/>
  <c r="W247" i="13"/>
  <c r="N289" i="13"/>
  <c r="W93" i="13"/>
  <c r="W44" i="13"/>
  <c r="AA44" i="13" s="1"/>
  <c r="W429" i="13"/>
  <c r="W177" i="13"/>
  <c r="V163" i="13"/>
  <c r="K268" i="13"/>
  <c r="M345" i="13"/>
  <c r="N261" i="13"/>
  <c r="W436" i="13"/>
  <c r="W198" i="13"/>
  <c r="W79" i="13"/>
  <c r="W317" i="13"/>
  <c r="W394" i="13"/>
  <c r="W380" i="13"/>
  <c r="N44" i="13"/>
  <c r="R44" i="13" s="1"/>
  <c r="W184" i="13"/>
  <c r="M366" i="13"/>
  <c r="M129" i="13"/>
  <c r="L394" i="13"/>
  <c r="M353" i="13"/>
  <c r="K450" i="13"/>
  <c r="U429" i="13"/>
  <c r="V30" i="13"/>
  <c r="W135" i="13"/>
  <c r="U93" i="13"/>
  <c r="W422" i="13"/>
  <c r="N422" i="13"/>
  <c r="W296" i="13"/>
  <c r="W359" i="13"/>
  <c r="N401" i="13"/>
  <c r="N268" i="13"/>
  <c r="K163" i="13"/>
  <c r="M303" i="13"/>
  <c r="T219" i="13"/>
  <c r="U212" i="13"/>
  <c r="N170" i="13"/>
  <c r="U170" i="13"/>
  <c r="T79" i="13"/>
  <c r="M87" i="13"/>
  <c r="T324" i="13"/>
  <c r="W240" i="13"/>
  <c r="N191" i="13"/>
  <c r="K457" i="13"/>
  <c r="L415" i="13"/>
  <c r="L429" i="13"/>
  <c r="U23" i="13"/>
  <c r="I22" i="13"/>
  <c r="V395" i="13"/>
  <c r="T296" i="13"/>
  <c r="M142" i="13"/>
  <c r="K101" i="13"/>
  <c r="M380" i="13"/>
  <c r="L324" i="13"/>
  <c r="N450" i="13"/>
  <c r="U275" i="13"/>
  <c r="V352" i="13"/>
  <c r="M199" i="13"/>
  <c r="L170" i="13"/>
  <c r="L191" i="13"/>
  <c r="N345" i="13"/>
  <c r="V199" i="13"/>
  <c r="V472" i="13"/>
  <c r="N373" i="13"/>
  <c r="U436" i="13"/>
  <c r="L443" i="13"/>
  <c r="V409" i="13"/>
  <c r="W142" i="13"/>
  <c r="M331" i="13"/>
  <c r="V52" i="13"/>
  <c r="T401" i="13"/>
  <c r="M359" i="13"/>
  <c r="M121" i="13"/>
  <c r="U450" i="13"/>
  <c r="U198" i="13"/>
  <c r="U30" i="13"/>
  <c r="U303" i="13"/>
  <c r="M437" i="13"/>
  <c r="U65" i="13"/>
  <c r="T156" i="13"/>
  <c r="L331" i="13"/>
  <c r="N310" i="13"/>
  <c r="L9" i="13"/>
  <c r="F8" i="13"/>
  <c r="T226" i="13"/>
  <c r="L114" i="13"/>
  <c r="U247" i="13"/>
  <c r="U387" i="13"/>
  <c r="N338" i="13"/>
  <c r="L346" i="13"/>
  <c r="V310" i="13"/>
  <c r="W205" i="13"/>
  <c r="W219" i="13"/>
  <c r="W275" i="13"/>
  <c r="N317" i="13"/>
  <c r="L101" i="13"/>
  <c r="L31" i="13"/>
  <c r="M324" i="13"/>
  <c r="M108" i="13"/>
  <c r="T170" i="13"/>
  <c r="H21" i="11"/>
  <c r="G21" i="11"/>
  <c r="F28" i="11"/>
  <c r="F30" i="11"/>
  <c r="F31" i="11"/>
  <c r="H23" i="11"/>
  <c r="G23" i="11"/>
  <c r="H22" i="11"/>
  <c r="G22" i="11"/>
  <c r="F26" i="11"/>
  <c r="H19" i="11"/>
  <c r="G19" i="11"/>
  <c r="F27" i="11"/>
  <c r="H24" i="11"/>
  <c r="G24" i="11"/>
  <c r="F29" i="11"/>
  <c r="H20" i="11"/>
  <c r="G20" i="11"/>
  <c r="C259" i="11"/>
  <c r="C259" i="13" s="1"/>
  <c r="C231" i="11"/>
  <c r="C231" i="13" s="1"/>
  <c r="C252" i="11"/>
  <c r="C252" i="13" s="1"/>
  <c r="C294" i="11"/>
  <c r="C294" i="13" s="1"/>
  <c r="C371" i="11"/>
  <c r="C371" i="13" s="1"/>
  <c r="C224" i="11"/>
  <c r="C224" i="13" s="1"/>
  <c r="C280" i="11"/>
  <c r="C280" i="13" s="1"/>
  <c r="C238" i="11"/>
  <c r="C238" i="13" s="1"/>
  <c r="C245" i="11"/>
  <c r="C245" i="13" s="1"/>
  <c r="C189" i="11"/>
  <c r="C189" i="13" s="1"/>
  <c r="C273" i="11"/>
  <c r="C273" i="13" s="1"/>
  <c r="C357" i="11"/>
  <c r="C357" i="13" s="1"/>
  <c r="C315" i="11"/>
  <c r="C315" i="13" s="1"/>
  <c r="C385" i="11"/>
  <c r="C385" i="13" s="1"/>
  <c r="C287" i="11"/>
  <c r="C287" i="13" s="1"/>
  <c r="C210" i="11"/>
  <c r="C210" i="13" s="1"/>
  <c r="C343" i="11"/>
  <c r="C343" i="13" s="1"/>
  <c r="C399" i="11"/>
  <c r="C399" i="13" s="1"/>
  <c r="C217" i="11"/>
  <c r="C217" i="13" s="1"/>
  <c r="C329" i="11"/>
  <c r="C329" i="13" s="1"/>
  <c r="C301" i="11"/>
  <c r="C301" i="13" s="1"/>
  <c r="C455" i="11"/>
  <c r="C455" i="13" s="1"/>
  <c r="C330" i="11"/>
  <c r="C330" i="13" s="1"/>
  <c r="C386" i="11"/>
  <c r="C386" i="13" s="1"/>
  <c r="C467" i="11"/>
  <c r="C467" i="13" s="1"/>
  <c r="C345" i="11"/>
  <c r="C345" i="13" s="1"/>
  <c r="C215" i="11"/>
  <c r="C215" i="13" s="1"/>
  <c r="C331" i="11"/>
  <c r="C331" i="13" s="1"/>
  <c r="C390" i="11"/>
  <c r="C390" i="13" s="1"/>
  <c r="C208" i="11"/>
  <c r="C208" i="13" s="1"/>
  <c r="C427" i="11"/>
  <c r="C427" i="13" s="1"/>
  <c r="C348" i="11"/>
  <c r="C348" i="13" s="1"/>
  <c r="C201" i="11"/>
  <c r="C201" i="13" s="1"/>
  <c r="C285" i="11"/>
  <c r="C285" i="13" s="1"/>
  <c r="C404" i="11"/>
  <c r="C404" i="13" s="1"/>
  <c r="C471" i="11"/>
  <c r="C471" i="13" s="1"/>
  <c r="C383" i="11"/>
  <c r="C383" i="13" s="1"/>
  <c r="C341" i="11"/>
  <c r="C341" i="13" s="1"/>
  <c r="C306" i="11"/>
  <c r="C306" i="13" s="1"/>
  <c r="C250" i="11"/>
  <c r="C250" i="13" s="1"/>
  <c r="C271" i="11"/>
  <c r="C271" i="13" s="1"/>
  <c r="C313" i="11"/>
  <c r="C313" i="13" s="1"/>
  <c r="C299" i="11"/>
  <c r="C299" i="13" s="1"/>
  <c r="C334" i="11"/>
  <c r="C334" i="13" s="1"/>
  <c r="C229" i="11"/>
  <c r="C229" i="13" s="1"/>
  <c r="C413" i="11"/>
  <c r="C413" i="13" s="1"/>
  <c r="C278" i="11"/>
  <c r="C278" i="13" s="1"/>
  <c r="C236" i="11"/>
  <c r="C236" i="13" s="1"/>
  <c r="C460" i="11"/>
  <c r="C460" i="13" s="1"/>
  <c r="C397" i="11"/>
  <c r="C397" i="13" s="1"/>
  <c r="C257" i="11"/>
  <c r="C257" i="13" s="1"/>
  <c r="C243" i="11"/>
  <c r="C243" i="13" s="1"/>
  <c r="C369" i="11"/>
  <c r="C369" i="13" s="1"/>
  <c r="C432" i="11"/>
  <c r="C432" i="13" s="1"/>
  <c r="C292" i="11"/>
  <c r="C292" i="13" s="1"/>
  <c r="C355" i="11"/>
  <c r="C355" i="13" s="1"/>
  <c r="C327" i="11"/>
  <c r="C327" i="13" s="1"/>
  <c r="C441" i="11"/>
  <c r="C441" i="13" s="1"/>
  <c r="C346" i="11"/>
  <c r="C346" i="13" s="1"/>
  <c r="C264" i="11"/>
  <c r="C264" i="13" s="1"/>
  <c r="C470" i="11"/>
  <c r="C470" i="13" s="1"/>
  <c r="C320" i="11"/>
  <c r="C320" i="13" s="1"/>
  <c r="C374" i="11"/>
  <c r="C374" i="13" s="1"/>
  <c r="C415" i="11"/>
  <c r="C415" i="13" s="1"/>
  <c r="C303" i="11"/>
  <c r="C303" i="13" s="1"/>
  <c r="C317" i="11"/>
  <c r="C317" i="13" s="1"/>
  <c r="C418" i="11"/>
  <c r="C418" i="13" s="1"/>
  <c r="C222" i="11"/>
  <c r="C222" i="13" s="1"/>
  <c r="C362" i="11"/>
  <c r="C362" i="13" s="1"/>
  <c r="C411" i="11"/>
  <c r="C411" i="13" s="1"/>
  <c r="C318" i="11"/>
  <c r="C318" i="13" s="1"/>
  <c r="Y198" i="11"/>
  <c r="C197" i="11"/>
  <c r="C197" i="13" s="1"/>
  <c r="C332" i="11"/>
  <c r="C332" i="13" s="1"/>
  <c r="C373" i="11"/>
  <c r="C373" i="13" s="1"/>
  <c r="C304" i="11"/>
  <c r="C304" i="13" s="1"/>
  <c r="C359" i="11"/>
  <c r="C359" i="13" s="1"/>
  <c r="C439" i="11"/>
  <c r="C439" i="13" s="1"/>
  <c r="C446" i="11"/>
  <c r="C446" i="13" s="1"/>
  <c r="C360" i="11"/>
  <c r="C360" i="13" s="1"/>
  <c r="C453" i="11"/>
  <c r="C453" i="13" s="1"/>
  <c r="C376" i="11"/>
  <c r="C376" i="13" s="1"/>
  <c r="C425" i="11"/>
  <c r="C425" i="13" s="1"/>
  <c r="C194" i="11"/>
  <c r="C194" i="13" s="1"/>
  <c r="C211" i="11"/>
  <c r="C211" i="13" s="1"/>
  <c r="C443" i="11"/>
  <c r="C443" i="13" s="1"/>
  <c r="Y191" i="11"/>
  <c r="C190" i="11"/>
  <c r="C190" i="13" s="1"/>
  <c r="C316" i="11"/>
  <c r="C316" i="13" s="1"/>
  <c r="C302" i="11"/>
  <c r="C302" i="13" s="1"/>
  <c r="C414" i="11"/>
  <c r="C414" i="13" s="1"/>
  <c r="C288" i="11"/>
  <c r="C288" i="13" s="1"/>
  <c r="C428" i="11"/>
  <c r="C428" i="13" s="1"/>
  <c r="C344" i="11"/>
  <c r="C344" i="13" s="1"/>
  <c r="C372" i="11"/>
  <c r="C372" i="13" s="1"/>
  <c r="C187" i="11"/>
  <c r="C187" i="13" s="1"/>
  <c r="C456" i="11"/>
  <c r="C456" i="13" s="1"/>
  <c r="C442" i="11"/>
  <c r="C442" i="13" s="1"/>
  <c r="C246" i="11"/>
  <c r="C246" i="13" s="1"/>
  <c r="C400" i="11"/>
  <c r="C400" i="13" s="1"/>
  <c r="C358" i="11"/>
  <c r="C358" i="13" s="1"/>
  <c r="Y163" i="11"/>
  <c r="C162" i="11"/>
  <c r="C162" i="13" s="1"/>
  <c r="I20" i="13"/>
  <c r="G20" i="13"/>
  <c r="F20" i="13"/>
  <c r="G22" i="13"/>
  <c r="F22" i="13"/>
  <c r="F23" i="13"/>
  <c r="G23" i="13"/>
  <c r="I21" i="13"/>
  <c r="G21" i="13"/>
  <c r="F21" i="13"/>
  <c r="I19" i="13"/>
  <c r="G19" i="13"/>
  <c r="F19" i="13"/>
  <c r="Y444" i="11"/>
  <c r="C444" i="11" s="1"/>
  <c r="C444" i="13" s="1"/>
  <c r="S373" i="13"/>
  <c r="W472" i="11"/>
  <c r="S472" i="13" s="1"/>
  <c r="S471" i="13"/>
  <c r="S324" i="13"/>
  <c r="W325" i="11"/>
  <c r="S325" i="13" s="1"/>
  <c r="W465" i="11"/>
  <c r="S465" i="13" s="1"/>
  <c r="S464" i="13"/>
  <c r="W430" i="11"/>
  <c r="S430" i="13" s="1"/>
  <c r="S429" i="13"/>
  <c r="W304" i="11"/>
  <c r="W423" i="11"/>
  <c r="S423" i="13" s="1"/>
  <c r="S422" i="13"/>
  <c r="W332" i="11"/>
  <c r="S332" i="13" s="1"/>
  <c r="S331" i="13"/>
  <c r="W367" i="11"/>
  <c r="S367" i="13" s="1"/>
  <c r="S366" i="13"/>
  <c r="W409" i="11"/>
  <c r="S409" i="13" s="1"/>
  <c r="S408" i="13"/>
  <c r="W297" i="11"/>
  <c r="S297" i="13" s="1"/>
  <c r="S296" i="13"/>
  <c r="W339" i="11"/>
  <c r="S339" i="13" s="1"/>
  <c r="S338" i="13"/>
  <c r="W381" i="11"/>
  <c r="S381" i="13" s="1"/>
  <c r="S380" i="13"/>
  <c r="W283" i="11"/>
  <c r="S283" i="13" s="1"/>
  <c r="S282" i="13"/>
  <c r="W269" i="11"/>
  <c r="S269" i="13" s="1"/>
  <c r="S268" i="13"/>
  <c r="W129" i="11"/>
  <c r="B38" i="11"/>
  <c r="B31" i="13"/>
  <c r="B34" i="11"/>
  <c r="B27" i="13"/>
  <c r="B33" i="11"/>
  <c r="B26" i="13"/>
  <c r="B36" i="11"/>
  <c r="B29" i="13"/>
  <c r="B37" i="11"/>
  <c r="B30" i="13"/>
  <c r="B35" i="11"/>
  <c r="B28" i="13"/>
  <c r="Y170" i="11"/>
  <c r="C170" i="11" s="1"/>
  <c r="C170" i="13" s="1"/>
  <c r="Y176" i="11"/>
  <c r="C176" i="11" s="1"/>
  <c r="C176" i="13" s="1"/>
  <c r="Y218" i="11"/>
  <c r="C218" i="11" s="1"/>
  <c r="C218" i="13" s="1"/>
  <c r="Y274" i="11"/>
  <c r="C274" i="11" s="1"/>
  <c r="C274" i="13" s="1"/>
  <c r="Y204" i="11"/>
  <c r="C204" i="11" s="1"/>
  <c r="C204" i="13" s="1"/>
  <c r="C203" i="11"/>
  <c r="C203" i="13" s="1"/>
  <c r="Y351" i="11"/>
  <c r="C350" i="11"/>
  <c r="C350" i="13" s="1"/>
  <c r="Y212" i="11"/>
  <c r="C212" i="11" s="1"/>
  <c r="C212" i="13" s="1"/>
  <c r="Y183" i="11"/>
  <c r="C183" i="11" s="1"/>
  <c r="C183" i="13" s="1"/>
  <c r="C266" i="11"/>
  <c r="C266" i="13" s="1"/>
  <c r="Y267" i="11"/>
  <c r="C472" i="11"/>
  <c r="C472" i="13" s="1"/>
  <c r="Y309" i="11"/>
  <c r="C308" i="11"/>
  <c r="C308" i="13" s="1"/>
  <c r="Y435" i="11"/>
  <c r="C434" i="11"/>
  <c r="C434" i="13" s="1"/>
  <c r="Y323" i="11"/>
  <c r="C322" i="11"/>
  <c r="C322" i="13" s="1"/>
  <c r="Y449" i="11"/>
  <c r="C448" i="11"/>
  <c r="C448" i="13" s="1"/>
  <c r="Y393" i="11"/>
  <c r="C392" i="11"/>
  <c r="C392" i="13" s="1"/>
  <c r="Y379" i="11"/>
  <c r="C378" i="11"/>
  <c r="C378" i="13" s="1"/>
  <c r="Y421" i="11"/>
  <c r="C420" i="11"/>
  <c r="C420" i="13" s="1"/>
  <c r="Y337" i="11"/>
  <c r="C336" i="11"/>
  <c r="C336" i="13" s="1"/>
  <c r="C416" i="11"/>
  <c r="C416" i="13" s="1"/>
  <c r="Y463" i="11"/>
  <c r="C462" i="11"/>
  <c r="C462" i="13" s="1"/>
  <c r="Y232" i="11"/>
  <c r="C232" i="11" s="1"/>
  <c r="C232" i="13" s="1"/>
  <c r="Y407" i="11"/>
  <c r="C406" i="11"/>
  <c r="C406" i="13" s="1"/>
  <c r="Y365" i="11"/>
  <c r="C364" i="11"/>
  <c r="C364" i="13" s="1"/>
  <c r="Y260" i="11"/>
  <c r="C260" i="11" s="1"/>
  <c r="C260" i="13" s="1"/>
  <c r="Y155" i="11"/>
  <c r="Z457" i="11"/>
  <c r="C457" i="11" s="1"/>
  <c r="C457" i="13" s="1"/>
  <c r="C401" i="11"/>
  <c r="C401" i="13" s="1"/>
  <c r="C429" i="11"/>
  <c r="C429" i="13" s="1"/>
  <c r="Z394" i="11"/>
  <c r="Z387" i="11"/>
  <c r="C387" i="11" s="1"/>
  <c r="C387" i="13" s="1"/>
  <c r="Y239" i="11"/>
  <c r="C239" i="11" s="1"/>
  <c r="C239" i="13" s="1"/>
  <c r="Y295" i="11"/>
  <c r="Y253" i="11"/>
  <c r="C253" i="11" s="1"/>
  <c r="C253" i="13" s="1"/>
  <c r="Y134" i="11"/>
  <c r="C134" i="11" s="1"/>
  <c r="C134" i="13" s="1"/>
  <c r="Y148" i="11"/>
  <c r="C148" i="11" s="1"/>
  <c r="C148" i="13" s="1"/>
  <c r="Y225" i="11"/>
  <c r="C225" i="11" s="1"/>
  <c r="C225" i="13" s="1"/>
  <c r="Y281" i="11"/>
  <c r="C281" i="11" s="1"/>
  <c r="C281" i="13" s="1"/>
  <c r="Y289" i="11"/>
  <c r="C289" i="11" s="1"/>
  <c r="C289" i="13" s="1"/>
  <c r="Y142" i="11"/>
  <c r="C142" i="11" s="1"/>
  <c r="C142" i="13" s="1"/>
  <c r="Y247" i="11"/>
  <c r="C247" i="11" s="1"/>
  <c r="C247" i="13" s="1"/>
  <c r="Y128" i="11"/>
  <c r="C128" i="11" s="1"/>
  <c r="C128" i="13" s="1"/>
  <c r="AA74" i="11"/>
  <c r="AA75" i="11" s="1"/>
  <c r="AA76" i="11" s="1"/>
  <c r="AA77" i="11" s="1"/>
  <c r="AA78" i="11" s="1"/>
  <c r="AA79" i="11" s="1"/>
  <c r="AA80"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67" i="11"/>
  <c r="Z68" i="11" s="1"/>
  <c r="Z69" i="11" s="1"/>
  <c r="Z70" i="11" s="1"/>
  <c r="Z71" i="11" s="1"/>
  <c r="Z72" i="11" s="1"/>
  <c r="Z73" i="11" s="1"/>
  <c r="AA67" i="11"/>
  <c r="AA68" i="11" s="1"/>
  <c r="AA69" i="11" s="1"/>
  <c r="AA70" i="11" s="1"/>
  <c r="AA71" i="11" s="1"/>
  <c r="AA72" i="11" s="1"/>
  <c r="AA73" i="11" s="1"/>
  <c r="Z74" i="11"/>
  <c r="Z75" i="11" s="1"/>
  <c r="Z76" i="11" s="1"/>
  <c r="Z77" i="11" s="1"/>
  <c r="Z78" i="11" s="1"/>
  <c r="Z79" i="11" s="1"/>
  <c r="Z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Z109" i="11"/>
  <c r="Z110" i="11" s="1"/>
  <c r="Z111" i="11" s="1"/>
  <c r="Z112" i="11" s="1"/>
  <c r="Z113" i="11" s="1"/>
  <c r="Z114" i="11" s="1"/>
  <c r="Z115" i="11" s="1"/>
  <c r="AA109" i="11"/>
  <c r="AA110" i="11" s="1"/>
  <c r="AA111" i="11" s="1"/>
  <c r="AA112" i="11" s="1"/>
  <c r="AA113" i="11" s="1"/>
  <c r="AA114" i="11" s="1"/>
  <c r="AA115" i="11" s="1"/>
  <c r="Y33" i="11"/>
  <c r="Y40" i="11"/>
  <c r="Y68" i="11"/>
  <c r="Y75" i="11"/>
  <c r="Y82" i="11"/>
  <c r="Y96" i="11"/>
  <c r="AA11" i="11"/>
  <c r="AA12" i="11" s="1"/>
  <c r="AA13" i="11" s="1"/>
  <c r="AA14" i="11" s="1"/>
  <c r="AA15" i="11" s="1"/>
  <c r="AA16" i="11" s="1"/>
  <c r="AA17" i="11" s="1"/>
  <c r="Z116" i="11"/>
  <c r="Z117" i="11" s="1"/>
  <c r="Z118" i="11" s="1"/>
  <c r="Z119" i="11" s="1"/>
  <c r="Z120" i="11" s="1"/>
  <c r="Z121" i="11" s="1"/>
  <c r="Z122" i="11" s="1"/>
  <c r="Y89" i="11"/>
  <c r="Y47" i="11"/>
  <c r="Y26" i="11"/>
  <c r="Y19" i="11"/>
  <c r="Z11" i="11"/>
  <c r="Z12" i="11" s="1"/>
  <c r="Z13" i="11" s="1"/>
  <c r="Z14" i="11" s="1"/>
  <c r="Z15" i="11" s="1"/>
  <c r="Z16" i="11" s="1"/>
  <c r="Z17" i="11" s="1"/>
  <c r="Y117" i="11"/>
  <c r="Y110" i="11"/>
  <c r="Y103" i="11"/>
  <c r="Y61" i="11"/>
  <c r="H21" i="13"/>
  <c r="H20" i="13"/>
  <c r="H19" i="13"/>
  <c r="H14" i="13"/>
  <c r="J14" i="13" s="1"/>
  <c r="H13" i="13"/>
  <c r="J13" i="13" s="1"/>
  <c r="H12" i="13"/>
  <c r="J12" i="13" s="1"/>
  <c r="S40" i="13"/>
  <c r="S19" i="13"/>
  <c r="S12" i="13"/>
  <c r="S6" i="13"/>
  <c r="AB13" i="11"/>
  <c r="AB27" i="11" s="1"/>
  <c r="AB34" i="11" s="1"/>
  <c r="AB62" i="11" s="1"/>
  <c r="AB76" i="11" s="1"/>
  <c r="AB83" i="11" s="1"/>
  <c r="AB97" i="11" s="1"/>
  <c r="AB104" i="11" s="1"/>
  <c r="AB111" i="11" s="1"/>
  <c r="AB118" i="11" s="1"/>
  <c r="AB125" i="11" s="1"/>
  <c r="A10" i="11" l="1"/>
  <c r="A9" i="13"/>
  <c r="K45" i="13"/>
  <c r="O45" i="13" s="1"/>
  <c r="O44" i="13"/>
  <c r="M45" i="13"/>
  <c r="Q45" i="13" s="1"/>
  <c r="Q44" i="13"/>
  <c r="U59" i="13"/>
  <c r="M59" i="13"/>
  <c r="L59" i="13"/>
  <c r="W59" i="13"/>
  <c r="T220" i="13"/>
  <c r="T437" i="13"/>
  <c r="V185" i="13"/>
  <c r="U143" i="13"/>
  <c r="U150" i="13"/>
  <c r="T458" i="13"/>
  <c r="L10" i="13"/>
  <c r="T402" i="13"/>
  <c r="U437" i="13"/>
  <c r="L171" i="13"/>
  <c r="M381" i="13"/>
  <c r="M304" i="13"/>
  <c r="N423" i="13"/>
  <c r="K451" i="13"/>
  <c r="N45" i="13"/>
  <c r="R45" i="13" s="1"/>
  <c r="W437" i="13"/>
  <c r="W430" i="13"/>
  <c r="U115" i="13"/>
  <c r="M269" i="13"/>
  <c r="N332" i="13"/>
  <c r="T444" i="13"/>
  <c r="M451" i="13"/>
  <c r="M213" i="13"/>
  <c r="U241" i="13"/>
  <c r="W269" i="13"/>
  <c r="N304" i="13"/>
  <c r="V437" i="13"/>
  <c r="W444" i="13"/>
  <c r="L178" i="13"/>
  <c r="U157" i="13"/>
  <c r="L451" i="13"/>
  <c r="L409" i="13"/>
  <c r="L192" i="13"/>
  <c r="W199" i="13"/>
  <c r="M416" i="13"/>
  <c r="U332" i="13"/>
  <c r="W227" i="13"/>
  <c r="W10" i="13"/>
  <c r="M402" i="13"/>
  <c r="N318" i="13"/>
  <c r="N339" i="13"/>
  <c r="U10" i="13"/>
  <c r="W374" i="13"/>
  <c r="U381" i="13"/>
  <c r="T66" i="13"/>
  <c r="M430" i="13"/>
  <c r="L339" i="13"/>
  <c r="K318" i="13"/>
  <c r="K290" i="13"/>
  <c r="W353" i="13"/>
  <c r="U101" i="13"/>
  <c r="V66" i="13"/>
  <c r="V367" i="13"/>
  <c r="W129" i="13"/>
  <c r="L311" i="13"/>
  <c r="L248" i="13"/>
  <c r="V241" i="13"/>
  <c r="T241" i="13"/>
  <c r="V171" i="13"/>
  <c r="W171" i="13"/>
  <c r="T339" i="13"/>
  <c r="M318" i="13"/>
  <c r="U283" i="13"/>
  <c r="V360" i="13"/>
  <c r="T192" i="13"/>
  <c r="U269" i="13"/>
  <c r="U178" i="13"/>
  <c r="L276" i="13"/>
  <c r="N276" i="13"/>
  <c r="M395" i="13"/>
  <c r="U234" i="13"/>
  <c r="W339" i="13"/>
  <c r="W332" i="13"/>
  <c r="T325" i="13"/>
  <c r="L213" i="13"/>
  <c r="K234" i="13"/>
  <c r="U31" i="13"/>
  <c r="N374" i="13"/>
  <c r="T80" i="13"/>
  <c r="K164" i="13"/>
  <c r="W423" i="13"/>
  <c r="W381" i="13"/>
  <c r="N262" i="13"/>
  <c r="W45" i="13"/>
  <c r="AA45" i="13" s="1"/>
  <c r="N136" i="13"/>
  <c r="T409" i="13"/>
  <c r="T381" i="13"/>
  <c r="W17" i="13"/>
  <c r="N10" i="13"/>
  <c r="T45" i="13"/>
  <c r="X45" i="13" s="1"/>
  <c r="W346" i="13"/>
  <c r="K332" i="13"/>
  <c r="T94" i="13"/>
  <c r="L297" i="13"/>
  <c r="U52" i="13"/>
  <c r="L290" i="13"/>
  <c r="V374" i="13"/>
  <c r="W262" i="13"/>
  <c r="T395" i="13"/>
  <c r="N430" i="13"/>
  <c r="V248" i="13"/>
  <c r="L136" i="13"/>
  <c r="L227" i="13"/>
  <c r="L157" i="13"/>
  <c r="L94" i="13"/>
  <c r="W185" i="13"/>
  <c r="T129" i="13"/>
  <c r="K255" i="13"/>
  <c r="T269" i="13"/>
  <c r="W388" i="13"/>
  <c r="K248" i="13"/>
  <c r="N311" i="13"/>
  <c r="L416" i="13"/>
  <c r="T171" i="13"/>
  <c r="W276" i="13"/>
  <c r="U388" i="13"/>
  <c r="U199" i="13"/>
  <c r="U94" i="13"/>
  <c r="L395" i="13"/>
  <c r="T73" i="13"/>
  <c r="V206" i="13"/>
  <c r="V332" i="13"/>
  <c r="W108" i="13"/>
  <c r="U227" i="13"/>
  <c r="N416" i="13"/>
  <c r="N395" i="13"/>
  <c r="K206" i="13"/>
  <c r="L458" i="13"/>
  <c r="K437" i="13"/>
  <c r="K416" i="13"/>
  <c r="U129" i="13"/>
  <c r="W87" i="13"/>
  <c r="L353" i="13"/>
  <c r="U465" i="13"/>
  <c r="V262" i="13"/>
  <c r="T52" i="13"/>
  <c r="T178" i="13"/>
  <c r="W73" i="13"/>
  <c r="N458" i="13"/>
  <c r="T199" i="13"/>
  <c r="M234" i="13"/>
  <c r="T213" i="13"/>
  <c r="M388" i="13"/>
  <c r="U395" i="13"/>
  <c r="T17" i="13"/>
  <c r="K227" i="13"/>
  <c r="V192" i="13"/>
  <c r="K444" i="13"/>
  <c r="K297" i="13"/>
  <c r="L255" i="13"/>
  <c r="W367" i="13"/>
  <c r="W283" i="13"/>
  <c r="L444" i="13"/>
  <c r="L17" i="13"/>
  <c r="T283" i="13"/>
  <c r="L206" i="13"/>
  <c r="W150" i="13"/>
  <c r="L360" i="13"/>
  <c r="L332" i="13"/>
  <c r="M332" i="13"/>
  <c r="V353" i="13"/>
  <c r="M143" i="13"/>
  <c r="K458" i="13"/>
  <c r="U171" i="13"/>
  <c r="N269" i="13"/>
  <c r="W395" i="13"/>
  <c r="M346" i="13"/>
  <c r="W94" i="13"/>
  <c r="T416" i="13"/>
  <c r="U136" i="13"/>
  <c r="L269" i="13"/>
  <c r="N115" i="13"/>
  <c r="T311" i="13"/>
  <c r="T255" i="13"/>
  <c r="T10" i="13"/>
  <c r="U122" i="13"/>
  <c r="T367" i="13"/>
  <c r="U311" i="13"/>
  <c r="U360" i="13"/>
  <c r="U185" i="13"/>
  <c r="U290" i="13"/>
  <c r="M360" i="13"/>
  <c r="U192" i="13"/>
  <c r="T451" i="13"/>
  <c r="W220" i="13"/>
  <c r="U248" i="13"/>
  <c r="U367" i="13"/>
  <c r="U108" i="13"/>
  <c r="T143" i="13"/>
  <c r="N185" i="13"/>
  <c r="U409" i="13"/>
  <c r="W24" i="13"/>
  <c r="K276" i="13"/>
  <c r="U325" i="13"/>
  <c r="W101" i="13"/>
  <c r="T353" i="13"/>
  <c r="T430" i="13"/>
  <c r="V136" i="13"/>
  <c r="W465" i="13"/>
  <c r="V451" i="13"/>
  <c r="V234" i="13"/>
  <c r="N150" i="13"/>
  <c r="W52" i="13"/>
  <c r="U87" i="13"/>
  <c r="U80" i="13"/>
  <c r="N213" i="13"/>
  <c r="U297" i="13"/>
  <c r="T262" i="13"/>
  <c r="W325" i="13"/>
  <c r="W409" i="13"/>
  <c r="L423" i="13"/>
  <c r="V276" i="13"/>
  <c r="N227" i="13"/>
  <c r="T234" i="13"/>
  <c r="M262" i="13"/>
  <c r="N24" i="13"/>
  <c r="T122" i="13"/>
  <c r="M227" i="13"/>
  <c r="T38" i="13"/>
  <c r="V388" i="13"/>
  <c r="N234" i="13"/>
  <c r="M409" i="13"/>
  <c r="W297" i="13"/>
  <c r="W458" i="13"/>
  <c r="L388" i="13"/>
  <c r="L430" i="13"/>
  <c r="W192" i="13"/>
  <c r="U374" i="13"/>
  <c r="T423" i="13"/>
  <c r="T108" i="13"/>
  <c r="W234" i="13"/>
  <c r="K423" i="13"/>
  <c r="K150" i="13"/>
  <c r="L115" i="13"/>
  <c r="T157" i="13"/>
  <c r="U451" i="13"/>
  <c r="W143" i="13"/>
  <c r="U276" i="13"/>
  <c r="T297" i="13"/>
  <c r="N192" i="13"/>
  <c r="N171" i="13"/>
  <c r="N402" i="13"/>
  <c r="W136" i="13"/>
  <c r="W318" i="13"/>
  <c r="K269" i="13"/>
  <c r="N290" i="13"/>
  <c r="V458" i="13"/>
  <c r="T31" i="13"/>
  <c r="K465" i="13"/>
  <c r="V129" i="13"/>
  <c r="U318" i="13"/>
  <c r="K213" i="13"/>
  <c r="U73" i="13"/>
  <c r="L164" i="13"/>
  <c r="U38" i="13"/>
  <c r="T304" i="13"/>
  <c r="M31" i="13"/>
  <c r="H30" i="13"/>
  <c r="U402" i="13"/>
  <c r="U423" i="13"/>
  <c r="V220" i="13"/>
  <c r="U339" i="13"/>
  <c r="W178" i="13"/>
  <c r="M311" i="13"/>
  <c r="K430" i="13"/>
  <c r="U255" i="13"/>
  <c r="U304" i="13"/>
  <c r="V45" i="13"/>
  <c r="Z45" i="13" s="1"/>
  <c r="K192" i="13"/>
  <c r="K171" i="13"/>
  <c r="N388" i="13"/>
  <c r="W472" i="13"/>
  <c r="M171" i="13"/>
  <c r="M325" i="13"/>
  <c r="W206" i="13"/>
  <c r="U213" i="13"/>
  <c r="L73" i="13"/>
  <c r="L24" i="13"/>
  <c r="M339" i="13"/>
  <c r="W115" i="13"/>
  <c r="N381" i="13"/>
  <c r="N360" i="13"/>
  <c r="T290" i="13"/>
  <c r="K360" i="13"/>
  <c r="T101" i="13"/>
  <c r="L402" i="13"/>
  <c r="V465" i="13"/>
  <c r="L374" i="13"/>
  <c r="M52" i="13"/>
  <c r="W290" i="13"/>
  <c r="L437" i="13"/>
  <c r="T472" i="13"/>
  <c r="V430" i="13"/>
  <c r="W38" i="13"/>
  <c r="T136" i="13"/>
  <c r="V402" i="13"/>
  <c r="N248" i="13"/>
  <c r="W255" i="13"/>
  <c r="V423" i="13"/>
  <c r="U206" i="13"/>
  <c r="U472" i="13"/>
  <c r="N437" i="13"/>
  <c r="N409" i="13"/>
  <c r="T185" i="13"/>
  <c r="W66" i="13"/>
  <c r="W164" i="13"/>
  <c r="K472" i="13"/>
  <c r="L234" i="13"/>
  <c r="U220" i="13"/>
  <c r="T115" i="13"/>
  <c r="M101" i="13"/>
  <c r="M80" i="13"/>
  <c r="N465" i="13"/>
  <c r="U24" i="13"/>
  <c r="M206" i="13"/>
  <c r="N353" i="13"/>
  <c r="K381" i="13"/>
  <c r="N444" i="13"/>
  <c r="T276" i="13"/>
  <c r="N325" i="13"/>
  <c r="U66" i="13"/>
  <c r="M122" i="13"/>
  <c r="N346" i="13"/>
  <c r="N451" i="13"/>
  <c r="W241" i="13"/>
  <c r="W360" i="13"/>
  <c r="I30" i="13"/>
  <c r="V31" i="13"/>
  <c r="M367" i="13"/>
  <c r="W80" i="13"/>
  <c r="V164" i="13"/>
  <c r="W248" i="13"/>
  <c r="T346" i="13"/>
  <c r="T24" i="13"/>
  <c r="L381" i="13"/>
  <c r="K339" i="13"/>
  <c r="W157" i="13"/>
  <c r="N367" i="13"/>
  <c r="U416" i="13"/>
  <c r="U262" i="13"/>
  <c r="N472" i="13"/>
  <c r="T332" i="13"/>
  <c r="N73" i="13"/>
  <c r="W122" i="13"/>
  <c r="N94" i="13"/>
  <c r="T150" i="13"/>
  <c r="W311" i="13"/>
  <c r="U17" i="13"/>
  <c r="U45" i="13"/>
  <c r="Y45" i="13" s="1"/>
  <c r="U164" i="13"/>
  <c r="L262" i="13"/>
  <c r="U353" i="13"/>
  <c r="T87" i="13"/>
  <c r="L45" i="13"/>
  <c r="P45" i="13" s="1"/>
  <c r="M150" i="13"/>
  <c r="N297" i="13"/>
  <c r="V297" i="13"/>
  <c r="V311" i="13"/>
  <c r="T227" i="13"/>
  <c r="L325" i="13"/>
  <c r="U430" i="13"/>
  <c r="V283" i="13"/>
  <c r="T206" i="13"/>
  <c r="W31" i="13"/>
  <c r="W213" i="13"/>
  <c r="T248" i="13"/>
  <c r="V339" i="13"/>
  <c r="U346" i="13"/>
  <c r="N283" i="13"/>
  <c r="K395" i="13"/>
  <c r="L318" i="13"/>
  <c r="K353" i="13"/>
  <c r="W451" i="13"/>
  <c r="N255" i="13"/>
  <c r="W416" i="13"/>
  <c r="T388" i="13"/>
  <c r="W402" i="13"/>
  <c r="U458" i="13"/>
  <c r="V150" i="13"/>
  <c r="N241" i="13"/>
  <c r="T164" i="13"/>
  <c r="V325" i="13"/>
  <c r="M472" i="13"/>
  <c r="T318" i="13"/>
  <c r="T360" i="13"/>
  <c r="M297" i="13"/>
  <c r="K402" i="13"/>
  <c r="T465" i="13"/>
  <c r="M423" i="13"/>
  <c r="V416" i="13"/>
  <c r="W304" i="13"/>
  <c r="K374" i="13"/>
  <c r="K311" i="13"/>
  <c r="V290" i="13"/>
  <c r="T374" i="13"/>
  <c r="U444" i="13"/>
  <c r="H29" i="11"/>
  <c r="G29" i="11"/>
  <c r="F38" i="11"/>
  <c r="H31" i="11"/>
  <c r="G31" i="11"/>
  <c r="F35" i="11"/>
  <c r="H27" i="11"/>
  <c r="G27" i="11"/>
  <c r="H30" i="11"/>
  <c r="G30" i="11"/>
  <c r="F37" i="11"/>
  <c r="H28" i="11"/>
  <c r="G28" i="11"/>
  <c r="F34" i="11"/>
  <c r="F36" i="11"/>
  <c r="H26" i="11"/>
  <c r="G26" i="11"/>
  <c r="F33" i="11"/>
  <c r="J20" i="13"/>
  <c r="C198" i="11"/>
  <c r="C198" i="13" s="1"/>
  <c r="Y199" i="11"/>
  <c r="C199" i="11" s="1"/>
  <c r="C199" i="13" s="1"/>
  <c r="C191" i="11"/>
  <c r="C191" i="13" s="1"/>
  <c r="Y192" i="11"/>
  <c r="C192" i="11" s="1"/>
  <c r="C192" i="13" s="1"/>
  <c r="C163" i="11"/>
  <c r="C163" i="13" s="1"/>
  <c r="Y164" i="11"/>
  <c r="C164" i="11" s="1"/>
  <c r="C164" i="13" s="1"/>
  <c r="J19" i="13"/>
  <c r="F30" i="13"/>
  <c r="G30" i="13"/>
  <c r="I29" i="13"/>
  <c r="F29" i="13"/>
  <c r="G29" i="13"/>
  <c r="I26" i="13"/>
  <c r="G26" i="13"/>
  <c r="F26" i="13"/>
  <c r="I27" i="13"/>
  <c r="G27" i="13"/>
  <c r="F27" i="13"/>
  <c r="I31" i="13"/>
  <c r="F31" i="13"/>
  <c r="J21" i="13"/>
  <c r="I28" i="13"/>
  <c r="F28" i="13"/>
  <c r="G28" i="13"/>
  <c r="H28" i="13"/>
  <c r="H26" i="13"/>
  <c r="Y205" i="11"/>
  <c r="C205" i="11" s="1"/>
  <c r="C205" i="13" s="1"/>
  <c r="Y177" i="11"/>
  <c r="C177" i="11" s="1"/>
  <c r="C177" i="13" s="1"/>
  <c r="H27" i="13"/>
  <c r="Y219" i="11"/>
  <c r="C219" i="11" s="1"/>
  <c r="C219" i="13" s="1"/>
  <c r="Y275" i="11"/>
  <c r="C275" i="11" s="1"/>
  <c r="C275" i="13" s="1"/>
  <c r="Y184" i="11"/>
  <c r="Y185" i="11" s="1"/>
  <c r="C185" i="11" s="1"/>
  <c r="C185" i="13" s="1"/>
  <c r="H4" i="13"/>
  <c r="J4" i="13" s="1"/>
  <c r="S7" i="13"/>
  <c r="S13" i="13"/>
  <c r="B43" i="11"/>
  <c r="B36" i="13"/>
  <c r="B44" i="11"/>
  <c r="B37" i="13"/>
  <c r="S20" i="13"/>
  <c r="B40" i="11"/>
  <c r="B33" i="13"/>
  <c r="B41" i="11"/>
  <c r="B34" i="13"/>
  <c r="S41" i="13"/>
  <c r="B42" i="11"/>
  <c r="B35" i="13"/>
  <c r="B45" i="11"/>
  <c r="B38" i="13"/>
  <c r="Y233" i="11"/>
  <c r="C233" i="11" s="1"/>
  <c r="C233" i="13" s="1"/>
  <c r="Y171" i="11"/>
  <c r="C171" i="11" s="1"/>
  <c r="C171" i="13" s="1"/>
  <c r="Y213" i="11"/>
  <c r="C213" i="11" s="1"/>
  <c r="C213" i="13" s="1"/>
  <c r="Y34" i="11"/>
  <c r="C33" i="11"/>
  <c r="C33" i="13" s="1"/>
  <c r="Y118" i="11"/>
  <c r="C117" i="11"/>
  <c r="C117" i="13" s="1"/>
  <c r="Y41" i="11"/>
  <c r="C40" i="11"/>
  <c r="C40" i="13" s="1"/>
  <c r="Y20" i="11"/>
  <c r="C19" i="11"/>
  <c r="C19" i="13" s="1"/>
  <c r="Y27" i="11"/>
  <c r="C26" i="11"/>
  <c r="C26" i="13" s="1"/>
  <c r="Y296" i="11"/>
  <c r="C295" i="11"/>
  <c r="C295" i="13" s="1"/>
  <c r="Y408" i="11"/>
  <c r="C407" i="11"/>
  <c r="C407" i="13" s="1"/>
  <c r="Y450" i="11"/>
  <c r="C449" i="11"/>
  <c r="C449" i="13" s="1"/>
  <c r="Y436" i="11"/>
  <c r="C435" i="11"/>
  <c r="C435" i="13" s="1"/>
  <c r="AB132" i="11"/>
  <c r="C125" i="11"/>
  <c r="C125" i="13" s="1"/>
  <c r="Y48" i="11"/>
  <c r="C47" i="11"/>
  <c r="C47" i="13" s="1"/>
  <c r="Y90" i="11"/>
  <c r="C89" i="11"/>
  <c r="C89" i="13" s="1"/>
  <c r="Y324" i="11"/>
  <c r="C323" i="11"/>
  <c r="C323" i="13" s="1"/>
  <c r="Y338" i="11"/>
  <c r="C337" i="11"/>
  <c r="C337" i="13" s="1"/>
  <c r="Y310" i="11"/>
  <c r="C309" i="11"/>
  <c r="C309" i="13" s="1"/>
  <c r="C267" i="11"/>
  <c r="C267" i="13" s="1"/>
  <c r="Y268" i="11"/>
  <c r="Y464" i="11"/>
  <c r="C463" i="11"/>
  <c r="C463" i="13" s="1"/>
  <c r="Y422" i="11"/>
  <c r="C421" i="11"/>
  <c r="C421" i="13" s="1"/>
  <c r="Y380" i="11"/>
  <c r="C379" i="11"/>
  <c r="C379" i="13" s="1"/>
  <c r="Y97" i="11"/>
  <c r="C96" i="11"/>
  <c r="C96" i="13" s="1"/>
  <c r="Y62" i="11"/>
  <c r="Y83" i="11"/>
  <c r="C82" i="11"/>
  <c r="C82" i="13" s="1"/>
  <c r="Y104" i="11"/>
  <c r="C103" i="11"/>
  <c r="C103" i="13" s="1"/>
  <c r="Y76" i="11"/>
  <c r="C75" i="11"/>
  <c r="C75" i="13" s="1"/>
  <c r="Y366" i="11"/>
  <c r="C365" i="11"/>
  <c r="C365" i="13" s="1"/>
  <c r="Y111" i="11"/>
  <c r="C110" i="11"/>
  <c r="C110" i="13" s="1"/>
  <c r="Y69" i="11"/>
  <c r="C68" i="11"/>
  <c r="C68" i="13" s="1"/>
  <c r="Y261" i="11"/>
  <c r="C261" i="11" s="1"/>
  <c r="C261" i="13" s="1"/>
  <c r="Y156" i="11"/>
  <c r="C156" i="11" s="1"/>
  <c r="C156" i="13" s="1"/>
  <c r="C155" i="11"/>
  <c r="C155" i="13" s="1"/>
  <c r="Y394" i="11"/>
  <c r="C393" i="11"/>
  <c r="C393" i="13" s="1"/>
  <c r="Y352" i="11"/>
  <c r="C351" i="11"/>
  <c r="C351" i="13" s="1"/>
  <c r="C6" i="11"/>
  <c r="C6" i="13" s="1"/>
  <c r="Z395" i="11"/>
  <c r="C430" i="11"/>
  <c r="C430" i="13" s="1"/>
  <c r="C402" i="11"/>
  <c r="C402" i="13" s="1"/>
  <c r="Z458" i="11"/>
  <c r="C458" i="11" s="1"/>
  <c r="C458" i="13" s="1"/>
  <c r="Z388" i="11"/>
  <c r="C388" i="11" s="1"/>
  <c r="C388" i="13" s="1"/>
  <c r="Y135" i="11"/>
  <c r="C135" i="11" s="1"/>
  <c r="C135" i="13" s="1"/>
  <c r="Y254" i="11"/>
  <c r="C254" i="11" s="1"/>
  <c r="C254" i="13" s="1"/>
  <c r="Y240" i="11"/>
  <c r="C240" i="11" s="1"/>
  <c r="C240" i="13" s="1"/>
  <c r="Y282" i="11"/>
  <c r="C282" i="11" s="1"/>
  <c r="C282" i="13" s="1"/>
  <c r="Y226" i="11"/>
  <c r="C226" i="11" s="1"/>
  <c r="C226" i="13" s="1"/>
  <c r="Y149" i="11"/>
  <c r="C149" i="11" s="1"/>
  <c r="C149" i="13" s="1"/>
  <c r="Y129" i="11"/>
  <c r="C129" i="11" s="1"/>
  <c r="C129" i="13" s="1"/>
  <c r="Y248" i="11"/>
  <c r="C248" i="11" s="1"/>
  <c r="C248" i="13" s="1"/>
  <c r="Y143" i="11"/>
  <c r="C143" i="11" s="1"/>
  <c r="C143" i="13" s="1"/>
  <c r="Y290" i="11"/>
  <c r="C290" i="11" s="1"/>
  <c r="C290" i="13" s="1"/>
  <c r="Y7" i="11"/>
  <c r="Y12" i="11"/>
  <c r="Z7" i="11"/>
  <c r="Z8" i="11" s="1"/>
  <c r="Z9" i="11" s="1"/>
  <c r="Z10" i="11" s="1"/>
  <c r="H5" i="13"/>
  <c r="J5" i="13" s="1"/>
  <c r="H29" i="13"/>
  <c r="H16" i="13"/>
  <c r="J16" i="13" s="1"/>
  <c r="H31" i="13"/>
  <c r="H17" i="13"/>
  <c r="J17" i="13" s="1"/>
  <c r="H22" i="13"/>
  <c r="J22" i="13" s="1"/>
  <c r="H23" i="13"/>
  <c r="J23" i="13" s="1"/>
  <c r="A11" i="11" l="1"/>
  <c r="A10" i="13"/>
  <c r="G31" i="13"/>
  <c r="I24" i="13"/>
  <c r="G24" i="13"/>
  <c r="F10" i="13"/>
  <c r="H10" i="13"/>
  <c r="I17" i="13"/>
  <c r="G17" i="13"/>
  <c r="G10" i="13"/>
  <c r="I10" i="13"/>
  <c r="H24" i="13"/>
  <c r="F24" i="13"/>
  <c r="F44" i="11"/>
  <c r="H35" i="11"/>
  <c r="G35" i="11"/>
  <c r="H33" i="11"/>
  <c r="G33" i="11"/>
  <c r="F45" i="11"/>
  <c r="F43" i="11"/>
  <c r="H36" i="11"/>
  <c r="G36" i="11"/>
  <c r="F40" i="11"/>
  <c r="F42" i="11"/>
  <c r="H34" i="11"/>
  <c r="G34" i="11"/>
  <c r="H38" i="11"/>
  <c r="G38" i="11"/>
  <c r="F41" i="11"/>
  <c r="H37" i="11"/>
  <c r="G37" i="11"/>
  <c r="J30" i="13"/>
  <c r="J31" i="13"/>
  <c r="J27" i="13"/>
  <c r="J26" i="13"/>
  <c r="I37" i="13"/>
  <c r="G37" i="13"/>
  <c r="F37" i="13"/>
  <c r="J29" i="13"/>
  <c r="I34" i="13"/>
  <c r="G34" i="13"/>
  <c r="F34" i="13"/>
  <c r="I36" i="13"/>
  <c r="G36" i="13"/>
  <c r="F36" i="13"/>
  <c r="I33" i="13"/>
  <c r="G33" i="13"/>
  <c r="F33" i="13"/>
  <c r="I35" i="13"/>
  <c r="F35" i="13"/>
  <c r="G35" i="13"/>
  <c r="I38" i="13"/>
  <c r="F38" i="13"/>
  <c r="G38" i="13"/>
  <c r="J28" i="13"/>
  <c r="Y220" i="11"/>
  <c r="C220" i="11" s="1"/>
  <c r="C220" i="13" s="1"/>
  <c r="Y206" i="11"/>
  <c r="C206" i="11" s="1"/>
  <c r="C206" i="13" s="1"/>
  <c r="Y178" i="11"/>
  <c r="C178" i="11" s="1"/>
  <c r="C178" i="13" s="1"/>
  <c r="H37" i="13"/>
  <c r="H9" i="13"/>
  <c r="J9" i="13" s="1"/>
  <c r="C184" i="11"/>
  <c r="C184" i="13" s="1"/>
  <c r="Y234" i="11"/>
  <c r="C234" i="11" s="1"/>
  <c r="C234" i="13" s="1"/>
  <c r="Y276" i="11"/>
  <c r="C276" i="11" s="1"/>
  <c r="C276" i="13" s="1"/>
  <c r="H6" i="13"/>
  <c r="J6" i="13" s="1"/>
  <c r="H8" i="13"/>
  <c r="J8" i="13" s="1"/>
  <c r="H7" i="13"/>
  <c r="J7" i="13" s="1"/>
  <c r="H38" i="13"/>
  <c r="H34" i="13"/>
  <c r="H33" i="13"/>
  <c r="H35" i="13"/>
  <c r="H15" i="13"/>
  <c r="J15" i="13" s="1"/>
  <c r="H36" i="13"/>
  <c r="B51" i="11"/>
  <c r="B58" i="11" s="1"/>
  <c r="B58" i="13" s="1"/>
  <c r="B44" i="13"/>
  <c r="S8" i="13"/>
  <c r="S42" i="13"/>
  <c r="B50" i="11"/>
  <c r="B57" i="11" s="1"/>
  <c r="B57" i="13" s="1"/>
  <c r="B43" i="13"/>
  <c r="B52" i="11"/>
  <c r="B59" i="11" s="1"/>
  <c r="B59" i="13" s="1"/>
  <c r="B45" i="13"/>
  <c r="S21" i="13"/>
  <c r="S14" i="13"/>
  <c r="B48" i="11"/>
  <c r="B55" i="11" s="1"/>
  <c r="B55" i="13" s="1"/>
  <c r="B41" i="13"/>
  <c r="B49" i="11"/>
  <c r="B56" i="11" s="1"/>
  <c r="B56" i="13" s="1"/>
  <c r="B42" i="13"/>
  <c r="B47" i="11"/>
  <c r="B54" i="11" s="1"/>
  <c r="B54" i="13" s="1"/>
  <c r="B40" i="13"/>
  <c r="Y157" i="11"/>
  <c r="C157" i="11" s="1"/>
  <c r="C157" i="13" s="1"/>
  <c r="Y262" i="11"/>
  <c r="C262" i="11" s="1"/>
  <c r="C262" i="13" s="1"/>
  <c r="Y98" i="11"/>
  <c r="C97" i="11"/>
  <c r="C97" i="13" s="1"/>
  <c r="Y381" i="11"/>
  <c r="C381" i="11" s="1"/>
  <c r="C381" i="13" s="1"/>
  <c r="C380" i="11"/>
  <c r="C380" i="13" s="1"/>
  <c r="Y311" i="11"/>
  <c r="C311" i="11" s="1"/>
  <c r="C311" i="13" s="1"/>
  <c r="C310" i="11"/>
  <c r="C310" i="13" s="1"/>
  <c r="Y49" i="11"/>
  <c r="C48" i="11"/>
  <c r="C48" i="13" s="1"/>
  <c r="AB139" i="11"/>
  <c r="C132" i="11"/>
  <c r="C132" i="13" s="1"/>
  <c r="Y437" i="11"/>
  <c r="C437" i="11" s="1"/>
  <c r="C437" i="13" s="1"/>
  <c r="C436" i="11"/>
  <c r="C436" i="13" s="1"/>
  <c r="Y409" i="11"/>
  <c r="C409" i="11" s="1"/>
  <c r="C409" i="13" s="1"/>
  <c r="C408" i="11"/>
  <c r="C408" i="13" s="1"/>
  <c r="Y21" i="11"/>
  <c r="C20" i="11"/>
  <c r="C20" i="13" s="1"/>
  <c r="Y353" i="11"/>
  <c r="C353" i="11" s="1"/>
  <c r="C353" i="13" s="1"/>
  <c r="C352" i="11"/>
  <c r="C352" i="13" s="1"/>
  <c r="Y70" i="11"/>
  <c r="C69" i="11"/>
  <c r="C69" i="13" s="1"/>
  <c r="Y423" i="11"/>
  <c r="C423" i="11" s="1"/>
  <c r="C423" i="13" s="1"/>
  <c r="C422" i="11"/>
  <c r="C422" i="13" s="1"/>
  <c r="Y112" i="11"/>
  <c r="C111" i="11"/>
  <c r="C111" i="13" s="1"/>
  <c r="Y77" i="11"/>
  <c r="C76" i="11"/>
  <c r="C76" i="13" s="1"/>
  <c r="Y465" i="11"/>
  <c r="C465" i="11" s="1"/>
  <c r="C465" i="13" s="1"/>
  <c r="C464" i="11"/>
  <c r="C464" i="13" s="1"/>
  <c r="Y395" i="11"/>
  <c r="C395" i="11" s="1"/>
  <c r="C395" i="13" s="1"/>
  <c r="C394" i="11"/>
  <c r="C394" i="13" s="1"/>
  <c r="Y13" i="11"/>
  <c r="C12" i="11"/>
  <c r="C12" i="13" s="1"/>
  <c r="Y105" i="11"/>
  <c r="C104" i="11"/>
  <c r="C104" i="13" s="1"/>
  <c r="Y451" i="11"/>
  <c r="C451" i="11" s="1"/>
  <c r="C451" i="13" s="1"/>
  <c r="C450" i="11"/>
  <c r="C450" i="13" s="1"/>
  <c r="Y297" i="11"/>
  <c r="C297" i="11" s="1"/>
  <c r="C297" i="13" s="1"/>
  <c r="C296" i="11"/>
  <c r="C296" i="13" s="1"/>
  <c r="Y42" i="11"/>
  <c r="C41" i="11"/>
  <c r="C41" i="13" s="1"/>
  <c r="Y84" i="11"/>
  <c r="C83" i="11"/>
  <c r="C83" i="13" s="1"/>
  <c r="Y28" i="11"/>
  <c r="C27" i="11"/>
  <c r="C27" i="13" s="1"/>
  <c r="Y119" i="11"/>
  <c r="C118" i="11"/>
  <c r="C118" i="13" s="1"/>
  <c r="C61" i="11"/>
  <c r="C61" i="13" s="1"/>
  <c r="C268" i="11"/>
  <c r="C268" i="13" s="1"/>
  <c r="Y269" i="11"/>
  <c r="C269" i="11" s="1"/>
  <c r="C269" i="13" s="1"/>
  <c r="Y367" i="11"/>
  <c r="C367" i="11" s="1"/>
  <c r="C367" i="13" s="1"/>
  <c r="C366" i="11"/>
  <c r="C366" i="13" s="1"/>
  <c r="Y63" i="11"/>
  <c r="C62" i="11"/>
  <c r="C62" i="13" s="1"/>
  <c r="Y339" i="11"/>
  <c r="C339" i="11" s="1"/>
  <c r="C339" i="13" s="1"/>
  <c r="C338" i="11"/>
  <c r="C338" i="13" s="1"/>
  <c r="Y325" i="11"/>
  <c r="C325" i="11" s="1"/>
  <c r="C325" i="13" s="1"/>
  <c r="C324" i="11"/>
  <c r="C324" i="13" s="1"/>
  <c r="Y91" i="11"/>
  <c r="C90" i="11"/>
  <c r="C90" i="13" s="1"/>
  <c r="Y35" i="11"/>
  <c r="C34" i="11"/>
  <c r="C34" i="13" s="1"/>
  <c r="C7" i="11"/>
  <c r="C7" i="13" s="1"/>
  <c r="Y241" i="11"/>
  <c r="C241" i="11" s="1"/>
  <c r="C241" i="13" s="1"/>
  <c r="Y255" i="11"/>
  <c r="C255" i="11" s="1"/>
  <c r="C255" i="13" s="1"/>
  <c r="Y136" i="11"/>
  <c r="C136" i="11" s="1"/>
  <c r="C136" i="13" s="1"/>
  <c r="Y150" i="11"/>
  <c r="C150" i="11" s="1"/>
  <c r="C150" i="13" s="1"/>
  <c r="Y227" i="11"/>
  <c r="C227" i="11" s="1"/>
  <c r="C227" i="13" s="1"/>
  <c r="Y283" i="11"/>
  <c r="C283" i="11" s="1"/>
  <c r="C283" i="13" s="1"/>
  <c r="Y8" i="11"/>
  <c r="C8" i="11" s="1"/>
  <c r="C8" i="13" s="1"/>
  <c r="A12" i="11" l="1"/>
  <c r="A11" i="13"/>
  <c r="H59" i="13"/>
  <c r="F59" i="13"/>
  <c r="G57" i="13"/>
  <c r="F57" i="13"/>
  <c r="I57" i="13"/>
  <c r="H57" i="13"/>
  <c r="J57" i="13" s="1"/>
  <c r="F54" i="13"/>
  <c r="G54" i="13"/>
  <c r="H54" i="13"/>
  <c r="I54" i="13"/>
  <c r="H56" i="13"/>
  <c r="F56" i="13"/>
  <c r="I56" i="13"/>
  <c r="G56" i="13"/>
  <c r="I58" i="13"/>
  <c r="G58" i="13"/>
  <c r="H58" i="13"/>
  <c r="F58" i="13"/>
  <c r="G59" i="13"/>
  <c r="I59" i="13"/>
  <c r="G55" i="13"/>
  <c r="I55" i="13"/>
  <c r="H55" i="13"/>
  <c r="F55" i="13"/>
  <c r="F56" i="11"/>
  <c r="I56" i="11"/>
  <c r="I58" i="11"/>
  <c r="F58" i="11"/>
  <c r="F55" i="11"/>
  <c r="I55" i="11"/>
  <c r="I59" i="11"/>
  <c r="F59" i="11"/>
  <c r="I57" i="11"/>
  <c r="F57" i="11"/>
  <c r="F54" i="11"/>
  <c r="I54" i="11"/>
  <c r="J10" i="13"/>
  <c r="J24" i="13"/>
  <c r="J36" i="13"/>
  <c r="H41" i="11"/>
  <c r="G41" i="11"/>
  <c r="H43" i="11"/>
  <c r="G43" i="11"/>
  <c r="F47" i="11"/>
  <c r="H45" i="11"/>
  <c r="G45" i="11"/>
  <c r="F49" i="11"/>
  <c r="F51" i="11"/>
  <c r="F48" i="11"/>
  <c r="F50" i="11"/>
  <c r="H42" i="11"/>
  <c r="G42" i="11"/>
  <c r="H40" i="11"/>
  <c r="G40" i="11"/>
  <c r="H44" i="11"/>
  <c r="G44" i="11"/>
  <c r="F52" i="11"/>
  <c r="J35" i="13"/>
  <c r="J33" i="13"/>
  <c r="J37" i="13"/>
  <c r="J34" i="13"/>
  <c r="H40" i="13"/>
  <c r="F40" i="13"/>
  <c r="G40" i="13"/>
  <c r="I45" i="13"/>
  <c r="F45" i="13"/>
  <c r="G45" i="13"/>
  <c r="I43" i="13"/>
  <c r="G43" i="13"/>
  <c r="F43" i="13"/>
  <c r="H42" i="13"/>
  <c r="F42" i="13"/>
  <c r="G42" i="13"/>
  <c r="H41" i="13"/>
  <c r="G41" i="13"/>
  <c r="F41" i="13"/>
  <c r="J38" i="13"/>
  <c r="I44" i="13"/>
  <c r="F44" i="13"/>
  <c r="G44" i="13"/>
  <c r="H43" i="13"/>
  <c r="H45" i="13"/>
  <c r="H44" i="13"/>
  <c r="S9" i="13"/>
  <c r="I41" i="13"/>
  <c r="B66" i="11"/>
  <c r="B52" i="13"/>
  <c r="B62" i="11"/>
  <c r="B48" i="13"/>
  <c r="B64" i="11"/>
  <c r="B50" i="13"/>
  <c r="S43" i="13"/>
  <c r="B65" i="11"/>
  <c r="B51" i="13"/>
  <c r="S15" i="13"/>
  <c r="I40" i="13"/>
  <c r="I42" i="13"/>
  <c r="S22" i="13"/>
  <c r="B61" i="11"/>
  <c r="B47" i="13"/>
  <c r="B63" i="11"/>
  <c r="B49" i="13"/>
  <c r="Y22" i="11"/>
  <c r="C21" i="11"/>
  <c r="C21" i="13" s="1"/>
  <c r="Y50" i="11"/>
  <c r="C49" i="11"/>
  <c r="C49" i="13" s="1"/>
  <c r="Y36" i="11"/>
  <c r="C35" i="11"/>
  <c r="C35" i="13" s="1"/>
  <c r="Y92" i="11"/>
  <c r="C91" i="11"/>
  <c r="C91" i="13" s="1"/>
  <c r="Y64" i="11"/>
  <c r="C63" i="11"/>
  <c r="C63" i="13" s="1"/>
  <c r="Y106" i="11"/>
  <c r="C105" i="11"/>
  <c r="C105" i="13" s="1"/>
  <c r="Y78" i="11"/>
  <c r="C77" i="11"/>
  <c r="C77" i="13" s="1"/>
  <c r="Y71" i="11"/>
  <c r="C70" i="11"/>
  <c r="C70" i="13" s="1"/>
  <c r="Y29" i="11"/>
  <c r="C28" i="11"/>
  <c r="C28" i="13" s="1"/>
  <c r="Y113" i="11"/>
  <c r="C112" i="11"/>
  <c r="C112" i="13" s="1"/>
  <c r="Y99" i="11"/>
  <c r="C98" i="11"/>
  <c r="C98" i="13" s="1"/>
  <c r="Y14" i="11"/>
  <c r="C13" i="11"/>
  <c r="C13" i="13" s="1"/>
  <c r="Y120" i="11"/>
  <c r="C119" i="11"/>
  <c r="C119" i="13" s="1"/>
  <c r="Y85" i="11"/>
  <c r="C84" i="11"/>
  <c r="C84" i="13" s="1"/>
  <c r="Y43" i="11"/>
  <c r="C42" i="11"/>
  <c r="C42" i="13" s="1"/>
  <c r="AB146" i="11"/>
  <c r="C139" i="11"/>
  <c r="C139" i="13" s="1"/>
  <c r="Y9" i="11"/>
  <c r="C9" i="11" s="1"/>
  <c r="C9" i="13" s="1"/>
  <c r="A13" i="11" l="1"/>
  <c r="A12" i="13"/>
  <c r="J54" i="13"/>
  <c r="J55" i="13"/>
  <c r="J56" i="13"/>
  <c r="J58" i="13"/>
  <c r="J59" i="13"/>
  <c r="L54" i="11"/>
  <c r="K54" i="11"/>
  <c r="AB54" i="13" s="1"/>
  <c r="J54" i="11"/>
  <c r="H57" i="11"/>
  <c r="G57" i="11"/>
  <c r="L57" i="11"/>
  <c r="K57" i="11"/>
  <c r="J57" i="11"/>
  <c r="H59" i="11"/>
  <c r="G59" i="11"/>
  <c r="L59" i="11"/>
  <c r="K59" i="11"/>
  <c r="AB59" i="13" s="1"/>
  <c r="J59" i="11"/>
  <c r="H54" i="11"/>
  <c r="G54" i="11"/>
  <c r="K55" i="11"/>
  <c r="AB55" i="13" s="1"/>
  <c r="L55" i="11"/>
  <c r="J55" i="11"/>
  <c r="G55" i="11"/>
  <c r="H55" i="11"/>
  <c r="H58" i="11"/>
  <c r="G58" i="11"/>
  <c r="L58" i="11"/>
  <c r="K58" i="11"/>
  <c r="AB58" i="13" s="1"/>
  <c r="J58" i="11"/>
  <c r="J56" i="11"/>
  <c r="L56" i="11"/>
  <c r="K56" i="11"/>
  <c r="H56" i="11"/>
  <c r="G56" i="11"/>
  <c r="F64" i="11"/>
  <c r="H49" i="11"/>
  <c r="G49" i="11"/>
  <c r="F63" i="11"/>
  <c r="F62" i="11"/>
  <c r="F61" i="11"/>
  <c r="H47" i="11"/>
  <c r="G47" i="11"/>
  <c r="F66" i="11"/>
  <c r="G50" i="11"/>
  <c r="H50" i="11"/>
  <c r="H48" i="11"/>
  <c r="G48" i="11"/>
  <c r="F65" i="11"/>
  <c r="G52" i="11"/>
  <c r="H52" i="11"/>
  <c r="H51" i="11"/>
  <c r="G51" i="11"/>
  <c r="J44" i="13"/>
  <c r="J43" i="13"/>
  <c r="J41" i="13"/>
  <c r="H47" i="13"/>
  <c r="G47" i="13"/>
  <c r="F47" i="13"/>
  <c r="J42" i="13"/>
  <c r="J45" i="13"/>
  <c r="H50" i="13"/>
  <c r="G50" i="13"/>
  <c r="F50" i="13"/>
  <c r="H48" i="13"/>
  <c r="F48" i="13"/>
  <c r="G48" i="13"/>
  <c r="H49" i="13"/>
  <c r="F49" i="13"/>
  <c r="G49" i="13"/>
  <c r="H51" i="13"/>
  <c r="F51" i="13"/>
  <c r="G51" i="13"/>
  <c r="H52" i="13"/>
  <c r="F52" i="13"/>
  <c r="G52" i="13"/>
  <c r="J40" i="13"/>
  <c r="B69" i="11"/>
  <c r="B62" i="13"/>
  <c r="S23" i="13"/>
  <c r="S16" i="13"/>
  <c r="S44" i="13"/>
  <c r="I52" i="13"/>
  <c r="I51" i="13"/>
  <c r="B73" i="11"/>
  <c r="B66" i="13"/>
  <c r="I49" i="13"/>
  <c r="B72" i="11"/>
  <c r="B65" i="13"/>
  <c r="B70" i="11"/>
  <c r="B63" i="13"/>
  <c r="I50" i="13"/>
  <c r="I47" i="13"/>
  <c r="B71" i="11"/>
  <c r="B64" i="13"/>
  <c r="B68" i="11"/>
  <c r="B61" i="13"/>
  <c r="I48" i="13"/>
  <c r="S10" i="13"/>
  <c r="Y15" i="11"/>
  <c r="C14" i="11"/>
  <c r="C14" i="13" s="1"/>
  <c r="Y107" i="11"/>
  <c r="C106" i="11"/>
  <c r="C106" i="13" s="1"/>
  <c r="AB153" i="11"/>
  <c r="AB160" i="11" s="1"/>
  <c r="C160" i="11" s="1"/>
  <c r="C160" i="13" s="1"/>
  <c r="C146" i="11"/>
  <c r="C146" i="13" s="1"/>
  <c r="Y100" i="11"/>
  <c r="C99" i="11"/>
  <c r="C99" i="13" s="1"/>
  <c r="Y65" i="11"/>
  <c r="C64" i="11"/>
  <c r="C64" i="13" s="1"/>
  <c r="Y44" i="11"/>
  <c r="C43" i="11"/>
  <c r="C43" i="13" s="1"/>
  <c r="Y114" i="11"/>
  <c r="C113" i="11"/>
  <c r="C113" i="13" s="1"/>
  <c r="Y93" i="11"/>
  <c r="C92" i="11"/>
  <c r="C92" i="13" s="1"/>
  <c r="Y86" i="11"/>
  <c r="C85" i="11"/>
  <c r="C85" i="13" s="1"/>
  <c r="Y30" i="11"/>
  <c r="C29" i="11"/>
  <c r="C29" i="13" s="1"/>
  <c r="Y37" i="11"/>
  <c r="C36" i="11"/>
  <c r="C36" i="13" s="1"/>
  <c r="Y121" i="11"/>
  <c r="C120" i="11"/>
  <c r="C120" i="13" s="1"/>
  <c r="Y72" i="11"/>
  <c r="C71" i="11"/>
  <c r="C71" i="13" s="1"/>
  <c r="Y51" i="11"/>
  <c r="C50" i="11"/>
  <c r="C50" i="13" s="1"/>
  <c r="Y79" i="11"/>
  <c r="C78" i="11"/>
  <c r="C78" i="13" s="1"/>
  <c r="Y23" i="11"/>
  <c r="C22" i="11"/>
  <c r="C22" i="13" s="1"/>
  <c r="Y10" i="11"/>
  <c r="C10" i="11" s="1"/>
  <c r="C10" i="13" s="1"/>
  <c r="M57" i="11" l="1"/>
  <c r="A14" i="11"/>
  <c r="A13" i="13"/>
  <c r="M55" i="11"/>
  <c r="N57" i="11"/>
  <c r="AB57" i="13"/>
  <c r="N56" i="11"/>
  <c r="AB56" i="13"/>
  <c r="N58" i="11"/>
  <c r="N59" i="11"/>
  <c r="N55" i="11"/>
  <c r="M54" i="11"/>
  <c r="M56" i="11"/>
  <c r="N54" i="11"/>
  <c r="M58" i="11"/>
  <c r="M59" i="11"/>
  <c r="H61" i="11"/>
  <c r="G61" i="11"/>
  <c r="F73" i="11"/>
  <c r="F68" i="11"/>
  <c r="H65" i="11"/>
  <c r="G65" i="11"/>
  <c r="H62" i="11"/>
  <c r="G62" i="11"/>
  <c r="F71" i="11"/>
  <c r="H63" i="11"/>
  <c r="G63" i="11"/>
  <c r="F70" i="11"/>
  <c r="F69" i="11"/>
  <c r="G66" i="11"/>
  <c r="H66" i="11"/>
  <c r="G64" i="11"/>
  <c r="H64" i="11"/>
  <c r="F72" i="11"/>
  <c r="J49" i="13"/>
  <c r="J52" i="13"/>
  <c r="H61" i="13"/>
  <c r="G61" i="13"/>
  <c r="F61" i="13"/>
  <c r="H65" i="13"/>
  <c r="G65" i="13"/>
  <c r="F65" i="13"/>
  <c r="H62" i="13"/>
  <c r="G62" i="13"/>
  <c r="F62" i="13"/>
  <c r="J48" i="13"/>
  <c r="H64" i="13"/>
  <c r="G64" i="13"/>
  <c r="F64" i="13"/>
  <c r="H66" i="13"/>
  <c r="F66" i="13"/>
  <c r="G66" i="13"/>
  <c r="J50" i="13"/>
  <c r="J51" i="13"/>
  <c r="H63" i="13"/>
  <c r="G63" i="13"/>
  <c r="F63" i="13"/>
  <c r="J47" i="13"/>
  <c r="S24" i="13"/>
  <c r="B79" i="11"/>
  <c r="B72" i="13"/>
  <c r="I65" i="13"/>
  <c r="I62" i="13"/>
  <c r="I61" i="13"/>
  <c r="B76" i="11"/>
  <c r="B69" i="13"/>
  <c r="S45" i="13"/>
  <c r="B75" i="11"/>
  <c r="B68" i="13"/>
  <c r="S17" i="13"/>
  <c r="I66" i="13"/>
  <c r="B80" i="11"/>
  <c r="B73" i="13"/>
  <c r="I63" i="13"/>
  <c r="I64" i="13"/>
  <c r="B77" i="11"/>
  <c r="B70" i="13"/>
  <c r="B78" i="11"/>
  <c r="B71" i="13"/>
  <c r="Y38" i="11"/>
  <c r="C38" i="11" s="1"/>
  <c r="C38" i="13" s="1"/>
  <c r="C37" i="11"/>
  <c r="C37" i="13" s="1"/>
  <c r="Y66" i="11"/>
  <c r="C66" i="11" s="1"/>
  <c r="C66" i="13" s="1"/>
  <c r="C65" i="11"/>
  <c r="C65" i="13" s="1"/>
  <c r="Y24" i="11"/>
  <c r="C24" i="11" s="1"/>
  <c r="C24" i="13" s="1"/>
  <c r="C23" i="11"/>
  <c r="C23" i="13" s="1"/>
  <c r="Y31" i="11"/>
  <c r="C31" i="11" s="1"/>
  <c r="C31" i="13" s="1"/>
  <c r="C30" i="11"/>
  <c r="C30" i="13" s="1"/>
  <c r="Y101" i="11"/>
  <c r="C101" i="11" s="1"/>
  <c r="C101" i="13" s="1"/>
  <c r="C100" i="11"/>
  <c r="C100" i="13" s="1"/>
  <c r="Y80" i="11"/>
  <c r="C80" i="11" s="1"/>
  <c r="C80" i="13" s="1"/>
  <c r="C79" i="11"/>
  <c r="C79" i="13" s="1"/>
  <c r="Y87" i="11"/>
  <c r="C87" i="11" s="1"/>
  <c r="C87" i="13" s="1"/>
  <c r="C86" i="11"/>
  <c r="C86" i="13" s="1"/>
  <c r="AB167" i="11"/>
  <c r="C153" i="11"/>
  <c r="C153" i="13" s="1"/>
  <c r="Y52" i="11"/>
  <c r="C52" i="11" s="1"/>
  <c r="C52" i="13" s="1"/>
  <c r="C51" i="11"/>
  <c r="C51" i="13" s="1"/>
  <c r="Y94" i="11"/>
  <c r="C94" i="11" s="1"/>
  <c r="C94" i="13" s="1"/>
  <c r="C93" i="11"/>
  <c r="C93" i="13" s="1"/>
  <c r="Y108" i="11"/>
  <c r="C108" i="11" s="1"/>
  <c r="C108" i="13" s="1"/>
  <c r="C107" i="11"/>
  <c r="C107" i="13" s="1"/>
  <c r="Y122" i="11"/>
  <c r="C122" i="11" s="1"/>
  <c r="C122" i="13" s="1"/>
  <c r="C121" i="11"/>
  <c r="C121" i="13" s="1"/>
  <c r="Y45" i="11"/>
  <c r="C45" i="11" s="1"/>
  <c r="C45" i="13" s="1"/>
  <c r="C44" i="11"/>
  <c r="C44" i="13" s="1"/>
  <c r="Y73" i="11"/>
  <c r="C73" i="11" s="1"/>
  <c r="C73" i="13" s="1"/>
  <c r="C72" i="11"/>
  <c r="C72" i="13" s="1"/>
  <c r="Y115" i="11"/>
  <c r="C115" i="11" s="1"/>
  <c r="C115" i="13" s="1"/>
  <c r="C114" i="11"/>
  <c r="C114" i="13" s="1"/>
  <c r="Y16" i="11"/>
  <c r="C15" i="11"/>
  <c r="C15" i="13" s="1"/>
  <c r="A15" i="11" l="1"/>
  <c r="A14" i="13"/>
  <c r="H71" i="11"/>
  <c r="G71" i="11"/>
  <c r="F78" i="11"/>
  <c r="F76" i="11"/>
  <c r="F77" i="11"/>
  <c r="H69" i="11"/>
  <c r="G69" i="11"/>
  <c r="F75" i="11"/>
  <c r="H70" i="11"/>
  <c r="G70" i="11"/>
  <c r="H68" i="11"/>
  <c r="G68" i="11"/>
  <c r="F80" i="11"/>
  <c r="F79" i="11"/>
  <c r="H73" i="11"/>
  <c r="G73" i="11"/>
  <c r="G72" i="11"/>
  <c r="H72" i="11"/>
  <c r="J64" i="13"/>
  <c r="H70" i="13"/>
  <c r="G70" i="13"/>
  <c r="F70" i="13"/>
  <c r="H68" i="13"/>
  <c r="F68" i="13"/>
  <c r="G68" i="13"/>
  <c r="H72" i="13"/>
  <c r="F72" i="13"/>
  <c r="G72" i="13"/>
  <c r="J63" i="13"/>
  <c r="J62" i="13"/>
  <c r="H69" i="13"/>
  <c r="G69" i="13"/>
  <c r="F69" i="13"/>
  <c r="H73" i="13"/>
  <c r="F73" i="13"/>
  <c r="G73" i="13"/>
  <c r="J65" i="13"/>
  <c r="J66" i="13"/>
  <c r="H71" i="13"/>
  <c r="G71" i="13"/>
  <c r="F71" i="13"/>
  <c r="J61" i="13"/>
  <c r="B85" i="11"/>
  <c r="B78" i="13"/>
  <c r="B83" i="11"/>
  <c r="B76" i="13"/>
  <c r="I73" i="13"/>
  <c r="I69" i="13"/>
  <c r="I70" i="13"/>
  <c r="B87" i="11"/>
  <c r="B80" i="13"/>
  <c r="I68" i="13"/>
  <c r="I72" i="13"/>
  <c r="I71" i="13"/>
  <c r="B84" i="11"/>
  <c r="B77" i="13"/>
  <c r="B82" i="11"/>
  <c r="B75" i="13"/>
  <c r="B86" i="11"/>
  <c r="B79" i="13"/>
  <c r="Y17" i="11"/>
  <c r="C17" i="11" s="1"/>
  <c r="C17" i="13" s="1"/>
  <c r="C16" i="11"/>
  <c r="C16" i="13" s="1"/>
  <c r="AB174" i="11"/>
  <c r="C167" i="11"/>
  <c r="C167" i="13" s="1"/>
  <c r="A16" i="11" l="1"/>
  <c r="A15" i="13"/>
  <c r="H79" i="11"/>
  <c r="G79" i="11"/>
  <c r="H77" i="11"/>
  <c r="G77" i="11"/>
  <c r="H80" i="11"/>
  <c r="G80" i="11"/>
  <c r="G76" i="11"/>
  <c r="H76" i="11"/>
  <c r="F82" i="11"/>
  <c r="F87" i="11"/>
  <c r="H78" i="11"/>
  <c r="G78" i="11"/>
  <c r="F83" i="11"/>
  <c r="F85" i="11"/>
  <c r="F84" i="11"/>
  <c r="H75" i="11"/>
  <c r="G75" i="11"/>
  <c r="F86" i="11"/>
  <c r="J69" i="13"/>
  <c r="H75" i="13"/>
  <c r="G75" i="13"/>
  <c r="F75" i="13"/>
  <c r="J71" i="13"/>
  <c r="J72" i="13"/>
  <c r="H77" i="13"/>
  <c r="G77" i="13"/>
  <c r="F77" i="13"/>
  <c r="H78" i="13"/>
  <c r="F78" i="13"/>
  <c r="G78" i="13"/>
  <c r="H79" i="13"/>
  <c r="F79" i="13"/>
  <c r="G79" i="13"/>
  <c r="H76" i="13"/>
  <c r="F76" i="13"/>
  <c r="G76" i="13"/>
  <c r="J68" i="13"/>
  <c r="J73" i="13"/>
  <c r="H80" i="13"/>
  <c r="F80" i="13"/>
  <c r="G80" i="13"/>
  <c r="J70" i="13"/>
  <c r="B91" i="11"/>
  <c r="B84" i="13"/>
  <c r="I79" i="13"/>
  <c r="I76" i="13"/>
  <c r="B93" i="11"/>
  <c r="B86" i="13"/>
  <c r="B90" i="11"/>
  <c r="B83" i="13"/>
  <c r="I78" i="13"/>
  <c r="B89" i="11"/>
  <c r="B82" i="13"/>
  <c r="B94" i="11"/>
  <c r="B87" i="13"/>
  <c r="B92" i="11"/>
  <c r="B85" i="13"/>
  <c r="I75" i="13"/>
  <c r="I80" i="13"/>
  <c r="I77" i="13"/>
  <c r="AB188" i="11"/>
  <c r="C174" i="11"/>
  <c r="C174" i="13" s="1"/>
  <c r="A17" i="11" l="1"/>
  <c r="A16" i="13"/>
  <c r="H82" i="11"/>
  <c r="G82" i="11"/>
  <c r="F89" i="11"/>
  <c r="G84" i="11"/>
  <c r="H84" i="11"/>
  <c r="F90" i="11"/>
  <c r="H87" i="11"/>
  <c r="G87" i="11"/>
  <c r="G85" i="11"/>
  <c r="H85" i="11"/>
  <c r="H86" i="11"/>
  <c r="G86" i="11"/>
  <c r="F93" i="11"/>
  <c r="H83" i="11"/>
  <c r="G83" i="11"/>
  <c r="F91" i="11"/>
  <c r="F92" i="11"/>
  <c r="F94" i="11"/>
  <c r="C188" i="11"/>
  <c r="C188" i="13" s="1"/>
  <c r="C195" i="11"/>
  <c r="C195" i="13" s="1"/>
  <c r="J79" i="13"/>
  <c r="J78" i="13"/>
  <c r="H86" i="13"/>
  <c r="G86" i="13"/>
  <c r="F86" i="13"/>
  <c r="J80" i="13"/>
  <c r="J77" i="13"/>
  <c r="H85" i="13"/>
  <c r="G85" i="13"/>
  <c r="F85" i="13"/>
  <c r="H84" i="13"/>
  <c r="G84" i="13"/>
  <c r="F84" i="13"/>
  <c r="H82" i="13"/>
  <c r="F82" i="13"/>
  <c r="G82" i="13"/>
  <c r="H87" i="13"/>
  <c r="G87" i="13"/>
  <c r="F87" i="13"/>
  <c r="J76" i="13"/>
  <c r="H83" i="13"/>
  <c r="F83" i="13"/>
  <c r="G83" i="13"/>
  <c r="J75" i="13"/>
  <c r="I83" i="13"/>
  <c r="B100" i="11"/>
  <c r="B93" i="13"/>
  <c r="B97" i="11"/>
  <c r="B90" i="13"/>
  <c r="I82" i="13"/>
  <c r="I85" i="13"/>
  <c r="I87" i="13"/>
  <c r="B99" i="11"/>
  <c r="B92" i="13"/>
  <c r="B101" i="11"/>
  <c r="B94" i="13"/>
  <c r="I84" i="13"/>
  <c r="I86" i="13"/>
  <c r="B96" i="11"/>
  <c r="B89" i="13"/>
  <c r="B98" i="11"/>
  <c r="B91" i="13"/>
  <c r="C181" i="11"/>
  <c r="C181" i="13" s="1"/>
  <c r="A18" i="11" l="1"/>
  <c r="A17" i="13"/>
  <c r="H92" i="11"/>
  <c r="G92" i="11"/>
  <c r="H91" i="11"/>
  <c r="G91" i="11"/>
  <c r="H90" i="11"/>
  <c r="G90" i="11"/>
  <c r="F97" i="11"/>
  <c r="F98" i="11"/>
  <c r="F96" i="11"/>
  <c r="F100" i="11"/>
  <c r="G94" i="11"/>
  <c r="H94" i="11"/>
  <c r="H93" i="11"/>
  <c r="G93" i="11"/>
  <c r="H89" i="11"/>
  <c r="G89" i="11"/>
  <c r="F101" i="11"/>
  <c r="F99" i="11"/>
  <c r="H90" i="13"/>
  <c r="F90" i="13"/>
  <c r="G90" i="13"/>
  <c r="J84" i="13"/>
  <c r="H89" i="13"/>
  <c r="G89" i="13"/>
  <c r="F89" i="13"/>
  <c r="H93" i="13"/>
  <c r="F93" i="13"/>
  <c r="G93" i="13"/>
  <c r="J83" i="13"/>
  <c r="J85" i="13"/>
  <c r="H91" i="13"/>
  <c r="F91" i="13"/>
  <c r="G91" i="13"/>
  <c r="J87" i="13"/>
  <c r="H92" i="13"/>
  <c r="G92" i="13"/>
  <c r="F92" i="13"/>
  <c r="H94" i="13"/>
  <c r="F94" i="13"/>
  <c r="G94" i="13"/>
  <c r="J86" i="13"/>
  <c r="J82" i="13"/>
  <c r="B104" i="11"/>
  <c r="B97" i="13"/>
  <c r="I91" i="13"/>
  <c r="I93" i="13"/>
  <c r="B106" i="11"/>
  <c r="B99" i="13"/>
  <c r="B107" i="11"/>
  <c r="B100" i="13"/>
  <c r="I90" i="13"/>
  <c r="I94" i="13"/>
  <c r="I92" i="13"/>
  <c r="B103" i="11"/>
  <c r="B96" i="13"/>
  <c r="B105" i="11"/>
  <c r="B98" i="13"/>
  <c r="B108" i="11"/>
  <c r="B101" i="13"/>
  <c r="I89" i="13"/>
  <c r="AB209" i="11"/>
  <c r="C202" i="11"/>
  <c r="C202" i="13" s="1"/>
  <c r="A19" i="11" l="1"/>
  <c r="A18" i="13"/>
  <c r="H99" i="11"/>
  <c r="G99" i="11"/>
  <c r="H98" i="11"/>
  <c r="G98" i="11"/>
  <c r="F107" i="11"/>
  <c r="H97" i="11"/>
  <c r="G97" i="11"/>
  <c r="H101" i="11"/>
  <c r="G101" i="11"/>
  <c r="F108" i="11"/>
  <c r="F104" i="11"/>
  <c r="H100" i="11"/>
  <c r="G100" i="11"/>
  <c r="H96" i="11"/>
  <c r="G96" i="11"/>
  <c r="F106" i="11"/>
  <c r="F105" i="11"/>
  <c r="F103" i="11"/>
  <c r="J94" i="13"/>
  <c r="H99" i="13"/>
  <c r="G99" i="13"/>
  <c r="F99" i="13"/>
  <c r="J93" i="13"/>
  <c r="H101" i="13"/>
  <c r="F101" i="13"/>
  <c r="G101" i="13"/>
  <c r="H98" i="13"/>
  <c r="G98" i="13"/>
  <c r="F98" i="13"/>
  <c r="J92" i="13"/>
  <c r="J89" i="13"/>
  <c r="H97" i="13"/>
  <c r="F97" i="13"/>
  <c r="G97" i="13"/>
  <c r="H100" i="13"/>
  <c r="F100" i="13"/>
  <c r="G100" i="13"/>
  <c r="H96" i="13"/>
  <c r="F96" i="13"/>
  <c r="G96" i="13"/>
  <c r="J91" i="13"/>
  <c r="J90" i="13"/>
  <c r="B113" i="11"/>
  <c r="B106" i="13"/>
  <c r="I100" i="13"/>
  <c r="B110" i="11"/>
  <c r="B103" i="13"/>
  <c r="I96" i="13"/>
  <c r="I98" i="13"/>
  <c r="I97" i="13"/>
  <c r="B114" i="11"/>
  <c r="B107" i="13"/>
  <c r="I99" i="13"/>
  <c r="I101" i="13"/>
  <c r="B115" i="11"/>
  <c r="B108" i="13"/>
  <c r="B112" i="11"/>
  <c r="B105" i="13"/>
  <c r="B111" i="11"/>
  <c r="B104" i="13"/>
  <c r="AB216" i="11"/>
  <c r="C209" i="11"/>
  <c r="C209" i="13" s="1"/>
  <c r="A20" i="11" l="1"/>
  <c r="A19" i="13"/>
  <c r="H103" i="11"/>
  <c r="G103" i="11"/>
  <c r="H106" i="11"/>
  <c r="G106" i="11"/>
  <c r="H107" i="11"/>
  <c r="G107" i="11"/>
  <c r="H105" i="11"/>
  <c r="G105" i="11"/>
  <c r="F111" i="11"/>
  <c r="H108" i="11"/>
  <c r="G108" i="11"/>
  <c r="F114" i="11"/>
  <c r="F110" i="11"/>
  <c r="F112" i="11"/>
  <c r="H104" i="11"/>
  <c r="G104" i="11"/>
  <c r="F115" i="11"/>
  <c r="F113" i="11"/>
  <c r="J97" i="13"/>
  <c r="J98" i="13"/>
  <c r="H105" i="13"/>
  <c r="F105" i="13"/>
  <c r="G105" i="13"/>
  <c r="J96" i="13"/>
  <c r="H103" i="13"/>
  <c r="F103" i="13"/>
  <c r="G103" i="13"/>
  <c r="J101" i="13"/>
  <c r="J100" i="13"/>
  <c r="H106" i="13"/>
  <c r="F106" i="13"/>
  <c r="G106" i="13"/>
  <c r="H108" i="13"/>
  <c r="F108" i="13"/>
  <c r="G108" i="13"/>
  <c r="H107" i="13"/>
  <c r="G107" i="13"/>
  <c r="F107" i="13"/>
  <c r="H104" i="13"/>
  <c r="F104" i="13"/>
  <c r="G104" i="13"/>
  <c r="J99" i="13"/>
  <c r="I103" i="13"/>
  <c r="B122" i="11"/>
  <c r="B115" i="13"/>
  <c r="B117" i="11"/>
  <c r="B110" i="13"/>
  <c r="B121" i="11"/>
  <c r="B114" i="13"/>
  <c r="I104" i="13"/>
  <c r="I107" i="13"/>
  <c r="B119" i="11"/>
  <c r="B112" i="13"/>
  <c r="I106" i="13"/>
  <c r="B118" i="11"/>
  <c r="B111" i="13"/>
  <c r="I105" i="13"/>
  <c r="I108" i="13"/>
  <c r="B113" i="13"/>
  <c r="B120" i="11"/>
  <c r="C216" i="11"/>
  <c r="C216" i="13" s="1"/>
  <c r="A21" i="11" l="1"/>
  <c r="A20" i="13"/>
  <c r="H111" i="11"/>
  <c r="G111" i="11"/>
  <c r="H113" i="11"/>
  <c r="G113" i="11"/>
  <c r="F120" i="11"/>
  <c r="H112" i="11"/>
  <c r="G112" i="11"/>
  <c r="F119" i="11"/>
  <c r="H110" i="11"/>
  <c r="G110" i="11"/>
  <c r="H115" i="11"/>
  <c r="G115" i="11"/>
  <c r="F122" i="11"/>
  <c r="H114" i="11"/>
  <c r="G114" i="11"/>
  <c r="F121" i="11"/>
  <c r="F117" i="11"/>
  <c r="F118" i="11"/>
  <c r="J106" i="13"/>
  <c r="H112" i="13"/>
  <c r="G112" i="13"/>
  <c r="F112" i="13"/>
  <c r="J104" i="13"/>
  <c r="J103" i="13"/>
  <c r="J107" i="13"/>
  <c r="H115" i="13"/>
  <c r="F115" i="13"/>
  <c r="G115" i="13"/>
  <c r="H113" i="13"/>
  <c r="G113" i="13"/>
  <c r="F113" i="13"/>
  <c r="H114" i="13"/>
  <c r="F114" i="13"/>
  <c r="G114" i="13"/>
  <c r="H110" i="13"/>
  <c r="F110" i="13"/>
  <c r="G110" i="13"/>
  <c r="J108" i="13"/>
  <c r="J105" i="13"/>
  <c r="H111" i="13"/>
  <c r="F111" i="13"/>
  <c r="G111" i="13"/>
  <c r="I110" i="13"/>
  <c r="I113" i="13"/>
  <c r="B124" i="11"/>
  <c r="B117" i="13"/>
  <c r="B125" i="11"/>
  <c r="B118" i="13"/>
  <c r="I115" i="13"/>
  <c r="I111" i="13"/>
  <c r="B126" i="11"/>
  <c r="B119" i="13"/>
  <c r="B129" i="11"/>
  <c r="B122" i="13"/>
  <c r="B128" i="11"/>
  <c r="B121" i="13"/>
  <c r="I112" i="13"/>
  <c r="I114" i="13"/>
  <c r="B127" i="11"/>
  <c r="B120" i="13"/>
  <c r="AB230" i="11"/>
  <c r="C223" i="11"/>
  <c r="C223" i="13" s="1"/>
  <c r="A22" i="11" l="1"/>
  <c r="A21" i="13"/>
  <c r="H119" i="11"/>
  <c r="G119" i="11"/>
  <c r="F127" i="11"/>
  <c r="F126" i="11"/>
  <c r="G120" i="11"/>
  <c r="H120" i="11"/>
  <c r="H117" i="11"/>
  <c r="G117" i="11"/>
  <c r="H121" i="11"/>
  <c r="G121" i="11"/>
  <c r="H122" i="11"/>
  <c r="G122" i="11"/>
  <c r="F128" i="11"/>
  <c r="F124" i="11"/>
  <c r="H118" i="11"/>
  <c r="G118" i="11"/>
  <c r="F125" i="11"/>
  <c r="F129" i="11"/>
  <c r="J111" i="13"/>
  <c r="J114" i="13"/>
  <c r="H122" i="13"/>
  <c r="G122" i="13"/>
  <c r="F122" i="13"/>
  <c r="H119" i="13"/>
  <c r="F119" i="13"/>
  <c r="G119" i="13"/>
  <c r="J113" i="13"/>
  <c r="H118" i="13"/>
  <c r="F118" i="13"/>
  <c r="G118" i="13"/>
  <c r="H121" i="13"/>
  <c r="F121" i="13"/>
  <c r="G121" i="13"/>
  <c r="H120" i="13"/>
  <c r="F120" i="13"/>
  <c r="G120" i="13"/>
  <c r="H117" i="13"/>
  <c r="F117" i="13"/>
  <c r="G117" i="13"/>
  <c r="J115" i="13"/>
  <c r="J110" i="13"/>
  <c r="J112" i="13"/>
  <c r="I118" i="13"/>
  <c r="I117" i="13"/>
  <c r="B124" i="13"/>
  <c r="B131" i="11"/>
  <c r="B126" i="13"/>
  <c r="B133" i="11"/>
  <c r="B129" i="13"/>
  <c r="B136" i="11"/>
  <c r="B128" i="13"/>
  <c r="B135" i="11"/>
  <c r="B125" i="13"/>
  <c r="B132" i="11"/>
  <c r="I119" i="13"/>
  <c r="I121" i="13"/>
  <c r="I122" i="13"/>
  <c r="I120" i="13"/>
  <c r="B127" i="13"/>
  <c r="B134" i="11"/>
  <c r="AB237" i="11"/>
  <c r="C230" i="11"/>
  <c r="C230" i="13" s="1"/>
  <c r="A23" i="11" l="1"/>
  <c r="A22" i="13"/>
  <c r="H125" i="11"/>
  <c r="G125" i="11"/>
  <c r="H126" i="11"/>
  <c r="G126" i="11"/>
  <c r="F136" i="11"/>
  <c r="H124" i="11"/>
  <c r="G124" i="11"/>
  <c r="F135" i="11"/>
  <c r="F133" i="11"/>
  <c r="H128" i="11"/>
  <c r="G128" i="11"/>
  <c r="F134" i="11"/>
  <c r="H127" i="11"/>
  <c r="G127" i="11"/>
  <c r="F131" i="11"/>
  <c r="F132" i="11"/>
  <c r="H129" i="11"/>
  <c r="G129" i="11"/>
  <c r="J121" i="13"/>
  <c r="H128" i="13"/>
  <c r="G128" i="13"/>
  <c r="F128" i="13"/>
  <c r="H127" i="13"/>
  <c r="F127" i="13"/>
  <c r="G127" i="13"/>
  <c r="H126" i="13"/>
  <c r="F126" i="13"/>
  <c r="G126" i="13"/>
  <c r="H129" i="13"/>
  <c r="F129" i="13"/>
  <c r="G129" i="13"/>
  <c r="H124" i="13"/>
  <c r="G124" i="13"/>
  <c r="F124" i="13"/>
  <c r="J117" i="13"/>
  <c r="J118" i="13"/>
  <c r="J119" i="13"/>
  <c r="J120" i="13"/>
  <c r="H125" i="13"/>
  <c r="F125" i="13"/>
  <c r="G125" i="13"/>
  <c r="J122" i="13"/>
  <c r="I126" i="13"/>
  <c r="B131" i="13"/>
  <c r="B138" i="11"/>
  <c r="I125" i="13"/>
  <c r="I124" i="13"/>
  <c r="I129" i="13"/>
  <c r="B134" i="13"/>
  <c r="B141" i="11"/>
  <c r="B135" i="13"/>
  <c r="B142" i="11"/>
  <c r="B132" i="13"/>
  <c r="B139" i="11"/>
  <c r="I128" i="13"/>
  <c r="B133" i="13"/>
  <c r="B140" i="11"/>
  <c r="I127" i="13"/>
  <c r="B136" i="13"/>
  <c r="B143" i="11"/>
  <c r="AB244" i="11"/>
  <c r="C237" i="11"/>
  <c r="C237" i="13" s="1"/>
  <c r="A24" i="11" l="1"/>
  <c r="A23" i="13"/>
  <c r="H132" i="11"/>
  <c r="G132" i="11"/>
  <c r="F142" i="11"/>
  <c r="G136" i="11"/>
  <c r="H136" i="11"/>
  <c r="H135" i="11"/>
  <c r="G135" i="11"/>
  <c r="F143" i="11"/>
  <c r="G134" i="11"/>
  <c r="H134" i="11"/>
  <c r="F141" i="11"/>
  <c r="F138" i="11"/>
  <c r="F139" i="11"/>
  <c r="H131" i="11"/>
  <c r="G131" i="11"/>
  <c r="F140" i="11"/>
  <c r="H133" i="11"/>
  <c r="G133" i="11"/>
  <c r="J124" i="13"/>
  <c r="J129" i="13"/>
  <c r="H135" i="13"/>
  <c r="F135" i="13"/>
  <c r="G135" i="13"/>
  <c r="H134" i="13"/>
  <c r="G134" i="13"/>
  <c r="F134" i="13"/>
  <c r="J125" i="13"/>
  <c r="J126" i="13"/>
  <c r="J127" i="13"/>
  <c r="H132" i="13"/>
  <c r="F132" i="13"/>
  <c r="G132" i="13"/>
  <c r="H133" i="13"/>
  <c r="F133" i="13"/>
  <c r="G133" i="13"/>
  <c r="H131" i="13"/>
  <c r="F131" i="13"/>
  <c r="G131" i="13"/>
  <c r="H136" i="13"/>
  <c r="F136" i="13"/>
  <c r="G136" i="13"/>
  <c r="J128" i="13"/>
  <c r="I132" i="13"/>
  <c r="B139" i="13"/>
  <c r="B146" i="11"/>
  <c r="B138" i="13"/>
  <c r="B145" i="11"/>
  <c r="B143" i="13"/>
  <c r="B150" i="11"/>
  <c r="B142" i="13"/>
  <c r="B149" i="11"/>
  <c r="B141" i="13"/>
  <c r="B148" i="11"/>
  <c r="I131" i="13"/>
  <c r="I135" i="13"/>
  <c r="B140" i="13"/>
  <c r="B147" i="11"/>
  <c r="I134" i="13"/>
  <c r="I136" i="13"/>
  <c r="I133" i="13"/>
  <c r="AB251" i="11"/>
  <c r="C244" i="11"/>
  <c r="C244" i="13" s="1"/>
  <c r="A25" i="11" l="1"/>
  <c r="A24" i="13"/>
  <c r="H143" i="11"/>
  <c r="G143" i="11"/>
  <c r="F149" i="11"/>
  <c r="H139" i="11"/>
  <c r="G139" i="11"/>
  <c r="F148" i="11"/>
  <c r="F150" i="11"/>
  <c r="F145" i="11"/>
  <c r="F146" i="11"/>
  <c r="H138" i="11"/>
  <c r="G138" i="11"/>
  <c r="H142" i="11"/>
  <c r="G142" i="11"/>
  <c r="H140" i="11"/>
  <c r="G140" i="11"/>
  <c r="G141" i="11"/>
  <c r="H141" i="11"/>
  <c r="F147" i="11"/>
  <c r="J132" i="13"/>
  <c r="J133" i="13"/>
  <c r="H141" i="13"/>
  <c r="F141" i="13"/>
  <c r="G141" i="13"/>
  <c r="J136" i="13"/>
  <c r="H138" i="13"/>
  <c r="G138" i="13"/>
  <c r="F138" i="13"/>
  <c r="J131" i="13"/>
  <c r="J134" i="13"/>
  <c r="H143" i="13"/>
  <c r="F143" i="13"/>
  <c r="G143" i="13"/>
  <c r="H142" i="13"/>
  <c r="F142" i="13"/>
  <c r="G142" i="13"/>
  <c r="H140" i="13"/>
  <c r="G140" i="13"/>
  <c r="F140" i="13"/>
  <c r="H139" i="13"/>
  <c r="F139" i="13"/>
  <c r="G139" i="13"/>
  <c r="J135" i="13"/>
  <c r="I138" i="13"/>
  <c r="I141" i="13"/>
  <c r="B146" i="13"/>
  <c r="B153" i="11"/>
  <c r="I143" i="13"/>
  <c r="B149" i="13"/>
  <c r="B156" i="11"/>
  <c r="I139" i="13"/>
  <c r="B148" i="13"/>
  <c r="B155" i="11"/>
  <c r="I142" i="13"/>
  <c r="B145" i="13"/>
  <c r="B152" i="11"/>
  <c r="B147" i="13"/>
  <c r="B154" i="11"/>
  <c r="I140" i="13"/>
  <c r="B150" i="13"/>
  <c r="B157" i="11"/>
  <c r="AB258" i="11"/>
  <c r="C251" i="11"/>
  <c r="C251" i="13" s="1"/>
  <c r="A26" i="11" l="1"/>
  <c r="A25" i="13"/>
  <c r="G150" i="11"/>
  <c r="H150" i="11"/>
  <c r="H148" i="11"/>
  <c r="G148" i="11"/>
  <c r="B162" i="11"/>
  <c r="F155" i="11"/>
  <c r="G145" i="11"/>
  <c r="H145" i="11"/>
  <c r="B164" i="11"/>
  <c r="F157" i="11"/>
  <c r="B160" i="11"/>
  <c r="F153" i="11"/>
  <c r="H149" i="11"/>
  <c r="G149" i="11"/>
  <c r="B163" i="11"/>
  <c r="F156" i="11"/>
  <c r="B161" i="11"/>
  <c r="F154" i="11"/>
  <c r="G146" i="11"/>
  <c r="H146" i="11"/>
  <c r="H147" i="11"/>
  <c r="G147" i="11"/>
  <c r="B159" i="11"/>
  <c r="F152" i="11"/>
  <c r="J142" i="13"/>
  <c r="J143" i="13"/>
  <c r="G149" i="13"/>
  <c r="F149" i="13"/>
  <c r="J139" i="13"/>
  <c r="F146" i="13"/>
  <c r="G146" i="13"/>
  <c r="J138" i="13"/>
  <c r="G148" i="13"/>
  <c r="F148" i="13"/>
  <c r="J140" i="13"/>
  <c r="F150" i="13"/>
  <c r="G150" i="13"/>
  <c r="G145" i="13"/>
  <c r="F145" i="13"/>
  <c r="F147" i="13"/>
  <c r="G147" i="13"/>
  <c r="J141" i="13"/>
  <c r="I147" i="13"/>
  <c r="H147" i="13"/>
  <c r="I145" i="13"/>
  <c r="H145" i="13"/>
  <c r="I148" i="13"/>
  <c r="H148" i="13"/>
  <c r="I149" i="13"/>
  <c r="H149" i="13"/>
  <c r="I146" i="13"/>
  <c r="H146" i="13"/>
  <c r="I150" i="13"/>
  <c r="H150" i="13"/>
  <c r="B155" i="13"/>
  <c r="B169" i="11"/>
  <c r="B152" i="13"/>
  <c r="B166" i="11"/>
  <c r="B157" i="13"/>
  <c r="B171" i="11"/>
  <c r="B156" i="13"/>
  <c r="B170" i="11"/>
  <c r="B153" i="13"/>
  <c r="B167" i="11"/>
  <c r="B154" i="13"/>
  <c r="B168" i="11"/>
  <c r="AB265" i="11"/>
  <c r="C258" i="11"/>
  <c r="C258" i="13" s="1"/>
  <c r="A27" i="11" l="1"/>
  <c r="A26" i="13"/>
  <c r="B164" i="13"/>
  <c r="F164" i="11"/>
  <c r="B161" i="13"/>
  <c r="F161" i="11"/>
  <c r="F167" i="11"/>
  <c r="H156" i="11"/>
  <c r="G156" i="11"/>
  <c r="B163" i="13"/>
  <c r="F163" i="11"/>
  <c r="F170" i="11"/>
  <c r="H152" i="11"/>
  <c r="G152" i="11"/>
  <c r="G155" i="11"/>
  <c r="H155" i="11"/>
  <c r="B159" i="13"/>
  <c r="F159" i="11"/>
  <c r="F171" i="11"/>
  <c r="H153" i="11"/>
  <c r="G153" i="11"/>
  <c r="B162" i="13"/>
  <c r="F162" i="11"/>
  <c r="F166" i="11"/>
  <c r="F169" i="11"/>
  <c r="B160" i="13"/>
  <c r="F160" i="11"/>
  <c r="F168" i="11"/>
  <c r="H157" i="11"/>
  <c r="G157" i="11"/>
  <c r="H154" i="11"/>
  <c r="G154" i="11"/>
  <c r="J147" i="13"/>
  <c r="J149" i="13"/>
  <c r="J146" i="13"/>
  <c r="J145" i="13"/>
  <c r="J150" i="13"/>
  <c r="G155" i="13"/>
  <c r="F155" i="13"/>
  <c r="G152" i="13"/>
  <c r="F152" i="13"/>
  <c r="F156" i="13"/>
  <c r="G156" i="13"/>
  <c r="F153" i="13"/>
  <c r="G153" i="13"/>
  <c r="G157" i="13"/>
  <c r="F157" i="13"/>
  <c r="F154" i="13"/>
  <c r="G154" i="13"/>
  <c r="J148" i="13"/>
  <c r="I154" i="13"/>
  <c r="H154" i="13"/>
  <c r="I157" i="13"/>
  <c r="H157" i="13"/>
  <c r="I152" i="13"/>
  <c r="H152" i="13"/>
  <c r="I153" i="13"/>
  <c r="H153" i="13"/>
  <c r="I155" i="13"/>
  <c r="H155" i="13"/>
  <c r="I156" i="13"/>
  <c r="H156" i="13"/>
  <c r="B166" i="13"/>
  <c r="B173" i="11"/>
  <c r="B167" i="13"/>
  <c r="B174" i="11"/>
  <c r="B169" i="13"/>
  <c r="B176" i="11"/>
  <c r="B168" i="13"/>
  <c r="B175" i="11"/>
  <c r="B170" i="13"/>
  <c r="B177" i="11"/>
  <c r="B171" i="13"/>
  <c r="B178" i="11"/>
  <c r="AB272" i="11"/>
  <c r="C265" i="11"/>
  <c r="C265" i="13" s="1"/>
  <c r="A28" i="11" l="1"/>
  <c r="A27" i="13"/>
  <c r="J154" i="13"/>
  <c r="G160" i="11"/>
  <c r="H160" i="11"/>
  <c r="G171" i="11"/>
  <c r="H171" i="11"/>
  <c r="G163" i="13"/>
  <c r="F163" i="13"/>
  <c r="I163" i="13"/>
  <c r="H163" i="13"/>
  <c r="F160" i="13"/>
  <c r="H160" i="13"/>
  <c r="G160" i="13"/>
  <c r="I160" i="13"/>
  <c r="H159" i="11"/>
  <c r="G159" i="11"/>
  <c r="H169" i="11"/>
  <c r="G169" i="11"/>
  <c r="F159" i="13"/>
  <c r="H159" i="13"/>
  <c r="I159" i="13"/>
  <c r="G159" i="13"/>
  <c r="H166" i="11"/>
  <c r="G166" i="11"/>
  <c r="G167" i="11"/>
  <c r="H167" i="11"/>
  <c r="G162" i="11"/>
  <c r="H162" i="11"/>
  <c r="G161" i="11"/>
  <c r="H161" i="11"/>
  <c r="F176" i="11"/>
  <c r="F174" i="11"/>
  <c r="F173" i="11"/>
  <c r="F161" i="13"/>
  <c r="G161" i="13"/>
  <c r="H161" i="13"/>
  <c r="I161" i="13"/>
  <c r="F177" i="11"/>
  <c r="G162" i="13"/>
  <c r="F162" i="13"/>
  <c r="H162" i="13"/>
  <c r="I162" i="13"/>
  <c r="H170" i="11"/>
  <c r="G170" i="11"/>
  <c r="H164" i="11"/>
  <c r="G164" i="11"/>
  <c r="G168" i="11"/>
  <c r="H168" i="11"/>
  <c r="F178" i="11"/>
  <c r="F175" i="11"/>
  <c r="G163" i="11"/>
  <c r="H163" i="11"/>
  <c r="F164" i="13"/>
  <c r="G164" i="13"/>
  <c r="I164" i="13"/>
  <c r="H164" i="13"/>
  <c r="J157" i="13"/>
  <c r="J155" i="13"/>
  <c r="J156" i="13"/>
  <c r="J152" i="13"/>
  <c r="F169" i="13"/>
  <c r="G169" i="13"/>
  <c r="F170" i="13"/>
  <c r="G170" i="13"/>
  <c r="J153" i="13"/>
  <c r="G167" i="13"/>
  <c r="F167" i="13"/>
  <c r="G166" i="13"/>
  <c r="F166" i="13"/>
  <c r="F171" i="13"/>
  <c r="G171" i="13"/>
  <c r="G168" i="13"/>
  <c r="F168" i="13"/>
  <c r="I169" i="13"/>
  <c r="H169" i="13"/>
  <c r="I167" i="13"/>
  <c r="H167" i="13"/>
  <c r="I166" i="13"/>
  <c r="H166" i="13"/>
  <c r="I171" i="13"/>
  <c r="H171" i="13"/>
  <c r="I170" i="13"/>
  <c r="H170" i="13"/>
  <c r="I168" i="13"/>
  <c r="H168" i="13"/>
  <c r="B176" i="13"/>
  <c r="B183" i="11"/>
  <c r="B178" i="13"/>
  <c r="B185" i="11"/>
  <c r="B174" i="13"/>
  <c r="B181" i="11"/>
  <c r="B177" i="13"/>
  <c r="B184" i="11"/>
  <c r="B173" i="13"/>
  <c r="B180" i="11"/>
  <c r="B175" i="13"/>
  <c r="B182" i="11"/>
  <c r="AB279" i="11"/>
  <c r="C272" i="11"/>
  <c r="C272" i="13" s="1"/>
  <c r="J161" i="13" l="1"/>
  <c r="A29" i="11"/>
  <c r="A28" i="13"/>
  <c r="J160" i="13"/>
  <c r="J162" i="13"/>
  <c r="J164" i="13"/>
  <c r="J159" i="13"/>
  <c r="J163" i="13"/>
  <c r="H174" i="11"/>
  <c r="G174" i="11"/>
  <c r="G176" i="11"/>
  <c r="H176" i="11"/>
  <c r="G177" i="11"/>
  <c r="H177" i="11"/>
  <c r="H175" i="11"/>
  <c r="G175" i="11"/>
  <c r="B190" i="11"/>
  <c r="F183" i="11"/>
  <c r="H178" i="11"/>
  <c r="G178" i="11"/>
  <c r="B191" i="11"/>
  <c r="F184" i="11"/>
  <c r="B189" i="11"/>
  <c r="F182" i="11"/>
  <c r="B188" i="11"/>
  <c r="F181" i="11"/>
  <c r="B187" i="11"/>
  <c r="F180" i="11"/>
  <c r="B192" i="11"/>
  <c r="F185" i="11"/>
  <c r="G173" i="11"/>
  <c r="H173" i="11"/>
  <c r="J169" i="13"/>
  <c r="J168" i="13"/>
  <c r="J167" i="13"/>
  <c r="J170" i="13"/>
  <c r="G175" i="13"/>
  <c r="F175" i="13"/>
  <c r="G176" i="13"/>
  <c r="F176" i="13"/>
  <c r="F173" i="13"/>
  <c r="G173" i="13"/>
  <c r="G174" i="13"/>
  <c r="F174" i="13"/>
  <c r="J171" i="13"/>
  <c r="F178" i="13"/>
  <c r="G178" i="13"/>
  <c r="F177" i="13"/>
  <c r="G177" i="13"/>
  <c r="J166" i="13"/>
  <c r="I178" i="13"/>
  <c r="H178" i="13"/>
  <c r="I174" i="13"/>
  <c r="H174" i="13"/>
  <c r="I176" i="13"/>
  <c r="H176" i="13"/>
  <c r="I175" i="13"/>
  <c r="H175" i="13"/>
  <c r="I173" i="13"/>
  <c r="H173" i="13"/>
  <c r="I177" i="13"/>
  <c r="H177" i="13"/>
  <c r="B181" i="13"/>
  <c r="B202" i="11"/>
  <c r="B185" i="13"/>
  <c r="B206" i="11"/>
  <c r="B183" i="13"/>
  <c r="B204" i="11"/>
  <c r="B182" i="13"/>
  <c r="B203" i="11"/>
  <c r="B184" i="13"/>
  <c r="B205" i="11"/>
  <c r="B180" i="13"/>
  <c r="B201" i="11"/>
  <c r="AB286" i="11"/>
  <c r="C279" i="11"/>
  <c r="C279" i="13" s="1"/>
  <c r="A30" i="11" l="1"/>
  <c r="A29" i="13"/>
  <c r="B189" i="13"/>
  <c r="G189" i="13" s="1"/>
  <c r="B198" i="11"/>
  <c r="B199" i="11"/>
  <c r="B197" i="11"/>
  <c r="B188" i="13"/>
  <c r="B191" i="13"/>
  <c r="G191" i="13" s="1"/>
  <c r="B190" i="13"/>
  <c r="I190" i="13" s="1"/>
  <c r="B199" i="13"/>
  <c r="G199" i="13" s="1"/>
  <c r="F199" i="11"/>
  <c r="H180" i="11"/>
  <c r="G180" i="11"/>
  <c r="F187" i="11"/>
  <c r="G183" i="11"/>
  <c r="H183" i="11"/>
  <c r="G181" i="11"/>
  <c r="H181" i="11"/>
  <c r="F190" i="11"/>
  <c r="F203" i="11"/>
  <c r="B197" i="13"/>
  <c r="G197" i="13" s="1"/>
  <c r="F197" i="11"/>
  <c r="F188" i="11"/>
  <c r="G182" i="11"/>
  <c r="H182" i="11"/>
  <c r="F201" i="11"/>
  <c r="B195" i="11"/>
  <c r="F205" i="11"/>
  <c r="B187" i="13"/>
  <c r="G187" i="13" s="1"/>
  <c r="F189" i="11"/>
  <c r="F204" i="11"/>
  <c r="F206" i="11"/>
  <c r="B194" i="11"/>
  <c r="H185" i="11"/>
  <c r="G185" i="11"/>
  <c r="H184" i="11"/>
  <c r="G184" i="11"/>
  <c r="F202" i="11"/>
  <c r="B196" i="11"/>
  <c r="F192" i="11"/>
  <c r="F191" i="11"/>
  <c r="B198" i="13"/>
  <c r="I198" i="13" s="1"/>
  <c r="F198" i="11"/>
  <c r="B192" i="13"/>
  <c r="I192" i="13" s="1"/>
  <c r="H188" i="13"/>
  <c r="G188" i="13"/>
  <c r="F188" i="13"/>
  <c r="I188" i="13"/>
  <c r="H189" i="13"/>
  <c r="I189" i="13"/>
  <c r="F189" i="13"/>
  <c r="J173" i="13"/>
  <c r="J175" i="13"/>
  <c r="J174" i="13"/>
  <c r="J176" i="13"/>
  <c r="J178" i="13"/>
  <c r="F185" i="13"/>
  <c r="G185" i="13"/>
  <c r="G183" i="13"/>
  <c r="F183" i="13"/>
  <c r="J177" i="13"/>
  <c r="G180" i="13"/>
  <c r="F180" i="13"/>
  <c r="F181" i="13"/>
  <c r="G181" i="13"/>
  <c r="F184" i="13"/>
  <c r="G184" i="13"/>
  <c r="G182" i="13"/>
  <c r="F182" i="13"/>
  <c r="I183" i="13"/>
  <c r="H183" i="13"/>
  <c r="I182" i="13"/>
  <c r="H182" i="13"/>
  <c r="I180" i="13"/>
  <c r="H180" i="13"/>
  <c r="I185" i="13"/>
  <c r="H185" i="13"/>
  <c r="I181" i="13"/>
  <c r="H181" i="13"/>
  <c r="I184" i="13"/>
  <c r="H184" i="13"/>
  <c r="B204" i="13"/>
  <c r="B211" i="11"/>
  <c r="B206" i="13"/>
  <c r="B213" i="11"/>
  <c r="B203" i="13"/>
  <c r="B210" i="11"/>
  <c r="B205" i="13"/>
  <c r="B212" i="11"/>
  <c r="B202" i="13"/>
  <c r="B209" i="11"/>
  <c r="B201" i="13"/>
  <c r="B208" i="11"/>
  <c r="AB293" i="11"/>
  <c r="C286" i="11"/>
  <c r="C286" i="13" s="1"/>
  <c r="A31" i="11" l="1"/>
  <c r="A30" i="13"/>
  <c r="H191" i="13"/>
  <c r="H190" i="13"/>
  <c r="G190" i="13"/>
  <c r="F190" i="13"/>
  <c r="I191" i="13"/>
  <c r="F191" i="13"/>
  <c r="J191" i="13" s="1"/>
  <c r="F199" i="13"/>
  <c r="H197" i="13"/>
  <c r="I199" i="13"/>
  <c r="I197" i="13"/>
  <c r="F197" i="13"/>
  <c r="H199" i="13"/>
  <c r="F192" i="13"/>
  <c r="F187" i="13"/>
  <c r="H192" i="13"/>
  <c r="H187" i="13"/>
  <c r="G192" i="13"/>
  <c r="I187" i="13"/>
  <c r="G198" i="11"/>
  <c r="H198" i="11"/>
  <c r="G201" i="11"/>
  <c r="H201" i="11"/>
  <c r="B194" i="13"/>
  <c r="F194" i="11"/>
  <c r="G191" i="11"/>
  <c r="H191" i="11"/>
  <c r="G206" i="11"/>
  <c r="H206" i="11"/>
  <c r="F213" i="11"/>
  <c r="H192" i="11"/>
  <c r="G192" i="11"/>
  <c r="G204" i="11"/>
  <c r="H204" i="11"/>
  <c r="H188" i="11"/>
  <c r="G188" i="11"/>
  <c r="F208" i="11"/>
  <c r="G187" i="11"/>
  <c r="H187" i="11"/>
  <c r="F211" i="11"/>
  <c r="F209" i="11"/>
  <c r="H198" i="13"/>
  <c r="B196" i="13"/>
  <c r="F196" i="11"/>
  <c r="H189" i="11"/>
  <c r="G189" i="11"/>
  <c r="H197" i="11"/>
  <c r="G197" i="11"/>
  <c r="F198" i="13"/>
  <c r="H202" i="11"/>
  <c r="G202" i="11"/>
  <c r="F212" i="11"/>
  <c r="G198" i="13"/>
  <c r="H205" i="11"/>
  <c r="G205" i="11"/>
  <c r="H203" i="11"/>
  <c r="G203" i="11"/>
  <c r="G199" i="11"/>
  <c r="H199" i="11"/>
  <c r="F210" i="11"/>
  <c r="B195" i="13"/>
  <c r="F195" i="11"/>
  <c r="H190" i="11"/>
  <c r="G190" i="11"/>
  <c r="J190" i="13"/>
  <c r="J188" i="13"/>
  <c r="J189" i="13"/>
  <c r="J182" i="13"/>
  <c r="J183" i="13"/>
  <c r="J185" i="13"/>
  <c r="J180" i="13"/>
  <c r="J184" i="13"/>
  <c r="G206" i="13"/>
  <c r="F206" i="13"/>
  <c r="G204" i="13"/>
  <c r="F204" i="13"/>
  <c r="F203" i="13"/>
  <c r="G203" i="13"/>
  <c r="G201" i="13"/>
  <c r="F201" i="13"/>
  <c r="J181" i="13"/>
  <c r="F202" i="13"/>
  <c r="G202" i="13"/>
  <c r="G205" i="13"/>
  <c r="F205" i="13"/>
  <c r="I205" i="13"/>
  <c r="H205" i="13"/>
  <c r="I206" i="13"/>
  <c r="H206" i="13"/>
  <c r="I203" i="13"/>
  <c r="H203" i="13"/>
  <c r="I201" i="13"/>
  <c r="H201" i="13"/>
  <c r="I202" i="13"/>
  <c r="H202" i="13"/>
  <c r="I204" i="13"/>
  <c r="H204" i="13"/>
  <c r="B212" i="13"/>
  <c r="B219" i="11"/>
  <c r="B208" i="13"/>
  <c r="B215" i="11"/>
  <c r="B210" i="13"/>
  <c r="B217" i="11"/>
  <c r="B209" i="13"/>
  <c r="B216" i="11"/>
  <c r="B211" i="13"/>
  <c r="B218" i="11"/>
  <c r="B213" i="13"/>
  <c r="B220" i="11"/>
  <c r="AB300" i="11"/>
  <c r="C293" i="11"/>
  <c r="C293" i="13" s="1"/>
  <c r="J197" i="13" l="1"/>
  <c r="A32" i="11"/>
  <c r="A31" i="13"/>
  <c r="J192" i="13"/>
  <c r="J187" i="13"/>
  <c r="J199" i="13"/>
  <c r="J198" i="13"/>
  <c r="H208" i="11"/>
  <c r="G208" i="11"/>
  <c r="F218" i="11"/>
  <c r="G196" i="11"/>
  <c r="H196" i="11"/>
  <c r="G195" i="11"/>
  <c r="H195" i="11"/>
  <c r="G194" i="11"/>
  <c r="H194" i="11"/>
  <c r="G196" i="13"/>
  <c r="I196" i="13"/>
  <c r="H196" i="13"/>
  <c r="F196" i="13"/>
  <c r="F216" i="11"/>
  <c r="H195" i="13"/>
  <c r="F195" i="13"/>
  <c r="I195" i="13"/>
  <c r="G195" i="13"/>
  <c r="F194" i="13"/>
  <c r="G194" i="13"/>
  <c r="H194" i="13"/>
  <c r="I194" i="13"/>
  <c r="H212" i="11"/>
  <c r="G212" i="11"/>
  <c r="G209" i="11"/>
  <c r="H209" i="11"/>
  <c r="H210" i="11"/>
  <c r="G210" i="11"/>
  <c r="F217" i="11"/>
  <c r="F219" i="11"/>
  <c r="G211" i="11"/>
  <c r="H211" i="11"/>
  <c r="F215" i="11"/>
  <c r="G213" i="11"/>
  <c r="H213" i="11"/>
  <c r="F220" i="11"/>
  <c r="J205" i="13"/>
  <c r="J206" i="13"/>
  <c r="J204" i="13"/>
  <c r="J203" i="13"/>
  <c r="J201" i="13"/>
  <c r="G209" i="13"/>
  <c r="F209" i="13"/>
  <c r="G210" i="13"/>
  <c r="F210" i="13"/>
  <c r="G208" i="13"/>
  <c r="F208" i="13"/>
  <c r="F212" i="13"/>
  <c r="G212" i="13"/>
  <c r="F213" i="13"/>
  <c r="G213" i="13"/>
  <c r="J202" i="13"/>
  <c r="F211" i="13"/>
  <c r="G211" i="13"/>
  <c r="I210" i="13"/>
  <c r="H210" i="13"/>
  <c r="I208" i="13"/>
  <c r="H208" i="13"/>
  <c r="I213" i="13"/>
  <c r="H213" i="13"/>
  <c r="I212" i="13"/>
  <c r="H212" i="13"/>
  <c r="I211" i="13"/>
  <c r="H211" i="13"/>
  <c r="I209" i="13"/>
  <c r="H209" i="13"/>
  <c r="B217" i="13"/>
  <c r="B224" i="11"/>
  <c r="B215" i="13"/>
  <c r="B222" i="11"/>
  <c r="B219" i="13"/>
  <c r="B226" i="11"/>
  <c r="B220" i="13"/>
  <c r="B227" i="11"/>
  <c r="B216" i="13"/>
  <c r="B223" i="11"/>
  <c r="B218" i="13"/>
  <c r="B225" i="11"/>
  <c r="AB307" i="11"/>
  <c r="C300" i="11"/>
  <c r="C300" i="13" s="1"/>
  <c r="A33" i="11" l="1"/>
  <c r="A32" i="13"/>
  <c r="J194" i="13"/>
  <c r="J212" i="13"/>
  <c r="G219" i="11"/>
  <c r="H219" i="11"/>
  <c r="G217" i="11"/>
  <c r="H217" i="11"/>
  <c r="F226" i="11"/>
  <c r="G220" i="11"/>
  <c r="H220" i="11"/>
  <c r="J195" i="13"/>
  <c r="F222" i="11"/>
  <c r="G216" i="11"/>
  <c r="H216" i="11"/>
  <c r="F227" i="11"/>
  <c r="F225" i="11"/>
  <c r="G215" i="11"/>
  <c r="H215" i="11"/>
  <c r="H218" i="11"/>
  <c r="G218" i="11"/>
  <c r="F224" i="11"/>
  <c r="F223" i="11"/>
  <c r="J196" i="13"/>
  <c r="J208" i="13"/>
  <c r="J209" i="13"/>
  <c r="J213" i="13"/>
  <c r="J211" i="13"/>
  <c r="J210" i="13"/>
  <c r="G218" i="13"/>
  <c r="F218" i="13"/>
  <c r="F220" i="13"/>
  <c r="G220" i="13"/>
  <c r="G219" i="13"/>
  <c r="F219" i="13"/>
  <c r="F215" i="13"/>
  <c r="G215" i="13"/>
  <c r="F216" i="13"/>
  <c r="G216" i="13"/>
  <c r="G217" i="13"/>
  <c r="F217" i="13"/>
  <c r="I218" i="13"/>
  <c r="H218" i="13"/>
  <c r="I219" i="13"/>
  <c r="H219" i="13"/>
  <c r="I217" i="13"/>
  <c r="H217" i="13"/>
  <c r="I220" i="13"/>
  <c r="H220" i="13"/>
  <c r="I215" i="13"/>
  <c r="H215" i="13"/>
  <c r="I216" i="13"/>
  <c r="H216" i="13"/>
  <c r="B226" i="13"/>
  <c r="B233" i="11"/>
  <c r="B227" i="13"/>
  <c r="B234" i="11"/>
  <c r="B223" i="13"/>
  <c r="G223" i="13" s="1"/>
  <c r="B230" i="11"/>
  <c r="B224" i="13"/>
  <c r="B231" i="11"/>
  <c r="B225" i="13"/>
  <c r="B232" i="11"/>
  <c r="B222" i="13"/>
  <c r="B229" i="11"/>
  <c r="AB314" i="11"/>
  <c r="C307" i="11"/>
  <c r="C307" i="13" s="1"/>
  <c r="A34" i="11" l="1"/>
  <c r="A33" i="13"/>
  <c r="J216" i="13"/>
  <c r="G225" i="11"/>
  <c r="H225" i="11"/>
  <c r="H226" i="11"/>
  <c r="G226" i="11"/>
  <c r="H227" i="11"/>
  <c r="G227" i="11"/>
  <c r="F230" i="11"/>
  <c r="F234" i="11"/>
  <c r="H223" i="11"/>
  <c r="G223" i="11"/>
  <c r="F229" i="11"/>
  <c r="F232" i="11"/>
  <c r="F231" i="11"/>
  <c r="G224" i="11"/>
  <c r="H224" i="11"/>
  <c r="F233" i="11"/>
  <c r="H222" i="11"/>
  <c r="G222" i="11"/>
  <c r="J218" i="13"/>
  <c r="J220" i="13"/>
  <c r="J219" i="13"/>
  <c r="J215" i="13"/>
  <c r="F226" i="13"/>
  <c r="G226" i="13"/>
  <c r="J217" i="13"/>
  <c r="F222" i="13"/>
  <c r="G222" i="13"/>
  <c r="G225" i="13"/>
  <c r="F225" i="13"/>
  <c r="F223" i="13"/>
  <c r="F227" i="13"/>
  <c r="G227" i="13"/>
  <c r="F224" i="13"/>
  <c r="G224" i="13"/>
  <c r="I222" i="13"/>
  <c r="H222" i="13"/>
  <c r="I223" i="13"/>
  <c r="H223" i="13"/>
  <c r="I224" i="13"/>
  <c r="H224" i="13"/>
  <c r="I226" i="13"/>
  <c r="H226" i="13"/>
  <c r="I227" i="13"/>
  <c r="H227" i="13"/>
  <c r="I225" i="13"/>
  <c r="H225" i="13"/>
  <c r="B231" i="13"/>
  <c r="B238" i="11"/>
  <c r="B230" i="13"/>
  <c r="B237" i="11"/>
  <c r="B234" i="13"/>
  <c r="B241" i="11"/>
  <c r="B229" i="13"/>
  <c r="B236" i="11"/>
  <c r="B232" i="13"/>
  <c r="B239" i="11"/>
  <c r="B233" i="13"/>
  <c r="B240" i="11"/>
  <c r="AB321" i="11"/>
  <c r="C314" i="11"/>
  <c r="C314" i="13" s="1"/>
  <c r="A35" i="11" l="1"/>
  <c r="A34" i="13"/>
  <c r="J227" i="13"/>
  <c r="H233" i="11"/>
  <c r="G233" i="11"/>
  <c r="G234" i="11"/>
  <c r="H234" i="11"/>
  <c r="G230" i="11"/>
  <c r="H230" i="11"/>
  <c r="F241" i="11"/>
  <c r="F238" i="11"/>
  <c r="G231" i="11"/>
  <c r="H231" i="11"/>
  <c r="F237" i="11"/>
  <c r="H232" i="11"/>
  <c r="G232" i="11"/>
  <c r="H229" i="11"/>
  <c r="G229" i="11"/>
  <c r="F240" i="11"/>
  <c r="F236" i="11"/>
  <c r="F239" i="11"/>
  <c r="J226" i="13"/>
  <c r="J222" i="13"/>
  <c r="J225" i="13"/>
  <c r="G233" i="13"/>
  <c r="F233" i="13"/>
  <c r="G229" i="13"/>
  <c r="F229" i="13"/>
  <c r="J224" i="13"/>
  <c r="J223" i="13"/>
  <c r="G230" i="13"/>
  <c r="F230" i="13"/>
  <c r="G232" i="13"/>
  <c r="F232" i="13"/>
  <c r="G234" i="13"/>
  <c r="F234" i="13"/>
  <c r="F231" i="13"/>
  <c r="G231" i="13"/>
  <c r="I233" i="13"/>
  <c r="H233" i="13"/>
  <c r="I230" i="13"/>
  <c r="H230" i="13"/>
  <c r="I234" i="13"/>
  <c r="H234" i="13"/>
  <c r="I229" i="13"/>
  <c r="H229" i="13"/>
  <c r="I232" i="13"/>
  <c r="H232" i="13"/>
  <c r="I231" i="13"/>
  <c r="H231" i="13"/>
  <c r="J231" i="13" s="1"/>
  <c r="B241" i="13"/>
  <c r="B248" i="11"/>
  <c r="B237" i="13"/>
  <c r="B244" i="11"/>
  <c r="B236" i="13"/>
  <c r="B243" i="11"/>
  <c r="B240" i="13"/>
  <c r="B247" i="11"/>
  <c r="B238" i="13"/>
  <c r="B245" i="11"/>
  <c r="B239" i="13"/>
  <c r="B246" i="11"/>
  <c r="AB328" i="11"/>
  <c r="C321" i="11"/>
  <c r="C321" i="13" s="1"/>
  <c r="A36" i="11" l="1"/>
  <c r="A35" i="13"/>
  <c r="H238" i="11"/>
  <c r="G238" i="11"/>
  <c r="H236" i="11"/>
  <c r="G236" i="11"/>
  <c r="H240" i="11"/>
  <c r="G240" i="11"/>
  <c r="H241" i="11"/>
  <c r="G241" i="11"/>
  <c r="F245" i="11"/>
  <c r="F244" i="11"/>
  <c r="F247" i="11"/>
  <c r="H237" i="11"/>
  <c r="G237" i="11"/>
  <c r="F246" i="11"/>
  <c r="F248" i="11"/>
  <c r="I248" i="11" s="1"/>
  <c r="F243" i="11"/>
  <c r="G239" i="11"/>
  <c r="H239" i="11"/>
  <c r="J230" i="13"/>
  <c r="J229" i="13"/>
  <c r="J234" i="13"/>
  <c r="J233" i="13"/>
  <c r="G240" i="13"/>
  <c r="F240" i="13"/>
  <c r="F236" i="13"/>
  <c r="G236" i="13"/>
  <c r="F241" i="13"/>
  <c r="G241" i="13"/>
  <c r="G238" i="13"/>
  <c r="F238" i="13"/>
  <c r="G239" i="13"/>
  <c r="F239" i="13"/>
  <c r="G237" i="13"/>
  <c r="F237" i="13"/>
  <c r="J232" i="13"/>
  <c r="I239" i="13"/>
  <c r="H239" i="13"/>
  <c r="I236" i="13"/>
  <c r="H236" i="13"/>
  <c r="J236" i="13" s="1"/>
  <c r="I241" i="13"/>
  <c r="H241" i="13"/>
  <c r="I240" i="13"/>
  <c r="H240" i="13"/>
  <c r="I237" i="13"/>
  <c r="H237" i="13"/>
  <c r="I238" i="13"/>
  <c r="H238" i="13"/>
  <c r="B247" i="13"/>
  <c r="B254" i="11"/>
  <c r="B244" i="13"/>
  <c r="B251" i="11"/>
  <c r="B246" i="13"/>
  <c r="B253" i="11"/>
  <c r="B245" i="13"/>
  <c r="B252" i="11"/>
  <c r="B248" i="13"/>
  <c r="B255" i="11"/>
  <c r="B243" i="13"/>
  <c r="B250" i="11"/>
  <c r="AB335" i="11"/>
  <c r="C328" i="11"/>
  <c r="C328" i="13" s="1"/>
  <c r="A37" i="11" l="1"/>
  <c r="A36" i="13"/>
  <c r="G244" i="11"/>
  <c r="H244" i="11"/>
  <c r="F253" i="11"/>
  <c r="H245" i="11"/>
  <c r="G245" i="11"/>
  <c r="G248" i="11"/>
  <c r="H248" i="11"/>
  <c r="F251" i="11"/>
  <c r="F254" i="11"/>
  <c r="H246" i="11"/>
  <c r="G246" i="11"/>
  <c r="G243" i="11"/>
  <c r="H243" i="11"/>
  <c r="F255" i="11"/>
  <c r="I255" i="11" s="1"/>
  <c r="F250" i="11"/>
  <c r="F252" i="11"/>
  <c r="H247" i="11"/>
  <c r="G247" i="11"/>
  <c r="J240" i="13"/>
  <c r="J241" i="13"/>
  <c r="G245" i="13"/>
  <c r="F245" i="13"/>
  <c r="F246" i="13"/>
  <c r="G246" i="13"/>
  <c r="J239" i="13"/>
  <c r="G247" i="13"/>
  <c r="F247" i="13"/>
  <c r="G244" i="13"/>
  <c r="F244" i="13"/>
  <c r="J238" i="13"/>
  <c r="F243" i="13"/>
  <c r="G243" i="13"/>
  <c r="J237" i="13"/>
  <c r="F248" i="13"/>
  <c r="G248" i="13"/>
  <c r="I244" i="13"/>
  <c r="H244" i="13"/>
  <c r="I245" i="13"/>
  <c r="H245" i="13"/>
  <c r="I243" i="13"/>
  <c r="H243" i="13"/>
  <c r="I246" i="13"/>
  <c r="H246" i="13"/>
  <c r="I247" i="13"/>
  <c r="H247" i="13"/>
  <c r="I248" i="13"/>
  <c r="H248" i="13"/>
  <c r="B252" i="13"/>
  <c r="B259" i="11"/>
  <c r="B251" i="13"/>
  <c r="B258" i="11"/>
  <c r="B253" i="13"/>
  <c r="B260" i="11"/>
  <c r="B250" i="13"/>
  <c r="B257" i="11"/>
  <c r="B255" i="13"/>
  <c r="B262" i="11"/>
  <c r="B254" i="13"/>
  <c r="B261" i="11"/>
  <c r="AB342" i="11"/>
  <c r="C335" i="11"/>
  <c r="C335" i="13" s="1"/>
  <c r="J248" i="13" l="1"/>
  <c r="A38" i="11"/>
  <c r="A37" i="13"/>
  <c r="G252" i="11"/>
  <c r="H252" i="11"/>
  <c r="H251" i="11"/>
  <c r="G251" i="11"/>
  <c r="F259" i="11"/>
  <c r="H255" i="11"/>
  <c r="G255" i="11"/>
  <c r="F258" i="11"/>
  <c r="G253" i="11"/>
  <c r="H253" i="11"/>
  <c r="H250" i="11"/>
  <c r="G250" i="11"/>
  <c r="F261" i="11"/>
  <c r="F262" i="11"/>
  <c r="F260" i="11"/>
  <c r="F257" i="11"/>
  <c r="H254" i="11"/>
  <c r="G254" i="11"/>
  <c r="J246" i="13"/>
  <c r="J245" i="13"/>
  <c r="J247" i="13"/>
  <c r="J244" i="13"/>
  <c r="F251" i="13"/>
  <c r="G251" i="13"/>
  <c r="F252" i="13"/>
  <c r="G252" i="13"/>
  <c r="J243" i="13"/>
  <c r="F255" i="13"/>
  <c r="G255" i="13"/>
  <c r="F253" i="13"/>
  <c r="G253" i="13"/>
  <c r="G254" i="13"/>
  <c r="F254" i="13"/>
  <c r="G250" i="13"/>
  <c r="F250" i="13"/>
  <c r="I254" i="13"/>
  <c r="H254" i="13"/>
  <c r="I250" i="13"/>
  <c r="H250" i="13"/>
  <c r="I251" i="13"/>
  <c r="H251" i="13"/>
  <c r="I252" i="13"/>
  <c r="H252" i="13"/>
  <c r="I253" i="13"/>
  <c r="H253" i="13"/>
  <c r="I255" i="13"/>
  <c r="H255" i="13"/>
  <c r="B257" i="13"/>
  <c r="B264" i="11"/>
  <c r="B258" i="13"/>
  <c r="B265" i="11"/>
  <c r="B260" i="13"/>
  <c r="B267" i="11"/>
  <c r="B262" i="13"/>
  <c r="B269" i="11"/>
  <c r="B259" i="13"/>
  <c r="B266" i="11"/>
  <c r="B261" i="13"/>
  <c r="B268" i="11"/>
  <c r="AB349" i="11"/>
  <c r="C342" i="11"/>
  <c r="C342" i="13" s="1"/>
  <c r="A39" i="11" l="1"/>
  <c r="A38" i="13"/>
  <c r="J253" i="13"/>
  <c r="H257" i="11"/>
  <c r="G257" i="11"/>
  <c r="G258" i="11"/>
  <c r="H258" i="11"/>
  <c r="G260" i="11"/>
  <c r="H260" i="11"/>
  <c r="F265" i="11"/>
  <c r="G262" i="11"/>
  <c r="H262" i="11"/>
  <c r="F264" i="11"/>
  <c r="H261" i="11"/>
  <c r="G261" i="11"/>
  <c r="H259" i="11"/>
  <c r="G259" i="11"/>
  <c r="F268" i="11"/>
  <c r="J252" i="13"/>
  <c r="F266" i="11"/>
  <c r="F269" i="11"/>
  <c r="F267" i="11"/>
  <c r="J250" i="13"/>
  <c r="J254" i="13"/>
  <c r="J251" i="13"/>
  <c r="J255" i="13"/>
  <c r="G260" i="13"/>
  <c r="F260" i="13"/>
  <c r="G258" i="13"/>
  <c r="F258" i="13"/>
  <c r="G257" i="13"/>
  <c r="F257" i="13"/>
  <c r="F259" i="13"/>
  <c r="G259" i="13"/>
  <c r="G261" i="13"/>
  <c r="F261" i="13"/>
  <c r="G262" i="13"/>
  <c r="F262" i="13"/>
  <c r="I262" i="13"/>
  <c r="H262" i="13"/>
  <c r="I260" i="13"/>
  <c r="H260" i="13"/>
  <c r="I261" i="13"/>
  <c r="H261" i="13"/>
  <c r="I258" i="13"/>
  <c r="H258" i="13"/>
  <c r="I259" i="13"/>
  <c r="H259" i="13"/>
  <c r="I257" i="13"/>
  <c r="H257" i="13"/>
  <c r="B267" i="13"/>
  <c r="B274" i="11"/>
  <c r="B269" i="13"/>
  <c r="B276" i="11"/>
  <c r="B268" i="13"/>
  <c r="B275" i="11"/>
  <c r="B266" i="13"/>
  <c r="B273" i="11"/>
  <c r="B264" i="13"/>
  <c r="B271" i="11"/>
  <c r="B265" i="13"/>
  <c r="B272" i="11"/>
  <c r="AB356" i="11"/>
  <c r="C349" i="11"/>
  <c r="C349" i="13" s="1"/>
  <c r="A40" i="11" l="1"/>
  <c r="A39" i="13"/>
  <c r="J262" i="13"/>
  <c r="H269" i="11"/>
  <c r="G269" i="11"/>
  <c r="H264" i="11"/>
  <c r="G264" i="11"/>
  <c r="F274" i="11"/>
  <c r="G265" i="11"/>
  <c r="H265" i="11"/>
  <c r="H266" i="11"/>
  <c r="G266" i="11"/>
  <c r="H268" i="11"/>
  <c r="G268" i="11"/>
  <c r="F271" i="11"/>
  <c r="F276" i="11"/>
  <c r="F273" i="11"/>
  <c r="H267" i="11"/>
  <c r="G267" i="11"/>
  <c r="F272" i="11"/>
  <c r="F275" i="11"/>
  <c r="J260" i="13"/>
  <c r="J261" i="13"/>
  <c r="J257" i="13"/>
  <c r="J258" i="13"/>
  <c r="F268" i="13"/>
  <c r="G268" i="13"/>
  <c r="G266" i="13"/>
  <c r="F266" i="13"/>
  <c r="G267" i="13"/>
  <c r="F267" i="13"/>
  <c r="G269" i="13"/>
  <c r="F269" i="13"/>
  <c r="J259" i="13"/>
  <c r="F264" i="13"/>
  <c r="G264" i="13"/>
  <c r="G265" i="13"/>
  <c r="F265" i="13"/>
  <c r="I268" i="13"/>
  <c r="H268" i="13"/>
  <c r="I265" i="13"/>
  <c r="H265" i="13"/>
  <c r="I269" i="13"/>
  <c r="H269" i="13"/>
  <c r="I267" i="13"/>
  <c r="H267" i="13"/>
  <c r="I266" i="13"/>
  <c r="H266" i="13"/>
  <c r="I264" i="13"/>
  <c r="H264" i="13"/>
  <c r="B276" i="13"/>
  <c r="B283" i="11"/>
  <c r="B273" i="13"/>
  <c r="B280" i="11"/>
  <c r="B272" i="13"/>
  <c r="B279" i="11"/>
  <c r="B271" i="13"/>
  <c r="B278" i="11"/>
  <c r="B274" i="13"/>
  <c r="B281" i="11"/>
  <c r="B275" i="13"/>
  <c r="B282" i="11"/>
  <c r="AB363" i="11"/>
  <c r="C356" i="11"/>
  <c r="C356" i="13" s="1"/>
  <c r="A41" i="11" l="1"/>
  <c r="A40" i="13"/>
  <c r="H273" i="11"/>
  <c r="G273" i="11"/>
  <c r="H276" i="11"/>
  <c r="G276" i="11"/>
  <c r="G274" i="11"/>
  <c r="H274" i="11"/>
  <c r="F280" i="11"/>
  <c r="F283" i="11"/>
  <c r="F282" i="11"/>
  <c r="F281" i="11"/>
  <c r="H275" i="11"/>
  <c r="G275" i="11"/>
  <c r="F279" i="11"/>
  <c r="H271" i="11"/>
  <c r="G271" i="11"/>
  <c r="F278" i="11"/>
  <c r="G272" i="11"/>
  <c r="H272" i="11"/>
  <c r="J265" i="13"/>
  <c r="J268" i="13"/>
  <c r="J266" i="13"/>
  <c r="J267" i="13"/>
  <c r="J269" i="13"/>
  <c r="J264" i="13"/>
  <c r="G275" i="13"/>
  <c r="F275" i="13"/>
  <c r="F272" i="13"/>
  <c r="G272" i="13"/>
  <c r="F273" i="13"/>
  <c r="G273" i="13"/>
  <c r="F276" i="13"/>
  <c r="G276" i="13"/>
  <c r="G274" i="13"/>
  <c r="F274" i="13"/>
  <c r="F271" i="13"/>
  <c r="G271" i="13"/>
  <c r="I271" i="13"/>
  <c r="H271" i="13"/>
  <c r="I273" i="13"/>
  <c r="H273" i="13"/>
  <c r="I274" i="13"/>
  <c r="H274" i="13"/>
  <c r="I276" i="13"/>
  <c r="H276" i="13"/>
  <c r="I272" i="13"/>
  <c r="H272" i="13"/>
  <c r="I275" i="13"/>
  <c r="H275" i="13"/>
  <c r="B278" i="13"/>
  <c r="B285" i="11"/>
  <c r="B279" i="13"/>
  <c r="B286" i="11"/>
  <c r="B281" i="13"/>
  <c r="B288" i="11"/>
  <c r="B283" i="13"/>
  <c r="B290" i="11"/>
  <c r="B282" i="13"/>
  <c r="B289" i="11"/>
  <c r="B280" i="13"/>
  <c r="B287" i="11"/>
  <c r="AB370" i="11"/>
  <c r="C363" i="11"/>
  <c r="C363" i="13" s="1"/>
  <c r="A42" i="11" l="1"/>
  <c r="A41" i="13"/>
  <c r="H278" i="11"/>
  <c r="G278" i="11"/>
  <c r="G283" i="11"/>
  <c r="H283" i="11"/>
  <c r="H280" i="11"/>
  <c r="G280" i="11"/>
  <c r="G279" i="11"/>
  <c r="H279" i="11"/>
  <c r="F287" i="11"/>
  <c r="F286" i="11"/>
  <c r="F290" i="11"/>
  <c r="H281" i="11"/>
  <c r="G281" i="11"/>
  <c r="F285" i="11"/>
  <c r="F289" i="11"/>
  <c r="H282" i="11"/>
  <c r="G282" i="11"/>
  <c r="F288" i="11"/>
  <c r="J271" i="13"/>
  <c r="J274" i="13"/>
  <c r="J275" i="13"/>
  <c r="J272" i="13"/>
  <c r="J273" i="13"/>
  <c r="J276" i="13"/>
  <c r="F281" i="13"/>
  <c r="G281" i="13"/>
  <c r="G279" i="13"/>
  <c r="F279" i="13"/>
  <c r="G282" i="13"/>
  <c r="F282" i="13"/>
  <c r="F278" i="13"/>
  <c r="G278" i="13"/>
  <c r="G280" i="13"/>
  <c r="F280" i="13"/>
  <c r="F283" i="13"/>
  <c r="G283" i="13"/>
  <c r="I283" i="13"/>
  <c r="H283" i="13"/>
  <c r="I279" i="13"/>
  <c r="H279" i="13"/>
  <c r="I281" i="13"/>
  <c r="H281" i="13"/>
  <c r="I282" i="13"/>
  <c r="H282" i="13"/>
  <c r="I278" i="13"/>
  <c r="H278" i="13"/>
  <c r="I280" i="13"/>
  <c r="H280" i="13"/>
  <c r="B290" i="13"/>
  <c r="B297" i="11"/>
  <c r="B285" i="13"/>
  <c r="B292" i="11"/>
  <c r="B288" i="13"/>
  <c r="B295" i="11"/>
  <c r="B287" i="13"/>
  <c r="B294" i="11"/>
  <c r="B286" i="13"/>
  <c r="B293" i="11"/>
  <c r="B289" i="13"/>
  <c r="B296" i="11"/>
  <c r="AB377" i="11"/>
  <c r="C370" i="11"/>
  <c r="C370" i="13" s="1"/>
  <c r="A43" i="11" l="1"/>
  <c r="A42" i="13"/>
  <c r="H287" i="11"/>
  <c r="G287" i="11"/>
  <c r="H289" i="11"/>
  <c r="G289" i="11"/>
  <c r="H285" i="11"/>
  <c r="G285" i="11"/>
  <c r="F296" i="11"/>
  <c r="F295" i="11"/>
  <c r="G288" i="11"/>
  <c r="H288" i="11"/>
  <c r="H290" i="11"/>
  <c r="G290" i="11"/>
  <c r="F293" i="11"/>
  <c r="F294" i="11"/>
  <c r="F292" i="11"/>
  <c r="H286" i="11"/>
  <c r="G286" i="11"/>
  <c r="F297" i="11"/>
  <c r="J279" i="13"/>
  <c r="J281" i="13"/>
  <c r="J283" i="13"/>
  <c r="J282" i="13"/>
  <c r="G288" i="13"/>
  <c r="F288" i="13"/>
  <c r="J280" i="13"/>
  <c r="G289" i="13"/>
  <c r="F289" i="13"/>
  <c r="G290" i="13"/>
  <c r="F290" i="13"/>
  <c r="J278" i="13"/>
  <c r="G287" i="13"/>
  <c r="F287" i="13"/>
  <c r="G286" i="13"/>
  <c r="F286" i="13"/>
  <c r="F285" i="13"/>
  <c r="G285" i="13"/>
  <c r="I287" i="13"/>
  <c r="H287" i="13"/>
  <c r="I289" i="13"/>
  <c r="H289" i="13"/>
  <c r="I288" i="13"/>
  <c r="H288" i="13"/>
  <c r="I290" i="13"/>
  <c r="H290" i="13"/>
  <c r="I285" i="13"/>
  <c r="H285" i="13"/>
  <c r="I286" i="13"/>
  <c r="H286" i="13"/>
  <c r="B294" i="13"/>
  <c r="B301" i="11"/>
  <c r="B292" i="13"/>
  <c r="B299" i="11"/>
  <c r="B295" i="13"/>
  <c r="B302" i="11"/>
  <c r="B293" i="13"/>
  <c r="B300" i="11"/>
  <c r="B297" i="13"/>
  <c r="B304" i="11"/>
  <c r="B296" i="13"/>
  <c r="B303" i="11"/>
  <c r="AB384" i="11"/>
  <c r="C377" i="11"/>
  <c r="C377" i="13" s="1"/>
  <c r="J286" i="13" l="1"/>
  <c r="A44" i="11"/>
  <c r="A43" i="13"/>
  <c r="H297" i="11"/>
  <c r="G297" i="11"/>
  <c r="H295" i="11"/>
  <c r="G295" i="11"/>
  <c r="F301" i="11"/>
  <c r="H296" i="11"/>
  <c r="G296" i="11"/>
  <c r="H294" i="11"/>
  <c r="G294" i="11"/>
  <c r="G293" i="11"/>
  <c r="H293" i="11"/>
  <c r="F299" i="11"/>
  <c r="F303" i="11"/>
  <c r="F302" i="11"/>
  <c r="F300" i="11"/>
  <c r="H292" i="11"/>
  <c r="G292" i="11"/>
  <c r="F304" i="11"/>
  <c r="J288" i="13"/>
  <c r="J285" i="13"/>
  <c r="J290" i="13"/>
  <c r="J289" i="13"/>
  <c r="J287" i="13"/>
  <c r="F292" i="13"/>
  <c r="G292" i="13"/>
  <c r="F294" i="13"/>
  <c r="G294" i="13"/>
  <c r="F297" i="13"/>
  <c r="G297" i="13"/>
  <c r="G296" i="13"/>
  <c r="F296" i="13"/>
  <c r="F293" i="13"/>
  <c r="G293" i="13"/>
  <c r="F295" i="13"/>
  <c r="G295" i="13"/>
  <c r="I295" i="13"/>
  <c r="H295" i="13"/>
  <c r="I293" i="13"/>
  <c r="H293" i="13"/>
  <c r="I296" i="13"/>
  <c r="H296" i="13"/>
  <c r="I297" i="13"/>
  <c r="H297" i="13"/>
  <c r="I294" i="13"/>
  <c r="H294" i="13"/>
  <c r="I292" i="13"/>
  <c r="H292" i="13"/>
  <c r="B302" i="13"/>
  <c r="B309" i="11"/>
  <c r="B303" i="13"/>
  <c r="B310" i="11"/>
  <c r="B304" i="13"/>
  <c r="B311" i="11"/>
  <c r="B301" i="13"/>
  <c r="B308" i="11"/>
  <c r="B300" i="13"/>
  <c r="B307" i="11"/>
  <c r="B299" i="13"/>
  <c r="B306" i="11"/>
  <c r="AB391" i="11"/>
  <c r="C384" i="11"/>
  <c r="C384" i="13" s="1"/>
  <c r="A45" i="11" l="1"/>
  <c r="A44" i="13"/>
  <c r="H304" i="11"/>
  <c r="G304" i="11"/>
  <c r="F311" i="11"/>
  <c r="H300" i="11"/>
  <c r="G300" i="11"/>
  <c r="H302" i="11"/>
  <c r="G302" i="11"/>
  <c r="H301" i="11"/>
  <c r="G301" i="11"/>
  <c r="F309" i="11"/>
  <c r="G303" i="11"/>
  <c r="H303" i="11"/>
  <c r="F306" i="11"/>
  <c r="F307" i="11"/>
  <c r="F310" i="11"/>
  <c r="H299" i="11"/>
  <c r="G299" i="11"/>
  <c r="F308" i="11"/>
  <c r="J295" i="13"/>
  <c r="J292" i="13"/>
  <c r="J294" i="13"/>
  <c r="J293" i="13"/>
  <c r="J297" i="13"/>
  <c r="J296" i="13"/>
  <c r="F304" i="13"/>
  <c r="G304" i="13"/>
  <c r="F303" i="13"/>
  <c r="G303" i="13"/>
  <c r="F301" i="13"/>
  <c r="G301" i="13"/>
  <c r="F299" i="13"/>
  <c r="G299" i="13"/>
  <c r="G300" i="13"/>
  <c r="F300" i="13"/>
  <c r="F302" i="13"/>
  <c r="G302" i="13"/>
  <c r="I303" i="13"/>
  <c r="H303" i="13"/>
  <c r="I304" i="13"/>
  <c r="H304" i="13"/>
  <c r="I299" i="13"/>
  <c r="H299" i="13"/>
  <c r="I301" i="13"/>
  <c r="H301" i="13"/>
  <c r="I300" i="13"/>
  <c r="H300" i="13"/>
  <c r="I302" i="13"/>
  <c r="H302" i="13"/>
  <c r="B306" i="13"/>
  <c r="B313" i="11"/>
  <c r="B307" i="13"/>
  <c r="B314" i="11"/>
  <c r="B309" i="13"/>
  <c r="B316" i="11"/>
  <c r="B311" i="13"/>
  <c r="B318" i="11"/>
  <c r="B310" i="13"/>
  <c r="B317" i="11"/>
  <c r="B308" i="13"/>
  <c r="B315" i="11"/>
  <c r="AB398" i="11"/>
  <c r="C391" i="11"/>
  <c r="C391" i="13" s="1"/>
  <c r="A46" i="11" l="1"/>
  <c r="A45" i="13"/>
  <c r="H309" i="11"/>
  <c r="G309" i="11"/>
  <c r="F313" i="11"/>
  <c r="H310" i="11"/>
  <c r="G310" i="11"/>
  <c r="H307" i="11"/>
  <c r="G307" i="11"/>
  <c r="F314" i="11"/>
  <c r="H311" i="11"/>
  <c r="G311" i="11"/>
  <c r="F317" i="11"/>
  <c r="H306" i="11"/>
  <c r="G306" i="11"/>
  <c r="F315" i="11"/>
  <c r="F316" i="11"/>
  <c r="H308" i="11"/>
  <c r="G308" i="11"/>
  <c r="F318" i="11"/>
  <c r="J302" i="13"/>
  <c r="J303" i="13"/>
  <c r="J304" i="13"/>
  <c r="J301" i="13"/>
  <c r="J299" i="13"/>
  <c r="F311" i="13"/>
  <c r="G311" i="13"/>
  <c r="F309" i="13"/>
  <c r="G309" i="13"/>
  <c r="F306" i="13"/>
  <c r="G306" i="13"/>
  <c r="G307" i="13"/>
  <c r="F307" i="13"/>
  <c r="F308" i="13"/>
  <c r="G308" i="13"/>
  <c r="J300" i="13"/>
  <c r="G310" i="13"/>
  <c r="F310" i="13"/>
  <c r="I309" i="13"/>
  <c r="H309" i="13"/>
  <c r="J309" i="13" s="1"/>
  <c r="I307" i="13"/>
  <c r="H307" i="13"/>
  <c r="I311" i="13"/>
  <c r="H311" i="13"/>
  <c r="I308" i="13"/>
  <c r="H308" i="13"/>
  <c r="I310" i="13"/>
  <c r="H310" i="13"/>
  <c r="I306" i="13"/>
  <c r="H306" i="13"/>
  <c r="B316" i="13"/>
  <c r="B323" i="11"/>
  <c r="B314" i="13"/>
  <c r="B321" i="11"/>
  <c r="B318" i="13"/>
  <c r="B325" i="11"/>
  <c r="B317" i="13"/>
  <c r="B324" i="11"/>
  <c r="B313" i="13"/>
  <c r="B320" i="11"/>
  <c r="B315" i="13"/>
  <c r="B322" i="11"/>
  <c r="AB405" i="11"/>
  <c r="C398" i="11"/>
  <c r="C398" i="13" s="1"/>
  <c r="A47" i="11" l="1"/>
  <c r="A46" i="13"/>
  <c r="H318" i="11"/>
  <c r="G318" i="11"/>
  <c r="H314" i="11"/>
  <c r="G314" i="11"/>
  <c r="H316" i="11"/>
  <c r="G316" i="11"/>
  <c r="F321" i="11"/>
  <c r="H315" i="11"/>
  <c r="G315" i="11"/>
  <c r="H313" i="11"/>
  <c r="G313" i="11"/>
  <c r="H317" i="11"/>
  <c r="G317" i="11"/>
  <c r="F322" i="11"/>
  <c r="F320" i="11"/>
  <c r="F323" i="11"/>
  <c r="F324" i="11"/>
  <c r="F325" i="11"/>
  <c r="J310" i="13"/>
  <c r="J311" i="13"/>
  <c r="J306" i="13"/>
  <c r="J308" i="13"/>
  <c r="J307" i="13"/>
  <c r="G318" i="13"/>
  <c r="F318" i="13"/>
  <c r="G316" i="13"/>
  <c r="F316" i="13"/>
  <c r="G315" i="13"/>
  <c r="F315" i="13"/>
  <c r="G314" i="13"/>
  <c r="F314" i="13"/>
  <c r="F313" i="13"/>
  <c r="G313" i="13"/>
  <c r="F317" i="13"/>
  <c r="G317" i="13"/>
  <c r="I317" i="13"/>
  <c r="H317" i="13"/>
  <c r="I315" i="13"/>
  <c r="H315" i="13"/>
  <c r="I318" i="13"/>
  <c r="H318" i="13"/>
  <c r="I316" i="13"/>
  <c r="H316" i="13"/>
  <c r="I314" i="13"/>
  <c r="H314" i="13"/>
  <c r="I313" i="13"/>
  <c r="H313" i="13"/>
  <c r="B324" i="13"/>
  <c r="B331" i="11"/>
  <c r="B325" i="13"/>
  <c r="B332" i="11"/>
  <c r="B321" i="13"/>
  <c r="B328" i="11"/>
  <c r="B320" i="13"/>
  <c r="B327" i="11"/>
  <c r="B323" i="13"/>
  <c r="B330" i="11"/>
  <c r="B322" i="13"/>
  <c r="B329" i="11"/>
  <c r="AB412" i="11"/>
  <c r="C405" i="11"/>
  <c r="C405" i="13" s="1"/>
  <c r="A48" i="11" l="1"/>
  <c r="A47" i="13"/>
  <c r="H324" i="11"/>
  <c r="G324" i="11"/>
  <c r="H323" i="11"/>
  <c r="G323" i="11"/>
  <c r="H321" i="11"/>
  <c r="G321" i="11"/>
  <c r="H320" i="11"/>
  <c r="G320" i="11"/>
  <c r="F329" i="11"/>
  <c r="F328" i="11"/>
  <c r="F331" i="11"/>
  <c r="H322" i="11"/>
  <c r="G322" i="11"/>
  <c r="F330" i="11"/>
  <c r="F327" i="11"/>
  <c r="F332" i="11"/>
  <c r="H325" i="11"/>
  <c r="G325" i="11"/>
  <c r="J315" i="13"/>
  <c r="J318" i="13"/>
  <c r="J316" i="13"/>
  <c r="J314" i="13"/>
  <c r="G321" i="13"/>
  <c r="F321" i="13"/>
  <c r="J317" i="13"/>
  <c r="G323" i="13"/>
  <c r="F323" i="13"/>
  <c r="G320" i="13"/>
  <c r="F320" i="13"/>
  <c r="G324" i="13"/>
  <c r="F324" i="13"/>
  <c r="J313" i="13"/>
  <c r="F325" i="13"/>
  <c r="G325" i="13"/>
  <c r="G322" i="13"/>
  <c r="F322" i="13"/>
  <c r="I320" i="13"/>
  <c r="H320" i="13"/>
  <c r="I321" i="13"/>
  <c r="H321" i="13"/>
  <c r="I325" i="13"/>
  <c r="H325" i="13"/>
  <c r="I322" i="13"/>
  <c r="H322" i="13"/>
  <c r="I324" i="13"/>
  <c r="H324" i="13"/>
  <c r="J324" i="13" s="1"/>
  <c r="I323" i="13"/>
  <c r="H323" i="13"/>
  <c r="B328" i="13"/>
  <c r="B335" i="11"/>
  <c r="B329" i="13"/>
  <c r="B336" i="11"/>
  <c r="B327" i="13"/>
  <c r="B334" i="11"/>
  <c r="B332" i="13"/>
  <c r="B339" i="11"/>
  <c r="B330" i="13"/>
  <c r="B337" i="11"/>
  <c r="B331" i="13"/>
  <c r="B338" i="11"/>
  <c r="AB419" i="11"/>
  <c r="C412" i="11"/>
  <c r="C412" i="13" s="1"/>
  <c r="A49" i="11" l="1"/>
  <c r="A48" i="13"/>
  <c r="H328" i="11"/>
  <c r="G328" i="11"/>
  <c r="H329" i="11"/>
  <c r="G329" i="11"/>
  <c r="F336" i="11"/>
  <c r="H327" i="11"/>
  <c r="G327" i="11"/>
  <c r="H330" i="11"/>
  <c r="G330" i="11"/>
  <c r="F335" i="11"/>
  <c r="F338" i="11"/>
  <c r="F339" i="11"/>
  <c r="H332" i="11"/>
  <c r="G332" i="11"/>
  <c r="F337" i="11"/>
  <c r="H331" i="11"/>
  <c r="G331" i="11"/>
  <c r="F334" i="11"/>
  <c r="J323" i="13"/>
  <c r="J322" i="13"/>
  <c r="J321" i="13"/>
  <c r="J320" i="13"/>
  <c r="G327" i="13"/>
  <c r="F327" i="13"/>
  <c r="F328" i="13"/>
  <c r="G328" i="13"/>
  <c r="G329" i="13"/>
  <c r="F329" i="13"/>
  <c r="F330" i="13"/>
  <c r="G330" i="13"/>
  <c r="G332" i="13"/>
  <c r="F332" i="13"/>
  <c r="G331" i="13"/>
  <c r="F331" i="13"/>
  <c r="J325" i="13"/>
  <c r="I327" i="13"/>
  <c r="H327" i="13"/>
  <c r="I332" i="13"/>
  <c r="H332" i="13"/>
  <c r="I331" i="13"/>
  <c r="H331" i="13"/>
  <c r="I330" i="13"/>
  <c r="H330" i="13"/>
  <c r="I328" i="13"/>
  <c r="H328" i="13"/>
  <c r="I329" i="13"/>
  <c r="H329" i="13"/>
  <c r="B339" i="13"/>
  <c r="B346" i="11"/>
  <c r="B338" i="13"/>
  <c r="B345" i="11"/>
  <c r="B336" i="13"/>
  <c r="B343" i="11"/>
  <c r="B337" i="13"/>
  <c r="B344" i="11"/>
  <c r="B335" i="13"/>
  <c r="B342" i="11"/>
  <c r="B334" i="13"/>
  <c r="B341" i="11"/>
  <c r="AB426" i="11"/>
  <c r="C419" i="11"/>
  <c r="C419" i="13" s="1"/>
  <c r="A50" i="11" l="1"/>
  <c r="A49" i="13"/>
  <c r="H335" i="11"/>
  <c r="G335" i="11"/>
  <c r="F343" i="11"/>
  <c r="F345" i="11"/>
  <c r="H337" i="11"/>
  <c r="G337" i="11"/>
  <c r="H336" i="11"/>
  <c r="G336" i="11"/>
  <c r="H334" i="11"/>
  <c r="G334" i="11"/>
  <c r="F346" i="11"/>
  <c r="J329" i="13"/>
  <c r="H339" i="11"/>
  <c r="G339" i="11"/>
  <c r="F344" i="11"/>
  <c r="H338" i="11"/>
  <c r="G338" i="11"/>
  <c r="F341" i="11"/>
  <c r="F342" i="11"/>
  <c r="J327" i="13"/>
  <c r="J332" i="13"/>
  <c r="J328" i="13"/>
  <c r="J331" i="13"/>
  <c r="F339" i="13"/>
  <c r="G339" i="13"/>
  <c r="G334" i="13"/>
  <c r="F334" i="13"/>
  <c r="F335" i="13"/>
  <c r="G335" i="13"/>
  <c r="J330" i="13"/>
  <c r="G336" i="13"/>
  <c r="F336" i="13"/>
  <c r="G338" i="13"/>
  <c r="F338" i="13"/>
  <c r="G337" i="13"/>
  <c r="F337" i="13"/>
  <c r="I334" i="13"/>
  <c r="H334" i="13"/>
  <c r="I337" i="13"/>
  <c r="H337" i="13"/>
  <c r="I339" i="13"/>
  <c r="H339" i="13"/>
  <c r="I336" i="13"/>
  <c r="H336" i="13"/>
  <c r="I338" i="13"/>
  <c r="H338" i="13"/>
  <c r="I335" i="13"/>
  <c r="H335" i="13"/>
  <c r="B341" i="13"/>
  <c r="B348" i="11"/>
  <c r="B345" i="13"/>
  <c r="B352" i="11"/>
  <c r="B342" i="13"/>
  <c r="B349" i="11"/>
  <c r="B346" i="13"/>
  <c r="B353" i="11"/>
  <c r="B344" i="13"/>
  <c r="B351" i="11"/>
  <c r="B343" i="13"/>
  <c r="B350" i="11"/>
  <c r="AB433" i="11"/>
  <c r="C426" i="11"/>
  <c r="C426" i="13" s="1"/>
  <c r="A51" i="11" l="1"/>
  <c r="A50" i="13"/>
  <c r="H341" i="11"/>
  <c r="G341" i="11"/>
  <c r="F352" i="11"/>
  <c r="F348" i="11"/>
  <c r="H344" i="11"/>
  <c r="G344" i="11"/>
  <c r="F350" i="11"/>
  <c r="H345" i="11"/>
  <c r="G345" i="11"/>
  <c r="F351" i="11"/>
  <c r="H343" i="11"/>
  <c r="G343" i="11"/>
  <c r="F353" i="11"/>
  <c r="H342" i="11"/>
  <c r="G342" i="11"/>
  <c r="H346" i="11"/>
  <c r="G346" i="11"/>
  <c r="F349" i="11"/>
  <c r="J337" i="13"/>
  <c r="J339" i="13"/>
  <c r="J334" i="13"/>
  <c r="J335" i="13"/>
  <c r="J336" i="13"/>
  <c r="G344" i="13"/>
  <c r="F344" i="13"/>
  <c r="F346" i="13"/>
  <c r="G346" i="13"/>
  <c r="F342" i="13"/>
  <c r="G342" i="13"/>
  <c r="G341" i="13"/>
  <c r="F341" i="13"/>
  <c r="F345" i="13"/>
  <c r="G345" i="13"/>
  <c r="G343" i="13"/>
  <c r="F343" i="13"/>
  <c r="J338" i="13"/>
  <c r="I342" i="13"/>
  <c r="H342" i="13"/>
  <c r="I343" i="13"/>
  <c r="H343" i="13"/>
  <c r="I346" i="13"/>
  <c r="H346" i="13"/>
  <c r="I344" i="13"/>
  <c r="H344" i="13"/>
  <c r="I341" i="13"/>
  <c r="H341" i="13"/>
  <c r="I345" i="13"/>
  <c r="H345" i="13"/>
  <c r="B349" i="13"/>
  <c r="B356" i="11"/>
  <c r="B352" i="13"/>
  <c r="B359" i="11"/>
  <c r="B350" i="13"/>
  <c r="B357" i="11"/>
  <c r="B351" i="13"/>
  <c r="B358" i="11"/>
  <c r="B348" i="13"/>
  <c r="B355" i="11"/>
  <c r="B353" i="13"/>
  <c r="B360" i="11"/>
  <c r="AB440" i="11"/>
  <c r="C433" i="11"/>
  <c r="C433" i="13" s="1"/>
  <c r="A52" i="11" l="1"/>
  <c r="A51" i="13"/>
  <c r="F359" i="11"/>
  <c r="H350" i="11"/>
  <c r="G350" i="11"/>
  <c r="F356" i="11"/>
  <c r="H353" i="11"/>
  <c r="G353" i="11"/>
  <c r="H348" i="11"/>
  <c r="G348" i="11"/>
  <c r="F360" i="11"/>
  <c r="H352" i="11"/>
  <c r="G352" i="11"/>
  <c r="F355" i="11"/>
  <c r="F358" i="11"/>
  <c r="H351" i="11"/>
  <c r="G351" i="11"/>
  <c r="F357" i="11"/>
  <c r="G349" i="11"/>
  <c r="H349" i="11"/>
  <c r="J343" i="13"/>
  <c r="J342" i="13"/>
  <c r="J346" i="13"/>
  <c r="J344" i="13"/>
  <c r="G350" i="13"/>
  <c r="F350" i="13"/>
  <c r="G352" i="13"/>
  <c r="F352" i="13"/>
  <c r="G348" i="13"/>
  <c r="F348" i="13"/>
  <c r="G349" i="13"/>
  <c r="F349" i="13"/>
  <c r="J345" i="13"/>
  <c r="F351" i="13"/>
  <c r="G351" i="13"/>
  <c r="G353" i="13"/>
  <c r="F353" i="13"/>
  <c r="J341" i="13"/>
  <c r="I351" i="13"/>
  <c r="H351" i="13"/>
  <c r="I350" i="13"/>
  <c r="H350" i="13"/>
  <c r="I353" i="13"/>
  <c r="H353" i="13"/>
  <c r="I352" i="13"/>
  <c r="H352" i="13"/>
  <c r="I349" i="13"/>
  <c r="H349" i="13"/>
  <c r="I348" i="13"/>
  <c r="H348" i="13"/>
  <c r="B358" i="13"/>
  <c r="B365" i="11"/>
  <c r="B359" i="13"/>
  <c r="B366" i="11"/>
  <c r="B360" i="13"/>
  <c r="B367" i="11"/>
  <c r="B355" i="13"/>
  <c r="B362" i="11"/>
  <c r="B356" i="13"/>
  <c r="B363" i="11"/>
  <c r="B357" i="13"/>
  <c r="B364" i="11"/>
  <c r="AB447" i="11"/>
  <c r="C440" i="11"/>
  <c r="C440" i="13" s="1"/>
  <c r="A53" i="11" l="1"/>
  <c r="A52" i="13"/>
  <c r="G358" i="11"/>
  <c r="H358" i="11"/>
  <c r="H355" i="11"/>
  <c r="G355" i="11"/>
  <c r="H356" i="11"/>
  <c r="G356" i="11"/>
  <c r="F364" i="11"/>
  <c r="F363" i="11"/>
  <c r="F367" i="11"/>
  <c r="H360" i="11"/>
  <c r="G360" i="11"/>
  <c r="H359" i="11"/>
  <c r="G359" i="11"/>
  <c r="F365" i="11"/>
  <c r="F362" i="11"/>
  <c r="F366" i="11"/>
  <c r="G357" i="11"/>
  <c r="H357" i="11"/>
  <c r="J350" i="13"/>
  <c r="J352" i="13"/>
  <c r="J353" i="13"/>
  <c r="J351" i="13"/>
  <c r="J348" i="13"/>
  <c r="J349" i="13"/>
  <c r="G359" i="13"/>
  <c r="F359" i="13"/>
  <c r="G358" i="13"/>
  <c r="F358" i="13"/>
  <c r="F360" i="13"/>
  <c r="G360" i="13"/>
  <c r="F357" i="13"/>
  <c r="G357" i="13"/>
  <c r="F356" i="13"/>
  <c r="G356" i="13"/>
  <c r="F355" i="13"/>
  <c r="G355" i="13"/>
  <c r="I355" i="13"/>
  <c r="H355" i="13"/>
  <c r="I357" i="13"/>
  <c r="H357" i="13"/>
  <c r="I359" i="13"/>
  <c r="H359" i="13"/>
  <c r="I360" i="13"/>
  <c r="H360" i="13"/>
  <c r="I356" i="13"/>
  <c r="H356" i="13"/>
  <c r="I358" i="13"/>
  <c r="H358" i="13"/>
  <c r="B367" i="13"/>
  <c r="B374" i="11"/>
  <c r="B364" i="13"/>
  <c r="B371" i="11"/>
  <c r="B362" i="13"/>
  <c r="B369" i="11"/>
  <c r="B363" i="13"/>
  <c r="B370" i="11"/>
  <c r="B365" i="13"/>
  <c r="B372" i="11"/>
  <c r="B366" i="13"/>
  <c r="B373" i="11"/>
  <c r="AB454" i="11"/>
  <c r="C447" i="11"/>
  <c r="C447" i="13" s="1"/>
  <c r="A54" i="11" l="1"/>
  <c r="A53" i="13"/>
  <c r="H367" i="11"/>
  <c r="G367" i="11"/>
  <c r="F369" i="11"/>
  <c r="H363" i="11"/>
  <c r="G363" i="11"/>
  <c r="H364" i="11"/>
  <c r="G364" i="11"/>
  <c r="F371" i="11"/>
  <c r="F374" i="11"/>
  <c r="H365" i="11"/>
  <c r="G365" i="11"/>
  <c r="H366" i="11"/>
  <c r="G366" i="11"/>
  <c r="H362" i="11"/>
  <c r="G362" i="11"/>
  <c r="F372" i="11"/>
  <c r="F373" i="11"/>
  <c r="F370" i="11"/>
  <c r="J358" i="13"/>
  <c r="J360" i="13"/>
  <c r="J357" i="13"/>
  <c r="J359" i="13"/>
  <c r="G365" i="13"/>
  <c r="F365" i="13"/>
  <c r="G362" i="13"/>
  <c r="F362" i="13"/>
  <c r="G364" i="13"/>
  <c r="F364" i="13"/>
  <c r="J355" i="13"/>
  <c r="F367" i="13"/>
  <c r="G367" i="13"/>
  <c r="G363" i="13"/>
  <c r="F363" i="13"/>
  <c r="G366" i="13"/>
  <c r="F366" i="13"/>
  <c r="J356" i="13"/>
  <c r="I362" i="13"/>
  <c r="H362" i="13"/>
  <c r="I366" i="13"/>
  <c r="H366" i="13"/>
  <c r="I364" i="13"/>
  <c r="H364" i="13"/>
  <c r="I365" i="13"/>
  <c r="H365" i="13"/>
  <c r="I367" i="13"/>
  <c r="H367" i="13"/>
  <c r="I363" i="13"/>
  <c r="H363" i="13"/>
  <c r="B373" i="13"/>
  <c r="B380" i="11"/>
  <c r="B369" i="13"/>
  <c r="B376" i="11"/>
  <c r="B372" i="13"/>
  <c r="B379" i="11"/>
  <c r="B374" i="13"/>
  <c r="B381" i="11"/>
  <c r="B370" i="13"/>
  <c r="B377" i="11"/>
  <c r="B371" i="13"/>
  <c r="B378" i="11"/>
  <c r="AB461" i="11"/>
  <c r="C454" i="11"/>
  <c r="C454" i="13" s="1"/>
  <c r="A55" i="11" l="1"/>
  <c r="A54" i="13"/>
  <c r="H370" i="11"/>
  <c r="G370" i="11"/>
  <c r="G374" i="11"/>
  <c r="H374" i="11"/>
  <c r="H371" i="11"/>
  <c r="G371" i="11"/>
  <c r="F376" i="11"/>
  <c r="H372" i="11"/>
  <c r="G372" i="11"/>
  <c r="H373" i="11"/>
  <c r="G373" i="11"/>
  <c r="F378" i="11"/>
  <c r="H369" i="11"/>
  <c r="G369" i="11"/>
  <c r="F379" i="11"/>
  <c r="F380" i="11"/>
  <c r="F381" i="11"/>
  <c r="F377" i="11"/>
  <c r="J365" i="13"/>
  <c r="J362" i="13"/>
  <c r="J364" i="13"/>
  <c r="J366" i="13"/>
  <c r="J367" i="13"/>
  <c r="F374" i="13"/>
  <c r="G374" i="13"/>
  <c r="G373" i="13"/>
  <c r="F373" i="13"/>
  <c r="J363" i="13"/>
  <c r="F369" i="13"/>
  <c r="G369" i="13"/>
  <c r="G371" i="13"/>
  <c r="F371" i="13"/>
  <c r="G372" i="13"/>
  <c r="F372" i="13"/>
  <c r="G370" i="13"/>
  <c r="F370" i="13"/>
  <c r="I374" i="13"/>
  <c r="H374" i="13"/>
  <c r="I369" i="13"/>
  <c r="H369" i="13"/>
  <c r="I370" i="13"/>
  <c r="H370" i="13"/>
  <c r="I373" i="13"/>
  <c r="H373" i="13"/>
  <c r="I372" i="13"/>
  <c r="H372" i="13"/>
  <c r="I371" i="13"/>
  <c r="H371" i="13"/>
  <c r="B376" i="13"/>
  <c r="B383" i="11"/>
  <c r="B381" i="13"/>
  <c r="B388" i="11"/>
  <c r="B377" i="13"/>
  <c r="B384" i="11"/>
  <c r="B380" i="13"/>
  <c r="B387" i="11"/>
  <c r="B379" i="13"/>
  <c r="B386" i="11"/>
  <c r="B378" i="13"/>
  <c r="B385" i="11"/>
  <c r="AB468" i="11"/>
  <c r="C461" i="11"/>
  <c r="C461" i="13" s="1"/>
  <c r="A56" i="11" l="1"/>
  <c r="A55" i="13"/>
  <c r="H377" i="11"/>
  <c r="G377" i="11"/>
  <c r="H381" i="11"/>
  <c r="G381" i="11"/>
  <c r="F383" i="11"/>
  <c r="H380" i="11"/>
  <c r="G380" i="11"/>
  <c r="G376" i="11"/>
  <c r="H376" i="11"/>
  <c r="H379" i="11"/>
  <c r="G379" i="11"/>
  <c r="F388" i="11"/>
  <c r="F387" i="11"/>
  <c r="F386" i="11"/>
  <c r="H378" i="11"/>
  <c r="G378" i="11"/>
  <c r="F385" i="11"/>
  <c r="F384" i="11"/>
  <c r="J372" i="13"/>
  <c r="J373" i="13"/>
  <c r="J369" i="13"/>
  <c r="J374" i="13"/>
  <c r="J370" i="13"/>
  <c r="G378" i="13"/>
  <c r="F378" i="13"/>
  <c r="F380" i="13"/>
  <c r="G380" i="13"/>
  <c r="G377" i="13"/>
  <c r="F377" i="13"/>
  <c r="F379" i="13"/>
  <c r="G379" i="13"/>
  <c r="F381" i="13"/>
  <c r="G381" i="13"/>
  <c r="F376" i="13"/>
  <c r="G376" i="13"/>
  <c r="J371" i="13"/>
  <c r="I380" i="13"/>
  <c r="H380" i="13"/>
  <c r="I377" i="13"/>
  <c r="H377" i="13"/>
  <c r="I381" i="13"/>
  <c r="H381" i="13"/>
  <c r="I378" i="13"/>
  <c r="H378" i="13"/>
  <c r="I379" i="13"/>
  <c r="H379" i="13"/>
  <c r="I376" i="13"/>
  <c r="H376" i="13"/>
  <c r="B387" i="13"/>
  <c r="B394" i="11"/>
  <c r="B388" i="13"/>
  <c r="B395" i="11"/>
  <c r="B384" i="13"/>
  <c r="B391" i="11"/>
  <c r="B386" i="13"/>
  <c r="B393" i="11"/>
  <c r="B383" i="13"/>
  <c r="B390" i="11"/>
  <c r="B385" i="13"/>
  <c r="B392" i="11"/>
  <c r="C468" i="11"/>
  <c r="C468" i="13" s="1"/>
  <c r="A57" i="11" l="1"/>
  <c r="A56" i="13"/>
  <c r="H384" i="11"/>
  <c r="G384" i="11"/>
  <c r="H385" i="11"/>
  <c r="G385" i="11"/>
  <c r="F391" i="11"/>
  <c r="F395" i="11"/>
  <c r="G386" i="11"/>
  <c r="H386" i="11"/>
  <c r="F394" i="11"/>
  <c r="H383" i="11"/>
  <c r="G383" i="11"/>
  <c r="J379" i="13"/>
  <c r="F390" i="11"/>
  <c r="H387" i="11"/>
  <c r="G387" i="11"/>
  <c r="F393" i="11"/>
  <c r="H388" i="11"/>
  <c r="G388" i="11"/>
  <c r="F392" i="11"/>
  <c r="J380" i="13"/>
  <c r="J381" i="13"/>
  <c r="J377" i="13"/>
  <c r="J378" i="13"/>
  <c r="J376" i="13"/>
  <c r="F385" i="13"/>
  <c r="G385" i="13"/>
  <c r="G384" i="13"/>
  <c r="F384" i="13"/>
  <c r="F388" i="13"/>
  <c r="G388" i="13"/>
  <c r="G383" i="13"/>
  <c r="F383" i="13"/>
  <c r="G386" i="13"/>
  <c r="F386" i="13"/>
  <c r="G387" i="13"/>
  <c r="F387" i="13"/>
  <c r="I386" i="13"/>
  <c r="H386" i="13"/>
  <c r="I384" i="13"/>
  <c r="H384" i="13"/>
  <c r="I388" i="13"/>
  <c r="H388" i="13"/>
  <c r="I383" i="13"/>
  <c r="H383" i="13"/>
  <c r="I387" i="13"/>
  <c r="H387" i="13"/>
  <c r="I385" i="13"/>
  <c r="H385" i="13"/>
  <c r="B392" i="13"/>
  <c r="B399" i="11"/>
  <c r="B393" i="13"/>
  <c r="B400" i="11"/>
  <c r="B391" i="13"/>
  <c r="B398" i="11"/>
  <c r="B390" i="13"/>
  <c r="B397" i="11"/>
  <c r="B394" i="13"/>
  <c r="B401" i="11"/>
  <c r="B395" i="13"/>
  <c r="B402" i="11"/>
  <c r="A58" i="11" l="1"/>
  <c r="A57" i="13"/>
  <c r="F398" i="11"/>
  <c r="H394" i="11"/>
  <c r="G394" i="11"/>
  <c r="H393" i="11"/>
  <c r="G393" i="11"/>
  <c r="H395" i="11"/>
  <c r="G395" i="11"/>
  <c r="F399" i="11"/>
  <c r="H391" i="11"/>
  <c r="G391" i="11"/>
  <c r="H390" i="11"/>
  <c r="G390" i="11"/>
  <c r="F402" i="11"/>
  <c r="F397" i="11"/>
  <c r="F400" i="11"/>
  <c r="F401" i="11"/>
  <c r="H392" i="11"/>
  <c r="G392" i="11"/>
  <c r="J385" i="13"/>
  <c r="J387" i="13"/>
  <c r="J388" i="13"/>
  <c r="J384" i="13"/>
  <c r="J383" i="13"/>
  <c r="F394" i="13"/>
  <c r="G394" i="13"/>
  <c r="F390" i="13"/>
  <c r="G390" i="13"/>
  <c r="J386" i="13"/>
  <c r="F391" i="13"/>
  <c r="G391" i="13"/>
  <c r="F393" i="13"/>
  <c r="G393" i="13"/>
  <c r="F392" i="13"/>
  <c r="G392" i="13"/>
  <c r="F395" i="13"/>
  <c r="G395" i="13"/>
  <c r="I395" i="13"/>
  <c r="H395" i="13"/>
  <c r="I391" i="13"/>
  <c r="H391" i="13"/>
  <c r="I393" i="13"/>
  <c r="H393" i="13"/>
  <c r="I394" i="13"/>
  <c r="H394" i="13"/>
  <c r="I392" i="13"/>
  <c r="H392" i="13"/>
  <c r="I390" i="13"/>
  <c r="H390" i="13"/>
  <c r="B400" i="13"/>
  <c r="B407" i="11"/>
  <c r="B398" i="13"/>
  <c r="B405" i="11"/>
  <c r="B402" i="13"/>
  <c r="B409" i="11"/>
  <c r="B401" i="13"/>
  <c r="B408" i="11"/>
  <c r="B399" i="13"/>
  <c r="B406" i="11"/>
  <c r="B397" i="13"/>
  <c r="B404" i="11"/>
  <c r="A59" i="11" l="1"/>
  <c r="A58" i="13"/>
  <c r="H401" i="11"/>
  <c r="G401" i="11"/>
  <c r="H399" i="11"/>
  <c r="G399" i="11"/>
  <c r="F404" i="11"/>
  <c r="G397" i="11"/>
  <c r="H397" i="11"/>
  <c r="F405" i="11"/>
  <c r="F407" i="11"/>
  <c r="H402" i="11"/>
  <c r="G402" i="11"/>
  <c r="F406" i="11"/>
  <c r="H398" i="11"/>
  <c r="G398" i="11"/>
  <c r="H400" i="11"/>
  <c r="G400" i="11"/>
  <c r="F408" i="11"/>
  <c r="F409" i="11"/>
  <c r="J391" i="13"/>
  <c r="J395" i="13"/>
  <c r="J390" i="13"/>
  <c r="J394" i="13"/>
  <c r="J393" i="13"/>
  <c r="F401" i="13"/>
  <c r="G401" i="13"/>
  <c r="F400" i="13"/>
  <c r="G400" i="13"/>
  <c r="G398" i="13"/>
  <c r="F398" i="13"/>
  <c r="G397" i="13"/>
  <c r="F397" i="13"/>
  <c r="J392" i="13"/>
  <c r="F402" i="13"/>
  <c r="G402" i="13"/>
  <c r="G399" i="13"/>
  <c r="F399" i="13"/>
  <c r="I401" i="13"/>
  <c r="H401" i="13"/>
  <c r="I402" i="13"/>
  <c r="H402" i="13"/>
  <c r="I397" i="13"/>
  <c r="H397" i="13"/>
  <c r="I398" i="13"/>
  <c r="H398" i="13"/>
  <c r="I399" i="13"/>
  <c r="H399" i="13"/>
  <c r="I400" i="13"/>
  <c r="H400" i="13"/>
  <c r="B405" i="13"/>
  <c r="B412" i="11"/>
  <c r="B409" i="13"/>
  <c r="B416" i="11"/>
  <c r="B408" i="13"/>
  <c r="B415" i="11"/>
  <c r="B404" i="13"/>
  <c r="B411" i="11"/>
  <c r="B406" i="13"/>
  <c r="B413" i="11"/>
  <c r="B407" i="13"/>
  <c r="B414" i="11"/>
  <c r="A60" i="11" l="1"/>
  <c r="A59" i="13"/>
  <c r="H407" i="11"/>
  <c r="G407" i="11"/>
  <c r="H405" i="11"/>
  <c r="G405" i="11"/>
  <c r="F416" i="11"/>
  <c r="H408" i="11"/>
  <c r="G408" i="11"/>
  <c r="H404" i="11"/>
  <c r="G404" i="11"/>
  <c r="H406" i="11"/>
  <c r="G406" i="11"/>
  <c r="F412" i="11"/>
  <c r="F414" i="11"/>
  <c r="F411" i="11"/>
  <c r="F413" i="11"/>
  <c r="F415" i="11"/>
  <c r="H409" i="11"/>
  <c r="G409" i="11"/>
  <c r="J402" i="13"/>
  <c r="J401" i="13"/>
  <c r="J400" i="13"/>
  <c r="J399" i="13"/>
  <c r="J398" i="13"/>
  <c r="J397" i="13"/>
  <c r="F404" i="13"/>
  <c r="G404" i="13"/>
  <c r="G405" i="13"/>
  <c r="F405" i="13"/>
  <c r="G407" i="13"/>
  <c r="F407" i="13"/>
  <c r="F408" i="13"/>
  <c r="G408" i="13"/>
  <c r="G406" i="13"/>
  <c r="F406" i="13"/>
  <c r="F409" i="13"/>
  <c r="G409" i="13"/>
  <c r="I408" i="13"/>
  <c r="H408" i="13"/>
  <c r="I407" i="13"/>
  <c r="H407" i="13"/>
  <c r="I404" i="13"/>
  <c r="H404" i="13"/>
  <c r="I409" i="13"/>
  <c r="H409" i="13"/>
  <c r="I405" i="13"/>
  <c r="H405" i="13"/>
  <c r="I406" i="13"/>
  <c r="H406" i="13"/>
  <c r="B416" i="13"/>
  <c r="B423" i="11"/>
  <c r="B415" i="13"/>
  <c r="B422" i="11"/>
  <c r="B411" i="13"/>
  <c r="B418" i="11"/>
  <c r="B413" i="13"/>
  <c r="B420" i="11"/>
  <c r="B412" i="13"/>
  <c r="B419" i="11"/>
  <c r="B414" i="13"/>
  <c r="B421" i="11"/>
  <c r="A61" i="11" l="1"/>
  <c r="A60" i="13"/>
  <c r="H413" i="11"/>
  <c r="G413" i="11"/>
  <c r="F419" i="11"/>
  <c r="H411" i="11"/>
  <c r="G411" i="11"/>
  <c r="H416" i="11"/>
  <c r="G416" i="11"/>
  <c r="G414" i="11"/>
  <c r="H414" i="11"/>
  <c r="F421" i="11"/>
  <c r="F420" i="11"/>
  <c r="H412" i="11"/>
  <c r="G412" i="11"/>
  <c r="F423" i="11"/>
  <c r="F418" i="11"/>
  <c r="F422" i="11"/>
  <c r="H415" i="11"/>
  <c r="G415" i="11"/>
  <c r="J404" i="13"/>
  <c r="J407" i="13"/>
  <c r="J409" i="13"/>
  <c r="J408" i="13"/>
  <c r="J405" i="13"/>
  <c r="F413" i="13"/>
  <c r="G413" i="13"/>
  <c r="G416" i="13"/>
  <c r="F416" i="13"/>
  <c r="F411" i="13"/>
  <c r="G411" i="13"/>
  <c r="F415" i="13"/>
  <c r="G415" i="13"/>
  <c r="G414" i="13"/>
  <c r="F414" i="13"/>
  <c r="J406" i="13"/>
  <c r="F412" i="13"/>
  <c r="G412" i="13"/>
  <c r="I413" i="13"/>
  <c r="H413" i="13"/>
  <c r="I414" i="13"/>
  <c r="H414" i="13"/>
  <c r="I411" i="13"/>
  <c r="H411" i="13"/>
  <c r="I415" i="13"/>
  <c r="H415" i="13"/>
  <c r="I416" i="13"/>
  <c r="H416" i="13"/>
  <c r="I412" i="13"/>
  <c r="H412" i="13"/>
  <c r="B420" i="13"/>
  <c r="B427" i="11"/>
  <c r="B418" i="13"/>
  <c r="B425" i="11"/>
  <c r="B422" i="13"/>
  <c r="B429" i="11"/>
  <c r="B419" i="13"/>
  <c r="B426" i="11"/>
  <c r="B423" i="13"/>
  <c r="B430" i="11"/>
  <c r="B421" i="13"/>
  <c r="B428" i="11"/>
  <c r="A62" i="11" l="1"/>
  <c r="A61" i="13"/>
  <c r="H421" i="11"/>
  <c r="G421" i="11"/>
  <c r="F425" i="11"/>
  <c r="H418" i="11"/>
  <c r="G418" i="11"/>
  <c r="F429" i="11"/>
  <c r="H423" i="11"/>
  <c r="G423" i="11"/>
  <c r="H422" i="11"/>
  <c r="G422" i="11"/>
  <c r="F430" i="11"/>
  <c r="H419" i="11"/>
  <c r="G419" i="11"/>
  <c r="F426" i="11"/>
  <c r="F427" i="11"/>
  <c r="F428" i="11"/>
  <c r="H420" i="11"/>
  <c r="G420" i="11"/>
  <c r="J413" i="13"/>
  <c r="J416" i="13"/>
  <c r="J411" i="13"/>
  <c r="J414" i="13"/>
  <c r="J415" i="13"/>
  <c r="F423" i="13"/>
  <c r="G423" i="13"/>
  <c r="F419" i="13"/>
  <c r="G419" i="13"/>
  <c r="G422" i="13"/>
  <c r="F422" i="13"/>
  <c r="F420" i="13"/>
  <c r="G420" i="13"/>
  <c r="J412" i="13"/>
  <c r="G418" i="13"/>
  <c r="F418" i="13"/>
  <c r="F421" i="13"/>
  <c r="G421" i="13"/>
  <c r="I422" i="13"/>
  <c r="H422" i="13"/>
  <c r="I418" i="13"/>
  <c r="H418" i="13"/>
  <c r="I419" i="13"/>
  <c r="H419" i="13"/>
  <c r="I421" i="13"/>
  <c r="H421" i="13"/>
  <c r="I420" i="13"/>
  <c r="H420" i="13"/>
  <c r="I423" i="13"/>
  <c r="H423" i="13"/>
  <c r="B428" i="13"/>
  <c r="B435" i="11"/>
  <c r="B425" i="13"/>
  <c r="B432" i="11"/>
  <c r="B430" i="13"/>
  <c r="B437" i="11"/>
  <c r="B427" i="13"/>
  <c r="B434" i="11"/>
  <c r="B429" i="13"/>
  <c r="B436" i="11"/>
  <c r="B426" i="13"/>
  <c r="B433" i="11"/>
  <c r="A63" i="11" l="1"/>
  <c r="A62" i="13"/>
  <c r="H428" i="11"/>
  <c r="G428" i="11"/>
  <c r="H429" i="11"/>
  <c r="G429" i="11"/>
  <c r="H427" i="11"/>
  <c r="G427" i="11"/>
  <c r="H426" i="11"/>
  <c r="G426" i="11"/>
  <c r="F437" i="11"/>
  <c r="F435" i="11"/>
  <c r="F433" i="11"/>
  <c r="H425" i="11"/>
  <c r="G425" i="11"/>
  <c r="F432" i="11"/>
  <c r="F436" i="11"/>
  <c r="F434" i="11"/>
  <c r="H430" i="11"/>
  <c r="G430" i="11"/>
  <c r="J423" i="13"/>
  <c r="J421" i="13"/>
  <c r="J422" i="13"/>
  <c r="J419" i="13"/>
  <c r="J420" i="13"/>
  <c r="F428" i="13"/>
  <c r="G428" i="13"/>
  <c r="F429" i="13"/>
  <c r="G429" i="13"/>
  <c r="G427" i="13"/>
  <c r="F427" i="13"/>
  <c r="F430" i="13"/>
  <c r="G430" i="13"/>
  <c r="J418" i="13"/>
  <c r="G425" i="13"/>
  <c r="F425" i="13"/>
  <c r="G426" i="13"/>
  <c r="F426" i="13"/>
  <c r="I427" i="13"/>
  <c r="H427" i="13"/>
  <c r="I430" i="13"/>
  <c r="H430" i="13"/>
  <c r="I425" i="13"/>
  <c r="H425" i="13"/>
  <c r="I428" i="13"/>
  <c r="H428" i="13"/>
  <c r="I426" i="13"/>
  <c r="H426" i="13"/>
  <c r="I429" i="13"/>
  <c r="H429" i="13"/>
  <c r="B434" i="13"/>
  <c r="B441" i="11"/>
  <c r="B433" i="13"/>
  <c r="B440" i="11"/>
  <c r="B437" i="13"/>
  <c r="B444" i="11"/>
  <c r="B432" i="13"/>
  <c r="B439" i="11"/>
  <c r="B436" i="13"/>
  <c r="B443" i="11"/>
  <c r="B435" i="13"/>
  <c r="B442" i="11"/>
  <c r="A64" i="11" l="1"/>
  <c r="A63" i="13"/>
  <c r="H435" i="11"/>
  <c r="G435" i="11"/>
  <c r="H437" i="11"/>
  <c r="G437" i="11"/>
  <c r="F441" i="11"/>
  <c r="H436" i="11"/>
  <c r="G436" i="11"/>
  <c r="H432" i="11"/>
  <c r="G432" i="11"/>
  <c r="H434" i="11"/>
  <c r="G434" i="11"/>
  <c r="F442" i="11"/>
  <c r="F443" i="11"/>
  <c r="F440" i="11"/>
  <c r="F439" i="11"/>
  <c r="G433" i="11"/>
  <c r="H433" i="11"/>
  <c r="F444" i="11"/>
  <c r="J428" i="13"/>
  <c r="J425" i="13"/>
  <c r="J427" i="13"/>
  <c r="G436" i="13"/>
  <c r="F436" i="13"/>
  <c r="F437" i="13"/>
  <c r="G437" i="13"/>
  <c r="J430" i="13"/>
  <c r="F432" i="13"/>
  <c r="G432" i="13"/>
  <c r="F433" i="13"/>
  <c r="G433" i="13"/>
  <c r="F435" i="13"/>
  <c r="G435" i="13"/>
  <c r="F434" i="13"/>
  <c r="G434" i="13"/>
  <c r="J429" i="13"/>
  <c r="J426" i="13"/>
  <c r="I433" i="13"/>
  <c r="H433" i="13"/>
  <c r="I432" i="13"/>
  <c r="H432" i="13"/>
  <c r="I435" i="13"/>
  <c r="H435" i="13"/>
  <c r="I437" i="13"/>
  <c r="H437" i="13"/>
  <c r="I434" i="13"/>
  <c r="H434" i="13"/>
  <c r="I436" i="13"/>
  <c r="H436" i="13"/>
  <c r="J436" i="13" s="1"/>
  <c r="B439" i="13"/>
  <c r="B446" i="11"/>
  <c r="B440" i="13"/>
  <c r="B447" i="11"/>
  <c r="B444" i="13"/>
  <c r="B451" i="11"/>
  <c r="B442" i="13"/>
  <c r="B449" i="11"/>
  <c r="B443" i="13"/>
  <c r="B450" i="11"/>
  <c r="B441" i="13"/>
  <c r="B448" i="11"/>
  <c r="A65" i="11" l="1"/>
  <c r="A64" i="13"/>
  <c r="J434" i="13"/>
  <c r="H444" i="11"/>
  <c r="G444" i="11"/>
  <c r="F447" i="11"/>
  <c r="H439" i="11"/>
  <c r="G439" i="11"/>
  <c r="H440" i="11"/>
  <c r="G440" i="11"/>
  <c r="F450" i="11"/>
  <c r="H441" i="11"/>
  <c r="G441" i="11"/>
  <c r="H443" i="11"/>
  <c r="G443" i="11"/>
  <c r="F446" i="11"/>
  <c r="F448" i="11"/>
  <c r="F449" i="11"/>
  <c r="H442" i="11"/>
  <c r="G442" i="11"/>
  <c r="F451" i="11"/>
  <c r="J437" i="13"/>
  <c r="J433" i="13"/>
  <c r="J432" i="13"/>
  <c r="G439" i="13"/>
  <c r="F439" i="13"/>
  <c r="F441" i="13"/>
  <c r="G441" i="13"/>
  <c r="F442" i="13"/>
  <c r="G442" i="13"/>
  <c r="F440" i="13"/>
  <c r="G440" i="13"/>
  <c r="J435" i="13"/>
  <c r="F443" i="13"/>
  <c r="G443" i="13"/>
  <c r="G444" i="13"/>
  <c r="F444" i="13"/>
  <c r="I442" i="13"/>
  <c r="H442" i="13"/>
  <c r="I441" i="13"/>
  <c r="H441" i="13"/>
  <c r="I444" i="13"/>
  <c r="H444" i="13"/>
  <c r="I439" i="13"/>
  <c r="H439" i="13"/>
  <c r="I440" i="13"/>
  <c r="H440" i="13"/>
  <c r="I443" i="13"/>
  <c r="H443" i="13"/>
  <c r="B451" i="13"/>
  <c r="B458" i="11"/>
  <c r="B447" i="13"/>
  <c r="B454" i="11"/>
  <c r="B449" i="13"/>
  <c r="B456" i="11"/>
  <c r="B450" i="13"/>
  <c r="B457" i="11"/>
  <c r="B446" i="13"/>
  <c r="B453" i="11"/>
  <c r="B448" i="13"/>
  <c r="B455" i="11"/>
  <c r="J443" i="13" l="1"/>
  <c r="A66" i="11"/>
  <c r="A65" i="13"/>
  <c r="H450" i="11"/>
  <c r="G450" i="11"/>
  <c r="F456" i="11"/>
  <c r="H448" i="11"/>
  <c r="G448" i="11"/>
  <c r="H449" i="11"/>
  <c r="G449" i="11"/>
  <c r="H446" i="11"/>
  <c r="G446" i="11"/>
  <c r="F455" i="11"/>
  <c r="F453" i="11"/>
  <c r="H447" i="11"/>
  <c r="G447" i="11"/>
  <c r="F454" i="11"/>
  <c r="F458" i="11"/>
  <c r="F457" i="11"/>
  <c r="H451" i="11"/>
  <c r="G451" i="11"/>
  <c r="J441" i="13"/>
  <c r="J442" i="13"/>
  <c r="J439" i="13"/>
  <c r="J444" i="13"/>
  <c r="G449" i="13"/>
  <c r="F449" i="13"/>
  <c r="F447" i="13"/>
  <c r="G447" i="13"/>
  <c r="J440" i="13"/>
  <c r="G450" i="13"/>
  <c r="F450" i="13"/>
  <c r="F451" i="13"/>
  <c r="G451" i="13"/>
  <c r="F448" i="13"/>
  <c r="G448" i="13"/>
  <c r="G446" i="13"/>
  <c r="F446" i="13"/>
  <c r="I450" i="13"/>
  <c r="H450" i="13"/>
  <c r="I449" i="13"/>
  <c r="H449" i="13"/>
  <c r="I447" i="13"/>
  <c r="H447" i="13"/>
  <c r="I451" i="13"/>
  <c r="H451" i="13"/>
  <c r="I448" i="13"/>
  <c r="H448" i="13"/>
  <c r="I446" i="13"/>
  <c r="H446" i="13"/>
  <c r="B457" i="13"/>
  <c r="B464" i="11"/>
  <c r="B456" i="13"/>
  <c r="B463" i="11"/>
  <c r="B454" i="13"/>
  <c r="B461" i="11"/>
  <c r="B453" i="13"/>
  <c r="B460" i="11"/>
  <c r="B458" i="13"/>
  <c r="B465" i="11"/>
  <c r="B455" i="13"/>
  <c r="B462" i="11"/>
  <c r="A67" i="11" l="1"/>
  <c r="A66" i="13"/>
  <c r="J447" i="13"/>
  <c r="H458" i="11"/>
  <c r="G458" i="11"/>
  <c r="F463" i="11"/>
  <c r="H454" i="11"/>
  <c r="G454" i="11"/>
  <c r="F462" i="11"/>
  <c r="H457" i="11"/>
  <c r="G457" i="11"/>
  <c r="G456" i="11"/>
  <c r="H456" i="11"/>
  <c r="H453" i="11"/>
  <c r="G453" i="11"/>
  <c r="F464" i="11"/>
  <c r="F465" i="11"/>
  <c r="F461" i="11"/>
  <c r="F460" i="11"/>
  <c r="G455" i="11"/>
  <c r="H455" i="11"/>
  <c r="J451" i="13"/>
  <c r="J446" i="13"/>
  <c r="J449" i="13"/>
  <c r="J450" i="13"/>
  <c r="J448" i="13"/>
  <c r="G458" i="13"/>
  <c r="F458" i="13"/>
  <c r="F453" i="13"/>
  <c r="G453" i="13"/>
  <c r="G456" i="13"/>
  <c r="F456" i="13"/>
  <c r="G457" i="13"/>
  <c r="F457" i="13"/>
  <c r="F454" i="13"/>
  <c r="G454" i="13"/>
  <c r="F455" i="13"/>
  <c r="G455" i="13"/>
  <c r="I453" i="13"/>
  <c r="H453" i="13"/>
  <c r="I454" i="13"/>
  <c r="H454" i="13"/>
  <c r="I455" i="13"/>
  <c r="H455" i="13"/>
  <c r="I456" i="13"/>
  <c r="H456" i="13"/>
  <c r="I458" i="13"/>
  <c r="H458" i="13"/>
  <c r="I457" i="13"/>
  <c r="H457" i="13"/>
  <c r="B460" i="13"/>
  <c r="B467" i="11"/>
  <c r="B461" i="13"/>
  <c r="B468" i="11"/>
  <c r="B462" i="13"/>
  <c r="B469" i="11"/>
  <c r="B463" i="13"/>
  <c r="B470" i="11"/>
  <c r="B465" i="13"/>
  <c r="B472" i="11"/>
  <c r="B464" i="13"/>
  <c r="B471" i="11"/>
  <c r="A68" i="11" l="1"/>
  <c r="A67" i="13"/>
  <c r="H460" i="11"/>
  <c r="G460" i="11"/>
  <c r="H461" i="11"/>
  <c r="G461" i="11"/>
  <c r="H462" i="11"/>
  <c r="G462" i="11"/>
  <c r="F472" i="11"/>
  <c r="H464" i="11"/>
  <c r="G464" i="11"/>
  <c r="F468" i="11"/>
  <c r="H465" i="11"/>
  <c r="G465" i="11"/>
  <c r="H463" i="11"/>
  <c r="G463" i="11"/>
  <c r="F467" i="11"/>
  <c r="F470" i="11"/>
  <c r="F471" i="11"/>
  <c r="F469" i="11"/>
  <c r="J453" i="13"/>
  <c r="J455" i="13"/>
  <c r="J458" i="13"/>
  <c r="J456" i="13"/>
  <c r="G465" i="13"/>
  <c r="F465" i="13"/>
  <c r="G462" i="13"/>
  <c r="F462" i="13"/>
  <c r="F461" i="13"/>
  <c r="G461" i="13"/>
  <c r="F463" i="13"/>
  <c r="G463" i="13"/>
  <c r="J454" i="13"/>
  <c r="F460" i="13"/>
  <c r="G460" i="13"/>
  <c r="J457" i="13"/>
  <c r="G464" i="13"/>
  <c r="F464" i="13"/>
  <c r="I462" i="13"/>
  <c r="H462" i="13"/>
  <c r="I463" i="13"/>
  <c r="H463" i="13"/>
  <c r="I464" i="13"/>
  <c r="H464" i="13"/>
  <c r="I461" i="13"/>
  <c r="H461" i="13"/>
  <c r="I460" i="13"/>
  <c r="H460" i="13"/>
  <c r="I465" i="13"/>
  <c r="H465" i="13"/>
  <c r="B470" i="13"/>
  <c r="B468" i="13"/>
  <c r="B471" i="13"/>
  <c r="B472" i="13"/>
  <c r="B467" i="13"/>
  <c r="B469" i="13"/>
  <c r="A69" i="11" l="1"/>
  <c r="A68" i="13"/>
  <c r="H468" i="11"/>
  <c r="G468" i="11"/>
  <c r="H469" i="11"/>
  <c r="G469" i="11"/>
  <c r="H472" i="11"/>
  <c r="G472" i="11"/>
  <c r="H471" i="11"/>
  <c r="G471" i="11"/>
  <c r="H467" i="11"/>
  <c r="G467" i="11"/>
  <c r="H470" i="11"/>
  <c r="G470" i="11"/>
  <c r="J465" i="13"/>
  <c r="J462" i="13"/>
  <c r="J464" i="13"/>
  <c r="J461" i="13"/>
  <c r="J463" i="13"/>
  <c r="F469" i="13"/>
  <c r="G469" i="13"/>
  <c r="G472" i="13"/>
  <c r="F472" i="13"/>
  <c r="G467" i="13"/>
  <c r="F467" i="13"/>
  <c r="J460" i="13"/>
  <c r="F471" i="13"/>
  <c r="G471" i="13"/>
  <c r="F468" i="13"/>
  <c r="G468" i="13"/>
  <c r="F470" i="13"/>
  <c r="G470" i="13"/>
  <c r="I472" i="13"/>
  <c r="H472" i="13"/>
  <c r="I471" i="13"/>
  <c r="H471" i="13"/>
  <c r="I469" i="13"/>
  <c r="H469" i="13"/>
  <c r="I467" i="13"/>
  <c r="H467" i="13"/>
  <c r="I470" i="13"/>
  <c r="H470" i="13"/>
  <c r="I468" i="13"/>
  <c r="H468" i="13"/>
  <c r="A70" i="11" l="1"/>
  <c r="A69" i="13"/>
  <c r="J472" i="13"/>
  <c r="J470" i="13"/>
  <c r="J467" i="13"/>
  <c r="J469" i="13"/>
  <c r="J471" i="13"/>
  <c r="J468" i="13"/>
  <c r="A71" i="11" l="1"/>
  <c r="A70" i="13"/>
  <c r="K248" i="11"/>
  <c r="AB248" i="13" s="1"/>
  <c r="J248" i="11"/>
  <c r="M248" i="11" s="1"/>
  <c r="K255" i="11"/>
  <c r="AB255" i="13" s="1"/>
  <c r="J255" i="11"/>
  <c r="M255" i="11" s="1"/>
  <c r="L248" i="11"/>
  <c r="L255" i="11"/>
  <c r="A72" i="11" l="1"/>
  <c r="A71" i="13"/>
  <c r="N248" i="11"/>
  <c r="N255" i="11"/>
  <c r="A73" i="11" l="1"/>
  <c r="A72" i="13"/>
  <c r="S172" i="11"/>
  <c r="S144" i="11"/>
  <c r="S18" i="11"/>
  <c r="S193" i="11"/>
  <c r="S102" i="11"/>
  <c r="S95" i="11"/>
  <c r="S207" i="11"/>
  <c r="S445" i="11"/>
  <c r="S81" i="11"/>
  <c r="S375" i="11"/>
  <c r="S340" i="11"/>
  <c r="S326" i="11"/>
  <c r="S4" i="11"/>
  <c r="S256" i="11"/>
  <c r="S249" i="11"/>
  <c r="A74" i="11" l="1"/>
  <c r="A73" i="13"/>
  <c r="I207" i="11"/>
  <c r="S208" i="11"/>
  <c r="S209" i="11" s="1"/>
  <c r="S210" i="11" s="1"/>
  <c r="S211" i="11" s="1"/>
  <c r="S212" i="11" s="1"/>
  <c r="S213" i="11" s="1"/>
  <c r="I326" i="11"/>
  <c r="S327" i="11"/>
  <c r="S328" i="11" s="1"/>
  <c r="S329" i="11" s="1"/>
  <c r="S330" i="11" s="1"/>
  <c r="S331" i="11" s="1"/>
  <c r="S332" i="11" s="1"/>
  <c r="I375" i="11"/>
  <c r="S376" i="11"/>
  <c r="S377" i="11" s="1"/>
  <c r="S378" i="11" s="1"/>
  <c r="S379" i="11" s="1"/>
  <c r="S380" i="11" s="1"/>
  <c r="S381" i="11" s="1"/>
  <c r="I340" i="11"/>
  <c r="S341" i="11"/>
  <c r="S342" i="11" s="1"/>
  <c r="S343" i="11" s="1"/>
  <c r="S344" i="11" s="1"/>
  <c r="S345" i="11" s="1"/>
  <c r="S346" i="11" s="1"/>
  <c r="S82" i="11"/>
  <c r="S83" i="11" s="1"/>
  <c r="S84" i="11" s="1"/>
  <c r="S85" i="11" s="1"/>
  <c r="S86" i="11" s="1"/>
  <c r="S87" i="11" s="1"/>
  <c r="I81" i="11"/>
  <c r="I445" i="11"/>
  <c r="S446" i="11"/>
  <c r="S447" i="11" s="1"/>
  <c r="S448" i="11" s="1"/>
  <c r="S449" i="11" s="1"/>
  <c r="S450" i="11" s="1"/>
  <c r="S451" i="11" s="1"/>
  <c r="I18" i="11"/>
  <c r="S19" i="11"/>
  <c r="S20" i="11" s="1"/>
  <c r="S21" i="11" s="1"/>
  <c r="S22" i="11" s="1"/>
  <c r="S23" i="11" s="1"/>
  <c r="S24" i="11" s="1"/>
  <c r="I95" i="11"/>
  <c r="S96" i="11"/>
  <c r="S97" i="11" s="1"/>
  <c r="S98" i="11" s="1"/>
  <c r="S99" i="11" s="1"/>
  <c r="S100" i="11" s="1"/>
  <c r="S101" i="11" s="1"/>
  <c r="S103" i="11"/>
  <c r="S104" i="11" s="1"/>
  <c r="S105" i="11" s="1"/>
  <c r="S106" i="11" s="1"/>
  <c r="S107" i="11" s="1"/>
  <c r="S108" i="11" s="1"/>
  <c r="I102" i="11"/>
  <c r="I249" i="11"/>
  <c r="S250" i="11"/>
  <c r="S251" i="11" s="1"/>
  <c r="S252" i="11" s="1"/>
  <c r="S253" i="11" s="1"/>
  <c r="S254" i="11" s="1"/>
  <c r="S255" i="11" s="1"/>
  <c r="I256" i="11"/>
  <c r="S257" i="11"/>
  <c r="S258" i="11" s="1"/>
  <c r="S259" i="11" s="1"/>
  <c r="S260" i="11" s="1"/>
  <c r="S261" i="11" s="1"/>
  <c r="S262" i="11" s="1"/>
  <c r="I144" i="11"/>
  <c r="S145" i="11"/>
  <c r="S146" i="11" s="1"/>
  <c r="S147" i="11" s="1"/>
  <c r="S148" i="11" s="1"/>
  <c r="S149" i="11" s="1"/>
  <c r="S150" i="11" s="1"/>
  <c r="I4" i="11"/>
  <c r="S5" i="11"/>
  <c r="S6" i="11" s="1"/>
  <c r="S7" i="11" s="1"/>
  <c r="S8" i="11" s="1"/>
  <c r="S9" i="11" s="1"/>
  <c r="S10" i="11" s="1"/>
  <c r="I193" i="11"/>
  <c r="S194" i="11"/>
  <c r="S195" i="11" s="1"/>
  <c r="S196" i="11" s="1"/>
  <c r="S197" i="11" s="1"/>
  <c r="S198" i="11" s="1"/>
  <c r="S199" i="11" s="1"/>
  <c r="I172" i="11"/>
  <c r="S173" i="11"/>
  <c r="S174" i="11" s="1"/>
  <c r="S175" i="11" s="1"/>
  <c r="S176" i="11" s="1"/>
  <c r="S177" i="11" s="1"/>
  <c r="S178" i="11" s="1"/>
  <c r="T270" i="11"/>
  <c r="T271" i="11" s="1"/>
  <c r="S270" i="11"/>
  <c r="T312" i="11"/>
  <c r="T313" i="11" s="1"/>
  <c r="S312" i="11"/>
  <c r="T389" i="11"/>
  <c r="T390" i="11" s="1"/>
  <c r="S389" i="11"/>
  <c r="U277" i="11"/>
  <c r="U278" i="11" s="1"/>
  <c r="U279" i="11" s="1"/>
  <c r="S277" i="11"/>
  <c r="U319" i="11"/>
  <c r="U320" i="11" s="1"/>
  <c r="U321" i="11" s="1"/>
  <c r="S319" i="11"/>
  <c r="U396" i="11"/>
  <c r="U397" i="11" s="1"/>
  <c r="U398" i="11" s="1"/>
  <c r="S396" i="11"/>
  <c r="V214" i="11"/>
  <c r="V215" i="11" s="1"/>
  <c r="V216" i="11" s="1"/>
  <c r="V217" i="11" s="1"/>
  <c r="S214" i="11"/>
  <c r="V67" i="11"/>
  <c r="V68" i="11" s="1"/>
  <c r="V69" i="11" s="1"/>
  <c r="V70" i="11" s="1"/>
  <c r="S67" i="11"/>
  <c r="V403" i="11"/>
  <c r="V404" i="11" s="1"/>
  <c r="V405" i="11" s="1"/>
  <c r="V406" i="11" s="1"/>
  <c r="S403" i="11"/>
  <c r="U151" i="11"/>
  <c r="U152" i="11" s="1"/>
  <c r="U153" i="11" s="1"/>
  <c r="S151" i="11"/>
  <c r="U25" i="11"/>
  <c r="U26" i="11" s="1"/>
  <c r="U27" i="11" s="1"/>
  <c r="S25" i="11"/>
  <c r="T74" i="11"/>
  <c r="T75" i="11" s="1"/>
  <c r="S74" i="11"/>
  <c r="T333" i="11"/>
  <c r="T334" i="11" s="1"/>
  <c r="S333" i="11"/>
  <c r="T410" i="11"/>
  <c r="T411" i="11" s="1"/>
  <c r="S410" i="11"/>
  <c r="U158" i="11"/>
  <c r="U159" i="11" s="1"/>
  <c r="U160" i="11" s="1"/>
  <c r="S158" i="11"/>
  <c r="U417" i="11"/>
  <c r="U418" i="11" s="1"/>
  <c r="U419" i="11" s="1"/>
  <c r="S417" i="11"/>
  <c r="V228" i="11"/>
  <c r="V229" i="11" s="1"/>
  <c r="V230" i="11" s="1"/>
  <c r="V231" i="11" s="1"/>
  <c r="S228" i="11"/>
  <c r="V347" i="11"/>
  <c r="V348" i="11" s="1"/>
  <c r="V349" i="11" s="1"/>
  <c r="V350" i="11" s="1"/>
  <c r="S347" i="11"/>
  <c r="V424" i="11"/>
  <c r="V425" i="11" s="1"/>
  <c r="V426" i="11" s="1"/>
  <c r="V427" i="11" s="1"/>
  <c r="S424" i="11"/>
  <c r="T235" i="11"/>
  <c r="T236" i="11" s="1"/>
  <c r="S235" i="11"/>
  <c r="T11" i="11"/>
  <c r="T12" i="11" s="1"/>
  <c r="S11" i="11"/>
  <c r="T354" i="11"/>
  <c r="T355" i="11" s="1"/>
  <c r="S354" i="11"/>
  <c r="T431" i="11"/>
  <c r="T432" i="11" s="1"/>
  <c r="S431" i="11"/>
  <c r="U46" i="11"/>
  <c r="U47" i="11" s="1"/>
  <c r="U48" i="11" s="1"/>
  <c r="S46" i="11"/>
  <c r="U242" i="11"/>
  <c r="U243" i="11" s="1"/>
  <c r="U244" i="11" s="1"/>
  <c r="S242" i="11"/>
  <c r="U291" i="11"/>
  <c r="U292" i="11" s="1"/>
  <c r="U293" i="11" s="1"/>
  <c r="S291" i="11"/>
  <c r="U361" i="11"/>
  <c r="U362" i="11" s="1"/>
  <c r="U363" i="11" s="1"/>
  <c r="S361" i="11"/>
  <c r="U438" i="11"/>
  <c r="U439" i="11" s="1"/>
  <c r="U440" i="11" s="1"/>
  <c r="S438" i="11"/>
  <c r="V109" i="11"/>
  <c r="V110" i="11" s="1"/>
  <c r="V111" i="11" s="1"/>
  <c r="V112" i="11" s="1"/>
  <c r="S109" i="11"/>
  <c r="U137" i="11"/>
  <c r="U138" i="11" s="1"/>
  <c r="U139" i="11" s="1"/>
  <c r="S137" i="11"/>
  <c r="U60" i="11"/>
  <c r="U61" i="11" s="1"/>
  <c r="U62" i="11" s="1"/>
  <c r="S60" i="11"/>
  <c r="V298" i="11"/>
  <c r="V299" i="11" s="1"/>
  <c r="V300" i="11" s="1"/>
  <c r="V301" i="11" s="1"/>
  <c r="S298" i="11"/>
  <c r="V368" i="11"/>
  <c r="V369" i="11" s="1"/>
  <c r="V370" i="11" s="1"/>
  <c r="V371" i="11" s="1"/>
  <c r="S368" i="11"/>
  <c r="V88" i="11"/>
  <c r="V89" i="11" s="1"/>
  <c r="V90" i="11" s="1"/>
  <c r="V91" i="11" s="1"/>
  <c r="S88" i="11"/>
  <c r="U165" i="11"/>
  <c r="U166" i="11" s="1"/>
  <c r="U167" i="11" s="1"/>
  <c r="S165" i="11"/>
  <c r="T452" i="11"/>
  <c r="T453" i="11" s="1"/>
  <c r="S452" i="11"/>
  <c r="U116" i="11"/>
  <c r="U117" i="11" s="1"/>
  <c r="U118" i="11" s="1"/>
  <c r="S116" i="11"/>
  <c r="U382" i="11"/>
  <c r="U383" i="11" s="1"/>
  <c r="U384" i="11" s="1"/>
  <c r="S382" i="11"/>
  <c r="U459" i="11"/>
  <c r="U460" i="11" s="1"/>
  <c r="U461" i="11" s="1"/>
  <c r="S459" i="11"/>
  <c r="V123" i="11"/>
  <c r="V124" i="11" s="1"/>
  <c r="V125" i="11" s="1"/>
  <c r="V126" i="11" s="1"/>
  <c r="S123" i="11"/>
  <c r="V263" i="11"/>
  <c r="V264" i="11" s="1"/>
  <c r="V265" i="11" s="1"/>
  <c r="V266" i="11" s="1"/>
  <c r="S263" i="11"/>
  <c r="V305" i="11"/>
  <c r="V306" i="11" s="1"/>
  <c r="V307" i="11" s="1"/>
  <c r="V308" i="11" s="1"/>
  <c r="S305" i="11"/>
  <c r="V466" i="11"/>
  <c r="V467" i="11" s="1"/>
  <c r="V468" i="11" s="1"/>
  <c r="V469" i="11" s="1"/>
  <c r="S466" i="11"/>
  <c r="V200" i="11"/>
  <c r="V201" i="11" s="1"/>
  <c r="V202" i="11" s="1"/>
  <c r="V203" i="11" s="1"/>
  <c r="S200" i="11"/>
  <c r="V130" i="11"/>
  <c r="V131" i="11" s="1"/>
  <c r="V132" i="11" s="1"/>
  <c r="V133" i="11" s="1"/>
  <c r="S130" i="11"/>
  <c r="U333" i="11"/>
  <c r="U334" i="11" s="1"/>
  <c r="U335" i="11" s="1"/>
  <c r="V452" i="11"/>
  <c r="V453" i="11" s="1"/>
  <c r="V454" i="11" s="1"/>
  <c r="V455" i="11" s="1"/>
  <c r="T67" i="11"/>
  <c r="T68" i="11" s="1"/>
  <c r="V333" i="11"/>
  <c r="V334" i="11" s="1"/>
  <c r="V335" i="11" s="1"/>
  <c r="V336" i="11" s="1"/>
  <c r="T305" i="11"/>
  <c r="T306" i="11" s="1"/>
  <c r="T214" i="11"/>
  <c r="T215" i="11" s="1"/>
  <c r="V25" i="11"/>
  <c r="V26" i="11" s="1"/>
  <c r="V27" i="11" s="1"/>
  <c r="V28" i="11" s="1"/>
  <c r="T403" i="11"/>
  <c r="T404" i="11" s="1"/>
  <c r="U410" i="11"/>
  <c r="U411" i="11" s="1"/>
  <c r="U412" i="11" s="1"/>
  <c r="T375" i="11"/>
  <c r="T376" i="11" s="1"/>
  <c r="U375" i="11"/>
  <c r="U376" i="11" s="1"/>
  <c r="U377" i="11" s="1"/>
  <c r="U340" i="11"/>
  <c r="U341" i="11" s="1"/>
  <c r="U342" i="11" s="1"/>
  <c r="V340" i="11"/>
  <c r="V341" i="11" s="1"/>
  <c r="V342" i="11" s="1"/>
  <c r="V343" i="11" s="1"/>
  <c r="U256" i="11"/>
  <c r="U257" i="11" s="1"/>
  <c r="U258" i="11" s="1"/>
  <c r="V256" i="11"/>
  <c r="V257" i="11" s="1"/>
  <c r="V258" i="11" s="1"/>
  <c r="V259" i="11" s="1"/>
  <c r="V361" i="11"/>
  <c r="V362" i="11" s="1"/>
  <c r="V363" i="11" s="1"/>
  <c r="V364" i="11" s="1"/>
  <c r="U74" i="11"/>
  <c r="U75" i="11" s="1"/>
  <c r="U76" i="11" s="1"/>
  <c r="T368" i="11"/>
  <c r="T369" i="11" s="1"/>
  <c r="U452" i="11"/>
  <c r="U453" i="11" s="1"/>
  <c r="U454" i="11" s="1"/>
  <c r="U130" i="11"/>
  <c r="U131" i="11" s="1"/>
  <c r="U132" i="11" s="1"/>
  <c r="T417" i="11"/>
  <c r="T418" i="11" s="1"/>
  <c r="V459" i="11"/>
  <c r="V460" i="11" s="1"/>
  <c r="V461" i="11" s="1"/>
  <c r="V462" i="11" s="1"/>
  <c r="T263" i="11"/>
  <c r="T264" i="11" s="1"/>
  <c r="U11" i="11"/>
  <c r="U12" i="11" s="1"/>
  <c r="U13" i="11" s="1"/>
  <c r="T347" i="11"/>
  <c r="T348" i="11" s="1"/>
  <c r="V417" i="11"/>
  <c r="V418" i="11" s="1"/>
  <c r="V419" i="11" s="1"/>
  <c r="V420" i="11" s="1"/>
  <c r="U109" i="11"/>
  <c r="U110" i="11" s="1"/>
  <c r="U111" i="11" s="1"/>
  <c r="V151" i="11"/>
  <c r="V152" i="11" s="1"/>
  <c r="V153" i="11" s="1"/>
  <c r="V154" i="11" s="1"/>
  <c r="T228" i="11"/>
  <c r="T229" i="11" s="1"/>
  <c r="V11" i="11"/>
  <c r="V12" i="11" s="1"/>
  <c r="V13" i="11" s="1"/>
  <c r="V14" i="11" s="1"/>
  <c r="T466" i="11"/>
  <c r="T467" i="11" s="1"/>
  <c r="U354" i="11"/>
  <c r="U355" i="11" s="1"/>
  <c r="U356" i="11" s="1"/>
  <c r="U389" i="11"/>
  <c r="U390" i="11" s="1"/>
  <c r="U391" i="11" s="1"/>
  <c r="T424" i="11"/>
  <c r="T425" i="11" s="1"/>
  <c r="V158" i="11"/>
  <c r="V159" i="11" s="1"/>
  <c r="V160" i="11" s="1"/>
  <c r="V161" i="11" s="1"/>
  <c r="T88" i="11"/>
  <c r="T89" i="11" s="1"/>
  <c r="U235" i="11"/>
  <c r="U236" i="11" s="1"/>
  <c r="U237" i="11" s="1"/>
  <c r="T277" i="11"/>
  <c r="T278" i="11" s="1"/>
  <c r="V291" i="11"/>
  <c r="V292" i="11" s="1"/>
  <c r="V293" i="11" s="1"/>
  <c r="V294" i="11" s="1"/>
  <c r="U312" i="11"/>
  <c r="U313" i="11" s="1"/>
  <c r="U314" i="11" s="1"/>
  <c r="V354" i="11"/>
  <c r="V355" i="11" s="1"/>
  <c r="V356" i="11" s="1"/>
  <c r="V357" i="11" s="1"/>
  <c r="V389" i="11"/>
  <c r="V390" i="11" s="1"/>
  <c r="V391" i="11" s="1"/>
  <c r="V392" i="11" s="1"/>
  <c r="U88" i="11"/>
  <c r="U89" i="11" s="1"/>
  <c r="U90" i="11" s="1"/>
  <c r="V277" i="11"/>
  <c r="V278" i="11" s="1"/>
  <c r="V279" i="11" s="1"/>
  <c r="V280" i="11" s="1"/>
  <c r="U431" i="11"/>
  <c r="U432" i="11" s="1"/>
  <c r="U433" i="11" s="1"/>
  <c r="U200" i="11"/>
  <c r="U201" i="11" s="1"/>
  <c r="U202" i="11" s="1"/>
  <c r="T298" i="11"/>
  <c r="T299" i="11" s="1"/>
  <c r="T361" i="11"/>
  <c r="T362" i="11" s="1"/>
  <c r="V396" i="11"/>
  <c r="V397" i="11" s="1"/>
  <c r="V398" i="11" s="1"/>
  <c r="V399" i="11" s="1"/>
  <c r="U270" i="11"/>
  <c r="U271" i="11" s="1"/>
  <c r="U272" i="11" s="1"/>
  <c r="V4" i="11"/>
  <c r="V5" i="11" s="1"/>
  <c r="V6" i="11" s="1"/>
  <c r="V7" i="11" s="1"/>
  <c r="T4" i="11"/>
  <c r="T5" i="11" s="1"/>
  <c r="V193" i="11"/>
  <c r="V194" i="11" s="1"/>
  <c r="V195" i="11" s="1"/>
  <c r="V196" i="11" s="1"/>
  <c r="U193" i="11"/>
  <c r="U194" i="11" s="1"/>
  <c r="U195" i="11" s="1"/>
  <c r="T193" i="11"/>
  <c r="T194" i="11" s="1"/>
  <c r="T242" i="11"/>
  <c r="T243" i="11" s="1"/>
  <c r="V270" i="11"/>
  <c r="V271" i="11" s="1"/>
  <c r="V272" i="11" s="1"/>
  <c r="V273" i="11" s="1"/>
  <c r="T438" i="11"/>
  <c r="T439" i="11" s="1"/>
  <c r="V242" i="11"/>
  <c r="V243" i="11" s="1"/>
  <c r="V244" i="11" s="1"/>
  <c r="V245" i="11" s="1"/>
  <c r="V438" i="11"/>
  <c r="V439" i="11" s="1"/>
  <c r="V440" i="11" s="1"/>
  <c r="V441" i="11" s="1"/>
  <c r="V249" i="11"/>
  <c r="V250" i="11" s="1"/>
  <c r="V251" i="11" s="1"/>
  <c r="V252" i="11" s="1"/>
  <c r="T249" i="11"/>
  <c r="T250" i="11" s="1"/>
  <c r="V445" i="11"/>
  <c r="V446" i="11" s="1"/>
  <c r="V447" i="11" s="1"/>
  <c r="V448" i="11" s="1"/>
  <c r="T445" i="11"/>
  <c r="T446" i="11" s="1"/>
  <c r="T382" i="11"/>
  <c r="T383" i="11" s="1"/>
  <c r="V410" i="11"/>
  <c r="V411" i="11" s="1"/>
  <c r="V412" i="11" s="1"/>
  <c r="V413" i="11" s="1"/>
  <c r="V326" i="11"/>
  <c r="V327" i="11" s="1"/>
  <c r="V328" i="11" s="1"/>
  <c r="V329" i="11" s="1"/>
  <c r="T326" i="11"/>
  <c r="T327" i="11" s="1"/>
  <c r="V382" i="11"/>
  <c r="V383" i="11" s="1"/>
  <c r="V384" i="11" s="1"/>
  <c r="V385" i="11" s="1"/>
  <c r="V81" i="11"/>
  <c r="V82" i="11" s="1"/>
  <c r="V83" i="11" s="1"/>
  <c r="V84" i="11" s="1"/>
  <c r="T81" i="11"/>
  <c r="T82" i="11" s="1"/>
  <c r="T319" i="11"/>
  <c r="T320" i="11" s="1"/>
  <c r="V319" i="11"/>
  <c r="V320" i="11" s="1"/>
  <c r="V321" i="11" s="1"/>
  <c r="V322" i="11" s="1"/>
  <c r="U95" i="11"/>
  <c r="U96" i="11" s="1"/>
  <c r="U97" i="11" s="1"/>
  <c r="V95" i="11"/>
  <c r="V96" i="11" s="1"/>
  <c r="V97" i="11" s="1"/>
  <c r="V98" i="11" s="1"/>
  <c r="V102" i="11"/>
  <c r="V103" i="11" s="1"/>
  <c r="V104" i="11" s="1"/>
  <c r="V105" i="11" s="1"/>
  <c r="U102" i="11"/>
  <c r="U103" i="11" s="1"/>
  <c r="U104" i="11" s="1"/>
  <c r="T102" i="11"/>
  <c r="T103" i="11" s="1"/>
  <c r="T256" i="11"/>
  <c r="T257" i="11" s="1"/>
  <c r="T291" i="11"/>
  <c r="T292" i="11" s="1"/>
  <c r="T340" i="11"/>
  <c r="T341" i="11" s="1"/>
  <c r="T396" i="11"/>
  <c r="T397" i="11" s="1"/>
  <c r="T459" i="11"/>
  <c r="T460" i="11" s="1"/>
  <c r="V18" i="11"/>
  <c r="V19" i="11" s="1"/>
  <c r="V20" i="11" s="1"/>
  <c r="V21" i="11" s="1"/>
  <c r="U18" i="11"/>
  <c r="U19" i="11" s="1"/>
  <c r="U20" i="11" s="1"/>
  <c r="T18" i="11"/>
  <c r="T19" i="11" s="1"/>
  <c r="V235" i="11"/>
  <c r="V236" i="11" s="1"/>
  <c r="V237" i="11" s="1"/>
  <c r="V238" i="11" s="1"/>
  <c r="V74" i="11"/>
  <c r="V75" i="11" s="1"/>
  <c r="V76" i="11" s="1"/>
  <c r="V77" i="11" s="1"/>
  <c r="V312" i="11"/>
  <c r="V313" i="11" s="1"/>
  <c r="V314" i="11" s="1"/>
  <c r="V315" i="11" s="1"/>
  <c r="V375" i="11"/>
  <c r="V376" i="11" s="1"/>
  <c r="V377" i="11" s="1"/>
  <c r="V378" i="11" s="1"/>
  <c r="V431" i="11"/>
  <c r="V432" i="11" s="1"/>
  <c r="V433" i="11" s="1"/>
  <c r="V434" i="11" s="1"/>
  <c r="U207" i="11"/>
  <c r="U208" i="11" s="1"/>
  <c r="U209" i="11" s="1"/>
  <c r="V207" i="11"/>
  <c r="V208" i="11" s="1"/>
  <c r="V209" i="11" s="1"/>
  <c r="V210" i="11" s="1"/>
  <c r="V116" i="11"/>
  <c r="V117" i="11" s="1"/>
  <c r="V118" i="11" s="1"/>
  <c r="V119" i="11" s="1"/>
  <c r="T123" i="11"/>
  <c r="T124" i="11" s="1"/>
  <c r="T151" i="11"/>
  <c r="T152" i="11" s="1"/>
  <c r="T25" i="11"/>
  <c r="T26" i="11" s="1"/>
  <c r="V165" i="11"/>
  <c r="V166" i="11" s="1"/>
  <c r="V167" i="11" s="1"/>
  <c r="V168" i="11" s="1"/>
  <c r="U123" i="11"/>
  <c r="U124" i="11" s="1"/>
  <c r="U125" i="11" s="1"/>
  <c r="V46" i="11"/>
  <c r="V47" i="11" s="1"/>
  <c r="V48" i="11" s="1"/>
  <c r="V49" i="11" s="1"/>
  <c r="T109" i="11"/>
  <c r="T110" i="11" s="1"/>
  <c r="T130" i="11"/>
  <c r="T131" i="11" s="1"/>
  <c r="T200" i="11"/>
  <c r="T201" i="11" s="1"/>
  <c r="U228" i="11"/>
  <c r="U229" i="11" s="1"/>
  <c r="U230" i="11" s="1"/>
  <c r="U249" i="11"/>
  <c r="U250" i="11" s="1"/>
  <c r="U251" i="11" s="1"/>
  <c r="U263" i="11"/>
  <c r="U264" i="11" s="1"/>
  <c r="U265" i="11" s="1"/>
  <c r="U67" i="11"/>
  <c r="U68" i="11" s="1"/>
  <c r="U69" i="11" s="1"/>
  <c r="U4" i="11"/>
  <c r="U5" i="11" s="1"/>
  <c r="U6" i="11" s="1"/>
  <c r="U298" i="11"/>
  <c r="U299" i="11" s="1"/>
  <c r="U300" i="11" s="1"/>
  <c r="U305" i="11"/>
  <c r="U306" i="11" s="1"/>
  <c r="U307" i="11" s="1"/>
  <c r="U326" i="11"/>
  <c r="U327" i="11" s="1"/>
  <c r="U328" i="11" s="1"/>
  <c r="U347" i="11"/>
  <c r="U348" i="11" s="1"/>
  <c r="U349" i="11" s="1"/>
  <c r="U368" i="11"/>
  <c r="U369" i="11" s="1"/>
  <c r="U370" i="11" s="1"/>
  <c r="U81" i="11"/>
  <c r="U82" i="11" s="1"/>
  <c r="U83" i="11" s="1"/>
  <c r="U403" i="11"/>
  <c r="U404" i="11" s="1"/>
  <c r="U405" i="11" s="1"/>
  <c r="U424" i="11"/>
  <c r="U425" i="11" s="1"/>
  <c r="U426" i="11" s="1"/>
  <c r="U445" i="11"/>
  <c r="U446" i="11" s="1"/>
  <c r="U447" i="11" s="1"/>
  <c r="U466" i="11"/>
  <c r="U467" i="11" s="1"/>
  <c r="U468" i="11" s="1"/>
  <c r="U172" i="11"/>
  <c r="U173" i="11" s="1"/>
  <c r="U174" i="11" s="1"/>
  <c r="T172" i="11"/>
  <c r="T173" i="11" s="1"/>
  <c r="T207" i="11"/>
  <c r="T208" i="11" s="1"/>
  <c r="T116" i="11"/>
  <c r="T117" i="11" s="1"/>
  <c r="T95" i="11"/>
  <c r="T96" i="11" s="1"/>
  <c r="T158" i="11"/>
  <c r="T159" i="11" s="1"/>
  <c r="T46" i="11"/>
  <c r="T47" i="11" s="1"/>
  <c r="V172" i="11"/>
  <c r="V173" i="11" s="1"/>
  <c r="V174" i="11" s="1"/>
  <c r="V175" i="11" s="1"/>
  <c r="U214" i="11"/>
  <c r="U215" i="11" s="1"/>
  <c r="U216" i="11" s="1"/>
  <c r="U144" i="11"/>
  <c r="U145" i="11" s="1"/>
  <c r="U146" i="11" s="1"/>
  <c r="T144" i="11"/>
  <c r="T145" i="11" s="1"/>
  <c r="V144" i="11"/>
  <c r="V145" i="11" s="1"/>
  <c r="V146" i="11" s="1"/>
  <c r="V147" i="11" s="1"/>
  <c r="V137" i="11"/>
  <c r="V138" i="11" s="1"/>
  <c r="V139" i="11" s="1"/>
  <c r="V140" i="11" s="1"/>
  <c r="T137" i="11"/>
  <c r="T138" i="11" s="1"/>
  <c r="V60" i="11"/>
  <c r="V61" i="11" s="1"/>
  <c r="V62" i="11" s="1"/>
  <c r="V63" i="11" s="1"/>
  <c r="T60" i="11"/>
  <c r="T61" i="11" s="1"/>
  <c r="T165" i="11"/>
  <c r="T166" i="11" s="1"/>
  <c r="A75" i="11" l="1"/>
  <c r="A74" i="13"/>
  <c r="I19" i="11"/>
  <c r="T20" i="11"/>
  <c r="T21" i="11" s="1"/>
  <c r="T22" i="11" s="1"/>
  <c r="I371" i="11"/>
  <c r="V372" i="11"/>
  <c r="V373" i="11" s="1"/>
  <c r="V374" i="11" s="1"/>
  <c r="I374" i="11" s="1"/>
  <c r="I370" i="11"/>
  <c r="U371" i="11"/>
  <c r="U372" i="11" s="1"/>
  <c r="U373" i="11" s="1"/>
  <c r="I209" i="11"/>
  <c r="U210" i="11"/>
  <c r="U211" i="11" s="1"/>
  <c r="U212" i="11" s="1"/>
  <c r="I20" i="11"/>
  <c r="U21" i="11"/>
  <c r="U22" i="11" s="1"/>
  <c r="U23" i="11" s="1"/>
  <c r="I329" i="11"/>
  <c r="V330" i="11"/>
  <c r="V331" i="11" s="1"/>
  <c r="V332" i="11" s="1"/>
  <c r="I332" i="11" s="1"/>
  <c r="I273" i="11"/>
  <c r="V274" i="11"/>
  <c r="V275" i="11" s="1"/>
  <c r="V276" i="11" s="1"/>
  <c r="I276" i="11" s="1"/>
  <c r="I399" i="11"/>
  <c r="V400" i="11"/>
  <c r="V401" i="11" s="1"/>
  <c r="V402" i="11" s="1"/>
  <c r="I402" i="11" s="1"/>
  <c r="I294" i="11"/>
  <c r="V295" i="11"/>
  <c r="V296" i="11" s="1"/>
  <c r="V297" i="11" s="1"/>
  <c r="I297" i="11" s="1"/>
  <c r="I420" i="11"/>
  <c r="V421" i="11"/>
  <c r="V422" i="11" s="1"/>
  <c r="V423" i="11" s="1"/>
  <c r="I423" i="11" s="1"/>
  <c r="I462" i="11"/>
  <c r="V463" i="11"/>
  <c r="V464" i="11" s="1"/>
  <c r="V465" i="11" s="1"/>
  <c r="I465" i="11" s="1"/>
  <c r="I132" i="11"/>
  <c r="U133" i="11"/>
  <c r="U134" i="11" s="1"/>
  <c r="U135" i="11" s="1"/>
  <c r="S383" i="11"/>
  <c r="S384" i="11" s="1"/>
  <c r="S385" i="11" s="1"/>
  <c r="S386" i="11" s="1"/>
  <c r="S387" i="11" s="1"/>
  <c r="S388" i="11" s="1"/>
  <c r="I382" i="11"/>
  <c r="I116" i="11"/>
  <c r="S117" i="11"/>
  <c r="S118" i="11" s="1"/>
  <c r="S119" i="11" s="1"/>
  <c r="S120" i="11" s="1"/>
  <c r="S121" i="11" s="1"/>
  <c r="S122" i="11" s="1"/>
  <c r="S299" i="11"/>
  <c r="S300" i="11" s="1"/>
  <c r="S301" i="11" s="1"/>
  <c r="S302" i="11" s="1"/>
  <c r="S303" i="11" s="1"/>
  <c r="S304" i="11" s="1"/>
  <c r="I298" i="11"/>
  <c r="I137" i="11"/>
  <c r="S138" i="11"/>
  <c r="S139" i="11" s="1"/>
  <c r="S140" i="11" s="1"/>
  <c r="S141" i="11" s="1"/>
  <c r="S142" i="11" s="1"/>
  <c r="S143" i="11" s="1"/>
  <c r="I291" i="11"/>
  <c r="S292" i="11"/>
  <c r="S293" i="11" s="1"/>
  <c r="S294" i="11" s="1"/>
  <c r="S295" i="11" s="1"/>
  <c r="S296" i="11" s="1"/>
  <c r="S297" i="11" s="1"/>
  <c r="I431" i="11"/>
  <c r="S432" i="11"/>
  <c r="S433" i="11" s="1"/>
  <c r="S434" i="11" s="1"/>
  <c r="S435" i="11" s="1"/>
  <c r="S436" i="11" s="1"/>
  <c r="S437" i="11" s="1"/>
  <c r="I347" i="11"/>
  <c r="S348" i="11"/>
  <c r="S349" i="11" s="1"/>
  <c r="S350" i="11" s="1"/>
  <c r="S351" i="11" s="1"/>
  <c r="S352" i="11" s="1"/>
  <c r="S353" i="11" s="1"/>
  <c r="S320" i="11"/>
  <c r="S321" i="11" s="1"/>
  <c r="S322" i="11" s="1"/>
  <c r="S323" i="11" s="1"/>
  <c r="S324" i="11" s="1"/>
  <c r="S325" i="11" s="1"/>
  <c r="I319" i="11"/>
  <c r="I389" i="11"/>
  <c r="S390" i="11"/>
  <c r="S391" i="11" s="1"/>
  <c r="S392" i="11" s="1"/>
  <c r="S393" i="11" s="1"/>
  <c r="S394" i="11" s="1"/>
  <c r="S395" i="11" s="1"/>
  <c r="L256" i="11"/>
  <c r="K256" i="11"/>
  <c r="J256" i="11"/>
  <c r="M256" i="11" s="1"/>
  <c r="L445" i="11"/>
  <c r="J445" i="11"/>
  <c r="M445" i="11" s="1"/>
  <c r="K445" i="11"/>
  <c r="I83" i="11"/>
  <c r="U84" i="11"/>
  <c r="U85" i="11" s="1"/>
  <c r="U86" i="11" s="1"/>
  <c r="I105" i="11"/>
  <c r="V106" i="11"/>
  <c r="V107" i="11" s="1"/>
  <c r="V108" i="11" s="1"/>
  <c r="I108" i="11" s="1"/>
  <c r="I427" i="11"/>
  <c r="V428" i="11"/>
  <c r="V429" i="11" s="1"/>
  <c r="V430" i="11" s="1"/>
  <c r="I430" i="11" s="1"/>
  <c r="I70" i="11"/>
  <c r="V71" i="11"/>
  <c r="V72" i="11" s="1"/>
  <c r="V73" i="11" s="1"/>
  <c r="I73" i="11" s="1"/>
  <c r="I398" i="11"/>
  <c r="U399" i="11"/>
  <c r="U400" i="11" s="1"/>
  <c r="U401" i="11" s="1"/>
  <c r="I175" i="11"/>
  <c r="V176" i="11"/>
  <c r="V177" i="11" s="1"/>
  <c r="V178" i="11" s="1"/>
  <c r="I178" i="11" s="1"/>
  <c r="I349" i="11"/>
  <c r="U350" i="11"/>
  <c r="U351" i="11" s="1"/>
  <c r="U352" i="11" s="1"/>
  <c r="I21" i="11"/>
  <c r="V22" i="11"/>
  <c r="V23" i="11" s="1"/>
  <c r="V24" i="11" s="1"/>
  <c r="I24" i="11" s="1"/>
  <c r="I243" i="11"/>
  <c r="T244" i="11"/>
  <c r="T245" i="11" s="1"/>
  <c r="T246" i="11" s="1"/>
  <c r="I362" i="11"/>
  <c r="T363" i="11"/>
  <c r="T364" i="11" s="1"/>
  <c r="T365" i="11" s="1"/>
  <c r="I202" i="11"/>
  <c r="U203" i="11"/>
  <c r="U204" i="11" s="1"/>
  <c r="U205" i="11" s="1"/>
  <c r="I278" i="11"/>
  <c r="T279" i="11"/>
  <c r="T280" i="11" s="1"/>
  <c r="T281" i="11" s="1"/>
  <c r="I467" i="11"/>
  <c r="T468" i="11"/>
  <c r="T469" i="11" s="1"/>
  <c r="T470" i="11" s="1"/>
  <c r="I348" i="11"/>
  <c r="T349" i="11"/>
  <c r="T350" i="11" s="1"/>
  <c r="T351" i="11" s="1"/>
  <c r="I418" i="11"/>
  <c r="T419" i="11"/>
  <c r="T420" i="11" s="1"/>
  <c r="T421" i="11" s="1"/>
  <c r="I364" i="11"/>
  <c r="V365" i="11"/>
  <c r="V366" i="11" s="1"/>
  <c r="V367" i="11" s="1"/>
  <c r="I367" i="11" s="1"/>
  <c r="I384" i="11"/>
  <c r="U385" i="11"/>
  <c r="U386" i="11" s="1"/>
  <c r="U387" i="11" s="1"/>
  <c r="I118" i="11"/>
  <c r="U119" i="11"/>
  <c r="U120" i="11" s="1"/>
  <c r="U121" i="11" s="1"/>
  <c r="I301" i="11"/>
  <c r="V302" i="11"/>
  <c r="V303" i="11" s="1"/>
  <c r="V304" i="11" s="1"/>
  <c r="I304" i="11" s="1"/>
  <c r="I139" i="11"/>
  <c r="U140" i="11"/>
  <c r="U141" i="11" s="1"/>
  <c r="U142" i="11" s="1"/>
  <c r="I293" i="11"/>
  <c r="U294" i="11"/>
  <c r="U295" i="11" s="1"/>
  <c r="U296" i="11" s="1"/>
  <c r="I432" i="11"/>
  <c r="T433" i="11"/>
  <c r="T434" i="11" s="1"/>
  <c r="T435" i="11" s="1"/>
  <c r="I350" i="11"/>
  <c r="V351" i="11"/>
  <c r="V352" i="11" s="1"/>
  <c r="V353" i="11" s="1"/>
  <c r="I353" i="11" s="1"/>
  <c r="I321" i="11"/>
  <c r="U322" i="11"/>
  <c r="U323" i="11" s="1"/>
  <c r="U324" i="11" s="1"/>
  <c r="I390" i="11"/>
  <c r="T391" i="11"/>
  <c r="T392" i="11" s="1"/>
  <c r="T393" i="11" s="1"/>
  <c r="K81" i="11"/>
  <c r="L81" i="11"/>
  <c r="J81" i="11"/>
  <c r="M81" i="11" s="1"/>
  <c r="I112" i="11"/>
  <c r="V113" i="11"/>
  <c r="V114" i="11" s="1"/>
  <c r="V115" i="11" s="1"/>
  <c r="I115" i="11" s="1"/>
  <c r="I363" i="11"/>
  <c r="U364" i="11"/>
  <c r="U365" i="11" s="1"/>
  <c r="U366" i="11" s="1"/>
  <c r="I138" i="11"/>
  <c r="T139" i="11"/>
  <c r="T140" i="11" s="1"/>
  <c r="T141" i="11" s="1"/>
  <c r="I145" i="11"/>
  <c r="T146" i="11"/>
  <c r="T147" i="11" s="1"/>
  <c r="T148" i="11" s="1"/>
  <c r="I328" i="11"/>
  <c r="U329" i="11"/>
  <c r="U330" i="11" s="1"/>
  <c r="U331" i="11" s="1"/>
  <c r="I152" i="11"/>
  <c r="T153" i="11"/>
  <c r="T154" i="11" s="1"/>
  <c r="T155" i="11" s="1"/>
  <c r="I434" i="11"/>
  <c r="V435" i="11"/>
  <c r="V436" i="11" s="1"/>
  <c r="V437" i="11" s="1"/>
  <c r="I437" i="11" s="1"/>
  <c r="I299" i="11"/>
  <c r="T300" i="11"/>
  <c r="T301" i="11" s="1"/>
  <c r="T302" i="11" s="1"/>
  <c r="I90" i="11"/>
  <c r="U91" i="11"/>
  <c r="U92" i="11" s="1"/>
  <c r="U93" i="11" s="1"/>
  <c r="I237" i="11"/>
  <c r="U238" i="11"/>
  <c r="U239" i="11" s="1"/>
  <c r="U240" i="11" s="1"/>
  <c r="I14" i="11"/>
  <c r="V15" i="11"/>
  <c r="V16" i="11" s="1"/>
  <c r="V17" i="11" s="1"/>
  <c r="I17" i="11" s="1"/>
  <c r="I13" i="11"/>
  <c r="U14" i="11"/>
  <c r="U15" i="11" s="1"/>
  <c r="U16" i="11" s="1"/>
  <c r="I28" i="11"/>
  <c r="V29" i="11"/>
  <c r="V30" i="11" s="1"/>
  <c r="V31" i="11" s="1"/>
  <c r="I31" i="11" s="1"/>
  <c r="I335" i="11"/>
  <c r="U336" i="11"/>
  <c r="U337" i="11" s="1"/>
  <c r="U338" i="11" s="1"/>
  <c r="I242" i="11"/>
  <c r="S243" i="11"/>
  <c r="S244" i="11" s="1"/>
  <c r="S245" i="11" s="1"/>
  <c r="S246" i="11" s="1"/>
  <c r="S247" i="11" s="1"/>
  <c r="S248" i="11" s="1"/>
  <c r="I354" i="11"/>
  <c r="S355" i="11"/>
  <c r="S356" i="11" s="1"/>
  <c r="S357" i="11" s="1"/>
  <c r="S358" i="11" s="1"/>
  <c r="S359" i="11" s="1"/>
  <c r="S360" i="11" s="1"/>
  <c r="I228" i="11"/>
  <c r="S229" i="11"/>
  <c r="S230" i="11" s="1"/>
  <c r="S231" i="11" s="1"/>
  <c r="S232" i="11" s="1"/>
  <c r="S233" i="11" s="1"/>
  <c r="S234" i="11" s="1"/>
  <c r="I25" i="11"/>
  <c r="S26" i="11"/>
  <c r="S27" i="11" s="1"/>
  <c r="S28" i="11" s="1"/>
  <c r="S29" i="11" s="1"/>
  <c r="S30" i="11" s="1"/>
  <c r="S31" i="11" s="1"/>
  <c r="I277" i="11"/>
  <c r="S278" i="11"/>
  <c r="S279" i="11" s="1"/>
  <c r="S280" i="11" s="1"/>
  <c r="S281" i="11" s="1"/>
  <c r="S282" i="11" s="1"/>
  <c r="S283" i="11" s="1"/>
  <c r="I312" i="11"/>
  <c r="S313" i="11"/>
  <c r="S314" i="11" s="1"/>
  <c r="S315" i="11" s="1"/>
  <c r="S316" i="11" s="1"/>
  <c r="S317" i="11" s="1"/>
  <c r="S318" i="11" s="1"/>
  <c r="I208" i="11"/>
  <c r="T209" i="11"/>
  <c r="T210" i="11" s="1"/>
  <c r="T211" i="11" s="1"/>
  <c r="I124" i="11"/>
  <c r="T125" i="11"/>
  <c r="T126" i="11" s="1"/>
  <c r="T127" i="11" s="1"/>
  <c r="I378" i="11"/>
  <c r="V379" i="11"/>
  <c r="V380" i="11" s="1"/>
  <c r="V381" i="11" s="1"/>
  <c r="I381" i="11" s="1"/>
  <c r="I460" i="11"/>
  <c r="T461" i="11"/>
  <c r="T462" i="11" s="1"/>
  <c r="T463" i="11" s="1"/>
  <c r="I446" i="11"/>
  <c r="T447" i="11"/>
  <c r="T448" i="11" s="1"/>
  <c r="T449" i="11" s="1"/>
  <c r="I441" i="11"/>
  <c r="V442" i="11"/>
  <c r="V443" i="11" s="1"/>
  <c r="V444" i="11" s="1"/>
  <c r="I444" i="11" s="1"/>
  <c r="I425" i="11"/>
  <c r="T426" i="11"/>
  <c r="T427" i="11" s="1"/>
  <c r="T428" i="11" s="1"/>
  <c r="I229" i="11"/>
  <c r="T230" i="11"/>
  <c r="T231" i="11" s="1"/>
  <c r="T232" i="11" s="1"/>
  <c r="I264" i="11"/>
  <c r="T265" i="11"/>
  <c r="T266" i="11" s="1"/>
  <c r="T267" i="11" s="1"/>
  <c r="I404" i="11"/>
  <c r="T405" i="11"/>
  <c r="T406" i="11" s="1"/>
  <c r="T407" i="11" s="1"/>
  <c r="I336" i="11"/>
  <c r="V337" i="11"/>
  <c r="V338" i="11" s="1"/>
  <c r="V339" i="11" s="1"/>
  <c r="I339" i="11" s="1"/>
  <c r="I244" i="11"/>
  <c r="U245" i="11"/>
  <c r="U246" i="11" s="1"/>
  <c r="U247" i="11" s="1"/>
  <c r="I355" i="11"/>
  <c r="T356" i="11"/>
  <c r="T357" i="11" s="1"/>
  <c r="T358" i="11" s="1"/>
  <c r="I231" i="11"/>
  <c r="V232" i="11"/>
  <c r="V233" i="11" s="1"/>
  <c r="V234" i="11" s="1"/>
  <c r="I234" i="11" s="1"/>
  <c r="I27" i="11"/>
  <c r="U28" i="11"/>
  <c r="U29" i="11" s="1"/>
  <c r="U30" i="11" s="1"/>
  <c r="I279" i="11"/>
  <c r="U280" i="11"/>
  <c r="U281" i="11" s="1"/>
  <c r="U282" i="11" s="1"/>
  <c r="I313" i="11"/>
  <c r="T314" i="11"/>
  <c r="T315" i="11" s="1"/>
  <c r="T316" i="11" s="1"/>
  <c r="I314" i="11"/>
  <c r="U315" i="11"/>
  <c r="U316" i="11" s="1"/>
  <c r="U317" i="11" s="1"/>
  <c r="I266" i="11"/>
  <c r="V267" i="11"/>
  <c r="V268" i="11" s="1"/>
  <c r="V269" i="11" s="1"/>
  <c r="I269" i="11" s="1"/>
  <c r="I62" i="11"/>
  <c r="U63" i="11"/>
  <c r="U64" i="11" s="1"/>
  <c r="U65" i="11" s="1"/>
  <c r="I140" i="11"/>
  <c r="V141" i="11"/>
  <c r="V142" i="11" s="1"/>
  <c r="V143" i="11" s="1"/>
  <c r="I143" i="11" s="1"/>
  <c r="I146" i="11"/>
  <c r="U147" i="11"/>
  <c r="U148" i="11" s="1"/>
  <c r="U149" i="11" s="1"/>
  <c r="I307" i="11"/>
  <c r="U308" i="11"/>
  <c r="U309" i="11" s="1"/>
  <c r="U310" i="11" s="1"/>
  <c r="I300" i="11"/>
  <c r="U301" i="11"/>
  <c r="U302" i="11" s="1"/>
  <c r="U303" i="11" s="1"/>
  <c r="I315" i="11"/>
  <c r="V316" i="11"/>
  <c r="V317" i="11" s="1"/>
  <c r="V318" i="11" s="1"/>
  <c r="I318" i="11" s="1"/>
  <c r="I397" i="11"/>
  <c r="T398" i="11"/>
  <c r="T399" i="11" s="1"/>
  <c r="T400" i="11" s="1"/>
  <c r="I320" i="11"/>
  <c r="T321" i="11"/>
  <c r="T322" i="11" s="1"/>
  <c r="T323" i="11" s="1"/>
  <c r="I448" i="11"/>
  <c r="V449" i="11"/>
  <c r="V450" i="11" s="1"/>
  <c r="V451" i="11" s="1"/>
  <c r="I451" i="11" s="1"/>
  <c r="I245" i="11"/>
  <c r="V246" i="11"/>
  <c r="V247" i="11" s="1"/>
  <c r="V248" i="11" s="1"/>
  <c r="I89" i="11"/>
  <c r="T90" i="11"/>
  <c r="T91" i="11" s="1"/>
  <c r="T92" i="11" s="1"/>
  <c r="I391" i="11"/>
  <c r="U392" i="11"/>
  <c r="U393" i="11" s="1"/>
  <c r="U394" i="11" s="1"/>
  <c r="I377" i="11"/>
  <c r="U378" i="11"/>
  <c r="U379" i="11" s="1"/>
  <c r="U380" i="11" s="1"/>
  <c r="S131" i="11"/>
  <c r="S132" i="11" s="1"/>
  <c r="S133" i="11" s="1"/>
  <c r="S134" i="11" s="1"/>
  <c r="S135" i="11" s="1"/>
  <c r="S136" i="11" s="1"/>
  <c r="I130" i="11"/>
  <c r="S12" i="11"/>
  <c r="S13" i="11" s="1"/>
  <c r="S14" i="11" s="1"/>
  <c r="S15" i="11" s="1"/>
  <c r="S16" i="11" s="1"/>
  <c r="S17" i="11" s="1"/>
  <c r="I11" i="11"/>
  <c r="I410" i="11"/>
  <c r="S411" i="11"/>
  <c r="S412" i="11" s="1"/>
  <c r="S413" i="11" s="1"/>
  <c r="S414" i="11" s="1"/>
  <c r="S415" i="11" s="1"/>
  <c r="S416" i="11" s="1"/>
  <c r="I214" i="11"/>
  <c r="S215" i="11"/>
  <c r="S216" i="11" s="1"/>
  <c r="S217" i="11" s="1"/>
  <c r="S218" i="11" s="1"/>
  <c r="S219" i="11" s="1"/>
  <c r="S220" i="11" s="1"/>
  <c r="I270" i="11"/>
  <c r="S271" i="11"/>
  <c r="S272" i="11" s="1"/>
  <c r="S273" i="11" s="1"/>
  <c r="S274" i="11" s="1"/>
  <c r="S275" i="11" s="1"/>
  <c r="S276" i="11" s="1"/>
  <c r="L172" i="11"/>
  <c r="K172" i="11"/>
  <c r="J172" i="11"/>
  <c r="M172" i="11" s="1"/>
  <c r="K249" i="11"/>
  <c r="J249" i="11"/>
  <c r="M249" i="11" s="1"/>
  <c r="L249" i="11"/>
  <c r="K340" i="11"/>
  <c r="J340" i="11"/>
  <c r="M340" i="11" s="1"/>
  <c r="L340" i="11"/>
  <c r="I356" i="11"/>
  <c r="U357" i="11"/>
  <c r="U358" i="11" s="1"/>
  <c r="U359" i="11" s="1"/>
  <c r="I454" i="11"/>
  <c r="U455" i="11"/>
  <c r="U456" i="11" s="1"/>
  <c r="U457" i="11" s="1"/>
  <c r="I376" i="11"/>
  <c r="T377" i="11"/>
  <c r="T378" i="11" s="1"/>
  <c r="T379" i="11" s="1"/>
  <c r="I133" i="11"/>
  <c r="V134" i="11"/>
  <c r="V135" i="11" s="1"/>
  <c r="V136" i="11" s="1"/>
  <c r="I136" i="11" s="1"/>
  <c r="I12" i="11"/>
  <c r="T13" i="11"/>
  <c r="T14" i="11" s="1"/>
  <c r="T15" i="11" s="1"/>
  <c r="I411" i="11"/>
  <c r="T412" i="11"/>
  <c r="T413" i="11" s="1"/>
  <c r="T414" i="11" s="1"/>
  <c r="I217" i="11"/>
  <c r="V218" i="11"/>
  <c r="V219" i="11" s="1"/>
  <c r="V220" i="11" s="1"/>
  <c r="I220" i="11" s="1"/>
  <c r="I271" i="11"/>
  <c r="T272" i="11"/>
  <c r="T273" i="11" s="1"/>
  <c r="T274" i="11" s="1"/>
  <c r="J102" i="11"/>
  <c r="M102" i="11" s="1"/>
  <c r="L102" i="11"/>
  <c r="K102" i="11"/>
  <c r="I174" i="11"/>
  <c r="U175" i="11"/>
  <c r="U176" i="11" s="1"/>
  <c r="U177" i="11" s="1"/>
  <c r="I49" i="11"/>
  <c r="V50" i="11"/>
  <c r="V51" i="11" s="1"/>
  <c r="V52" i="11" s="1"/>
  <c r="I52" i="11" s="1"/>
  <c r="I166" i="11"/>
  <c r="T167" i="11"/>
  <c r="T168" i="11" s="1"/>
  <c r="T169" i="11" s="1"/>
  <c r="I6" i="11"/>
  <c r="U7" i="11"/>
  <c r="U8" i="11" s="1"/>
  <c r="U9" i="11" s="1"/>
  <c r="I413" i="11"/>
  <c r="V414" i="11"/>
  <c r="V415" i="11" s="1"/>
  <c r="V416" i="11" s="1"/>
  <c r="I416" i="11" s="1"/>
  <c r="I159" i="11"/>
  <c r="T160" i="11"/>
  <c r="T161" i="11" s="1"/>
  <c r="T162" i="11" s="1"/>
  <c r="I69" i="11"/>
  <c r="U70" i="11"/>
  <c r="U71" i="11" s="1"/>
  <c r="U72" i="11" s="1"/>
  <c r="I125" i="11"/>
  <c r="U126" i="11"/>
  <c r="U127" i="11" s="1"/>
  <c r="U128" i="11" s="1"/>
  <c r="I238" i="11"/>
  <c r="V239" i="11"/>
  <c r="V240" i="11" s="1"/>
  <c r="V241" i="11" s="1"/>
  <c r="I241" i="11" s="1"/>
  <c r="I292" i="11"/>
  <c r="T293" i="11"/>
  <c r="T294" i="11" s="1"/>
  <c r="T295" i="11" s="1"/>
  <c r="I82" i="11"/>
  <c r="T83" i="11"/>
  <c r="T84" i="11" s="1"/>
  <c r="T85" i="11" s="1"/>
  <c r="I383" i="11"/>
  <c r="T384" i="11"/>
  <c r="T385" i="11" s="1"/>
  <c r="T386" i="11" s="1"/>
  <c r="I252" i="11"/>
  <c r="V253" i="11"/>
  <c r="V254" i="11" s="1"/>
  <c r="V255" i="11" s="1"/>
  <c r="I433" i="11"/>
  <c r="U434" i="11"/>
  <c r="U435" i="11" s="1"/>
  <c r="U436" i="11" s="1"/>
  <c r="I369" i="11"/>
  <c r="T370" i="11"/>
  <c r="T371" i="11" s="1"/>
  <c r="T372" i="11" s="1"/>
  <c r="I466" i="11"/>
  <c r="S467" i="11"/>
  <c r="S468" i="11" s="1"/>
  <c r="S469" i="11" s="1"/>
  <c r="S470" i="11" s="1"/>
  <c r="S471" i="11" s="1"/>
  <c r="S472" i="11" s="1"/>
  <c r="I123" i="11"/>
  <c r="S124" i="11"/>
  <c r="S125" i="11" s="1"/>
  <c r="S126" i="11" s="1"/>
  <c r="S127" i="11" s="1"/>
  <c r="S128" i="11" s="1"/>
  <c r="S129" i="11" s="1"/>
  <c r="S453" i="11"/>
  <c r="S454" i="11" s="1"/>
  <c r="S455" i="11" s="1"/>
  <c r="S456" i="11" s="1"/>
  <c r="S457" i="11" s="1"/>
  <c r="S458" i="11" s="1"/>
  <c r="I452" i="11"/>
  <c r="I165" i="11"/>
  <c r="S166" i="11"/>
  <c r="S167" i="11" s="1"/>
  <c r="S168" i="11" s="1"/>
  <c r="S169" i="11" s="1"/>
  <c r="S170" i="11" s="1"/>
  <c r="S171" i="11" s="1"/>
  <c r="I235" i="11"/>
  <c r="S236" i="11"/>
  <c r="S237" i="11" s="1"/>
  <c r="S238" i="11" s="1"/>
  <c r="S239" i="11" s="1"/>
  <c r="S240" i="11" s="1"/>
  <c r="S241" i="11" s="1"/>
  <c r="I333" i="11"/>
  <c r="S334" i="11"/>
  <c r="S335" i="11" s="1"/>
  <c r="S336" i="11" s="1"/>
  <c r="S337" i="11" s="1"/>
  <c r="S338" i="11" s="1"/>
  <c r="S339" i="11" s="1"/>
  <c r="J193" i="11"/>
  <c r="M193" i="11" s="1"/>
  <c r="L193" i="11"/>
  <c r="K193" i="11"/>
  <c r="K375" i="11"/>
  <c r="J375" i="11"/>
  <c r="M375" i="11" s="1"/>
  <c r="L375" i="11"/>
  <c r="I110" i="11"/>
  <c r="T111" i="11"/>
  <c r="T112" i="11" s="1"/>
  <c r="T113" i="11" s="1"/>
  <c r="I119" i="11"/>
  <c r="V120" i="11"/>
  <c r="V121" i="11" s="1"/>
  <c r="V122" i="11" s="1"/>
  <c r="I122" i="11" s="1"/>
  <c r="I341" i="11"/>
  <c r="T342" i="11"/>
  <c r="T343" i="11" s="1"/>
  <c r="T344" i="11" s="1"/>
  <c r="I250" i="11"/>
  <c r="T251" i="11"/>
  <c r="T252" i="11" s="1"/>
  <c r="T253" i="11" s="1"/>
  <c r="I96" i="11"/>
  <c r="T97" i="11"/>
  <c r="T98" i="11" s="1"/>
  <c r="T99" i="11" s="1"/>
  <c r="I468" i="11"/>
  <c r="U469" i="11"/>
  <c r="U470" i="11" s="1"/>
  <c r="U471" i="11" s="1"/>
  <c r="I265" i="11"/>
  <c r="U266" i="11"/>
  <c r="U267" i="11" s="1"/>
  <c r="U268" i="11" s="1"/>
  <c r="I257" i="11"/>
  <c r="T258" i="11"/>
  <c r="T259" i="11" s="1"/>
  <c r="T260" i="11" s="1"/>
  <c r="I98" i="11"/>
  <c r="V99" i="11"/>
  <c r="V100" i="11" s="1"/>
  <c r="V101" i="11" s="1"/>
  <c r="I101" i="11" s="1"/>
  <c r="I84" i="11"/>
  <c r="V85" i="11"/>
  <c r="V86" i="11" s="1"/>
  <c r="V87" i="11" s="1"/>
  <c r="I87" i="11" s="1"/>
  <c r="I194" i="11"/>
  <c r="T195" i="11"/>
  <c r="T196" i="11" s="1"/>
  <c r="T197" i="11" s="1"/>
  <c r="I280" i="11"/>
  <c r="V281" i="11"/>
  <c r="V282" i="11" s="1"/>
  <c r="V283" i="11" s="1"/>
  <c r="I283" i="11" s="1"/>
  <c r="I161" i="11"/>
  <c r="V162" i="11"/>
  <c r="V163" i="11" s="1"/>
  <c r="V164" i="11" s="1"/>
  <c r="I164" i="11" s="1"/>
  <c r="I412" i="11"/>
  <c r="U413" i="11"/>
  <c r="U414" i="11" s="1"/>
  <c r="U415" i="11" s="1"/>
  <c r="I68" i="11"/>
  <c r="T69" i="11"/>
  <c r="T70" i="11" s="1"/>
  <c r="T71" i="11" s="1"/>
  <c r="I469" i="11"/>
  <c r="V470" i="11"/>
  <c r="V471" i="11" s="1"/>
  <c r="V472" i="11" s="1"/>
  <c r="I472" i="11" s="1"/>
  <c r="I126" i="11"/>
  <c r="V127" i="11"/>
  <c r="V128" i="11" s="1"/>
  <c r="V129" i="11" s="1"/>
  <c r="I129" i="11" s="1"/>
  <c r="I453" i="11"/>
  <c r="T454" i="11"/>
  <c r="T455" i="11" s="1"/>
  <c r="T456" i="11" s="1"/>
  <c r="I167" i="11"/>
  <c r="U168" i="11"/>
  <c r="U169" i="11" s="1"/>
  <c r="U170" i="11" s="1"/>
  <c r="I236" i="11"/>
  <c r="T237" i="11"/>
  <c r="T238" i="11" s="1"/>
  <c r="T239" i="11" s="1"/>
  <c r="I334" i="11"/>
  <c r="T335" i="11"/>
  <c r="T336" i="11" s="1"/>
  <c r="T337" i="11" s="1"/>
  <c r="I439" i="11"/>
  <c r="T440" i="11"/>
  <c r="T441" i="11" s="1"/>
  <c r="T442" i="11" s="1"/>
  <c r="I47" i="11"/>
  <c r="T48" i="11"/>
  <c r="T49" i="11" s="1"/>
  <c r="T50" i="11" s="1"/>
  <c r="I77" i="11"/>
  <c r="V78" i="11"/>
  <c r="V79" i="11" s="1"/>
  <c r="V80" i="11" s="1"/>
  <c r="I80" i="11" s="1"/>
  <c r="I117" i="11"/>
  <c r="T118" i="11"/>
  <c r="T119" i="11" s="1"/>
  <c r="T120" i="11" s="1"/>
  <c r="I447" i="11"/>
  <c r="U448" i="11"/>
  <c r="U449" i="11" s="1"/>
  <c r="U450" i="11" s="1"/>
  <c r="I251" i="11"/>
  <c r="U252" i="11"/>
  <c r="U253" i="11" s="1"/>
  <c r="U254" i="11" s="1"/>
  <c r="I26" i="11"/>
  <c r="T27" i="11"/>
  <c r="T28" i="11" s="1"/>
  <c r="T29" i="11" s="1"/>
  <c r="I97" i="11"/>
  <c r="U98" i="11"/>
  <c r="U99" i="11" s="1"/>
  <c r="U100" i="11" s="1"/>
  <c r="I195" i="11"/>
  <c r="U196" i="11"/>
  <c r="U197" i="11" s="1"/>
  <c r="U198" i="11" s="1"/>
  <c r="I5" i="11"/>
  <c r="T6" i="11"/>
  <c r="T7" i="11" s="1"/>
  <c r="T8" i="11" s="1"/>
  <c r="I76" i="11"/>
  <c r="U77" i="11"/>
  <c r="U78" i="11" s="1"/>
  <c r="U79" i="11" s="1"/>
  <c r="I259" i="11"/>
  <c r="V260" i="11"/>
  <c r="V261" i="11" s="1"/>
  <c r="V262" i="11" s="1"/>
  <c r="I262" i="11" s="1"/>
  <c r="S201" i="11"/>
  <c r="S202" i="11" s="1"/>
  <c r="S203" i="11" s="1"/>
  <c r="S204" i="11" s="1"/>
  <c r="S205" i="11" s="1"/>
  <c r="S206" i="11" s="1"/>
  <c r="I200" i="11"/>
  <c r="I305" i="11"/>
  <c r="S306" i="11"/>
  <c r="S307" i="11" s="1"/>
  <c r="S308" i="11" s="1"/>
  <c r="S309" i="11" s="1"/>
  <c r="S310" i="11" s="1"/>
  <c r="S311" i="11" s="1"/>
  <c r="I88" i="11"/>
  <c r="S89" i="11"/>
  <c r="S90" i="11" s="1"/>
  <c r="S91" i="11" s="1"/>
  <c r="S92" i="11" s="1"/>
  <c r="S93" i="11" s="1"/>
  <c r="S94" i="11" s="1"/>
  <c r="I438" i="11"/>
  <c r="S439" i="11"/>
  <c r="S440" i="11" s="1"/>
  <c r="S441" i="11" s="1"/>
  <c r="S442" i="11" s="1"/>
  <c r="S443" i="11" s="1"/>
  <c r="S444" i="11" s="1"/>
  <c r="I46" i="11"/>
  <c r="S47" i="11"/>
  <c r="S48" i="11" s="1"/>
  <c r="S49" i="11" s="1"/>
  <c r="S50" i="11" s="1"/>
  <c r="S51" i="11" s="1"/>
  <c r="S52" i="11" s="1"/>
  <c r="S418" i="11"/>
  <c r="S419" i="11" s="1"/>
  <c r="S420" i="11" s="1"/>
  <c r="S421" i="11" s="1"/>
  <c r="S422" i="11" s="1"/>
  <c r="S423" i="11" s="1"/>
  <c r="I417" i="11"/>
  <c r="S159" i="11"/>
  <c r="S160" i="11" s="1"/>
  <c r="S161" i="11" s="1"/>
  <c r="S162" i="11" s="1"/>
  <c r="S163" i="11" s="1"/>
  <c r="S164" i="11" s="1"/>
  <c r="I158" i="11"/>
  <c r="I74" i="11"/>
  <c r="S75" i="11"/>
  <c r="S76" i="11" s="1"/>
  <c r="S77" i="11" s="1"/>
  <c r="S78" i="11" s="1"/>
  <c r="S79" i="11" s="1"/>
  <c r="S80" i="11" s="1"/>
  <c r="S152" i="11"/>
  <c r="S153" i="11" s="1"/>
  <c r="S154" i="11" s="1"/>
  <c r="S155" i="11" s="1"/>
  <c r="S156" i="11" s="1"/>
  <c r="S157" i="11" s="1"/>
  <c r="I151" i="11"/>
  <c r="S404" i="11"/>
  <c r="S405" i="11" s="1"/>
  <c r="S406" i="11" s="1"/>
  <c r="S407" i="11" s="1"/>
  <c r="S408" i="11" s="1"/>
  <c r="S409" i="11" s="1"/>
  <c r="I403" i="11"/>
  <c r="J4" i="11"/>
  <c r="M4" i="11" s="1"/>
  <c r="K4" i="11"/>
  <c r="L4" i="11"/>
  <c r="L95" i="11"/>
  <c r="J95" i="11"/>
  <c r="M95" i="11" s="1"/>
  <c r="K95" i="11"/>
  <c r="L326" i="11"/>
  <c r="K326" i="11"/>
  <c r="J326" i="11"/>
  <c r="M326" i="11" s="1"/>
  <c r="I63" i="11"/>
  <c r="V64" i="11"/>
  <c r="V65" i="11" s="1"/>
  <c r="V66" i="11" s="1"/>
  <c r="I66" i="11" s="1"/>
  <c r="I210" i="11"/>
  <c r="V211" i="11"/>
  <c r="V212" i="11" s="1"/>
  <c r="V213" i="11" s="1"/>
  <c r="I213" i="11" s="1"/>
  <c r="I327" i="11"/>
  <c r="T328" i="11"/>
  <c r="T329" i="11" s="1"/>
  <c r="T330" i="11" s="1"/>
  <c r="I216" i="11"/>
  <c r="U217" i="11"/>
  <c r="U218" i="11" s="1"/>
  <c r="U219" i="11" s="1"/>
  <c r="I168" i="11"/>
  <c r="V169" i="11"/>
  <c r="V170" i="11" s="1"/>
  <c r="V171" i="11" s="1"/>
  <c r="I171" i="11" s="1"/>
  <c r="I385" i="11"/>
  <c r="V386" i="11"/>
  <c r="V387" i="11" s="1"/>
  <c r="V388" i="11" s="1"/>
  <c r="I388" i="11" s="1"/>
  <c r="I147" i="11"/>
  <c r="V148" i="11"/>
  <c r="V149" i="11" s="1"/>
  <c r="V150" i="11" s="1"/>
  <c r="I150" i="11" s="1"/>
  <c r="I230" i="11"/>
  <c r="U231" i="11"/>
  <c r="U232" i="11" s="1"/>
  <c r="U233" i="11" s="1"/>
  <c r="I103" i="11"/>
  <c r="T104" i="11"/>
  <c r="T105" i="11" s="1"/>
  <c r="T106" i="11" s="1"/>
  <c r="I322" i="11"/>
  <c r="V323" i="11"/>
  <c r="V324" i="11" s="1"/>
  <c r="V325" i="11" s="1"/>
  <c r="I325" i="11" s="1"/>
  <c r="I196" i="11"/>
  <c r="V197" i="11"/>
  <c r="V198" i="11" s="1"/>
  <c r="V199" i="11" s="1"/>
  <c r="I199" i="11" s="1"/>
  <c r="I7" i="11"/>
  <c r="V8" i="11"/>
  <c r="V9" i="11" s="1"/>
  <c r="V10" i="11" s="1"/>
  <c r="I10" i="11" s="1"/>
  <c r="I392" i="11"/>
  <c r="V393" i="11"/>
  <c r="V394" i="11" s="1"/>
  <c r="V395" i="11" s="1"/>
  <c r="I395" i="11" s="1"/>
  <c r="I154" i="11"/>
  <c r="V155" i="11"/>
  <c r="V156" i="11" s="1"/>
  <c r="V157" i="11" s="1"/>
  <c r="I157" i="11" s="1"/>
  <c r="I258" i="11"/>
  <c r="U259" i="11"/>
  <c r="U260" i="11" s="1"/>
  <c r="U261" i="11" s="1"/>
  <c r="I343" i="11"/>
  <c r="V344" i="11"/>
  <c r="V345" i="11" s="1"/>
  <c r="V346" i="11" s="1"/>
  <c r="I346" i="11" s="1"/>
  <c r="I306" i="11"/>
  <c r="T307" i="11"/>
  <c r="T308" i="11" s="1"/>
  <c r="T309" i="11" s="1"/>
  <c r="I203" i="11"/>
  <c r="V204" i="11"/>
  <c r="V205" i="11" s="1"/>
  <c r="V206" i="11" s="1"/>
  <c r="I206" i="11" s="1"/>
  <c r="I308" i="11"/>
  <c r="V309" i="11"/>
  <c r="V310" i="11" s="1"/>
  <c r="V311" i="11" s="1"/>
  <c r="I311" i="11" s="1"/>
  <c r="I91" i="11"/>
  <c r="V92" i="11"/>
  <c r="V93" i="11" s="1"/>
  <c r="V94" i="11" s="1"/>
  <c r="I94" i="11" s="1"/>
  <c r="I440" i="11"/>
  <c r="U441" i="11"/>
  <c r="U442" i="11" s="1"/>
  <c r="U443" i="11" s="1"/>
  <c r="I48" i="11"/>
  <c r="U49" i="11"/>
  <c r="U50" i="11" s="1"/>
  <c r="U51" i="11" s="1"/>
  <c r="I419" i="11"/>
  <c r="U420" i="11"/>
  <c r="U421" i="11" s="1"/>
  <c r="U422" i="11" s="1"/>
  <c r="I160" i="11"/>
  <c r="U161" i="11"/>
  <c r="U162" i="11" s="1"/>
  <c r="U163" i="11" s="1"/>
  <c r="I75" i="11"/>
  <c r="T76" i="11"/>
  <c r="T77" i="11" s="1"/>
  <c r="T78" i="11" s="1"/>
  <c r="I153" i="11"/>
  <c r="U154" i="11"/>
  <c r="U155" i="11" s="1"/>
  <c r="U156" i="11" s="1"/>
  <c r="I406" i="11"/>
  <c r="V407" i="11"/>
  <c r="V408" i="11" s="1"/>
  <c r="V409" i="11" s="1"/>
  <c r="I409" i="11" s="1"/>
  <c r="I461" i="11"/>
  <c r="U462" i="11"/>
  <c r="U463" i="11" s="1"/>
  <c r="U464" i="11" s="1"/>
  <c r="I426" i="11"/>
  <c r="U427" i="11"/>
  <c r="U428" i="11" s="1"/>
  <c r="U429" i="11" s="1"/>
  <c r="I61" i="11"/>
  <c r="T62" i="11"/>
  <c r="T63" i="11" s="1"/>
  <c r="T64" i="11" s="1"/>
  <c r="I173" i="11"/>
  <c r="T174" i="11"/>
  <c r="T175" i="11" s="1"/>
  <c r="T176" i="11" s="1"/>
  <c r="I405" i="11"/>
  <c r="U406" i="11"/>
  <c r="U407" i="11" s="1"/>
  <c r="U408" i="11" s="1"/>
  <c r="I201" i="11"/>
  <c r="T202" i="11"/>
  <c r="T203" i="11" s="1"/>
  <c r="T204" i="11" s="1"/>
  <c r="I131" i="11"/>
  <c r="T132" i="11"/>
  <c r="T133" i="11" s="1"/>
  <c r="T134" i="11" s="1"/>
  <c r="I104" i="11"/>
  <c r="U105" i="11"/>
  <c r="U106" i="11" s="1"/>
  <c r="U107" i="11" s="1"/>
  <c r="I272" i="11"/>
  <c r="U273" i="11"/>
  <c r="U274" i="11" s="1"/>
  <c r="U275" i="11" s="1"/>
  <c r="I357" i="11"/>
  <c r="V358" i="11"/>
  <c r="V359" i="11" s="1"/>
  <c r="V360" i="11" s="1"/>
  <c r="I360" i="11" s="1"/>
  <c r="I111" i="11"/>
  <c r="U112" i="11"/>
  <c r="U113" i="11" s="1"/>
  <c r="U114" i="11" s="1"/>
  <c r="I342" i="11"/>
  <c r="U343" i="11"/>
  <c r="U344" i="11" s="1"/>
  <c r="U345" i="11" s="1"/>
  <c r="I215" i="11"/>
  <c r="T216" i="11"/>
  <c r="T217" i="11" s="1"/>
  <c r="T218" i="11" s="1"/>
  <c r="I455" i="11"/>
  <c r="V456" i="11"/>
  <c r="V457" i="11" s="1"/>
  <c r="V458" i="11" s="1"/>
  <c r="I458" i="11" s="1"/>
  <c r="I263" i="11"/>
  <c r="S264" i="11"/>
  <c r="S265" i="11" s="1"/>
  <c r="S266" i="11" s="1"/>
  <c r="S267" i="11" s="1"/>
  <c r="S268" i="11" s="1"/>
  <c r="S269" i="11" s="1"/>
  <c r="I459" i="11"/>
  <c r="S460" i="11"/>
  <c r="S461" i="11" s="1"/>
  <c r="S462" i="11" s="1"/>
  <c r="S463" i="11" s="1"/>
  <c r="S464" i="11" s="1"/>
  <c r="S465" i="11" s="1"/>
  <c r="I368" i="11"/>
  <c r="S369" i="11"/>
  <c r="S370" i="11" s="1"/>
  <c r="S371" i="11" s="1"/>
  <c r="S372" i="11" s="1"/>
  <c r="S373" i="11" s="1"/>
  <c r="S374" i="11" s="1"/>
  <c r="I60" i="11"/>
  <c r="S61" i="11"/>
  <c r="S62" i="11" s="1"/>
  <c r="S63" i="11" s="1"/>
  <c r="S64" i="11" s="1"/>
  <c r="S65" i="11" s="1"/>
  <c r="S66" i="11" s="1"/>
  <c r="S110" i="11"/>
  <c r="S111" i="11" s="1"/>
  <c r="S112" i="11" s="1"/>
  <c r="S113" i="11" s="1"/>
  <c r="S114" i="11" s="1"/>
  <c r="S115" i="11" s="1"/>
  <c r="I109" i="11"/>
  <c r="S362" i="11"/>
  <c r="S363" i="11" s="1"/>
  <c r="S364" i="11" s="1"/>
  <c r="S365" i="11" s="1"/>
  <c r="S366" i="11" s="1"/>
  <c r="S367" i="11" s="1"/>
  <c r="I361" i="11"/>
  <c r="S425" i="11"/>
  <c r="S426" i="11" s="1"/>
  <c r="S427" i="11" s="1"/>
  <c r="S428" i="11" s="1"/>
  <c r="S429" i="11" s="1"/>
  <c r="S430" i="11" s="1"/>
  <c r="I424" i="11"/>
  <c r="I67" i="11"/>
  <c r="S68" i="11"/>
  <c r="S69" i="11" s="1"/>
  <c r="S70" i="11" s="1"/>
  <c r="S71" i="11" s="1"/>
  <c r="S72" i="11" s="1"/>
  <c r="S73" i="11" s="1"/>
  <c r="I396" i="11"/>
  <c r="S397" i="11"/>
  <c r="S398" i="11" s="1"/>
  <c r="S399" i="11" s="1"/>
  <c r="S400" i="11" s="1"/>
  <c r="S401" i="11" s="1"/>
  <c r="S402" i="11" s="1"/>
  <c r="J144" i="11"/>
  <c r="M144" i="11" s="1"/>
  <c r="L144" i="11"/>
  <c r="K144" i="11"/>
  <c r="L18" i="11"/>
  <c r="J18" i="11"/>
  <c r="M18" i="11" s="1"/>
  <c r="K18" i="11"/>
  <c r="K207" i="11"/>
  <c r="J207" i="11"/>
  <c r="M207" i="11" s="1"/>
  <c r="L207" i="11"/>
  <c r="A76" i="11" l="1"/>
  <c r="A75" i="13"/>
  <c r="J111" i="11"/>
  <c r="M111" i="11" s="1"/>
  <c r="K111" i="11"/>
  <c r="L111" i="11"/>
  <c r="J405" i="11"/>
  <c r="M405" i="11" s="1"/>
  <c r="K405" i="11"/>
  <c r="L405" i="11"/>
  <c r="J91" i="11"/>
  <c r="M91" i="11" s="1"/>
  <c r="K91" i="11"/>
  <c r="L91" i="11"/>
  <c r="L147" i="11"/>
  <c r="K147" i="11"/>
  <c r="J147" i="11"/>
  <c r="M147" i="11" s="1"/>
  <c r="K63" i="11"/>
  <c r="J63" i="11"/>
  <c r="M63" i="11" s="1"/>
  <c r="L63" i="11"/>
  <c r="I337" i="11"/>
  <c r="T338" i="11"/>
  <c r="T339" i="11" s="1"/>
  <c r="I197" i="11"/>
  <c r="T198" i="11"/>
  <c r="T199" i="11" s="1"/>
  <c r="AB375" i="13"/>
  <c r="N375" i="11"/>
  <c r="I247" i="11"/>
  <c r="U248" i="11"/>
  <c r="K361" i="11"/>
  <c r="J361" i="11"/>
  <c r="M361" i="11" s="1"/>
  <c r="L361" i="11"/>
  <c r="L360" i="11"/>
  <c r="K360" i="11"/>
  <c r="J360" i="11"/>
  <c r="M360" i="11" s="1"/>
  <c r="I176" i="11"/>
  <c r="T177" i="11"/>
  <c r="T178" i="11" s="1"/>
  <c r="I78" i="11"/>
  <c r="T79" i="11"/>
  <c r="T80" i="11" s="1"/>
  <c r="K346" i="11"/>
  <c r="L346" i="11"/>
  <c r="J346" i="11"/>
  <c r="M346" i="11" s="1"/>
  <c r="J10" i="11"/>
  <c r="M10" i="11" s="1"/>
  <c r="K10" i="11"/>
  <c r="L10" i="11"/>
  <c r="J388" i="11"/>
  <c r="M388" i="11" s="1"/>
  <c r="L388" i="11"/>
  <c r="K388" i="11"/>
  <c r="L88" i="11"/>
  <c r="J88" i="11"/>
  <c r="M88" i="11" s="1"/>
  <c r="K88" i="11"/>
  <c r="J251" i="11"/>
  <c r="M251" i="11" s="1"/>
  <c r="K251" i="11"/>
  <c r="L251" i="11"/>
  <c r="K334" i="11"/>
  <c r="J334" i="11"/>
  <c r="M334" i="11" s="1"/>
  <c r="L334" i="11"/>
  <c r="K68" i="11"/>
  <c r="J68" i="11"/>
  <c r="M68" i="11" s="1"/>
  <c r="L68" i="11"/>
  <c r="L194" i="11"/>
  <c r="K194" i="11"/>
  <c r="J194" i="11"/>
  <c r="M194" i="11" s="1"/>
  <c r="L96" i="11"/>
  <c r="J96" i="11"/>
  <c r="M96" i="11" s="1"/>
  <c r="K96" i="11"/>
  <c r="N193" i="11"/>
  <c r="AB193" i="13"/>
  <c r="K123" i="11"/>
  <c r="J123" i="11"/>
  <c r="M123" i="11" s="1"/>
  <c r="L123" i="11"/>
  <c r="L82" i="11"/>
  <c r="K82" i="11"/>
  <c r="J82" i="11"/>
  <c r="M82" i="11" s="1"/>
  <c r="K174" i="11"/>
  <c r="J174" i="11"/>
  <c r="M174" i="11" s="1"/>
  <c r="L174" i="11"/>
  <c r="K136" i="11"/>
  <c r="L136" i="11"/>
  <c r="J136" i="11"/>
  <c r="M136" i="11" s="1"/>
  <c r="K448" i="11"/>
  <c r="J448" i="11"/>
  <c r="M448" i="11" s="1"/>
  <c r="L448" i="11"/>
  <c r="K146" i="11"/>
  <c r="J146" i="11"/>
  <c r="M146" i="11" s="1"/>
  <c r="L146" i="11"/>
  <c r="L313" i="11"/>
  <c r="K313" i="11"/>
  <c r="J313" i="11"/>
  <c r="M313" i="11" s="1"/>
  <c r="K244" i="11"/>
  <c r="J244" i="11"/>
  <c r="M244" i="11" s="1"/>
  <c r="L244" i="11"/>
  <c r="K441" i="11"/>
  <c r="L441" i="11"/>
  <c r="J441" i="11"/>
  <c r="M441" i="11" s="1"/>
  <c r="I240" i="11"/>
  <c r="U241" i="11"/>
  <c r="I148" i="11"/>
  <c r="T149" i="11"/>
  <c r="T150" i="11" s="1"/>
  <c r="I142" i="11"/>
  <c r="U143" i="11"/>
  <c r="I421" i="11"/>
  <c r="T422" i="11"/>
  <c r="T423" i="11" s="1"/>
  <c r="I246" i="11"/>
  <c r="T247" i="11"/>
  <c r="T248" i="11" s="1"/>
  <c r="AB256" i="13"/>
  <c r="N256" i="11"/>
  <c r="L423" i="11"/>
  <c r="K423" i="11"/>
  <c r="J423" i="11"/>
  <c r="M423" i="11" s="1"/>
  <c r="I23" i="11"/>
  <c r="U24" i="11"/>
  <c r="AB144" i="13"/>
  <c r="N144" i="11"/>
  <c r="J263" i="11"/>
  <c r="M263" i="11" s="1"/>
  <c r="K263" i="11"/>
  <c r="L263" i="11"/>
  <c r="K357" i="11"/>
  <c r="J357" i="11"/>
  <c r="M357" i="11" s="1"/>
  <c r="L357" i="11"/>
  <c r="L173" i="11"/>
  <c r="J173" i="11"/>
  <c r="M173" i="11" s="1"/>
  <c r="K173" i="11"/>
  <c r="J75" i="11"/>
  <c r="M75" i="11" s="1"/>
  <c r="K75" i="11"/>
  <c r="L75" i="11"/>
  <c r="L343" i="11"/>
  <c r="K343" i="11"/>
  <c r="J343" i="11"/>
  <c r="M343" i="11" s="1"/>
  <c r="L7" i="11"/>
  <c r="J7" i="11"/>
  <c r="M7" i="11" s="1"/>
  <c r="K7" i="11"/>
  <c r="L385" i="11"/>
  <c r="K385" i="11"/>
  <c r="J385" i="11"/>
  <c r="M385" i="11" s="1"/>
  <c r="AB326" i="13"/>
  <c r="N326" i="11"/>
  <c r="I79" i="11"/>
  <c r="U80" i="11"/>
  <c r="I450" i="11"/>
  <c r="U451" i="11"/>
  <c r="I239" i="11"/>
  <c r="T240" i="11"/>
  <c r="T241" i="11" s="1"/>
  <c r="I415" i="11"/>
  <c r="U416" i="11"/>
  <c r="L87" i="11"/>
  <c r="K87" i="11"/>
  <c r="J87" i="11"/>
  <c r="M87" i="11" s="1"/>
  <c r="I253" i="11"/>
  <c r="T254" i="11"/>
  <c r="T255" i="11" s="1"/>
  <c r="I295" i="11"/>
  <c r="T296" i="11"/>
  <c r="T297" i="11" s="1"/>
  <c r="AB102" i="13"/>
  <c r="N102" i="11"/>
  <c r="K133" i="11"/>
  <c r="J133" i="11"/>
  <c r="M133" i="11" s="1"/>
  <c r="L133" i="11"/>
  <c r="N249" i="11"/>
  <c r="AB249" i="13"/>
  <c r="K130" i="11"/>
  <c r="L130" i="11"/>
  <c r="J130" i="11"/>
  <c r="M130" i="11" s="1"/>
  <c r="I323" i="11"/>
  <c r="T324" i="11"/>
  <c r="T325" i="11" s="1"/>
  <c r="L143" i="11"/>
  <c r="J143" i="11"/>
  <c r="M143" i="11" s="1"/>
  <c r="K143" i="11"/>
  <c r="I282" i="11"/>
  <c r="U283" i="11"/>
  <c r="L339" i="11"/>
  <c r="K339" i="11"/>
  <c r="J339" i="11"/>
  <c r="M339" i="11" s="1"/>
  <c r="I449" i="11"/>
  <c r="T450" i="11"/>
  <c r="T451" i="11" s="1"/>
  <c r="K354" i="11"/>
  <c r="J354" i="11"/>
  <c r="M354" i="11" s="1"/>
  <c r="L354" i="11"/>
  <c r="J237" i="11"/>
  <c r="M237" i="11" s="1"/>
  <c r="L237" i="11"/>
  <c r="K237" i="11"/>
  <c r="L145" i="11"/>
  <c r="J145" i="11"/>
  <c r="M145" i="11" s="1"/>
  <c r="K145" i="11"/>
  <c r="L139" i="11"/>
  <c r="K139" i="11"/>
  <c r="J139" i="11"/>
  <c r="M139" i="11" s="1"/>
  <c r="L418" i="11"/>
  <c r="K418" i="11"/>
  <c r="J418" i="11"/>
  <c r="M418" i="11" s="1"/>
  <c r="L243" i="11"/>
  <c r="K243" i="11"/>
  <c r="J243" i="11"/>
  <c r="M243" i="11" s="1"/>
  <c r="J137" i="11"/>
  <c r="M137" i="11" s="1"/>
  <c r="K137" i="11"/>
  <c r="L137" i="11"/>
  <c r="K420" i="11"/>
  <c r="L420" i="11"/>
  <c r="J420" i="11"/>
  <c r="M420" i="11" s="1"/>
  <c r="K20" i="11"/>
  <c r="J20" i="11"/>
  <c r="M20" i="11" s="1"/>
  <c r="L20" i="11"/>
  <c r="L109" i="11"/>
  <c r="K109" i="11"/>
  <c r="J109" i="11"/>
  <c r="M109" i="11" s="1"/>
  <c r="K458" i="11"/>
  <c r="J458" i="11"/>
  <c r="M458" i="11" s="1"/>
  <c r="L458" i="11"/>
  <c r="I275" i="11"/>
  <c r="U276" i="11"/>
  <c r="I64" i="11"/>
  <c r="T65" i="11"/>
  <c r="T66" i="11" s="1"/>
  <c r="I163" i="11"/>
  <c r="U164" i="11"/>
  <c r="K311" i="11"/>
  <c r="L311" i="11"/>
  <c r="J311" i="11"/>
  <c r="M311" i="11" s="1"/>
  <c r="I261" i="11"/>
  <c r="U262" i="11"/>
  <c r="K199" i="11"/>
  <c r="J199" i="11"/>
  <c r="M199" i="11" s="1"/>
  <c r="L199" i="11"/>
  <c r="L171" i="11"/>
  <c r="K171" i="11"/>
  <c r="J171" i="11"/>
  <c r="M171" i="11" s="1"/>
  <c r="K74" i="11"/>
  <c r="J74" i="11"/>
  <c r="M74" i="11" s="1"/>
  <c r="L74" i="11"/>
  <c r="L76" i="11"/>
  <c r="J76" i="11"/>
  <c r="M76" i="11" s="1"/>
  <c r="K76" i="11"/>
  <c r="K447" i="11"/>
  <c r="J447" i="11"/>
  <c r="M447" i="11" s="1"/>
  <c r="L447" i="11"/>
  <c r="L236" i="11"/>
  <c r="K236" i="11"/>
  <c r="J236" i="11"/>
  <c r="M236" i="11" s="1"/>
  <c r="L412" i="11"/>
  <c r="K412" i="11"/>
  <c r="J412" i="11"/>
  <c r="M412" i="11" s="1"/>
  <c r="L84" i="11"/>
  <c r="K84" i="11"/>
  <c r="J84" i="11"/>
  <c r="M84" i="11" s="1"/>
  <c r="K250" i="11"/>
  <c r="J250" i="11"/>
  <c r="M250" i="11" s="1"/>
  <c r="L250" i="11"/>
  <c r="K466" i="11"/>
  <c r="J466" i="11"/>
  <c r="M466" i="11" s="1"/>
  <c r="L466" i="11"/>
  <c r="K292" i="11"/>
  <c r="J292" i="11"/>
  <c r="M292" i="11" s="1"/>
  <c r="L292" i="11"/>
  <c r="I379" i="11"/>
  <c r="T380" i="11"/>
  <c r="T381" i="11" s="1"/>
  <c r="J320" i="11"/>
  <c r="M320" i="11" s="1"/>
  <c r="L320" i="11"/>
  <c r="K320" i="11"/>
  <c r="J140" i="11"/>
  <c r="M140" i="11" s="1"/>
  <c r="L140" i="11"/>
  <c r="K140" i="11"/>
  <c r="L279" i="11"/>
  <c r="K279" i="11"/>
  <c r="J279" i="11"/>
  <c r="M279" i="11" s="1"/>
  <c r="J336" i="11"/>
  <c r="M336" i="11" s="1"/>
  <c r="L336" i="11"/>
  <c r="K336" i="11"/>
  <c r="K446" i="11"/>
  <c r="J446" i="11"/>
  <c r="M446" i="11" s="1"/>
  <c r="L446" i="11"/>
  <c r="I93" i="11"/>
  <c r="U94" i="11"/>
  <c r="I141" i="11"/>
  <c r="T142" i="11"/>
  <c r="T143" i="11" s="1"/>
  <c r="I393" i="11"/>
  <c r="T394" i="11"/>
  <c r="T395" i="11" s="1"/>
  <c r="L304" i="11"/>
  <c r="K304" i="11"/>
  <c r="J304" i="11"/>
  <c r="M304" i="11" s="1"/>
  <c r="I351" i="11"/>
  <c r="T352" i="11"/>
  <c r="T353" i="11" s="1"/>
  <c r="L24" i="11"/>
  <c r="J24" i="11"/>
  <c r="M24" i="11" s="1"/>
  <c r="K24" i="11"/>
  <c r="J430" i="11"/>
  <c r="M430" i="11" s="1"/>
  <c r="L430" i="11"/>
  <c r="K430" i="11"/>
  <c r="K298" i="11"/>
  <c r="J298" i="11"/>
  <c r="M298" i="11" s="1"/>
  <c r="L298" i="11"/>
  <c r="L297" i="11"/>
  <c r="K297" i="11"/>
  <c r="J297" i="11"/>
  <c r="M297" i="11" s="1"/>
  <c r="I212" i="11"/>
  <c r="U213" i="11"/>
  <c r="J455" i="11"/>
  <c r="M455" i="11" s="1"/>
  <c r="K455" i="11"/>
  <c r="L455" i="11"/>
  <c r="K272" i="11"/>
  <c r="L272" i="11"/>
  <c r="J272" i="11"/>
  <c r="M272" i="11" s="1"/>
  <c r="L61" i="11"/>
  <c r="K61" i="11"/>
  <c r="J61" i="11"/>
  <c r="M61" i="11" s="1"/>
  <c r="L160" i="11"/>
  <c r="J160" i="11"/>
  <c r="M160" i="11" s="1"/>
  <c r="K160" i="11"/>
  <c r="L308" i="11"/>
  <c r="K308" i="11"/>
  <c r="J308" i="11"/>
  <c r="M308" i="11" s="1"/>
  <c r="K258" i="11"/>
  <c r="J258" i="11"/>
  <c r="M258" i="11" s="1"/>
  <c r="L258" i="11"/>
  <c r="L196" i="11"/>
  <c r="J196" i="11"/>
  <c r="M196" i="11" s="1"/>
  <c r="K196" i="11"/>
  <c r="J168" i="11"/>
  <c r="M168" i="11" s="1"/>
  <c r="K168" i="11"/>
  <c r="L168" i="11"/>
  <c r="AB95" i="13"/>
  <c r="N95" i="11"/>
  <c r="L158" i="11"/>
  <c r="K158" i="11"/>
  <c r="J158" i="11"/>
  <c r="M158" i="11" s="1"/>
  <c r="I8" i="11"/>
  <c r="T9" i="11"/>
  <c r="T10" i="11" s="1"/>
  <c r="I120" i="11"/>
  <c r="T121" i="11"/>
  <c r="T122" i="11" s="1"/>
  <c r="I170" i="11"/>
  <c r="U171" i="11"/>
  <c r="J101" i="11"/>
  <c r="M101" i="11" s="1"/>
  <c r="L101" i="11"/>
  <c r="K101" i="11"/>
  <c r="I344" i="11"/>
  <c r="T345" i="11"/>
  <c r="T346" i="11" s="1"/>
  <c r="I372" i="11"/>
  <c r="T373" i="11"/>
  <c r="T374" i="11" s="1"/>
  <c r="L241" i="11"/>
  <c r="J241" i="11"/>
  <c r="M241" i="11" s="1"/>
  <c r="K241" i="11"/>
  <c r="L416" i="11"/>
  <c r="K416" i="11"/>
  <c r="J416" i="11"/>
  <c r="M416" i="11" s="1"/>
  <c r="K376" i="11"/>
  <c r="J376" i="11"/>
  <c r="M376" i="11" s="1"/>
  <c r="L376" i="11"/>
  <c r="AB172" i="13"/>
  <c r="N172" i="11"/>
  <c r="I380" i="11"/>
  <c r="U381" i="11"/>
  <c r="I400" i="11"/>
  <c r="T401" i="11"/>
  <c r="T402" i="11" s="1"/>
  <c r="I65" i="11"/>
  <c r="U66" i="11"/>
  <c r="I30" i="11"/>
  <c r="U31" i="11"/>
  <c r="I407" i="11"/>
  <c r="T408" i="11"/>
  <c r="T409" i="11" s="1"/>
  <c r="I463" i="11"/>
  <c r="T464" i="11"/>
  <c r="T465" i="11" s="1"/>
  <c r="L312" i="11"/>
  <c r="K312" i="11"/>
  <c r="J312" i="11"/>
  <c r="M312" i="11" s="1"/>
  <c r="K242" i="11"/>
  <c r="J242" i="11"/>
  <c r="M242" i="11" s="1"/>
  <c r="L242" i="11"/>
  <c r="K90" i="11"/>
  <c r="L90" i="11"/>
  <c r="J90" i="11"/>
  <c r="M90" i="11" s="1"/>
  <c r="J138" i="11"/>
  <c r="M138" i="11" s="1"/>
  <c r="L138" i="11"/>
  <c r="K138" i="11"/>
  <c r="K390" i="11"/>
  <c r="J390" i="11"/>
  <c r="M390" i="11" s="1"/>
  <c r="L390" i="11"/>
  <c r="K301" i="11"/>
  <c r="L301" i="11"/>
  <c r="J301" i="11"/>
  <c r="M301" i="11" s="1"/>
  <c r="K348" i="11"/>
  <c r="L348" i="11"/>
  <c r="J348" i="11"/>
  <c r="M348" i="11" s="1"/>
  <c r="K21" i="11"/>
  <c r="J21" i="11"/>
  <c r="M21" i="11" s="1"/>
  <c r="L21" i="11"/>
  <c r="K427" i="11"/>
  <c r="L427" i="11"/>
  <c r="J427" i="11"/>
  <c r="M427" i="11" s="1"/>
  <c r="K389" i="11"/>
  <c r="J389" i="11"/>
  <c r="M389" i="11" s="1"/>
  <c r="L389" i="11"/>
  <c r="L294" i="11"/>
  <c r="K294" i="11"/>
  <c r="J294" i="11"/>
  <c r="M294" i="11" s="1"/>
  <c r="L209" i="11"/>
  <c r="J209" i="11"/>
  <c r="M209" i="11" s="1"/>
  <c r="K209" i="11"/>
  <c r="I218" i="11"/>
  <c r="T219" i="11"/>
  <c r="T220" i="11" s="1"/>
  <c r="I107" i="11"/>
  <c r="U108" i="11"/>
  <c r="I429" i="11"/>
  <c r="U430" i="11"/>
  <c r="I422" i="11"/>
  <c r="U423" i="11"/>
  <c r="L206" i="11"/>
  <c r="K206" i="11"/>
  <c r="J206" i="11"/>
  <c r="M206" i="11" s="1"/>
  <c r="J325" i="11"/>
  <c r="M325" i="11" s="1"/>
  <c r="L325" i="11"/>
  <c r="K325" i="11"/>
  <c r="I219" i="11"/>
  <c r="U220" i="11"/>
  <c r="J305" i="11"/>
  <c r="M305" i="11" s="1"/>
  <c r="K305" i="11"/>
  <c r="L305" i="11"/>
  <c r="L5" i="11"/>
  <c r="K5" i="11"/>
  <c r="J5" i="11"/>
  <c r="M5" i="11" s="1"/>
  <c r="K117" i="11"/>
  <c r="J117" i="11"/>
  <c r="M117" i="11" s="1"/>
  <c r="L117" i="11"/>
  <c r="J167" i="11"/>
  <c r="M167" i="11" s="1"/>
  <c r="K167" i="11"/>
  <c r="L167" i="11"/>
  <c r="J98" i="11"/>
  <c r="M98" i="11" s="1"/>
  <c r="K98" i="11"/>
  <c r="L98" i="11"/>
  <c r="J341" i="11"/>
  <c r="M341" i="11" s="1"/>
  <c r="L341" i="11"/>
  <c r="K341" i="11"/>
  <c r="L333" i="11"/>
  <c r="K333" i="11"/>
  <c r="J333" i="11"/>
  <c r="M333" i="11" s="1"/>
  <c r="L369" i="11"/>
  <c r="K369" i="11"/>
  <c r="J369" i="11"/>
  <c r="M369" i="11" s="1"/>
  <c r="K238" i="11"/>
  <c r="J238" i="11"/>
  <c r="M238" i="11" s="1"/>
  <c r="L238" i="11"/>
  <c r="J413" i="11"/>
  <c r="M413" i="11" s="1"/>
  <c r="L413" i="11"/>
  <c r="K413" i="11"/>
  <c r="I274" i="11"/>
  <c r="T275" i="11"/>
  <c r="T276" i="11" s="1"/>
  <c r="I457" i="11"/>
  <c r="U458" i="11"/>
  <c r="L377" i="11"/>
  <c r="J377" i="11"/>
  <c r="M377" i="11" s="1"/>
  <c r="K377" i="11"/>
  <c r="L397" i="11"/>
  <c r="J397" i="11"/>
  <c r="M397" i="11" s="1"/>
  <c r="K397" i="11"/>
  <c r="K62" i="11"/>
  <c r="J62" i="11"/>
  <c r="M62" i="11" s="1"/>
  <c r="L62" i="11"/>
  <c r="L27" i="11"/>
  <c r="K27" i="11"/>
  <c r="J27" i="11"/>
  <c r="M27" i="11" s="1"/>
  <c r="K404" i="11"/>
  <c r="J404" i="11"/>
  <c r="M404" i="11" s="1"/>
  <c r="L404" i="11"/>
  <c r="L460" i="11"/>
  <c r="J460" i="11"/>
  <c r="M460" i="11" s="1"/>
  <c r="K460" i="11"/>
  <c r="I338" i="11"/>
  <c r="U339" i="11"/>
  <c r="I302" i="11"/>
  <c r="T303" i="11"/>
  <c r="T304" i="11" s="1"/>
  <c r="I366" i="11"/>
  <c r="U367" i="11"/>
  <c r="I324" i="11"/>
  <c r="U325" i="11"/>
  <c r="I121" i="11"/>
  <c r="U122" i="11"/>
  <c r="I470" i="11"/>
  <c r="T471" i="11"/>
  <c r="T472" i="11" s="1"/>
  <c r="I352" i="11"/>
  <c r="U353" i="11"/>
  <c r="L108" i="11"/>
  <c r="K108" i="11"/>
  <c r="J108" i="11"/>
  <c r="M108" i="11" s="1"/>
  <c r="L319" i="11"/>
  <c r="K319" i="11"/>
  <c r="J319" i="11"/>
  <c r="M319" i="11" s="1"/>
  <c r="J402" i="11"/>
  <c r="M402" i="11" s="1"/>
  <c r="K402" i="11"/>
  <c r="L402" i="11"/>
  <c r="I373" i="11"/>
  <c r="U374" i="11"/>
  <c r="L60" i="11"/>
  <c r="K60" i="11"/>
  <c r="J60" i="11"/>
  <c r="M60" i="11" s="1"/>
  <c r="J104" i="11"/>
  <c r="M104" i="11" s="1"/>
  <c r="L104" i="11"/>
  <c r="K104" i="11"/>
  <c r="L419" i="11"/>
  <c r="K419" i="11"/>
  <c r="J419" i="11"/>
  <c r="M419" i="11" s="1"/>
  <c r="J216" i="11"/>
  <c r="M216" i="11" s="1"/>
  <c r="L216" i="11"/>
  <c r="K216" i="11"/>
  <c r="K417" i="11"/>
  <c r="J417" i="11"/>
  <c r="M417" i="11" s="1"/>
  <c r="L417" i="11"/>
  <c r="L80" i="11"/>
  <c r="K80" i="11"/>
  <c r="J80" i="11"/>
  <c r="M80" i="11" s="1"/>
  <c r="I456" i="11"/>
  <c r="T457" i="11"/>
  <c r="T458" i="11" s="1"/>
  <c r="K122" i="11"/>
  <c r="L122" i="11"/>
  <c r="J122" i="11"/>
  <c r="M122" i="11" s="1"/>
  <c r="I436" i="11"/>
  <c r="U437" i="11"/>
  <c r="I128" i="11"/>
  <c r="U129" i="11"/>
  <c r="K271" i="11"/>
  <c r="J271" i="11"/>
  <c r="M271" i="11" s="1"/>
  <c r="L271" i="11"/>
  <c r="K454" i="11"/>
  <c r="J454" i="11"/>
  <c r="M454" i="11" s="1"/>
  <c r="L454" i="11"/>
  <c r="I394" i="11"/>
  <c r="U395" i="11"/>
  <c r="J318" i="11"/>
  <c r="M318" i="11" s="1"/>
  <c r="L318" i="11"/>
  <c r="K318" i="11"/>
  <c r="I267" i="11"/>
  <c r="T268" i="11"/>
  <c r="T269" i="11" s="1"/>
  <c r="L381" i="11"/>
  <c r="K381" i="11"/>
  <c r="J381" i="11"/>
  <c r="M381" i="11" s="1"/>
  <c r="L277" i="11"/>
  <c r="K277" i="11"/>
  <c r="J277" i="11"/>
  <c r="M277" i="11" s="1"/>
  <c r="K335" i="11"/>
  <c r="J335" i="11"/>
  <c r="M335" i="11" s="1"/>
  <c r="L335" i="11"/>
  <c r="J299" i="11"/>
  <c r="M299" i="11" s="1"/>
  <c r="K299" i="11"/>
  <c r="L299" i="11"/>
  <c r="J363" i="11"/>
  <c r="M363" i="11" s="1"/>
  <c r="L363" i="11"/>
  <c r="K363" i="11"/>
  <c r="K321" i="11"/>
  <c r="J321" i="11"/>
  <c r="M321" i="11" s="1"/>
  <c r="L321" i="11"/>
  <c r="K118" i="11"/>
  <c r="J118" i="11"/>
  <c r="M118" i="11" s="1"/>
  <c r="L118" i="11"/>
  <c r="L467" i="11"/>
  <c r="J467" i="11"/>
  <c r="M467" i="11" s="1"/>
  <c r="K467" i="11"/>
  <c r="J349" i="11"/>
  <c r="M349" i="11" s="1"/>
  <c r="L349" i="11"/>
  <c r="K349" i="11"/>
  <c r="L105" i="11"/>
  <c r="K105" i="11"/>
  <c r="J105" i="11"/>
  <c r="M105" i="11" s="1"/>
  <c r="J116" i="11"/>
  <c r="M116" i="11" s="1"/>
  <c r="L116" i="11"/>
  <c r="K116" i="11"/>
  <c r="K399" i="11"/>
  <c r="J399" i="11"/>
  <c r="M399" i="11" s="1"/>
  <c r="L399" i="11"/>
  <c r="K370" i="11"/>
  <c r="J370" i="11"/>
  <c r="M370" i="11" s="1"/>
  <c r="L370" i="11"/>
  <c r="L396" i="11"/>
  <c r="K396" i="11"/>
  <c r="J396" i="11"/>
  <c r="M396" i="11" s="1"/>
  <c r="J215" i="11"/>
  <c r="M215" i="11" s="1"/>
  <c r="K215" i="11"/>
  <c r="L215" i="11"/>
  <c r="K426" i="11"/>
  <c r="J426" i="11"/>
  <c r="M426" i="11" s="1"/>
  <c r="L426" i="11"/>
  <c r="L203" i="11"/>
  <c r="J203" i="11"/>
  <c r="M203" i="11" s="1"/>
  <c r="K203" i="11"/>
  <c r="L322" i="11"/>
  <c r="K322" i="11"/>
  <c r="J322" i="11"/>
  <c r="M322" i="11" s="1"/>
  <c r="J200" i="11"/>
  <c r="M200" i="11" s="1"/>
  <c r="L200" i="11"/>
  <c r="K200" i="11"/>
  <c r="I198" i="11"/>
  <c r="U199" i="11"/>
  <c r="I260" i="11"/>
  <c r="T261" i="11"/>
  <c r="T262" i="11" s="1"/>
  <c r="I9" i="11"/>
  <c r="U10" i="11"/>
  <c r="K269" i="11"/>
  <c r="L269" i="11"/>
  <c r="J269" i="11"/>
  <c r="M269" i="11" s="1"/>
  <c r="I345" i="11"/>
  <c r="U346" i="11"/>
  <c r="I134" i="11"/>
  <c r="T135" i="11"/>
  <c r="T136" i="11" s="1"/>
  <c r="I464" i="11"/>
  <c r="U465" i="11"/>
  <c r="I51" i="11"/>
  <c r="U52" i="11"/>
  <c r="I309" i="11"/>
  <c r="T310" i="11"/>
  <c r="T311" i="11" s="1"/>
  <c r="I106" i="11"/>
  <c r="T107" i="11"/>
  <c r="T108" i="11" s="1"/>
  <c r="I330" i="11"/>
  <c r="T331" i="11"/>
  <c r="T332" i="11" s="1"/>
  <c r="L195" i="11"/>
  <c r="K195" i="11"/>
  <c r="J195" i="11"/>
  <c r="M195" i="11" s="1"/>
  <c r="J77" i="11"/>
  <c r="M77" i="11" s="1"/>
  <c r="L77" i="11"/>
  <c r="K77" i="11"/>
  <c r="K453" i="11"/>
  <c r="J453" i="11"/>
  <c r="M453" i="11" s="1"/>
  <c r="L453" i="11"/>
  <c r="L257" i="11"/>
  <c r="J257" i="11"/>
  <c r="M257" i="11" s="1"/>
  <c r="K257" i="11"/>
  <c r="J119" i="11"/>
  <c r="M119" i="11" s="1"/>
  <c r="K119" i="11"/>
  <c r="L119" i="11"/>
  <c r="L235" i="11"/>
  <c r="K235" i="11"/>
  <c r="J235" i="11"/>
  <c r="M235" i="11" s="1"/>
  <c r="L433" i="11"/>
  <c r="K433" i="11"/>
  <c r="J433" i="11"/>
  <c r="M433" i="11" s="1"/>
  <c r="K125" i="11"/>
  <c r="J125" i="11"/>
  <c r="M125" i="11" s="1"/>
  <c r="L125" i="11"/>
  <c r="L6" i="11"/>
  <c r="K6" i="11"/>
  <c r="J6" i="11"/>
  <c r="M6" i="11" s="1"/>
  <c r="J220" i="11"/>
  <c r="M220" i="11" s="1"/>
  <c r="L220" i="11"/>
  <c r="K220" i="11"/>
  <c r="I359" i="11"/>
  <c r="U360" i="11"/>
  <c r="L270" i="11"/>
  <c r="K270" i="11"/>
  <c r="J270" i="11"/>
  <c r="M270" i="11" s="1"/>
  <c r="K391" i="11"/>
  <c r="J391" i="11"/>
  <c r="M391" i="11" s="1"/>
  <c r="L391" i="11"/>
  <c r="K315" i="11"/>
  <c r="L315" i="11"/>
  <c r="J315" i="11"/>
  <c r="M315" i="11" s="1"/>
  <c r="K266" i="11"/>
  <c r="J266" i="11"/>
  <c r="M266" i="11" s="1"/>
  <c r="L266" i="11"/>
  <c r="K264" i="11"/>
  <c r="J264" i="11"/>
  <c r="M264" i="11" s="1"/>
  <c r="L264" i="11"/>
  <c r="J378" i="11"/>
  <c r="M378" i="11" s="1"/>
  <c r="L378" i="11"/>
  <c r="K378" i="11"/>
  <c r="K31" i="11"/>
  <c r="J31" i="11"/>
  <c r="M31" i="11" s="1"/>
  <c r="L31" i="11"/>
  <c r="K437" i="11"/>
  <c r="L437" i="11"/>
  <c r="J437" i="11"/>
  <c r="M437" i="11" s="1"/>
  <c r="L115" i="11"/>
  <c r="K115" i="11"/>
  <c r="J115" i="11"/>
  <c r="M115" i="11" s="1"/>
  <c r="J353" i="11"/>
  <c r="M353" i="11" s="1"/>
  <c r="K353" i="11"/>
  <c r="L353" i="11"/>
  <c r="I387" i="11"/>
  <c r="U388" i="11"/>
  <c r="I281" i="11"/>
  <c r="T282" i="11"/>
  <c r="T283" i="11" s="1"/>
  <c r="J178" i="11"/>
  <c r="M178" i="11" s="1"/>
  <c r="L178" i="11"/>
  <c r="K178" i="11"/>
  <c r="I86" i="11"/>
  <c r="U87" i="11"/>
  <c r="L382" i="11"/>
  <c r="K382" i="11"/>
  <c r="J382" i="11"/>
  <c r="M382" i="11" s="1"/>
  <c r="L276" i="11"/>
  <c r="K276" i="11"/>
  <c r="J276" i="11"/>
  <c r="M276" i="11" s="1"/>
  <c r="K374" i="11"/>
  <c r="J374" i="11"/>
  <c r="M374" i="11" s="1"/>
  <c r="L374" i="11"/>
  <c r="K67" i="11"/>
  <c r="L67" i="11"/>
  <c r="J67" i="11"/>
  <c r="M67" i="11" s="1"/>
  <c r="K368" i="11"/>
  <c r="J368" i="11"/>
  <c r="M368" i="11" s="1"/>
  <c r="L368" i="11"/>
  <c r="L342" i="11"/>
  <c r="K342" i="11"/>
  <c r="J342" i="11"/>
  <c r="M342" i="11" s="1"/>
  <c r="J131" i="11"/>
  <c r="M131" i="11" s="1"/>
  <c r="K131" i="11"/>
  <c r="L131" i="11"/>
  <c r="K461" i="11"/>
  <c r="J461" i="11"/>
  <c r="M461" i="11" s="1"/>
  <c r="L461" i="11"/>
  <c r="K48" i="11"/>
  <c r="J48" i="11"/>
  <c r="M48" i="11" s="1"/>
  <c r="L48" i="11"/>
  <c r="K306" i="11"/>
  <c r="J306" i="11"/>
  <c r="M306" i="11" s="1"/>
  <c r="L306" i="11"/>
  <c r="L103" i="11"/>
  <c r="J103" i="11"/>
  <c r="M103" i="11" s="1"/>
  <c r="K103" i="11"/>
  <c r="K327" i="11"/>
  <c r="J327" i="11"/>
  <c r="M327" i="11" s="1"/>
  <c r="L327" i="11"/>
  <c r="AB4" i="13"/>
  <c r="N4" i="11"/>
  <c r="I100" i="11"/>
  <c r="U101" i="11"/>
  <c r="I50" i="11"/>
  <c r="T51" i="11"/>
  <c r="T52" i="11" s="1"/>
  <c r="K129" i="11"/>
  <c r="L129" i="11"/>
  <c r="J129" i="11"/>
  <c r="M129" i="11" s="1"/>
  <c r="K164" i="11"/>
  <c r="J164" i="11"/>
  <c r="M164" i="11" s="1"/>
  <c r="L164" i="11"/>
  <c r="I268" i="11"/>
  <c r="U269" i="11"/>
  <c r="I113" i="11"/>
  <c r="T114" i="11"/>
  <c r="T115" i="11" s="1"/>
  <c r="I72" i="11"/>
  <c r="U73" i="11"/>
  <c r="I169" i="11"/>
  <c r="T170" i="11"/>
  <c r="T171" i="11" s="1"/>
  <c r="K217" i="11"/>
  <c r="L217" i="11"/>
  <c r="J217" i="11"/>
  <c r="M217" i="11" s="1"/>
  <c r="L356" i="11"/>
  <c r="K356" i="11"/>
  <c r="J356" i="11"/>
  <c r="M356" i="11" s="1"/>
  <c r="I92" i="11"/>
  <c r="T93" i="11"/>
  <c r="T94" i="11" s="1"/>
  <c r="I303" i="11"/>
  <c r="U304" i="11"/>
  <c r="I317" i="11"/>
  <c r="U318" i="11"/>
  <c r="K234" i="11"/>
  <c r="J234" i="11"/>
  <c r="M234" i="11" s="1"/>
  <c r="L234" i="11"/>
  <c r="I232" i="11"/>
  <c r="T233" i="11"/>
  <c r="T234" i="11" s="1"/>
  <c r="I127" i="11"/>
  <c r="T128" i="11"/>
  <c r="T129" i="11" s="1"/>
  <c r="J25" i="11"/>
  <c r="M25" i="11" s="1"/>
  <c r="K25" i="11"/>
  <c r="L25" i="11"/>
  <c r="J28" i="11"/>
  <c r="M28" i="11" s="1"/>
  <c r="K28" i="11"/>
  <c r="L28" i="11"/>
  <c r="L434" i="11"/>
  <c r="K434" i="11"/>
  <c r="J434" i="11"/>
  <c r="M434" i="11" s="1"/>
  <c r="K112" i="11"/>
  <c r="J112" i="11"/>
  <c r="M112" i="11" s="1"/>
  <c r="L112" i="11"/>
  <c r="L350" i="11"/>
  <c r="K350" i="11"/>
  <c r="J350" i="11"/>
  <c r="M350" i="11" s="1"/>
  <c r="K384" i="11"/>
  <c r="J384" i="11"/>
  <c r="M384" i="11" s="1"/>
  <c r="L384" i="11"/>
  <c r="K278" i="11"/>
  <c r="J278" i="11"/>
  <c r="M278" i="11" s="1"/>
  <c r="L278" i="11"/>
  <c r="L175" i="11"/>
  <c r="K175" i="11"/>
  <c r="J175" i="11"/>
  <c r="M175" i="11" s="1"/>
  <c r="J83" i="11"/>
  <c r="M83" i="11" s="1"/>
  <c r="K83" i="11"/>
  <c r="L83" i="11"/>
  <c r="J347" i="11"/>
  <c r="M347" i="11" s="1"/>
  <c r="K347" i="11"/>
  <c r="L347" i="11"/>
  <c r="K273" i="11"/>
  <c r="L273" i="11"/>
  <c r="J273" i="11"/>
  <c r="M273" i="11" s="1"/>
  <c r="J371" i="11"/>
  <c r="M371" i="11" s="1"/>
  <c r="K371" i="11"/>
  <c r="L371" i="11"/>
  <c r="I204" i="11"/>
  <c r="T205" i="11"/>
  <c r="T206" i="11" s="1"/>
  <c r="K409" i="11"/>
  <c r="J409" i="11"/>
  <c r="M409" i="11" s="1"/>
  <c r="L409" i="11"/>
  <c r="I443" i="11"/>
  <c r="U444" i="11"/>
  <c r="K157" i="11"/>
  <c r="J157" i="11"/>
  <c r="M157" i="11" s="1"/>
  <c r="L157" i="11"/>
  <c r="I233" i="11"/>
  <c r="U234" i="11"/>
  <c r="K213" i="11"/>
  <c r="L213" i="11"/>
  <c r="J213" i="11"/>
  <c r="M213" i="11" s="1"/>
  <c r="K46" i="11"/>
  <c r="L46" i="11"/>
  <c r="J46" i="11"/>
  <c r="M46" i="11" s="1"/>
  <c r="K97" i="11"/>
  <c r="L97" i="11"/>
  <c r="J97" i="11"/>
  <c r="M97" i="11" s="1"/>
  <c r="L47" i="11"/>
  <c r="K47" i="11"/>
  <c r="J47" i="11"/>
  <c r="M47" i="11" s="1"/>
  <c r="L126" i="11"/>
  <c r="K126" i="11"/>
  <c r="J126" i="11"/>
  <c r="M126" i="11" s="1"/>
  <c r="J161" i="11"/>
  <c r="M161" i="11" s="1"/>
  <c r="K161" i="11"/>
  <c r="L161" i="11"/>
  <c r="L265" i="11"/>
  <c r="K265" i="11"/>
  <c r="J265" i="11"/>
  <c r="M265" i="11" s="1"/>
  <c r="K110" i="11"/>
  <c r="J110" i="11"/>
  <c r="M110" i="11" s="1"/>
  <c r="L110" i="11"/>
  <c r="L165" i="11"/>
  <c r="K165" i="11"/>
  <c r="J165" i="11"/>
  <c r="M165" i="11" s="1"/>
  <c r="L252" i="11"/>
  <c r="K252" i="11"/>
  <c r="J252" i="11"/>
  <c r="M252" i="11" s="1"/>
  <c r="K69" i="11"/>
  <c r="J69" i="11"/>
  <c r="M69" i="11" s="1"/>
  <c r="L69" i="11"/>
  <c r="K166" i="11"/>
  <c r="J166" i="11"/>
  <c r="M166" i="11" s="1"/>
  <c r="L166" i="11"/>
  <c r="I414" i="11"/>
  <c r="T415" i="11"/>
  <c r="T416" i="11" s="1"/>
  <c r="K214" i="11"/>
  <c r="J214" i="11"/>
  <c r="M214" i="11" s="1"/>
  <c r="L214" i="11"/>
  <c r="J89" i="11"/>
  <c r="M89" i="11" s="1"/>
  <c r="L89" i="11"/>
  <c r="K89" i="11"/>
  <c r="L300" i="11"/>
  <c r="K300" i="11"/>
  <c r="J300" i="11"/>
  <c r="M300" i="11" s="1"/>
  <c r="J314" i="11"/>
  <c r="M314" i="11" s="1"/>
  <c r="K314" i="11"/>
  <c r="L314" i="11"/>
  <c r="J231" i="11"/>
  <c r="M231" i="11" s="1"/>
  <c r="L231" i="11"/>
  <c r="K231" i="11"/>
  <c r="L229" i="11"/>
  <c r="K229" i="11"/>
  <c r="J229" i="11"/>
  <c r="M229" i="11" s="1"/>
  <c r="L124" i="11"/>
  <c r="K124" i="11"/>
  <c r="J124" i="11"/>
  <c r="M124" i="11" s="1"/>
  <c r="I16" i="11"/>
  <c r="U17" i="11"/>
  <c r="I155" i="11"/>
  <c r="T156" i="11"/>
  <c r="T157" i="11" s="1"/>
  <c r="I435" i="11"/>
  <c r="T436" i="11"/>
  <c r="T437" i="11" s="1"/>
  <c r="I205" i="11"/>
  <c r="U206" i="11"/>
  <c r="I401" i="11"/>
  <c r="U402" i="11"/>
  <c r="AB445" i="13"/>
  <c r="N445" i="11"/>
  <c r="I135" i="11"/>
  <c r="U136" i="11"/>
  <c r="L332" i="11"/>
  <c r="K332" i="11"/>
  <c r="J332" i="11"/>
  <c r="M332" i="11" s="1"/>
  <c r="AB207" i="13"/>
  <c r="N207" i="11"/>
  <c r="L201" i="11"/>
  <c r="J201" i="11"/>
  <c r="M201" i="11" s="1"/>
  <c r="K201" i="11"/>
  <c r="K406" i="11"/>
  <c r="L406" i="11"/>
  <c r="J406" i="11"/>
  <c r="M406" i="11" s="1"/>
  <c r="K440" i="11"/>
  <c r="J440" i="11"/>
  <c r="M440" i="11" s="1"/>
  <c r="L440" i="11"/>
  <c r="K154" i="11"/>
  <c r="L154" i="11"/>
  <c r="J154" i="11"/>
  <c r="M154" i="11" s="1"/>
  <c r="K230" i="11"/>
  <c r="J230" i="11"/>
  <c r="M230" i="11" s="1"/>
  <c r="L230" i="11"/>
  <c r="L210" i="11"/>
  <c r="K210" i="11"/>
  <c r="J210" i="11"/>
  <c r="M210" i="11" s="1"/>
  <c r="K403" i="11"/>
  <c r="J403" i="11"/>
  <c r="M403" i="11" s="1"/>
  <c r="L403" i="11"/>
  <c r="K262" i="11"/>
  <c r="J262" i="11"/>
  <c r="M262" i="11" s="1"/>
  <c r="L262" i="11"/>
  <c r="I29" i="11"/>
  <c r="T30" i="11"/>
  <c r="T31" i="11" s="1"/>
  <c r="I442" i="11"/>
  <c r="T443" i="11"/>
  <c r="T444" i="11" s="1"/>
  <c r="L472" i="11"/>
  <c r="K472" i="11"/>
  <c r="J472" i="11"/>
  <c r="M472" i="11" s="1"/>
  <c r="K283" i="11"/>
  <c r="J283" i="11"/>
  <c r="M283" i="11" s="1"/>
  <c r="L283" i="11"/>
  <c r="I471" i="11"/>
  <c r="U472" i="11"/>
  <c r="L452" i="11"/>
  <c r="K452" i="11"/>
  <c r="J452" i="11"/>
  <c r="M452" i="11" s="1"/>
  <c r="I386" i="11"/>
  <c r="T387" i="11"/>
  <c r="T388" i="11" s="1"/>
  <c r="I162" i="11"/>
  <c r="T163" i="11"/>
  <c r="T164" i="11" s="1"/>
  <c r="L52" i="11"/>
  <c r="J52" i="11"/>
  <c r="M52" i="11" s="1"/>
  <c r="K52" i="11"/>
  <c r="K411" i="11"/>
  <c r="L411" i="11"/>
  <c r="J411" i="11"/>
  <c r="M411" i="11" s="1"/>
  <c r="I310" i="11"/>
  <c r="U311" i="11"/>
  <c r="I358" i="11"/>
  <c r="T359" i="11"/>
  <c r="T360" i="11" s="1"/>
  <c r="I428" i="11"/>
  <c r="T429" i="11"/>
  <c r="T430" i="11" s="1"/>
  <c r="I211" i="11"/>
  <c r="T212" i="11"/>
  <c r="T213" i="11" s="1"/>
  <c r="J13" i="11"/>
  <c r="M13" i="11" s="1"/>
  <c r="L13" i="11"/>
  <c r="K13" i="11"/>
  <c r="L152" i="11"/>
  <c r="K152" i="11"/>
  <c r="J152" i="11"/>
  <c r="M152" i="11" s="1"/>
  <c r="K432" i="11"/>
  <c r="J432" i="11"/>
  <c r="M432" i="11" s="1"/>
  <c r="L432" i="11"/>
  <c r="L202" i="11"/>
  <c r="K202" i="11"/>
  <c r="J202" i="11"/>
  <c r="M202" i="11" s="1"/>
  <c r="K398" i="11"/>
  <c r="L398" i="11"/>
  <c r="J398" i="11"/>
  <c r="M398" i="11" s="1"/>
  <c r="J431" i="11"/>
  <c r="M431" i="11" s="1"/>
  <c r="K431" i="11"/>
  <c r="L431" i="11"/>
  <c r="L132" i="11"/>
  <c r="K132" i="11"/>
  <c r="J132" i="11"/>
  <c r="M132" i="11" s="1"/>
  <c r="L329" i="11"/>
  <c r="J329" i="11"/>
  <c r="M329" i="11" s="1"/>
  <c r="K329" i="11"/>
  <c r="AB18" i="13"/>
  <c r="N18" i="11"/>
  <c r="K424" i="11"/>
  <c r="L424" i="11"/>
  <c r="J424" i="11"/>
  <c r="M424" i="11" s="1"/>
  <c r="I114" i="11"/>
  <c r="U115" i="11"/>
  <c r="I408" i="11"/>
  <c r="U409" i="11"/>
  <c r="I156" i="11"/>
  <c r="U157" i="11"/>
  <c r="K94" i="11"/>
  <c r="J94" i="11"/>
  <c r="M94" i="11" s="1"/>
  <c r="L94" i="11"/>
  <c r="J395" i="11"/>
  <c r="M395" i="11" s="1"/>
  <c r="K395" i="11"/>
  <c r="L395" i="11"/>
  <c r="K150" i="11"/>
  <c r="J150" i="11"/>
  <c r="M150" i="11" s="1"/>
  <c r="L150" i="11"/>
  <c r="L66" i="11"/>
  <c r="K66" i="11"/>
  <c r="J66" i="11"/>
  <c r="M66" i="11" s="1"/>
  <c r="K438" i="11"/>
  <c r="L438" i="11"/>
  <c r="J438" i="11"/>
  <c r="M438" i="11" s="1"/>
  <c r="L259" i="11"/>
  <c r="K259" i="11"/>
  <c r="J259" i="11"/>
  <c r="M259" i="11" s="1"/>
  <c r="K26" i="11"/>
  <c r="J26" i="11"/>
  <c r="M26" i="11" s="1"/>
  <c r="L26" i="11"/>
  <c r="L439" i="11"/>
  <c r="K439" i="11"/>
  <c r="J439" i="11"/>
  <c r="M439" i="11" s="1"/>
  <c r="K469" i="11"/>
  <c r="J469" i="11"/>
  <c r="M469" i="11" s="1"/>
  <c r="L469" i="11"/>
  <c r="K280" i="11"/>
  <c r="J280" i="11"/>
  <c r="M280" i="11" s="1"/>
  <c r="L280" i="11"/>
  <c r="K468" i="11"/>
  <c r="L468" i="11"/>
  <c r="J468" i="11"/>
  <c r="M468" i="11" s="1"/>
  <c r="K383" i="11"/>
  <c r="J383" i="11"/>
  <c r="M383" i="11" s="1"/>
  <c r="L383" i="11"/>
  <c r="L159" i="11"/>
  <c r="K159" i="11"/>
  <c r="J159" i="11"/>
  <c r="M159" i="11" s="1"/>
  <c r="K49" i="11"/>
  <c r="J49" i="11"/>
  <c r="M49" i="11" s="1"/>
  <c r="L49" i="11"/>
  <c r="I15" i="11"/>
  <c r="T16" i="11"/>
  <c r="T17" i="11" s="1"/>
  <c r="AB340" i="13"/>
  <c r="N340" i="11"/>
  <c r="K410" i="11"/>
  <c r="L410" i="11"/>
  <c r="J410" i="11"/>
  <c r="M410" i="11" s="1"/>
  <c r="J245" i="11"/>
  <c r="M245" i="11" s="1"/>
  <c r="L245" i="11"/>
  <c r="K245" i="11"/>
  <c r="L307" i="11"/>
  <c r="J307" i="11"/>
  <c r="M307" i="11" s="1"/>
  <c r="K307" i="11"/>
  <c r="K355" i="11"/>
  <c r="J355" i="11"/>
  <c r="M355" i="11" s="1"/>
  <c r="L355" i="11"/>
  <c r="J425" i="11"/>
  <c r="M425" i="11" s="1"/>
  <c r="K425" i="11"/>
  <c r="L425" i="11"/>
  <c r="J208" i="11"/>
  <c r="M208" i="11" s="1"/>
  <c r="L208" i="11"/>
  <c r="K208" i="11"/>
  <c r="J17" i="11"/>
  <c r="M17" i="11" s="1"/>
  <c r="L17" i="11"/>
  <c r="K17" i="11"/>
  <c r="I331" i="11"/>
  <c r="U332" i="11"/>
  <c r="AB81" i="13"/>
  <c r="N81" i="11"/>
  <c r="I296" i="11"/>
  <c r="U297" i="11"/>
  <c r="L367" i="11"/>
  <c r="K367" i="11"/>
  <c r="J367" i="11"/>
  <c r="M367" i="11" s="1"/>
  <c r="I365" i="11"/>
  <c r="T366" i="11"/>
  <c r="T367" i="11" s="1"/>
  <c r="K73" i="11"/>
  <c r="L73" i="11"/>
  <c r="J73" i="11"/>
  <c r="M73" i="11" s="1"/>
  <c r="K465" i="11"/>
  <c r="J465" i="11"/>
  <c r="M465" i="11" s="1"/>
  <c r="L465" i="11"/>
  <c r="I22" i="11"/>
  <c r="T23" i="11"/>
  <c r="T24" i="11" s="1"/>
  <c r="L459" i="11"/>
  <c r="K459" i="11"/>
  <c r="J459" i="11"/>
  <c r="M459" i="11" s="1"/>
  <c r="K153" i="11"/>
  <c r="J153" i="11"/>
  <c r="M153" i="11" s="1"/>
  <c r="L153" i="11"/>
  <c r="K392" i="11"/>
  <c r="J392" i="11"/>
  <c r="M392" i="11" s="1"/>
  <c r="L392" i="11"/>
  <c r="L151" i="11"/>
  <c r="K151" i="11"/>
  <c r="J151" i="11"/>
  <c r="M151" i="11" s="1"/>
  <c r="I254" i="11"/>
  <c r="U255" i="11"/>
  <c r="I71" i="11"/>
  <c r="T72" i="11"/>
  <c r="T73" i="11" s="1"/>
  <c r="I99" i="11"/>
  <c r="T100" i="11"/>
  <c r="T101" i="11" s="1"/>
  <c r="I85" i="11"/>
  <c r="T86" i="11"/>
  <c r="T87" i="11" s="1"/>
  <c r="I177" i="11"/>
  <c r="U178" i="11"/>
  <c r="J12" i="11"/>
  <c r="M12" i="11" s="1"/>
  <c r="L12" i="11"/>
  <c r="K12" i="11"/>
  <c r="K11" i="11"/>
  <c r="J11" i="11"/>
  <c r="M11" i="11" s="1"/>
  <c r="L11" i="11"/>
  <c r="K451" i="11"/>
  <c r="J451" i="11"/>
  <c r="M451" i="11" s="1"/>
  <c r="L451" i="11"/>
  <c r="I149" i="11"/>
  <c r="U150" i="11"/>
  <c r="I316" i="11"/>
  <c r="T317" i="11"/>
  <c r="T318" i="11" s="1"/>
  <c r="L444" i="11"/>
  <c r="J444" i="11"/>
  <c r="M444" i="11" s="1"/>
  <c r="K444" i="11"/>
  <c r="L228" i="11"/>
  <c r="K228" i="11"/>
  <c r="AB228" i="13" s="1"/>
  <c r="J228" i="11"/>
  <c r="M228" i="11" s="1"/>
  <c r="L14" i="11"/>
  <c r="K14" i="11"/>
  <c r="J14" i="11"/>
  <c r="M14" i="11" s="1"/>
  <c r="K328" i="11"/>
  <c r="L328" i="11"/>
  <c r="J328" i="11"/>
  <c r="M328" i="11" s="1"/>
  <c r="J293" i="11"/>
  <c r="M293" i="11" s="1"/>
  <c r="K293" i="11"/>
  <c r="L293" i="11"/>
  <c r="L364" i="11"/>
  <c r="K364" i="11"/>
  <c r="J364" i="11"/>
  <c r="M364" i="11" s="1"/>
  <c r="J362" i="11"/>
  <c r="M362" i="11" s="1"/>
  <c r="L362" i="11"/>
  <c r="K362" i="11"/>
  <c r="K70" i="11"/>
  <c r="L70" i="11"/>
  <c r="J70" i="11"/>
  <c r="M70" i="11" s="1"/>
  <c r="K291" i="11"/>
  <c r="J291" i="11"/>
  <c r="M291" i="11" s="1"/>
  <c r="L291" i="11"/>
  <c r="K462" i="11"/>
  <c r="L462" i="11"/>
  <c r="J462" i="11"/>
  <c r="M462" i="11" s="1"/>
  <c r="J19" i="11"/>
  <c r="M19" i="11" s="1"/>
  <c r="L19" i="11"/>
  <c r="K19" i="11"/>
  <c r="A77" i="11" l="1"/>
  <c r="A76" i="13"/>
  <c r="AB364" i="13"/>
  <c r="N364" i="11"/>
  <c r="N228" i="11"/>
  <c r="AB465" i="13"/>
  <c r="N465" i="11"/>
  <c r="AB469" i="13"/>
  <c r="N469" i="11"/>
  <c r="AB438" i="13"/>
  <c r="N438" i="11"/>
  <c r="AB431" i="13"/>
  <c r="N431" i="11"/>
  <c r="L211" i="11"/>
  <c r="K211" i="11"/>
  <c r="J211" i="11"/>
  <c r="M211" i="11" s="1"/>
  <c r="AB411" i="13"/>
  <c r="N411" i="11"/>
  <c r="K471" i="11"/>
  <c r="J471" i="11"/>
  <c r="M471" i="11" s="1"/>
  <c r="L471" i="11"/>
  <c r="AB384" i="13"/>
  <c r="N384" i="11"/>
  <c r="K317" i="11"/>
  <c r="L317" i="11"/>
  <c r="J317" i="11"/>
  <c r="M317" i="11" s="1"/>
  <c r="L169" i="11"/>
  <c r="K169" i="11"/>
  <c r="J169" i="11"/>
  <c r="M169" i="11" s="1"/>
  <c r="N129" i="11"/>
  <c r="AB129" i="13"/>
  <c r="N327" i="11"/>
  <c r="AB327" i="13"/>
  <c r="AB48" i="13"/>
  <c r="N48" i="11"/>
  <c r="AB368" i="13"/>
  <c r="N368" i="11"/>
  <c r="AB315" i="13"/>
  <c r="N315" i="11"/>
  <c r="N77" i="11"/>
  <c r="AB77" i="13"/>
  <c r="AB215" i="13"/>
  <c r="N215" i="11"/>
  <c r="AB318" i="13"/>
  <c r="N318" i="11"/>
  <c r="K128" i="11"/>
  <c r="J128" i="11"/>
  <c r="M128" i="11" s="1"/>
  <c r="L128" i="11"/>
  <c r="AB294" i="13"/>
  <c r="N294" i="11"/>
  <c r="N376" i="11"/>
  <c r="AB376" i="13"/>
  <c r="AB137" i="13"/>
  <c r="N137" i="11"/>
  <c r="N139" i="11"/>
  <c r="AB139" i="13"/>
  <c r="L449" i="11"/>
  <c r="J449" i="11"/>
  <c r="M449" i="11" s="1"/>
  <c r="K449" i="11"/>
  <c r="L450" i="11"/>
  <c r="K450" i="11"/>
  <c r="J450" i="11"/>
  <c r="M450" i="11" s="1"/>
  <c r="N343" i="11"/>
  <c r="AB343" i="13"/>
  <c r="N174" i="11"/>
  <c r="AB174" i="13"/>
  <c r="AB96" i="13"/>
  <c r="N96" i="11"/>
  <c r="AB462" i="13"/>
  <c r="N462" i="11"/>
  <c r="N451" i="11"/>
  <c r="AB451" i="13"/>
  <c r="L99" i="11"/>
  <c r="K99" i="11"/>
  <c r="J99" i="11"/>
  <c r="M99" i="11" s="1"/>
  <c r="AB432" i="13"/>
  <c r="N432" i="11"/>
  <c r="AB52" i="13"/>
  <c r="N52" i="11"/>
  <c r="N262" i="11"/>
  <c r="AB262" i="13"/>
  <c r="AB154" i="13"/>
  <c r="N154" i="11"/>
  <c r="AB332" i="13"/>
  <c r="N332" i="11"/>
  <c r="N231" i="11"/>
  <c r="AB231" i="13"/>
  <c r="AB252" i="13"/>
  <c r="N252" i="11"/>
  <c r="AB161" i="13"/>
  <c r="N161" i="11"/>
  <c r="N157" i="11"/>
  <c r="AB157" i="13"/>
  <c r="N103" i="11"/>
  <c r="AB103" i="13"/>
  <c r="N6" i="11"/>
  <c r="AB6" i="13"/>
  <c r="N119" i="11"/>
  <c r="AB119" i="13"/>
  <c r="AB269" i="13"/>
  <c r="N269" i="11"/>
  <c r="AB118" i="13"/>
  <c r="N118" i="11"/>
  <c r="N335" i="11"/>
  <c r="AB335" i="13"/>
  <c r="AB417" i="13"/>
  <c r="N417" i="11"/>
  <c r="K366" i="11"/>
  <c r="J366" i="11"/>
  <c r="M366" i="11" s="1"/>
  <c r="L366" i="11"/>
  <c r="AB27" i="13"/>
  <c r="N27" i="11"/>
  <c r="K457" i="11"/>
  <c r="J457" i="11"/>
  <c r="M457" i="11" s="1"/>
  <c r="L457" i="11"/>
  <c r="K422" i="11"/>
  <c r="J422" i="11"/>
  <c r="M422" i="11" s="1"/>
  <c r="L422" i="11"/>
  <c r="AB348" i="13"/>
  <c r="N348" i="11"/>
  <c r="N90" i="11"/>
  <c r="AB90" i="13"/>
  <c r="K30" i="11"/>
  <c r="J30" i="11"/>
  <c r="M30" i="11" s="1"/>
  <c r="L30" i="11"/>
  <c r="AB308" i="13"/>
  <c r="N308" i="11"/>
  <c r="N455" i="11"/>
  <c r="AB455" i="13"/>
  <c r="L141" i="11"/>
  <c r="K141" i="11"/>
  <c r="J141" i="11"/>
  <c r="M141" i="11" s="1"/>
  <c r="AB140" i="13"/>
  <c r="N140" i="11"/>
  <c r="AB412" i="13"/>
  <c r="N412" i="11"/>
  <c r="J261" i="11"/>
  <c r="M261" i="11" s="1"/>
  <c r="L261" i="11"/>
  <c r="K261" i="11"/>
  <c r="N458" i="11"/>
  <c r="AB458" i="13"/>
  <c r="AB130" i="13"/>
  <c r="N130" i="11"/>
  <c r="L295" i="11"/>
  <c r="K295" i="11"/>
  <c r="J295" i="11"/>
  <c r="M295" i="11" s="1"/>
  <c r="AB357" i="13"/>
  <c r="N357" i="11"/>
  <c r="K148" i="11"/>
  <c r="J148" i="11"/>
  <c r="M148" i="11" s="1"/>
  <c r="L148" i="11"/>
  <c r="AB251" i="13"/>
  <c r="N251" i="11"/>
  <c r="N10" i="11"/>
  <c r="AB10" i="13"/>
  <c r="N360" i="11"/>
  <c r="AB360" i="13"/>
  <c r="J197" i="11"/>
  <c r="M197" i="11" s="1"/>
  <c r="K197" i="11"/>
  <c r="L197" i="11"/>
  <c r="AB153" i="13"/>
  <c r="N153" i="11"/>
  <c r="K331" i="11"/>
  <c r="J331" i="11"/>
  <c r="M331" i="11" s="1"/>
  <c r="L331" i="11"/>
  <c r="AB355" i="13"/>
  <c r="N355" i="11"/>
  <c r="AB410" i="13"/>
  <c r="N410" i="11"/>
  <c r="AB439" i="13"/>
  <c r="N439" i="11"/>
  <c r="N66" i="11"/>
  <c r="AB66" i="13"/>
  <c r="N94" i="11"/>
  <c r="AB94" i="13"/>
  <c r="K428" i="11"/>
  <c r="J428" i="11"/>
  <c r="M428" i="11" s="1"/>
  <c r="L428" i="11"/>
  <c r="L435" i="11"/>
  <c r="K435" i="11"/>
  <c r="J435" i="11"/>
  <c r="M435" i="11" s="1"/>
  <c r="AB83" i="13"/>
  <c r="N83" i="11"/>
  <c r="AB350" i="13"/>
  <c r="N350" i="11"/>
  <c r="AB25" i="13"/>
  <c r="N25" i="11"/>
  <c r="J303" i="11"/>
  <c r="M303" i="11" s="1"/>
  <c r="L303" i="11"/>
  <c r="K303" i="11"/>
  <c r="K72" i="11"/>
  <c r="J72" i="11"/>
  <c r="M72" i="11" s="1"/>
  <c r="L72" i="11"/>
  <c r="L50" i="11"/>
  <c r="K50" i="11"/>
  <c r="J50" i="11"/>
  <c r="M50" i="11" s="1"/>
  <c r="L86" i="11"/>
  <c r="K86" i="11"/>
  <c r="J86" i="11"/>
  <c r="M86" i="11" s="1"/>
  <c r="AB115" i="13"/>
  <c r="N115" i="11"/>
  <c r="L309" i="11"/>
  <c r="K309" i="11"/>
  <c r="J309" i="11"/>
  <c r="M309" i="11" s="1"/>
  <c r="L436" i="11"/>
  <c r="J436" i="11"/>
  <c r="M436" i="11" s="1"/>
  <c r="K436" i="11"/>
  <c r="AB216" i="13"/>
  <c r="N216" i="11"/>
  <c r="AB108" i="13"/>
  <c r="N108" i="11"/>
  <c r="AB333" i="13"/>
  <c r="N333" i="11"/>
  <c r="AB167" i="13"/>
  <c r="N167" i="11"/>
  <c r="K219" i="11"/>
  <c r="J219" i="11"/>
  <c r="M219" i="11" s="1"/>
  <c r="L219" i="11"/>
  <c r="AB416" i="13"/>
  <c r="N416" i="11"/>
  <c r="AB24" i="13"/>
  <c r="N24" i="11"/>
  <c r="AB292" i="13"/>
  <c r="N292" i="11"/>
  <c r="N145" i="11"/>
  <c r="AB145" i="13"/>
  <c r="N339" i="11"/>
  <c r="AB339" i="13"/>
  <c r="K79" i="11"/>
  <c r="L79" i="11"/>
  <c r="J79" i="11"/>
  <c r="M79" i="11" s="1"/>
  <c r="N293" i="11"/>
  <c r="AB293" i="13"/>
  <c r="L71" i="11"/>
  <c r="J71" i="11"/>
  <c r="M71" i="11" s="1"/>
  <c r="K71" i="11"/>
  <c r="N73" i="11"/>
  <c r="AB73" i="13"/>
  <c r="AB17" i="13"/>
  <c r="N17" i="11"/>
  <c r="AB383" i="13"/>
  <c r="N383" i="11"/>
  <c r="N152" i="11"/>
  <c r="AB152" i="13"/>
  <c r="N283" i="11"/>
  <c r="AB283" i="13"/>
  <c r="AB214" i="13"/>
  <c r="N214" i="11"/>
  <c r="AB461" i="13"/>
  <c r="N461" i="11"/>
  <c r="AB67" i="13"/>
  <c r="N67" i="11"/>
  <c r="N178" i="11"/>
  <c r="AB178" i="13"/>
  <c r="AB264" i="13"/>
  <c r="N264" i="11"/>
  <c r="N391" i="11"/>
  <c r="AB391" i="13"/>
  <c r="AB257" i="13"/>
  <c r="N257" i="11"/>
  <c r="J9" i="11"/>
  <c r="M9" i="11" s="1"/>
  <c r="K9" i="11"/>
  <c r="L9" i="11"/>
  <c r="AB322" i="13"/>
  <c r="N322" i="11"/>
  <c r="AB396" i="13"/>
  <c r="N396" i="11"/>
  <c r="AB105" i="13"/>
  <c r="N105" i="11"/>
  <c r="AB277" i="13"/>
  <c r="N277" i="11"/>
  <c r="AB60" i="13"/>
  <c r="N60" i="11"/>
  <c r="L302" i="11"/>
  <c r="K302" i="11"/>
  <c r="J302" i="11"/>
  <c r="M302" i="11" s="1"/>
  <c r="K274" i="11"/>
  <c r="J274" i="11"/>
  <c r="M274" i="11" s="1"/>
  <c r="L274" i="11"/>
  <c r="AB325" i="13"/>
  <c r="N325" i="11"/>
  <c r="L429" i="11"/>
  <c r="K429" i="11"/>
  <c r="J429" i="11"/>
  <c r="M429" i="11" s="1"/>
  <c r="J65" i="11"/>
  <c r="M65" i="11" s="1"/>
  <c r="K65" i="11"/>
  <c r="L65" i="11"/>
  <c r="AB160" i="13"/>
  <c r="N160" i="11"/>
  <c r="L93" i="11"/>
  <c r="K93" i="11"/>
  <c r="J93" i="11"/>
  <c r="M93" i="11" s="1"/>
  <c r="AB109" i="13"/>
  <c r="N109" i="11"/>
  <c r="J253" i="11"/>
  <c r="M253" i="11" s="1"/>
  <c r="L253" i="11"/>
  <c r="K253" i="11"/>
  <c r="AB263" i="13"/>
  <c r="N263" i="11"/>
  <c r="K240" i="11"/>
  <c r="J240" i="11"/>
  <c r="M240" i="11" s="1"/>
  <c r="L240" i="11"/>
  <c r="AB146" i="13"/>
  <c r="N146" i="11"/>
  <c r="J337" i="11"/>
  <c r="M337" i="11" s="1"/>
  <c r="L337" i="11"/>
  <c r="K337" i="11"/>
  <c r="AB291" i="13"/>
  <c r="N291" i="11"/>
  <c r="AB444" i="13"/>
  <c r="N444" i="11"/>
  <c r="AB11" i="13"/>
  <c r="N11" i="11"/>
  <c r="AB459" i="13"/>
  <c r="N459" i="11"/>
  <c r="L156" i="11"/>
  <c r="K156" i="11"/>
  <c r="J156" i="11"/>
  <c r="M156" i="11" s="1"/>
  <c r="AB398" i="13"/>
  <c r="N398" i="11"/>
  <c r="K358" i="11"/>
  <c r="J358" i="11"/>
  <c r="M358" i="11" s="1"/>
  <c r="L358" i="11"/>
  <c r="AB403" i="13"/>
  <c r="N403" i="11"/>
  <c r="L135" i="11"/>
  <c r="K135" i="11"/>
  <c r="J135" i="11"/>
  <c r="M135" i="11" s="1"/>
  <c r="J155" i="11"/>
  <c r="M155" i="11" s="1"/>
  <c r="K155" i="11"/>
  <c r="L155" i="11"/>
  <c r="AB165" i="13"/>
  <c r="N165" i="11"/>
  <c r="N126" i="11"/>
  <c r="AB126" i="13"/>
  <c r="K92" i="11"/>
  <c r="J92" i="11"/>
  <c r="M92" i="11" s="1"/>
  <c r="L92" i="11"/>
  <c r="J113" i="11"/>
  <c r="M113" i="11" s="1"/>
  <c r="L113" i="11"/>
  <c r="K113" i="11"/>
  <c r="L100" i="11"/>
  <c r="K100" i="11"/>
  <c r="J100" i="11"/>
  <c r="M100" i="11" s="1"/>
  <c r="AB195" i="13"/>
  <c r="N195" i="11"/>
  <c r="L51" i="11"/>
  <c r="K51" i="11"/>
  <c r="J51" i="11"/>
  <c r="M51" i="11" s="1"/>
  <c r="AB321" i="13"/>
  <c r="N321" i="11"/>
  <c r="L394" i="11"/>
  <c r="K394" i="11"/>
  <c r="J394" i="11"/>
  <c r="M394" i="11" s="1"/>
  <c r="AB413" i="13"/>
  <c r="N413" i="11"/>
  <c r="AB341" i="13"/>
  <c r="N341" i="11"/>
  <c r="AB389" i="13"/>
  <c r="N389" i="11"/>
  <c r="AB301" i="13"/>
  <c r="N301" i="11"/>
  <c r="AB242" i="13"/>
  <c r="N242" i="11"/>
  <c r="AB241" i="13"/>
  <c r="N241" i="11"/>
  <c r="AB168" i="13"/>
  <c r="N168" i="11"/>
  <c r="K212" i="11"/>
  <c r="J212" i="11"/>
  <c r="M212" i="11" s="1"/>
  <c r="L212" i="11"/>
  <c r="AB320" i="13"/>
  <c r="N320" i="11"/>
  <c r="AB236" i="13"/>
  <c r="N236" i="11"/>
  <c r="AB311" i="13"/>
  <c r="N311" i="11"/>
  <c r="AB194" i="13"/>
  <c r="N194" i="11"/>
  <c r="AB91" i="13"/>
  <c r="N91" i="11"/>
  <c r="AB19" i="13"/>
  <c r="N19" i="11"/>
  <c r="AB12" i="13"/>
  <c r="N12" i="11"/>
  <c r="J254" i="11"/>
  <c r="M254" i="11" s="1"/>
  <c r="K254" i="11"/>
  <c r="L254" i="11"/>
  <c r="J365" i="11"/>
  <c r="M365" i="11" s="1"/>
  <c r="L365" i="11"/>
  <c r="K365" i="11"/>
  <c r="AB329" i="13"/>
  <c r="N329" i="11"/>
  <c r="AB13" i="13"/>
  <c r="N13" i="11"/>
  <c r="J162" i="11"/>
  <c r="M162" i="11" s="1"/>
  <c r="L162" i="11"/>
  <c r="K162" i="11"/>
  <c r="AB472" i="13"/>
  <c r="N472" i="11"/>
  <c r="AB314" i="13"/>
  <c r="N314" i="11"/>
  <c r="J414" i="11"/>
  <c r="M414" i="11" s="1"/>
  <c r="L414" i="11"/>
  <c r="K414" i="11"/>
  <c r="AB46" i="13"/>
  <c r="N46" i="11"/>
  <c r="K443" i="11"/>
  <c r="L443" i="11"/>
  <c r="J443" i="11"/>
  <c r="M443" i="11" s="1"/>
  <c r="N371" i="11"/>
  <c r="AB371" i="13"/>
  <c r="AB175" i="13"/>
  <c r="N175" i="11"/>
  <c r="L127" i="11"/>
  <c r="K127" i="11"/>
  <c r="J127" i="11"/>
  <c r="M127" i="11" s="1"/>
  <c r="AB131" i="13"/>
  <c r="N131" i="11"/>
  <c r="AB270" i="13"/>
  <c r="N270" i="11"/>
  <c r="AB125" i="13"/>
  <c r="N125" i="11"/>
  <c r="K260" i="11"/>
  <c r="J260" i="11"/>
  <c r="M260" i="11" s="1"/>
  <c r="L260" i="11"/>
  <c r="AB203" i="13"/>
  <c r="N203" i="11"/>
  <c r="N349" i="11"/>
  <c r="AB349" i="13"/>
  <c r="AB363" i="13"/>
  <c r="N363" i="11"/>
  <c r="N122" i="11"/>
  <c r="AB122" i="13"/>
  <c r="K352" i="11"/>
  <c r="J352" i="11"/>
  <c r="M352" i="11" s="1"/>
  <c r="L352" i="11"/>
  <c r="K338" i="11"/>
  <c r="J338" i="11"/>
  <c r="M338" i="11" s="1"/>
  <c r="L338" i="11"/>
  <c r="N62" i="11"/>
  <c r="AB62" i="13"/>
  <c r="L107" i="11"/>
  <c r="J107" i="11"/>
  <c r="M107" i="11" s="1"/>
  <c r="K107" i="11"/>
  <c r="L400" i="11"/>
  <c r="K400" i="11"/>
  <c r="J400" i="11"/>
  <c r="M400" i="11" s="1"/>
  <c r="K170" i="11"/>
  <c r="J170" i="11"/>
  <c r="M170" i="11" s="1"/>
  <c r="L170" i="11"/>
  <c r="AB466" i="13"/>
  <c r="N466" i="11"/>
  <c r="N74" i="11"/>
  <c r="AB74" i="13"/>
  <c r="AB237" i="13"/>
  <c r="N237" i="11"/>
  <c r="J282" i="11"/>
  <c r="M282" i="11" s="1"/>
  <c r="L282" i="11"/>
  <c r="K282" i="11"/>
  <c r="AB87" i="13"/>
  <c r="N87" i="11"/>
  <c r="L246" i="11"/>
  <c r="J246" i="11"/>
  <c r="M246" i="11" s="1"/>
  <c r="K246" i="11"/>
  <c r="N82" i="11"/>
  <c r="AB82" i="13"/>
  <c r="AB346" i="13"/>
  <c r="N346" i="11"/>
  <c r="AB361" i="13"/>
  <c r="N361" i="11"/>
  <c r="AB208" i="13"/>
  <c r="N208" i="11"/>
  <c r="AB307" i="13"/>
  <c r="N307" i="11"/>
  <c r="J15" i="11"/>
  <c r="M15" i="11" s="1"/>
  <c r="K15" i="11"/>
  <c r="L15" i="11"/>
  <c r="AB468" i="13"/>
  <c r="N468" i="11"/>
  <c r="N26" i="11"/>
  <c r="AB26" i="13"/>
  <c r="AB150" i="13"/>
  <c r="N150" i="11"/>
  <c r="L408" i="11"/>
  <c r="K408" i="11"/>
  <c r="J408" i="11"/>
  <c r="M408" i="11" s="1"/>
  <c r="N202" i="11"/>
  <c r="AB202" i="13"/>
  <c r="AB210" i="13"/>
  <c r="N210" i="11"/>
  <c r="J16" i="11"/>
  <c r="M16" i="11" s="1"/>
  <c r="K16" i="11"/>
  <c r="L16" i="11"/>
  <c r="N112" i="11"/>
  <c r="AB112" i="13"/>
  <c r="AB356" i="13"/>
  <c r="N356" i="11"/>
  <c r="L268" i="11"/>
  <c r="K268" i="11"/>
  <c r="J268" i="11"/>
  <c r="M268" i="11" s="1"/>
  <c r="AB374" i="13"/>
  <c r="N374" i="11"/>
  <c r="AB437" i="13"/>
  <c r="N437" i="11"/>
  <c r="K464" i="11"/>
  <c r="J464" i="11"/>
  <c r="M464" i="11" s="1"/>
  <c r="L464" i="11"/>
  <c r="AB381" i="13"/>
  <c r="N381" i="11"/>
  <c r="K373" i="11"/>
  <c r="J373" i="11"/>
  <c r="M373" i="11" s="1"/>
  <c r="L373" i="11"/>
  <c r="AB460" i="13"/>
  <c r="N460" i="11"/>
  <c r="AB397" i="13"/>
  <c r="N397" i="11"/>
  <c r="N117" i="11"/>
  <c r="AB117" i="13"/>
  <c r="AB312" i="13"/>
  <c r="N312" i="11"/>
  <c r="AB196" i="13"/>
  <c r="N196" i="11"/>
  <c r="AB297" i="13"/>
  <c r="N297" i="11"/>
  <c r="L351" i="11"/>
  <c r="K351" i="11"/>
  <c r="J351" i="11"/>
  <c r="M351" i="11" s="1"/>
  <c r="N446" i="11"/>
  <c r="AB446" i="13"/>
  <c r="K163" i="11"/>
  <c r="J163" i="11"/>
  <c r="M163" i="11" s="1"/>
  <c r="L163" i="11"/>
  <c r="N243" i="11"/>
  <c r="AB243" i="13"/>
  <c r="AB143" i="13"/>
  <c r="N143" i="11"/>
  <c r="AB133" i="13"/>
  <c r="N133" i="11"/>
  <c r="AB385" i="13"/>
  <c r="N385" i="11"/>
  <c r="N75" i="11"/>
  <c r="AB75" i="13"/>
  <c r="AB441" i="13"/>
  <c r="N441" i="11"/>
  <c r="AB448" i="13"/>
  <c r="N448" i="11"/>
  <c r="AB88" i="13"/>
  <c r="N88" i="11"/>
  <c r="N70" i="11"/>
  <c r="AB70" i="13"/>
  <c r="AB328" i="13"/>
  <c r="N328" i="11"/>
  <c r="AB151" i="13"/>
  <c r="N151" i="11"/>
  <c r="L22" i="11"/>
  <c r="J22" i="11"/>
  <c r="M22" i="11" s="1"/>
  <c r="K22" i="11"/>
  <c r="N367" i="11"/>
  <c r="AB367" i="13"/>
  <c r="K386" i="11"/>
  <c r="J386" i="11"/>
  <c r="M386" i="11" s="1"/>
  <c r="L386" i="11"/>
  <c r="AB440" i="13"/>
  <c r="N440" i="11"/>
  <c r="AB47" i="13"/>
  <c r="N47" i="11"/>
  <c r="K232" i="11"/>
  <c r="J232" i="11"/>
  <c r="M232" i="11" s="1"/>
  <c r="L232" i="11"/>
  <c r="J281" i="11"/>
  <c r="M281" i="11" s="1"/>
  <c r="K281" i="11"/>
  <c r="L281" i="11"/>
  <c r="AB433" i="13"/>
  <c r="N433" i="11"/>
  <c r="J330" i="11"/>
  <c r="M330" i="11" s="1"/>
  <c r="L330" i="11"/>
  <c r="K330" i="11"/>
  <c r="AB370" i="13"/>
  <c r="N370" i="11"/>
  <c r="AB454" i="13"/>
  <c r="N454" i="11"/>
  <c r="K456" i="11"/>
  <c r="J456" i="11"/>
  <c r="M456" i="11" s="1"/>
  <c r="L456" i="11"/>
  <c r="L470" i="11"/>
  <c r="K470" i="11"/>
  <c r="J470" i="11"/>
  <c r="M470" i="11" s="1"/>
  <c r="K218" i="11"/>
  <c r="J218" i="11"/>
  <c r="M218" i="11" s="1"/>
  <c r="L218" i="11"/>
  <c r="AB427" i="13"/>
  <c r="N427" i="11"/>
  <c r="AB390" i="13"/>
  <c r="N390" i="11"/>
  <c r="K380" i="11"/>
  <c r="L380" i="11"/>
  <c r="J380" i="11"/>
  <c r="M380" i="11" s="1"/>
  <c r="K120" i="11"/>
  <c r="L120" i="11"/>
  <c r="J120" i="11"/>
  <c r="M120" i="11" s="1"/>
  <c r="N61" i="11"/>
  <c r="AB61" i="13"/>
  <c r="AB336" i="13"/>
  <c r="N336" i="11"/>
  <c r="N171" i="11"/>
  <c r="AB171" i="13"/>
  <c r="AB20" i="13"/>
  <c r="N20" i="11"/>
  <c r="K421" i="11"/>
  <c r="J421" i="11"/>
  <c r="M421" i="11" s="1"/>
  <c r="L421" i="11"/>
  <c r="L247" i="11"/>
  <c r="J247" i="11"/>
  <c r="M247" i="11" s="1"/>
  <c r="K247" i="11"/>
  <c r="N405" i="11"/>
  <c r="AB405" i="13"/>
  <c r="AB362" i="13"/>
  <c r="N362" i="11"/>
  <c r="L316" i="11"/>
  <c r="K316" i="11"/>
  <c r="J316" i="11"/>
  <c r="M316" i="11" s="1"/>
  <c r="AB259" i="13"/>
  <c r="N259" i="11"/>
  <c r="N395" i="11"/>
  <c r="AB395" i="13"/>
  <c r="L114" i="11"/>
  <c r="K114" i="11"/>
  <c r="J114" i="11"/>
  <c r="M114" i="11" s="1"/>
  <c r="K442" i="11"/>
  <c r="J442" i="11"/>
  <c r="M442" i="11" s="1"/>
  <c r="L442" i="11"/>
  <c r="K401" i="11"/>
  <c r="J401" i="11"/>
  <c r="M401" i="11" s="1"/>
  <c r="L401" i="11"/>
  <c r="AB124" i="13"/>
  <c r="N124" i="11"/>
  <c r="N300" i="11"/>
  <c r="AB300" i="13"/>
  <c r="N166" i="11"/>
  <c r="AB166" i="13"/>
  <c r="N110" i="11"/>
  <c r="AB110" i="13"/>
  <c r="AB213" i="13"/>
  <c r="N213" i="11"/>
  <c r="N409" i="11"/>
  <c r="AB409" i="13"/>
  <c r="AB434" i="13"/>
  <c r="N434" i="11"/>
  <c r="N342" i="11"/>
  <c r="AB342" i="13"/>
  <c r="N276" i="11"/>
  <c r="AB276" i="13"/>
  <c r="J359" i="11"/>
  <c r="M359" i="11" s="1"/>
  <c r="L359" i="11"/>
  <c r="K359" i="11"/>
  <c r="J134" i="11"/>
  <c r="M134" i="11" s="1"/>
  <c r="L134" i="11"/>
  <c r="K134" i="11"/>
  <c r="N467" i="11"/>
  <c r="AB467" i="13"/>
  <c r="AB402" i="13"/>
  <c r="N402" i="11"/>
  <c r="AB98" i="13"/>
  <c r="N98" i="11"/>
  <c r="AB5" i="13"/>
  <c r="N5" i="11"/>
  <c r="AB209" i="13"/>
  <c r="N209" i="11"/>
  <c r="AB138" i="13"/>
  <c r="N138" i="11"/>
  <c r="L372" i="11"/>
  <c r="K372" i="11"/>
  <c r="J372" i="11"/>
  <c r="M372" i="11" s="1"/>
  <c r="AB304" i="13"/>
  <c r="N304" i="11"/>
  <c r="L379" i="11"/>
  <c r="J379" i="11"/>
  <c r="M379" i="11" s="1"/>
  <c r="K379" i="11"/>
  <c r="AB250" i="13"/>
  <c r="N250" i="11"/>
  <c r="AB447" i="13"/>
  <c r="N447" i="11"/>
  <c r="L64" i="11"/>
  <c r="K64" i="11"/>
  <c r="J64" i="11"/>
  <c r="M64" i="11" s="1"/>
  <c r="L415" i="11"/>
  <c r="K415" i="11"/>
  <c r="J415" i="11"/>
  <c r="M415" i="11" s="1"/>
  <c r="N7" i="11"/>
  <c r="AB7" i="13"/>
  <c r="N173" i="11"/>
  <c r="AB173" i="13"/>
  <c r="K23" i="11"/>
  <c r="J23" i="11"/>
  <c r="M23" i="11" s="1"/>
  <c r="L23" i="11"/>
  <c r="AB68" i="13"/>
  <c r="N68" i="11"/>
  <c r="AB63" i="13"/>
  <c r="N63" i="11"/>
  <c r="AB14" i="13"/>
  <c r="N14" i="11"/>
  <c r="K177" i="11"/>
  <c r="L177" i="11"/>
  <c r="J177" i="11"/>
  <c r="M177" i="11" s="1"/>
  <c r="AB245" i="13"/>
  <c r="N245" i="11"/>
  <c r="AB49" i="13"/>
  <c r="N49" i="11"/>
  <c r="AB280" i="13"/>
  <c r="N280" i="11"/>
  <c r="AB132" i="13"/>
  <c r="N132" i="11"/>
  <c r="K310" i="11"/>
  <c r="J310" i="11"/>
  <c r="M310" i="11" s="1"/>
  <c r="L310" i="11"/>
  <c r="AB452" i="13"/>
  <c r="N452" i="11"/>
  <c r="AB273" i="13"/>
  <c r="N273" i="11"/>
  <c r="AB278" i="13"/>
  <c r="N278" i="11"/>
  <c r="AB164" i="13"/>
  <c r="N164" i="11"/>
  <c r="AB306" i="13"/>
  <c r="N306" i="11"/>
  <c r="L387" i="11"/>
  <c r="K387" i="11"/>
  <c r="J387" i="11"/>
  <c r="M387" i="11" s="1"/>
  <c r="N31" i="11"/>
  <c r="AB31" i="13"/>
  <c r="AB266" i="13"/>
  <c r="N266" i="11"/>
  <c r="N220" i="11"/>
  <c r="AB220" i="13"/>
  <c r="K106" i="11"/>
  <c r="J106" i="11"/>
  <c r="M106" i="11" s="1"/>
  <c r="L106" i="11"/>
  <c r="AB299" i="13"/>
  <c r="N299" i="11"/>
  <c r="K267" i="11"/>
  <c r="J267" i="11"/>
  <c r="M267" i="11" s="1"/>
  <c r="L267" i="11"/>
  <c r="N80" i="11"/>
  <c r="AB80" i="13"/>
  <c r="AB419" i="13"/>
  <c r="N419" i="11"/>
  <c r="L121" i="11"/>
  <c r="K121" i="11"/>
  <c r="J121" i="11"/>
  <c r="M121" i="11" s="1"/>
  <c r="AB377" i="13"/>
  <c r="N377" i="11"/>
  <c r="AB238" i="13"/>
  <c r="N238" i="11"/>
  <c r="J463" i="11"/>
  <c r="M463" i="11" s="1"/>
  <c r="L463" i="11"/>
  <c r="K463" i="11"/>
  <c r="J8" i="11"/>
  <c r="M8" i="11" s="1"/>
  <c r="L8" i="11"/>
  <c r="K8" i="11"/>
  <c r="N76" i="11"/>
  <c r="AB76" i="13"/>
  <c r="N418" i="11"/>
  <c r="AB418" i="13"/>
  <c r="K142" i="11"/>
  <c r="J142" i="11"/>
  <c r="M142" i="11" s="1"/>
  <c r="L142" i="11"/>
  <c r="AB244" i="13"/>
  <c r="N244" i="11"/>
  <c r="N136" i="11"/>
  <c r="AB136" i="13"/>
  <c r="AB123" i="13"/>
  <c r="N123" i="11"/>
  <c r="AB388" i="13"/>
  <c r="N388" i="11"/>
  <c r="J78" i="11"/>
  <c r="M78" i="11" s="1"/>
  <c r="L78" i="11"/>
  <c r="K78" i="11"/>
  <c r="J149" i="11"/>
  <c r="M149" i="11" s="1"/>
  <c r="L149" i="11"/>
  <c r="K149" i="11"/>
  <c r="L296" i="11"/>
  <c r="K296" i="11"/>
  <c r="J296" i="11"/>
  <c r="M296" i="11" s="1"/>
  <c r="AB425" i="13"/>
  <c r="N425" i="11"/>
  <c r="K29" i="11"/>
  <c r="J29" i="11"/>
  <c r="M29" i="11" s="1"/>
  <c r="L29" i="11"/>
  <c r="AB230" i="13"/>
  <c r="N230" i="11"/>
  <c r="N406" i="11"/>
  <c r="AB406" i="13"/>
  <c r="K205" i="11"/>
  <c r="L205" i="11"/>
  <c r="J205" i="11"/>
  <c r="M205" i="11" s="1"/>
  <c r="N89" i="11"/>
  <c r="AB89" i="13"/>
  <c r="AB265" i="13"/>
  <c r="N265" i="11"/>
  <c r="J233" i="11"/>
  <c r="M233" i="11" s="1"/>
  <c r="K233" i="11"/>
  <c r="L233" i="11"/>
  <c r="L204" i="11"/>
  <c r="K204" i="11"/>
  <c r="J204" i="11"/>
  <c r="M204" i="11" s="1"/>
  <c r="N234" i="11"/>
  <c r="AB234" i="13"/>
  <c r="AB217" i="13"/>
  <c r="N217" i="11"/>
  <c r="AB378" i="13"/>
  <c r="N378" i="11"/>
  <c r="AB235" i="13"/>
  <c r="N235" i="11"/>
  <c r="K345" i="11"/>
  <c r="J345" i="11"/>
  <c r="M345" i="11" s="1"/>
  <c r="L345" i="11"/>
  <c r="K198" i="11"/>
  <c r="J198" i="11"/>
  <c r="M198" i="11" s="1"/>
  <c r="L198" i="11"/>
  <c r="AB426" i="13"/>
  <c r="N426" i="11"/>
  <c r="AB399" i="13"/>
  <c r="N399" i="11"/>
  <c r="AB271" i="13"/>
  <c r="N271" i="11"/>
  <c r="N206" i="11"/>
  <c r="AB206" i="13"/>
  <c r="AB21" i="13"/>
  <c r="N21" i="11"/>
  <c r="K344" i="11"/>
  <c r="L344" i="11"/>
  <c r="J344" i="11"/>
  <c r="M344" i="11" s="1"/>
  <c r="AB298" i="13"/>
  <c r="N298" i="11"/>
  <c r="N84" i="11"/>
  <c r="AB84" i="13"/>
  <c r="L275" i="11"/>
  <c r="J275" i="11"/>
  <c r="M275" i="11" s="1"/>
  <c r="K275" i="11"/>
  <c r="AB420" i="13"/>
  <c r="N420" i="11"/>
  <c r="AB354" i="13"/>
  <c r="N354" i="11"/>
  <c r="L323" i="11"/>
  <c r="J323" i="11"/>
  <c r="M323" i="11" s="1"/>
  <c r="K323" i="11"/>
  <c r="L239" i="11"/>
  <c r="J239" i="11"/>
  <c r="M239" i="11" s="1"/>
  <c r="K239" i="11"/>
  <c r="AB423" i="13"/>
  <c r="N423" i="11"/>
  <c r="N147" i="11"/>
  <c r="AB147" i="13"/>
  <c r="AB111" i="13"/>
  <c r="N111" i="11"/>
  <c r="L85" i="11"/>
  <c r="K85" i="11"/>
  <c r="J85" i="11"/>
  <c r="M85" i="11" s="1"/>
  <c r="AB392" i="13"/>
  <c r="N392" i="11"/>
  <c r="AB159" i="13"/>
  <c r="N159" i="11"/>
  <c r="AB424" i="13"/>
  <c r="N424" i="11"/>
  <c r="AB201" i="13"/>
  <c r="N201" i="11"/>
  <c r="AB229" i="13"/>
  <c r="N229" i="11"/>
  <c r="AB69" i="13"/>
  <c r="N69" i="11"/>
  <c r="AB97" i="13"/>
  <c r="N97" i="11"/>
  <c r="AB347" i="13"/>
  <c r="N347" i="11"/>
  <c r="N28" i="11"/>
  <c r="AB28" i="13"/>
  <c r="N382" i="11"/>
  <c r="AB382" i="13"/>
  <c r="AB353" i="13"/>
  <c r="N353" i="11"/>
  <c r="AB453" i="13"/>
  <c r="N453" i="11"/>
  <c r="N200" i="11"/>
  <c r="AB200" i="13"/>
  <c r="AB116" i="13"/>
  <c r="N116" i="11"/>
  <c r="AB104" i="13"/>
  <c r="N104" i="11"/>
  <c r="AB319" i="13"/>
  <c r="N319" i="11"/>
  <c r="J324" i="11"/>
  <c r="M324" i="11" s="1"/>
  <c r="L324" i="11"/>
  <c r="K324" i="11"/>
  <c r="AB404" i="13"/>
  <c r="N404" i="11"/>
  <c r="AB369" i="13"/>
  <c r="N369" i="11"/>
  <c r="AB305" i="13"/>
  <c r="N305" i="11"/>
  <c r="J407" i="11"/>
  <c r="M407" i="11" s="1"/>
  <c r="K407" i="11"/>
  <c r="L407" i="11"/>
  <c r="N101" i="11"/>
  <c r="AB101" i="13"/>
  <c r="N158" i="11"/>
  <c r="AB158" i="13"/>
  <c r="AB258" i="13"/>
  <c r="N258" i="11"/>
  <c r="AB272" i="13"/>
  <c r="N272" i="11"/>
  <c r="AB430" i="13"/>
  <c r="N430" i="11"/>
  <c r="K393" i="11"/>
  <c r="J393" i="11"/>
  <c r="M393" i="11" s="1"/>
  <c r="L393" i="11"/>
  <c r="AB279" i="13"/>
  <c r="N279" i="11"/>
  <c r="AB199" i="13"/>
  <c r="N199" i="11"/>
  <c r="N313" i="11"/>
  <c r="AB313" i="13"/>
  <c r="AB334" i="13"/>
  <c r="N334" i="11"/>
  <c r="K176" i="11"/>
  <c r="J176" i="11"/>
  <c r="M176" i="11" s="1"/>
  <c r="L176" i="11"/>
  <c r="A78" i="11" l="1"/>
  <c r="A77" i="13"/>
  <c r="AB463" i="13"/>
  <c r="N463" i="11"/>
  <c r="AB359" i="13"/>
  <c r="N359" i="11"/>
  <c r="AB120" i="13"/>
  <c r="N120" i="11"/>
  <c r="AB470" i="13"/>
  <c r="N470" i="11"/>
  <c r="AB170" i="13"/>
  <c r="N170" i="11"/>
  <c r="N365" i="11"/>
  <c r="AB365" i="13"/>
  <c r="N100" i="11"/>
  <c r="AB100" i="13"/>
  <c r="AB358" i="13"/>
  <c r="N358" i="11"/>
  <c r="AB86" i="13"/>
  <c r="N86" i="11"/>
  <c r="AB99" i="13"/>
  <c r="N99" i="11"/>
  <c r="AB324" i="13"/>
  <c r="N324" i="11"/>
  <c r="N421" i="11"/>
  <c r="AB421" i="13"/>
  <c r="AB282" i="13"/>
  <c r="N282" i="11"/>
  <c r="AB260" i="13"/>
  <c r="N260" i="11"/>
  <c r="N155" i="11"/>
  <c r="AB155" i="13"/>
  <c r="N240" i="11"/>
  <c r="AB240" i="13"/>
  <c r="AB176" i="13"/>
  <c r="N176" i="11"/>
  <c r="N415" i="11"/>
  <c r="AB415" i="13"/>
  <c r="AB442" i="13"/>
  <c r="N442" i="11"/>
  <c r="N163" i="11"/>
  <c r="AB163" i="13"/>
  <c r="N400" i="11"/>
  <c r="AB400" i="13"/>
  <c r="AB352" i="13"/>
  <c r="N352" i="11"/>
  <c r="AB394" i="13"/>
  <c r="N394" i="11"/>
  <c r="N113" i="11"/>
  <c r="AB113" i="13"/>
  <c r="AB429" i="13"/>
  <c r="N429" i="11"/>
  <c r="N428" i="11"/>
  <c r="AB428" i="13"/>
  <c r="N366" i="11"/>
  <c r="AB366" i="13"/>
  <c r="N169" i="11"/>
  <c r="AB169" i="13"/>
  <c r="N393" i="11"/>
  <c r="AB393" i="13"/>
  <c r="AB407" i="13"/>
  <c r="N407" i="11"/>
  <c r="AB344" i="13"/>
  <c r="N344" i="11"/>
  <c r="AB78" i="13"/>
  <c r="N78" i="11"/>
  <c r="N380" i="11"/>
  <c r="AB380" i="13"/>
  <c r="AB268" i="13"/>
  <c r="N268" i="11"/>
  <c r="AB93" i="13"/>
  <c r="N93" i="11"/>
  <c r="N79" i="11"/>
  <c r="AB79" i="13"/>
  <c r="AB436" i="13"/>
  <c r="N436" i="11"/>
  <c r="AB50" i="13"/>
  <c r="N50" i="11"/>
  <c r="AB141" i="13"/>
  <c r="N141" i="11"/>
  <c r="AB450" i="13"/>
  <c r="N450" i="11"/>
  <c r="N198" i="11"/>
  <c r="AB198" i="13"/>
  <c r="AB205" i="13"/>
  <c r="N205" i="11"/>
  <c r="AB142" i="13"/>
  <c r="N142" i="11"/>
  <c r="AB267" i="13"/>
  <c r="N267" i="11"/>
  <c r="AB114" i="13"/>
  <c r="N114" i="11"/>
  <c r="AB15" i="13"/>
  <c r="N15" i="11"/>
  <c r="AB107" i="13"/>
  <c r="N107" i="11"/>
  <c r="AB254" i="13"/>
  <c r="N254" i="11"/>
  <c r="AB135" i="13"/>
  <c r="N135" i="11"/>
  <c r="AB156" i="13"/>
  <c r="N156" i="11"/>
  <c r="AB337" i="13"/>
  <c r="N337" i="11"/>
  <c r="AB204" i="13"/>
  <c r="N204" i="11"/>
  <c r="N296" i="11"/>
  <c r="AB296" i="13"/>
  <c r="AB387" i="13"/>
  <c r="N387" i="11"/>
  <c r="AB64" i="13"/>
  <c r="N64" i="11"/>
  <c r="AB372" i="13"/>
  <c r="N372" i="11"/>
  <c r="AB247" i="13"/>
  <c r="N247" i="11"/>
  <c r="N281" i="11"/>
  <c r="AB281" i="13"/>
  <c r="N464" i="11"/>
  <c r="AB464" i="13"/>
  <c r="N162" i="11"/>
  <c r="AB162" i="13"/>
  <c r="N331" i="11"/>
  <c r="AB331" i="13"/>
  <c r="AB261" i="13"/>
  <c r="N261" i="11"/>
  <c r="N449" i="11"/>
  <c r="AB449" i="13"/>
  <c r="AB471" i="13"/>
  <c r="N471" i="11"/>
  <c r="N239" i="11"/>
  <c r="AB239" i="13"/>
  <c r="AB275" i="13"/>
  <c r="N275" i="11"/>
  <c r="AB456" i="13"/>
  <c r="N456" i="11"/>
  <c r="N351" i="11"/>
  <c r="AB351" i="13"/>
  <c r="N71" i="11"/>
  <c r="AB71" i="13"/>
  <c r="N219" i="11"/>
  <c r="AB219" i="13"/>
  <c r="AB422" i="13"/>
  <c r="N422" i="11"/>
  <c r="N128" i="11"/>
  <c r="AB128" i="13"/>
  <c r="AB317" i="13"/>
  <c r="N317" i="11"/>
  <c r="AB345" i="13"/>
  <c r="N345" i="11"/>
  <c r="N149" i="11"/>
  <c r="AB149" i="13"/>
  <c r="N310" i="11"/>
  <c r="AB310" i="13"/>
  <c r="N408" i="11"/>
  <c r="AB408" i="13"/>
  <c r="AB443" i="13"/>
  <c r="N443" i="11"/>
  <c r="N51" i="11"/>
  <c r="AB51" i="13"/>
  <c r="AB92" i="13"/>
  <c r="N92" i="11"/>
  <c r="AB309" i="13"/>
  <c r="N309" i="11"/>
  <c r="AB72" i="13"/>
  <c r="N72" i="11"/>
  <c r="N148" i="11"/>
  <c r="AB148" i="13"/>
  <c r="AB233" i="13"/>
  <c r="N233" i="11"/>
  <c r="AB121" i="13"/>
  <c r="N121" i="11"/>
  <c r="AB23" i="13"/>
  <c r="N23" i="11"/>
  <c r="AB386" i="13"/>
  <c r="N386" i="11"/>
  <c r="AB246" i="13"/>
  <c r="N246" i="11"/>
  <c r="N274" i="11"/>
  <c r="AB274" i="13"/>
  <c r="N303" i="11"/>
  <c r="AB303" i="13"/>
  <c r="AB8" i="13"/>
  <c r="N8" i="11"/>
  <c r="AB106" i="13"/>
  <c r="N106" i="11"/>
  <c r="N134" i="11"/>
  <c r="AB134" i="13"/>
  <c r="AB253" i="13"/>
  <c r="N253" i="11"/>
  <c r="N197" i="11"/>
  <c r="AB197" i="13"/>
  <c r="N457" i="11"/>
  <c r="AB457" i="13"/>
  <c r="AB211" i="13"/>
  <c r="N211" i="11"/>
  <c r="AB85" i="13"/>
  <c r="N85" i="11"/>
  <c r="N218" i="11"/>
  <c r="AB218" i="13"/>
  <c r="N373" i="11"/>
  <c r="AB373" i="13"/>
  <c r="N16" i="11"/>
  <c r="AB16" i="13"/>
  <c r="AB414" i="13"/>
  <c r="N414" i="11"/>
  <c r="N212" i="11"/>
  <c r="AB212" i="13"/>
  <c r="N302" i="11"/>
  <c r="AB302" i="13"/>
  <c r="AB435" i="13"/>
  <c r="N435" i="11"/>
  <c r="N323" i="11"/>
  <c r="AB323" i="13"/>
  <c r="AB29" i="13"/>
  <c r="N29" i="11"/>
  <c r="N177" i="11"/>
  <c r="AB177" i="13"/>
  <c r="AB379" i="13"/>
  <c r="N379" i="11"/>
  <c r="N401" i="11"/>
  <c r="AB401" i="13"/>
  <c r="AB316" i="13"/>
  <c r="N316" i="11"/>
  <c r="AB330" i="13"/>
  <c r="N330" i="11"/>
  <c r="N232" i="11"/>
  <c r="AB232" i="13"/>
  <c r="AB22" i="13"/>
  <c r="N22" i="11"/>
  <c r="AB338" i="13"/>
  <c r="N338" i="11"/>
  <c r="N127" i="11"/>
  <c r="AB127" i="13"/>
  <c r="AB65" i="13"/>
  <c r="N65" i="11"/>
  <c r="AB9" i="13"/>
  <c r="N9" i="11"/>
  <c r="AB295" i="13"/>
  <c r="N295" i="11"/>
  <c r="AB30" i="13"/>
  <c r="N30" i="11"/>
  <c r="A79" i="11" l="1"/>
  <c r="A78" i="13"/>
  <c r="S186" i="11"/>
  <c r="S221" i="11"/>
  <c r="A80" i="11" l="1"/>
  <c r="A79" i="13"/>
  <c r="I221" i="11"/>
  <c r="S222" i="11"/>
  <c r="S223" i="11" s="1"/>
  <c r="S224" i="11" s="1"/>
  <c r="S225" i="11" s="1"/>
  <c r="S226" i="11" s="1"/>
  <c r="S227" i="11" s="1"/>
  <c r="S187" i="11"/>
  <c r="S188" i="11" s="1"/>
  <c r="S189" i="11" s="1"/>
  <c r="S190" i="11" s="1"/>
  <c r="S191" i="11" s="1"/>
  <c r="S192" i="11" s="1"/>
  <c r="I186" i="11"/>
  <c r="U32" i="11"/>
  <c r="U33" i="11" s="1"/>
  <c r="U34" i="11" s="1"/>
  <c r="U284" i="11"/>
  <c r="U285" i="11" s="1"/>
  <c r="U286" i="11" s="1"/>
  <c r="S284" i="11"/>
  <c r="T39" i="11"/>
  <c r="T40" i="11" s="1"/>
  <c r="S39" i="11"/>
  <c r="T179" i="11"/>
  <c r="T180" i="11" s="1"/>
  <c r="S179" i="11"/>
  <c r="U39" i="11"/>
  <c r="U40" i="11" s="1"/>
  <c r="U41" i="11" s="1"/>
  <c r="U179" i="11"/>
  <c r="U180" i="11" s="1"/>
  <c r="U181" i="11" s="1"/>
  <c r="U221" i="11"/>
  <c r="U222" i="11" s="1"/>
  <c r="U223" i="11" s="1"/>
  <c r="V221" i="11"/>
  <c r="V222" i="11" s="1"/>
  <c r="V223" i="11" s="1"/>
  <c r="V224" i="11" s="1"/>
  <c r="T221" i="11"/>
  <c r="T222" i="11" s="1"/>
  <c r="U186" i="11"/>
  <c r="U187" i="11" s="1"/>
  <c r="U188" i="11" s="1"/>
  <c r="V186" i="11"/>
  <c r="V187" i="11" s="1"/>
  <c r="V188" i="11" s="1"/>
  <c r="V189" i="11" s="1"/>
  <c r="T186" i="11"/>
  <c r="T187" i="11" s="1"/>
  <c r="V39" i="11"/>
  <c r="V40" i="11" s="1"/>
  <c r="V41" i="11" s="1"/>
  <c r="V42" i="11" s="1"/>
  <c r="V179" i="11"/>
  <c r="V180" i="11" s="1"/>
  <c r="V181" i="11" s="1"/>
  <c r="V182" i="11" s="1"/>
  <c r="V32" i="11"/>
  <c r="V33" i="11" s="1"/>
  <c r="V34" i="11" s="1"/>
  <c r="V35" i="11" s="1"/>
  <c r="V284" i="11"/>
  <c r="V285" i="11" s="1"/>
  <c r="V286" i="11" s="1"/>
  <c r="V287" i="11" s="1"/>
  <c r="T284" i="11"/>
  <c r="T285" i="11" s="1"/>
  <c r="T32" i="11"/>
  <c r="T33" i="11" s="1"/>
  <c r="A81" i="11" l="1"/>
  <c r="A80" i="13"/>
  <c r="I286" i="11"/>
  <c r="U287" i="11"/>
  <c r="U288" i="11" s="1"/>
  <c r="U289" i="11" s="1"/>
  <c r="S285" i="11"/>
  <c r="S286" i="11" s="1"/>
  <c r="S287" i="11" s="1"/>
  <c r="S288" i="11" s="1"/>
  <c r="S289" i="11" s="1"/>
  <c r="S290" i="11" s="1"/>
  <c r="I284" i="11"/>
  <c r="V288" i="11"/>
  <c r="V289" i="11" s="1"/>
  <c r="V290" i="11" s="1"/>
  <c r="I290" i="11" s="1"/>
  <c r="I287" i="11"/>
  <c r="T286" i="11"/>
  <c r="T287" i="11" s="1"/>
  <c r="T288" i="11" s="1"/>
  <c r="I285" i="11"/>
  <c r="V225" i="11"/>
  <c r="V226" i="11" s="1"/>
  <c r="V227" i="11" s="1"/>
  <c r="I227" i="11" s="1"/>
  <c r="I224" i="11"/>
  <c r="U224" i="11"/>
  <c r="U225" i="11" s="1"/>
  <c r="U226" i="11" s="1"/>
  <c r="I226" i="11" s="1"/>
  <c r="I223" i="11"/>
  <c r="I222" i="11"/>
  <c r="T223" i="11"/>
  <c r="T224" i="11" s="1"/>
  <c r="T225" i="11" s="1"/>
  <c r="I225" i="11" s="1"/>
  <c r="L221" i="11"/>
  <c r="J221" i="11"/>
  <c r="M221" i="11" s="1"/>
  <c r="K221" i="11"/>
  <c r="AB221" i="13" s="1"/>
  <c r="I187" i="11"/>
  <c r="T188" i="11"/>
  <c r="T189" i="11" s="1"/>
  <c r="T190" i="11" s="1"/>
  <c r="I188" i="11"/>
  <c r="U189" i="11"/>
  <c r="U190" i="11" s="1"/>
  <c r="U191" i="11" s="1"/>
  <c r="I189" i="11"/>
  <c r="V190" i="11"/>
  <c r="V191" i="11" s="1"/>
  <c r="V192" i="11" s="1"/>
  <c r="I192" i="11" s="1"/>
  <c r="J186" i="11"/>
  <c r="M186" i="11" s="1"/>
  <c r="L186" i="11"/>
  <c r="K186" i="11"/>
  <c r="I182" i="11"/>
  <c r="V183" i="11"/>
  <c r="V184" i="11" s="1"/>
  <c r="V185" i="11" s="1"/>
  <c r="I185" i="11" s="1"/>
  <c r="S180" i="11"/>
  <c r="S181" i="11" s="1"/>
  <c r="S182" i="11" s="1"/>
  <c r="S183" i="11" s="1"/>
  <c r="S184" i="11" s="1"/>
  <c r="S185" i="11" s="1"/>
  <c r="I179" i="11"/>
  <c r="I180" i="11"/>
  <c r="T181" i="11"/>
  <c r="T182" i="11" s="1"/>
  <c r="T183" i="11" s="1"/>
  <c r="I181" i="11"/>
  <c r="U182" i="11"/>
  <c r="U183" i="11" s="1"/>
  <c r="U184" i="11" s="1"/>
  <c r="I35" i="11"/>
  <c r="V36" i="11"/>
  <c r="V37" i="11" s="1"/>
  <c r="V38" i="11" s="1"/>
  <c r="I38" i="11" s="1"/>
  <c r="I33" i="11"/>
  <c r="T34" i="11"/>
  <c r="T35" i="11" s="1"/>
  <c r="T36" i="11" s="1"/>
  <c r="S32" i="11"/>
  <c r="I34" i="11"/>
  <c r="U35" i="11"/>
  <c r="U36" i="11" s="1"/>
  <c r="U37" i="11" s="1"/>
  <c r="I42" i="11"/>
  <c r="V43" i="11"/>
  <c r="V44" i="11" s="1"/>
  <c r="V45" i="11" s="1"/>
  <c r="I45" i="11" s="1"/>
  <c r="I41" i="11"/>
  <c r="U42" i="11"/>
  <c r="U43" i="11" s="1"/>
  <c r="U44" i="11" s="1"/>
  <c r="S40" i="11"/>
  <c r="S41" i="11" s="1"/>
  <c r="S42" i="11" s="1"/>
  <c r="S43" i="11" s="1"/>
  <c r="S44" i="11" s="1"/>
  <c r="S45" i="11" s="1"/>
  <c r="I39" i="11"/>
  <c r="I40" i="11"/>
  <c r="T41" i="11"/>
  <c r="T42" i="11" s="1"/>
  <c r="T43" i="11" s="1"/>
  <c r="A82" i="11" l="1"/>
  <c r="A81" i="13"/>
  <c r="K285" i="11"/>
  <c r="J285" i="11"/>
  <c r="M285" i="11" s="1"/>
  <c r="L285" i="11"/>
  <c r="I288" i="11"/>
  <c r="T289" i="11"/>
  <c r="T290" i="11" s="1"/>
  <c r="K287" i="11"/>
  <c r="L287" i="11"/>
  <c r="J287" i="11"/>
  <c r="M287" i="11" s="1"/>
  <c r="L290" i="11"/>
  <c r="K290" i="11"/>
  <c r="J290" i="11"/>
  <c r="M290" i="11" s="1"/>
  <c r="K284" i="11"/>
  <c r="L284" i="11"/>
  <c r="J284" i="11"/>
  <c r="M284" i="11" s="1"/>
  <c r="I289" i="11"/>
  <c r="U290" i="11"/>
  <c r="J286" i="11"/>
  <c r="M286" i="11" s="1"/>
  <c r="L286" i="11"/>
  <c r="K286" i="11"/>
  <c r="J222" i="11"/>
  <c r="M222" i="11" s="1"/>
  <c r="K222" i="11"/>
  <c r="J223" i="11"/>
  <c r="M223" i="11" s="1"/>
  <c r="K223" i="11"/>
  <c r="J224" i="11"/>
  <c r="M224" i="11" s="1"/>
  <c r="K224" i="11"/>
  <c r="N221" i="11"/>
  <c r="T226" i="11"/>
  <c r="T227" i="11" s="1"/>
  <c r="L222" i="11"/>
  <c r="L223" i="11"/>
  <c r="U227" i="11"/>
  <c r="L224" i="11"/>
  <c r="K227" i="11"/>
  <c r="L227" i="11"/>
  <c r="J227" i="11"/>
  <c r="M227" i="11" s="1"/>
  <c r="N186" i="11"/>
  <c r="AB186" i="13"/>
  <c r="K192" i="11"/>
  <c r="J192" i="11"/>
  <c r="M192" i="11" s="1"/>
  <c r="L192" i="11"/>
  <c r="K189" i="11"/>
  <c r="J189" i="11"/>
  <c r="M189" i="11" s="1"/>
  <c r="L189" i="11"/>
  <c r="I191" i="11"/>
  <c r="U192" i="11"/>
  <c r="L188" i="11"/>
  <c r="K188" i="11"/>
  <c r="J188" i="11"/>
  <c r="M188" i="11" s="1"/>
  <c r="I190" i="11"/>
  <c r="T191" i="11"/>
  <c r="T192" i="11" s="1"/>
  <c r="J187" i="11"/>
  <c r="M187" i="11" s="1"/>
  <c r="L187" i="11"/>
  <c r="K187" i="11"/>
  <c r="L181" i="11"/>
  <c r="K181" i="11"/>
  <c r="J181" i="11"/>
  <c r="M181" i="11" s="1"/>
  <c r="I184" i="11"/>
  <c r="U185" i="11"/>
  <c r="I183" i="11"/>
  <c r="T184" i="11"/>
  <c r="T185" i="11" s="1"/>
  <c r="L180" i="11"/>
  <c r="K180" i="11"/>
  <c r="J180" i="11"/>
  <c r="M180" i="11" s="1"/>
  <c r="L179" i="11"/>
  <c r="K179" i="11"/>
  <c r="J179" i="11"/>
  <c r="M179" i="11" s="1"/>
  <c r="L185" i="11"/>
  <c r="J185" i="11"/>
  <c r="M185" i="11" s="1"/>
  <c r="K185" i="11"/>
  <c r="J182" i="11"/>
  <c r="M182" i="11" s="1"/>
  <c r="K182" i="11"/>
  <c r="L182" i="11"/>
  <c r="I32" i="11"/>
  <c r="S33" i="11"/>
  <c r="S34" i="11" s="1"/>
  <c r="S35" i="11" s="1"/>
  <c r="S36" i="11" s="1"/>
  <c r="S37" i="11" s="1"/>
  <c r="S38" i="11" s="1"/>
  <c r="I36" i="11"/>
  <c r="T37" i="11"/>
  <c r="T38" i="11" s="1"/>
  <c r="I37" i="11"/>
  <c r="U38" i="11"/>
  <c r="L33" i="11"/>
  <c r="J33" i="11"/>
  <c r="M33" i="11" s="1"/>
  <c r="K33" i="11"/>
  <c r="J34" i="11"/>
  <c r="M34" i="11" s="1"/>
  <c r="K34" i="11"/>
  <c r="L34" i="11"/>
  <c r="L38" i="11"/>
  <c r="M38" i="11"/>
  <c r="K35" i="11"/>
  <c r="L35" i="11"/>
  <c r="M35" i="11"/>
  <c r="I43" i="11"/>
  <c r="T44" i="11"/>
  <c r="T45" i="11" s="1"/>
  <c r="L41" i="11"/>
  <c r="K41" i="11"/>
  <c r="J41" i="11"/>
  <c r="M41" i="11" s="1"/>
  <c r="L45" i="11"/>
  <c r="J45" i="11"/>
  <c r="M45" i="11" s="1"/>
  <c r="K45" i="11"/>
  <c r="L40" i="11"/>
  <c r="J40" i="11"/>
  <c r="M40" i="11" s="1"/>
  <c r="K40" i="11"/>
  <c r="J39" i="11"/>
  <c r="M39" i="11" s="1"/>
  <c r="L39" i="11"/>
  <c r="K39" i="11"/>
  <c r="AB39" i="13" s="1"/>
  <c r="I44" i="11"/>
  <c r="U45" i="11"/>
  <c r="K42" i="11"/>
  <c r="J42" i="11"/>
  <c r="M42" i="11" s="1"/>
  <c r="L42" i="11"/>
  <c r="A83" i="11" l="1"/>
  <c r="A82" i="13"/>
  <c r="AB290" i="13"/>
  <c r="N290" i="11"/>
  <c r="AB284" i="13"/>
  <c r="N284" i="11"/>
  <c r="N286" i="11"/>
  <c r="AB286" i="13"/>
  <c r="AB287" i="13"/>
  <c r="N287" i="11"/>
  <c r="K288" i="11"/>
  <c r="J288" i="11"/>
  <c r="M288" i="11" s="1"/>
  <c r="L288" i="11"/>
  <c r="J289" i="11"/>
  <c r="M289" i="11" s="1"/>
  <c r="L289" i="11"/>
  <c r="K289" i="11"/>
  <c r="AB285" i="13"/>
  <c r="N285" i="11"/>
  <c r="J226" i="11"/>
  <c r="M226" i="11" s="1"/>
  <c r="L226" i="11"/>
  <c r="K226" i="11"/>
  <c r="AB223" i="13"/>
  <c r="N223" i="11"/>
  <c r="AB222" i="13"/>
  <c r="N222" i="11"/>
  <c r="N227" i="11"/>
  <c r="AB227" i="13"/>
  <c r="K225" i="11"/>
  <c r="L225" i="11"/>
  <c r="J225" i="11"/>
  <c r="M225" i="11" s="1"/>
  <c r="AB224" i="13"/>
  <c r="N224" i="11"/>
  <c r="N188" i="11"/>
  <c r="AB188" i="13"/>
  <c r="L191" i="11"/>
  <c r="J191" i="11"/>
  <c r="M191" i="11" s="1"/>
  <c r="K191" i="11"/>
  <c r="AB187" i="13"/>
  <c r="N187" i="11"/>
  <c r="AB189" i="13"/>
  <c r="N189" i="11"/>
  <c r="AB192" i="13"/>
  <c r="N192" i="11"/>
  <c r="J190" i="11"/>
  <c r="M190" i="11" s="1"/>
  <c r="L190" i="11"/>
  <c r="K190" i="11"/>
  <c r="N180" i="11"/>
  <c r="AB180" i="13"/>
  <c r="AB179" i="13"/>
  <c r="N179" i="11"/>
  <c r="AB182" i="13"/>
  <c r="N182" i="11"/>
  <c r="L183" i="11"/>
  <c r="K183" i="11"/>
  <c r="J183" i="11"/>
  <c r="M183" i="11" s="1"/>
  <c r="AB185" i="13"/>
  <c r="N185" i="11"/>
  <c r="J184" i="11"/>
  <c r="M184" i="11" s="1"/>
  <c r="L184" i="11"/>
  <c r="K184" i="11"/>
  <c r="AB181" i="13"/>
  <c r="N181" i="11"/>
  <c r="J37" i="11"/>
  <c r="M37" i="11" s="1"/>
  <c r="K37" i="11"/>
  <c r="L37" i="11"/>
  <c r="AB33" i="13"/>
  <c r="N33" i="11"/>
  <c r="N35" i="11"/>
  <c r="AB35" i="13"/>
  <c r="L36" i="11"/>
  <c r="J36" i="11"/>
  <c r="M36" i="11" s="1"/>
  <c r="K36" i="11"/>
  <c r="AB38" i="13"/>
  <c r="N38" i="11"/>
  <c r="L32" i="11"/>
  <c r="K32" i="11"/>
  <c r="J32" i="11"/>
  <c r="M32" i="11" s="1"/>
  <c r="N34" i="11"/>
  <c r="AB34" i="13"/>
  <c r="AB40" i="13"/>
  <c r="N40" i="11"/>
  <c r="AB45" i="13"/>
  <c r="N45" i="11"/>
  <c r="AB41" i="13"/>
  <c r="N41" i="11"/>
  <c r="L44" i="11"/>
  <c r="J44" i="11"/>
  <c r="M44" i="11" s="1"/>
  <c r="K44" i="11"/>
  <c r="N42" i="11"/>
  <c r="AB42" i="13"/>
  <c r="N39" i="11"/>
  <c r="K43" i="11"/>
  <c r="J43" i="11"/>
  <c r="M43" i="11" s="1"/>
  <c r="L43" i="11"/>
  <c r="A84" i="11" l="1"/>
  <c r="A83" i="13"/>
  <c r="AB288" i="13"/>
  <c r="N288" i="11"/>
  <c r="N289" i="11"/>
  <c r="AB289" i="13"/>
  <c r="AB225" i="13"/>
  <c r="N225" i="11"/>
  <c r="N226" i="11"/>
  <c r="AB226" i="13"/>
  <c r="N191" i="11"/>
  <c r="AB191" i="13"/>
  <c r="AB190" i="13"/>
  <c r="N190" i="11"/>
  <c r="AB183" i="13"/>
  <c r="N183" i="11"/>
  <c r="AB184" i="13"/>
  <c r="N184" i="11"/>
  <c r="AB36" i="13"/>
  <c r="N36" i="11"/>
  <c r="AB32" i="13"/>
  <c r="N32" i="11"/>
  <c r="N37" i="11"/>
  <c r="AB37" i="13"/>
  <c r="AB44" i="13"/>
  <c r="N44" i="11"/>
  <c r="N43" i="11"/>
  <c r="AB43" i="13"/>
  <c r="A85" i="11" l="1"/>
  <c r="A84" i="13"/>
  <c r="A86" i="11" l="1"/>
  <c r="A85" i="13"/>
  <c r="A87" i="11" l="1"/>
  <c r="A86" i="13"/>
  <c r="A88" i="11" l="1"/>
  <c r="A87" i="13"/>
  <c r="A89" i="11" l="1"/>
  <c r="A88" i="13"/>
  <c r="A90" i="11" l="1"/>
  <c r="A89" i="13"/>
  <c r="A91" i="11" l="1"/>
  <c r="A90" i="13"/>
  <c r="A92" i="11" l="1"/>
  <c r="A91" i="13"/>
  <c r="A93" i="11" l="1"/>
  <c r="A92" i="13"/>
  <c r="A94" i="11" l="1"/>
  <c r="A93" i="13"/>
  <c r="A95" i="11" l="1"/>
  <c r="A94" i="13"/>
  <c r="A96" i="11" l="1"/>
  <c r="A95" i="13"/>
  <c r="A97" i="11" l="1"/>
  <c r="A96" i="13"/>
  <c r="A98" i="11" l="1"/>
  <c r="A97" i="13"/>
  <c r="A99" i="11" l="1"/>
  <c r="A98" i="13"/>
  <c r="A100" i="11" l="1"/>
  <c r="A99" i="13"/>
  <c r="A101" i="11" l="1"/>
  <c r="A100" i="13"/>
  <c r="A102" i="11" l="1"/>
  <c r="A101" i="13"/>
  <c r="A103" i="11" l="1"/>
  <c r="A102" i="13"/>
  <c r="A104" i="11" l="1"/>
  <c r="A103" i="13"/>
  <c r="A105" i="11" l="1"/>
  <c r="A104" i="13"/>
  <c r="A106" i="11" l="1"/>
  <c r="A105" i="13"/>
  <c r="A107" i="11" l="1"/>
  <c r="A106" i="13"/>
  <c r="A108" i="11" l="1"/>
  <c r="A107" i="13"/>
  <c r="A109" i="11" l="1"/>
  <c r="A108" i="13"/>
  <c r="A110" i="11" l="1"/>
  <c r="A109" i="13"/>
  <c r="A111" i="11" l="1"/>
  <c r="A110" i="13"/>
  <c r="A112" i="11" l="1"/>
  <c r="A111" i="13"/>
  <c r="A113" i="11" l="1"/>
  <c r="A112" i="13"/>
  <c r="A114" i="11" l="1"/>
  <c r="A113" i="13"/>
  <c r="A115" i="11" l="1"/>
  <c r="A114" i="13"/>
  <c r="A116" i="11" l="1"/>
  <c r="A115" i="13"/>
  <c r="A117" i="11" l="1"/>
  <c r="A116" i="13"/>
  <c r="A118" i="11" l="1"/>
  <c r="A117" i="13"/>
  <c r="A119" i="11" l="1"/>
  <c r="A118" i="13"/>
  <c r="A120" i="11" l="1"/>
  <c r="A119" i="13"/>
  <c r="A121" i="11" l="1"/>
  <c r="A120" i="13"/>
  <c r="A122" i="11" l="1"/>
  <c r="A121" i="13"/>
  <c r="A123" i="11" l="1"/>
  <c r="A122" i="13"/>
  <c r="A124" i="11" l="1"/>
  <c r="A123" i="13"/>
  <c r="A125" i="11" l="1"/>
  <c r="A124" i="13"/>
  <c r="A126" i="11" l="1"/>
  <c r="A125" i="13"/>
  <c r="A127" i="11" l="1"/>
  <c r="A126" i="13"/>
  <c r="A128" i="11" l="1"/>
  <c r="A127" i="13"/>
  <c r="A129" i="11" l="1"/>
  <c r="A128" i="13"/>
  <c r="A130" i="11" l="1"/>
  <c r="A129" i="13"/>
  <c r="A131" i="11" l="1"/>
  <c r="A130" i="13"/>
  <c r="A132" i="11" l="1"/>
  <c r="A131" i="13"/>
  <c r="A133" i="11" l="1"/>
  <c r="A132" i="13"/>
  <c r="A134" i="11" l="1"/>
  <c r="A133" i="13"/>
  <c r="A135" i="11" l="1"/>
  <c r="A134" i="13"/>
  <c r="A136" i="11" l="1"/>
  <c r="A135" i="13"/>
  <c r="A137" i="11" l="1"/>
  <c r="A136" i="13"/>
  <c r="A138" i="11" l="1"/>
  <c r="A137" i="13"/>
  <c r="A139" i="11" l="1"/>
  <c r="A138" i="13"/>
  <c r="A140" i="11" l="1"/>
  <c r="A139" i="13"/>
  <c r="A141" i="11" l="1"/>
  <c r="A140" i="13"/>
  <c r="A142" i="11" l="1"/>
  <c r="A141" i="13"/>
  <c r="A143" i="11" l="1"/>
  <c r="A142" i="13"/>
  <c r="A144" i="11" l="1"/>
  <c r="A143" i="13"/>
  <c r="A145" i="11" l="1"/>
  <c r="A144" i="13"/>
  <c r="A146" i="11" l="1"/>
  <c r="A145" i="13"/>
  <c r="A147" i="11" l="1"/>
  <c r="A146" i="13"/>
  <c r="A148" i="11" l="1"/>
  <c r="A147" i="13"/>
  <c r="A149" i="11" l="1"/>
  <c r="A148" i="13"/>
  <c r="A150" i="11" l="1"/>
  <c r="A149" i="13"/>
  <c r="A151" i="11" l="1"/>
  <c r="A150" i="13"/>
  <c r="A152" i="11" l="1"/>
  <c r="A151" i="13"/>
  <c r="A153" i="11" l="1"/>
  <c r="A152" i="13"/>
  <c r="A154" i="11" l="1"/>
  <c r="A153" i="13"/>
  <c r="A155" i="11" l="1"/>
  <c r="A154" i="13"/>
  <c r="A156" i="11" l="1"/>
  <c r="A155" i="13"/>
  <c r="A157" i="11" l="1"/>
  <c r="A156" i="13"/>
  <c r="A158" i="11" l="1"/>
  <c r="A157" i="13"/>
  <c r="A159" i="11" l="1"/>
  <c r="A158" i="13"/>
  <c r="A160" i="11" l="1"/>
  <c r="A159" i="13"/>
  <c r="A161" i="11" l="1"/>
  <c r="A160" i="13"/>
  <c r="A162" i="11" l="1"/>
  <c r="A161" i="13"/>
  <c r="A163" i="11" l="1"/>
  <c r="A162" i="13"/>
  <c r="A164" i="11" l="1"/>
  <c r="A163" i="13"/>
  <c r="A165" i="11" l="1"/>
  <c r="A164" i="13"/>
  <c r="A166" i="11" l="1"/>
  <c r="A165" i="13"/>
  <c r="A167" i="11" l="1"/>
  <c r="A166" i="13"/>
  <c r="A168" i="11" l="1"/>
  <c r="A167" i="13"/>
  <c r="A169" i="11" l="1"/>
  <c r="A168" i="13"/>
  <c r="A170" i="11" l="1"/>
  <c r="A169" i="13"/>
  <c r="A171" i="11" l="1"/>
  <c r="A170" i="13"/>
  <c r="A172" i="11" l="1"/>
  <c r="A171" i="13"/>
  <c r="A173" i="11" l="1"/>
  <c r="A172" i="13"/>
  <c r="A174" i="11" l="1"/>
  <c r="A173" i="13"/>
  <c r="A175" i="11" l="1"/>
  <c r="A174" i="13"/>
  <c r="A176" i="11" l="1"/>
  <c r="A175" i="13"/>
  <c r="A177" i="11" l="1"/>
  <c r="A176" i="13"/>
  <c r="A178" i="11" l="1"/>
  <c r="A177" i="13"/>
  <c r="A179" i="11" l="1"/>
  <c r="A178" i="13"/>
  <c r="A180" i="11" l="1"/>
  <c r="A179" i="13"/>
  <c r="A181" i="11" l="1"/>
  <c r="A180" i="13"/>
  <c r="A182" i="11" l="1"/>
  <c r="A181" i="13"/>
  <c r="A183" i="11" l="1"/>
  <c r="A182" i="13"/>
  <c r="A184" i="11" l="1"/>
  <c r="A183" i="13"/>
  <c r="A185" i="11" l="1"/>
  <c r="A184" i="13"/>
  <c r="A186" i="11" l="1"/>
  <c r="A185" i="13"/>
  <c r="A187" i="11" l="1"/>
  <c r="A186" i="13"/>
  <c r="A188" i="11" l="1"/>
  <c r="A187" i="13"/>
  <c r="A189" i="11" l="1"/>
  <c r="A188" i="13"/>
  <c r="A190" i="11" l="1"/>
  <c r="A189" i="13"/>
  <c r="A191" i="11" l="1"/>
  <c r="A190" i="13"/>
  <c r="A192" i="11" l="1"/>
  <c r="A191" i="13"/>
  <c r="A193" i="11" l="1"/>
  <c r="A192" i="13"/>
  <c r="A194" i="11" l="1"/>
  <c r="A193" i="13"/>
  <c r="A195" i="11" l="1"/>
  <c r="A194" i="13"/>
  <c r="A196" i="11" l="1"/>
  <c r="A195" i="13"/>
  <c r="A197" i="11" l="1"/>
  <c r="A196" i="13"/>
  <c r="A198" i="11" l="1"/>
  <c r="A197" i="13"/>
  <c r="A199" i="11" l="1"/>
  <c r="A198" i="13"/>
  <c r="A200" i="11" l="1"/>
  <c r="A199" i="13"/>
  <c r="A201" i="11" l="1"/>
  <c r="A200" i="13"/>
  <c r="A202" i="11" l="1"/>
  <c r="A201" i="13"/>
  <c r="A203" i="11" l="1"/>
  <c r="A202" i="13"/>
  <c r="A204" i="11" l="1"/>
  <c r="A203" i="13"/>
  <c r="A205" i="11" l="1"/>
  <c r="A204" i="13"/>
  <c r="A206" i="11" l="1"/>
  <c r="A205" i="13"/>
  <c r="A207" i="11" l="1"/>
  <c r="A206" i="13"/>
  <c r="A208" i="11" l="1"/>
  <c r="A207" i="13"/>
  <c r="A209" i="11" l="1"/>
  <c r="A208" i="13"/>
  <c r="A210" i="11" l="1"/>
  <c r="A209" i="13"/>
  <c r="A211" i="11" l="1"/>
  <c r="A210" i="13"/>
  <c r="A212" i="11" l="1"/>
  <c r="A211" i="13"/>
  <c r="A213" i="11" l="1"/>
  <c r="A212" i="13"/>
  <c r="A214" i="11" l="1"/>
  <c r="A213" i="13"/>
  <c r="A215" i="11" l="1"/>
  <c r="A214" i="13"/>
  <c r="A216" i="11" l="1"/>
  <c r="A215" i="13"/>
  <c r="A217" i="11" l="1"/>
  <c r="A216" i="13"/>
  <c r="A218" i="11" l="1"/>
  <c r="A217" i="13"/>
  <c r="A219" i="11" l="1"/>
  <c r="A218" i="13"/>
  <c r="A220" i="11" l="1"/>
  <c r="A219" i="13"/>
  <c r="A221" i="11" l="1"/>
  <c r="A220" i="13"/>
  <c r="A222" i="11" l="1"/>
  <c r="A221" i="13"/>
  <c r="A223" i="11" l="1"/>
  <c r="A222" i="13"/>
  <c r="A224" i="11" l="1"/>
  <c r="A223" i="13"/>
  <c r="A225" i="11" l="1"/>
  <c r="A224" i="13"/>
  <c r="A226" i="11" l="1"/>
  <c r="A225" i="13"/>
  <c r="A227" i="11" l="1"/>
  <c r="A226" i="13"/>
  <c r="A228" i="11" l="1"/>
  <c r="A227" i="13"/>
  <c r="A229" i="11" l="1"/>
  <c r="A228" i="13"/>
  <c r="A230" i="11" l="1"/>
  <c r="A229" i="13"/>
  <c r="A231" i="11" l="1"/>
  <c r="A230" i="13"/>
  <c r="A232" i="11" l="1"/>
  <c r="A231" i="13"/>
  <c r="A233" i="11" l="1"/>
  <c r="A232" i="13"/>
  <c r="A234" i="11" l="1"/>
  <c r="A233" i="13"/>
  <c r="A235" i="11" l="1"/>
  <c r="A234" i="13"/>
  <c r="A236" i="11" l="1"/>
  <c r="A235" i="13"/>
  <c r="A237" i="11" l="1"/>
  <c r="A236" i="13"/>
  <c r="A238" i="11" l="1"/>
  <c r="A237" i="13"/>
  <c r="A239" i="11" l="1"/>
  <c r="A238" i="13"/>
  <c r="A240" i="11" l="1"/>
  <c r="A239" i="13"/>
  <c r="A241" i="11" l="1"/>
  <c r="A240" i="13"/>
  <c r="A242" i="11" l="1"/>
  <c r="A241" i="13"/>
  <c r="A243" i="11" l="1"/>
  <c r="A242" i="13"/>
  <c r="A244" i="11" l="1"/>
  <c r="A243" i="13"/>
  <c r="A245" i="11" l="1"/>
  <c r="A244" i="13"/>
  <c r="A246" i="11" l="1"/>
  <c r="A245" i="13"/>
  <c r="A247" i="11" l="1"/>
  <c r="A246" i="13"/>
  <c r="A248" i="11" l="1"/>
  <c r="A247" i="13"/>
  <c r="A249" i="11" l="1"/>
  <c r="A248" i="13"/>
  <c r="A250" i="11" l="1"/>
  <c r="A249" i="13"/>
  <c r="A251" i="11" l="1"/>
  <c r="A250" i="13"/>
  <c r="A252" i="11" l="1"/>
  <c r="A251" i="13"/>
  <c r="A253" i="11" l="1"/>
  <c r="A252" i="13"/>
  <c r="A254" i="11" l="1"/>
  <c r="A253" i="13"/>
  <c r="A255" i="11" l="1"/>
  <c r="A254" i="13"/>
  <c r="A256" i="11" l="1"/>
  <c r="A255" i="13"/>
  <c r="A257" i="11" l="1"/>
  <c r="A256" i="13"/>
  <c r="A258" i="11" l="1"/>
  <c r="A257" i="13"/>
  <c r="A259" i="11" l="1"/>
  <c r="A258" i="13"/>
  <c r="A260" i="11" l="1"/>
  <c r="A259" i="13"/>
  <c r="A261" i="11" l="1"/>
  <c r="A260" i="13"/>
  <c r="A262" i="11" l="1"/>
  <c r="A261" i="13"/>
  <c r="A263" i="11" l="1"/>
  <c r="A262" i="13"/>
  <c r="A264" i="11" l="1"/>
  <c r="A263" i="13"/>
  <c r="A265" i="11" l="1"/>
  <c r="A264" i="13"/>
  <c r="A266" i="11" l="1"/>
  <c r="A265" i="13"/>
  <c r="A267" i="11" l="1"/>
  <c r="A266" i="13"/>
  <c r="A268" i="11" l="1"/>
  <c r="A267" i="13"/>
  <c r="A269" i="11" l="1"/>
  <c r="A268" i="13"/>
  <c r="A270" i="11" l="1"/>
  <c r="A269" i="13"/>
  <c r="A271" i="11" l="1"/>
  <c r="A270" i="13"/>
  <c r="A272" i="11" l="1"/>
  <c r="A271" i="13"/>
  <c r="A273" i="11" l="1"/>
  <c r="A272" i="13"/>
  <c r="A274" i="11" l="1"/>
  <c r="A273" i="13"/>
  <c r="A275" i="11" l="1"/>
  <c r="A274" i="13"/>
  <c r="A276" i="11" l="1"/>
  <c r="A275" i="13"/>
  <c r="A277" i="11" l="1"/>
  <c r="A276" i="13"/>
  <c r="A278" i="11" l="1"/>
  <c r="A277" i="13"/>
  <c r="A279" i="11" l="1"/>
  <c r="A278" i="13"/>
  <c r="A280" i="11" l="1"/>
  <c r="A279" i="13"/>
  <c r="A281" i="11" l="1"/>
  <c r="A280" i="13"/>
  <c r="A282" i="11" l="1"/>
  <c r="A281" i="13"/>
  <c r="A283" i="11" l="1"/>
  <c r="A282" i="13"/>
  <c r="A284" i="11" l="1"/>
  <c r="A283" i="13"/>
  <c r="A285" i="11" l="1"/>
  <c r="A284" i="13"/>
  <c r="A286" i="11" l="1"/>
  <c r="A285" i="13"/>
  <c r="A287" i="11" l="1"/>
  <c r="A286" i="13"/>
  <c r="A288" i="11" l="1"/>
  <c r="A287" i="13"/>
  <c r="A289" i="11" l="1"/>
  <c r="A288" i="13"/>
  <c r="A290" i="11" l="1"/>
  <c r="A289" i="13"/>
  <c r="A291" i="11" l="1"/>
  <c r="A290" i="13"/>
  <c r="A292" i="11" l="1"/>
  <c r="A291" i="13"/>
  <c r="A293" i="11" l="1"/>
  <c r="A292" i="13"/>
  <c r="A294" i="11" l="1"/>
  <c r="A293" i="13"/>
  <c r="A295" i="11" l="1"/>
  <c r="A294" i="13"/>
  <c r="A296" i="11" l="1"/>
  <c r="A295" i="13"/>
  <c r="A297" i="11" l="1"/>
  <c r="A296" i="13"/>
  <c r="A298" i="11" l="1"/>
  <c r="A297" i="13"/>
  <c r="A299" i="11" l="1"/>
  <c r="A298" i="13"/>
  <c r="A300" i="11" l="1"/>
  <c r="A299" i="13"/>
  <c r="A301" i="11" l="1"/>
  <c r="A300" i="13"/>
  <c r="A302" i="11" l="1"/>
  <c r="A301" i="13"/>
  <c r="A303" i="11" l="1"/>
  <c r="A302" i="13"/>
  <c r="A304" i="11" l="1"/>
  <c r="A303" i="13"/>
  <c r="A305" i="11" l="1"/>
  <c r="A304" i="13"/>
  <c r="A306" i="11" l="1"/>
  <c r="A305" i="13"/>
  <c r="A307" i="11" l="1"/>
  <c r="A306" i="13"/>
  <c r="A308" i="11" l="1"/>
  <c r="A307" i="13"/>
  <c r="A309" i="11" l="1"/>
  <c r="A308" i="13"/>
  <c r="A310" i="11" l="1"/>
  <c r="A309" i="13"/>
  <c r="A311" i="11" l="1"/>
  <c r="A310" i="13"/>
  <c r="A312" i="11" l="1"/>
  <c r="A311" i="13"/>
  <c r="A313" i="11" l="1"/>
  <c r="A312" i="13"/>
  <c r="A314" i="11" l="1"/>
  <c r="A313" i="13"/>
  <c r="A315" i="11" l="1"/>
  <c r="A314" i="13"/>
  <c r="A316" i="11" l="1"/>
  <c r="A315" i="13"/>
  <c r="A317" i="11" l="1"/>
  <c r="A316" i="13"/>
  <c r="A318" i="11" l="1"/>
  <c r="A317" i="13"/>
  <c r="A319" i="11" l="1"/>
  <c r="A318" i="13"/>
  <c r="A320" i="11" l="1"/>
  <c r="A319" i="13"/>
  <c r="A321" i="11" l="1"/>
  <c r="A320" i="13"/>
  <c r="A322" i="11" l="1"/>
  <c r="A321" i="13"/>
  <c r="A323" i="11" l="1"/>
  <c r="A322" i="13"/>
  <c r="A324" i="11" l="1"/>
  <c r="A323" i="13"/>
  <c r="A325" i="11" l="1"/>
  <c r="A324" i="13"/>
  <c r="A326" i="11" l="1"/>
  <c r="A325" i="13"/>
  <c r="A327" i="11" l="1"/>
  <c r="A326" i="13"/>
  <c r="A328" i="11" l="1"/>
  <c r="A327" i="13"/>
  <c r="A329" i="11" l="1"/>
  <c r="A328" i="13"/>
  <c r="A330" i="11" l="1"/>
  <c r="A329" i="13"/>
  <c r="A331" i="11" l="1"/>
  <c r="A330" i="13"/>
  <c r="A332" i="11" l="1"/>
  <c r="A331" i="13"/>
  <c r="A333" i="11" l="1"/>
  <c r="A332" i="13"/>
  <c r="A334" i="11" l="1"/>
  <c r="A333" i="13"/>
  <c r="A335" i="11" l="1"/>
  <c r="A334" i="13"/>
  <c r="A336" i="11" l="1"/>
  <c r="A335" i="13"/>
  <c r="A337" i="11" l="1"/>
  <c r="A336" i="13"/>
  <c r="A338" i="11" l="1"/>
  <c r="A337" i="13"/>
  <c r="A339" i="11" l="1"/>
  <c r="A338" i="13"/>
  <c r="A340" i="11" l="1"/>
  <c r="A339" i="13"/>
  <c r="A341" i="11" l="1"/>
  <c r="A340" i="13"/>
  <c r="A342" i="11" l="1"/>
  <c r="A341" i="13"/>
  <c r="A343" i="11" l="1"/>
  <c r="A342" i="13"/>
  <c r="A344" i="11" l="1"/>
  <c r="A343" i="13"/>
  <c r="A345" i="11" l="1"/>
  <c r="A344" i="13"/>
  <c r="A346" i="11" l="1"/>
  <c r="A345" i="13"/>
  <c r="A347" i="11" l="1"/>
  <c r="A346" i="13"/>
  <c r="A348" i="11" l="1"/>
  <c r="A347" i="13"/>
  <c r="A349" i="11" l="1"/>
  <c r="A348" i="13"/>
  <c r="A350" i="11" l="1"/>
  <c r="A349" i="13"/>
  <c r="A351" i="11" l="1"/>
  <c r="A350" i="13"/>
  <c r="A352" i="11" l="1"/>
  <c r="A351" i="13"/>
  <c r="A353" i="11" l="1"/>
  <c r="A352" i="13"/>
  <c r="A354" i="11" l="1"/>
  <c r="A353" i="13"/>
  <c r="A355" i="11" l="1"/>
  <c r="A354" i="13"/>
  <c r="A356" i="11" l="1"/>
  <c r="A355" i="13"/>
  <c r="A357" i="11" l="1"/>
  <c r="A356" i="13"/>
  <c r="A358" i="11" l="1"/>
  <c r="A357" i="13"/>
  <c r="A359" i="11" l="1"/>
  <c r="A358" i="13"/>
  <c r="A360" i="11" l="1"/>
  <c r="A359" i="13"/>
  <c r="A361" i="11" l="1"/>
  <c r="A360" i="13"/>
  <c r="A362" i="11" l="1"/>
  <c r="A361" i="13"/>
  <c r="A363" i="11" l="1"/>
  <c r="A362" i="13"/>
  <c r="A364" i="11" l="1"/>
  <c r="A363" i="13"/>
  <c r="A365" i="11" l="1"/>
  <c r="A364" i="13"/>
  <c r="A366" i="11" l="1"/>
  <c r="A365" i="13"/>
  <c r="A367" i="11" l="1"/>
  <c r="A366" i="13"/>
  <c r="A368" i="11" l="1"/>
  <c r="A367" i="13"/>
  <c r="A369" i="11" l="1"/>
  <c r="A368" i="13"/>
  <c r="A370" i="11" l="1"/>
  <c r="A369" i="13"/>
  <c r="A371" i="11" l="1"/>
  <c r="A370" i="13"/>
  <c r="A372" i="11" l="1"/>
  <c r="A371" i="13"/>
  <c r="A373" i="11" l="1"/>
  <c r="A372" i="13"/>
  <c r="A374" i="11" l="1"/>
  <c r="A373" i="13"/>
  <c r="A375" i="11" l="1"/>
  <c r="A374" i="13"/>
  <c r="A376" i="11" l="1"/>
  <c r="A375" i="13"/>
  <c r="A377" i="11" l="1"/>
  <c r="A376" i="13"/>
  <c r="A378" i="11" l="1"/>
  <c r="A377" i="13"/>
  <c r="A379" i="11" l="1"/>
  <c r="A378" i="13"/>
  <c r="A380" i="11" l="1"/>
  <c r="A379" i="13"/>
  <c r="A381" i="11" l="1"/>
  <c r="A380" i="13"/>
  <c r="A382" i="11" l="1"/>
  <c r="A381" i="13"/>
  <c r="A383" i="11" l="1"/>
  <c r="A382" i="13"/>
  <c r="A384" i="11" l="1"/>
  <c r="A383" i="13"/>
  <c r="A385" i="11" l="1"/>
  <c r="A384" i="13"/>
  <c r="A386" i="11" l="1"/>
  <c r="A385" i="13"/>
  <c r="A387" i="11" l="1"/>
  <c r="A386" i="13"/>
  <c r="A388" i="11" l="1"/>
  <c r="A387" i="13"/>
  <c r="A389" i="11" l="1"/>
  <c r="A388" i="13"/>
  <c r="A390" i="11" l="1"/>
  <c r="A389" i="13"/>
  <c r="A391" i="11" l="1"/>
  <c r="A390" i="13"/>
  <c r="A392" i="11" l="1"/>
  <c r="A391" i="13"/>
  <c r="A393" i="11" l="1"/>
  <c r="A392" i="13"/>
  <c r="A394" i="11" l="1"/>
  <c r="A393" i="13"/>
  <c r="A395" i="11" l="1"/>
  <c r="A394" i="13"/>
  <c r="A396" i="11" l="1"/>
  <c r="A395" i="13"/>
  <c r="A397" i="11" l="1"/>
  <c r="A396" i="13"/>
  <c r="A398" i="11" l="1"/>
  <c r="A397" i="13"/>
  <c r="A399" i="11" l="1"/>
  <c r="A398" i="13"/>
  <c r="A400" i="11" l="1"/>
  <c r="A399" i="13"/>
  <c r="A401" i="11" l="1"/>
  <c r="A400" i="13"/>
  <c r="A402" i="11" l="1"/>
  <c r="A401" i="13"/>
  <c r="A403" i="11" l="1"/>
  <c r="A402" i="13"/>
  <c r="A404" i="11" l="1"/>
  <c r="A403" i="13"/>
  <c r="A405" i="11" l="1"/>
  <c r="A404" i="13"/>
  <c r="A406" i="11" l="1"/>
  <c r="A405" i="13"/>
  <c r="A407" i="11" l="1"/>
  <c r="A406" i="13"/>
  <c r="A408" i="11" l="1"/>
  <c r="A407" i="13"/>
  <c r="A409" i="11" l="1"/>
  <c r="A408" i="13"/>
  <c r="A410" i="11" l="1"/>
  <c r="A409" i="13"/>
  <c r="A411" i="11" l="1"/>
  <c r="A410" i="13"/>
  <c r="A412" i="11" l="1"/>
  <c r="A411" i="13"/>
  <c r="A413" i="11" l="1"/>
  <c r="A412" i="13"/>
  <c r="A414" i="11" l="1"/>
  <c r="A413" i="13"/>
  <c r="A415" i="11" l="1"/>
  <c r="A414" i="13"/>
  <c r="A416" i="11" l="1"/>
  <c r="A415" i="13"/>
  <c r="A417" i="11" l="1"/>
  <c r="A416" i="13"/>
  <c r="A418" i="11" l="1"/>
  <c r="A417" i="13"/>
  <c r="A419" i="11" l="1"/>
  <c r="A418" i="13"/>
  <c r="A420" i="11" l="1"/>
  <c r="A419" i="13"/>
  <c r="A421" i="11" l="1"/>
  <c r="A420" i="13"/>
  <c r="A422" i="11" l="1"/>
  <c r="A421" i="13"/>
  <c r="A423" i="11" l="1"/>
  <c r="A422" i="13"/>
  <c r="A424" i="11" l="1"/>
  <c r="A423" i="13"/>
  <c r="A425" i="11" l="1"/>
  <c r="A424" i="13"/>
  <c r="A426" i="11" l="1"/>
  <c r="A425" i="13"/>
  <c r="A427" i="11" l="1"/>
  <c r="A426" i="13"/>
  <c r="A428" i="11" l="1"/>
  <c r="A427" i="13"/>
  <c r="A429" i="11" l="1"/>
  <c r="A428" i="13"/>
  <c r="A430" i="11" l="1"/>
  <c r="A429" i="13"/>
  <c r="A431" i="11" l="1"/>
  <c r="A430" i="13"/>
  <c r="A432" i="11" l="1"/>
  <c r="A431" i="13"/>
  <c r="A433" i="11" l="1"/>
  <c r="A432" i="13"/>
  <c r="A434" i="11" l="1"/>
  <c r="A433" i="13"/>
  <c r="A435" i="11" l="1"/>
  <c r="A434" i="13"/>
  <c r="A436" i="11" l="1"/>
  <c r="A435" i="13"/>
  <c r="A437" i="11" l="1"/>
  <c r="A436" i="13"/>
  <c r="A438" i="11" l="1"/>
  <c r="A437" i="13"/>
  <c r="A439" i="11" l="1"/>
  <c r="A438" i="13"/>
  <c r="A440" i="11" l="1"/>
  <c r="A439" i="13"/>
  <c r="A441" i="11" l="1"/>
  <c r="A440" i="13"/>
  <c r="A442" i="11" l="1"/>
  <c r="A441" i="13"/>
  <c r="A443" i="11" l="1"/>
  <c r="A442" i="13"/>
  <c r="A444" i="11" l="1"/>
  <c r="A443" i="13"/>
  <c r="A445" i="11" l="1"/>
  <c r="A444" i="13"/>
  <c r="A446" i="11" l="1"/>
  <c r="A445" i="13"/>
  <c r="A447" i="11" l="1"/>
  <c r="A446" i="13"/>
  <c r="A448" i="11" l="1"/>
  <c r="A447" i="13"/>
  <c r="A449" i="11" l="1"/>
  <c r="A448" i="13"/>
  <c r="A450" i="11" l="1"/>
  <c r="A449" i="13"/>
  <c r="A451" i="11" l="1"/>
  <c r="A450" i="13"/>
  <c r="A452" i="11" l="1"/>
  <c r="A451" i="13"/>
  <c r="A453" i="11" l="1"/>
  <c r="A452" i="13"/>
  <c r="A454" i="11" l="1"/>
  <c r="A453" i="13"/>
  <c r="A455" i="11" l="1"/>
  <c r="A454" i="13"/>
  <c r="A456" i="11" l="1"/>
  <c r="A455" i="13"/>
  <c r="A457" i="11" l="1"/>
  <c r="A456" i="13"/>
  <c r="A458" i="11" l="1"/>
  <c r="A457" i="13"/>
  <c r="A459" i="11" l="1"/>
  <c r="A458" i="13"/>
  <c r="A460" i="11" l="1"/>
  <c r="A459" i="13"/>
  <c r="A461" i="11" l="1"/>
  <c r="A460" i="13"/>
  <c r="A462" i="11" l="1"/>
  <c r="A461" i="13"/>
  <c r="A463" i="11" l="1"/>
  <c r="A462" i="13"/>
  <c r="A464" i="11" l="1"/>
  <c r="A463" i="13"/>
  <c r="A465" i="11" l="1"/>
  <c r="A464" i="13"/>
  <c r="A466" i="11" l="1"/>
  <c r="A465" i="13"/>
  <c r="A467" i="11" l="1"/>
  <c r="A466" i="13"/>
  <c r="A468" i="11" l="1"/>
  <c r="A467" i="13"/>
  <c r="A469" i="11" l="1"/>
  <c r="A468" i="13"/>
  <c r="A470" i="11" l="1"/>
  <c r="A469" i="13"/>
  <c r="A471" i="11" l="1"/>
  <c r="A470" i="13"/>
  <c r="A472" i="11" l="1"/>
  <c r="A472" i="13" s="1"/>
  <c r="A471"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<sst xmlns="http://schemas.openxmlformats.org/spreadsheetml/2006/main" count="15532" uniqueCount="6751">
  <si>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</si>
  <si>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</si>
  <si>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</si>
  <si>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</si>
  <si>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</si>
  <si>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</si>
  <si>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</si>
  <si>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</si>
  <si>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</si>
  <si>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</si>
  <si>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</si>
  <si>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</si>
  <si>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</si>
  <si>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</si>
  <si>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</si>
  <si>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</si>
  <si>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</si>
  <si>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</si>
  <si>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</si>
  <si>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</si>
  <si>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</si>
  <si>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</si>
  <si>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</si>
  <si>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</si>
  <si>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</si>
  <si>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</si>
  <si>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</si>
  <si>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</si>
  <si>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</si>
  <si>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</si>
  <si>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</si>
  <si>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</si>
  <si>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</si>
  <si>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</si>
  <si>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</si>
  <si>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</si>
  <si>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</si>
  <si>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</si>
  <si>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</si>
  <si>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</si>
  <si>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</si>
  <si>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</si>
  <si>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</si>
  <si>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</si>
  <si>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</si>
  <si>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</si>
  <si>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</si>
  <si>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</si>
  <si>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</si>
  <si>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</si>
  <si>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</si>
  <si>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</si>
  <si>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</si>
  <si>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</si>
  <si>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</si>
  <si>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</si>
  <si>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</si>
  <si>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</si>
  <si>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</si>
  <si>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</si>
  <si>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</si>
  <si>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</si>
  <si>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</si>
  <si>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</si>
  <si>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</si>
  <si>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</si>
  <si>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</si>
  <si>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</si>
  <si>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</si>
  <si>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</si>
  <si>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</si>
  <si>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</si>
  <si>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</si>
  <si>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</si>
  <si>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</si>
  <si>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</si>
  <si>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</si>
  <si>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</si>
  <si>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</si>
  <si>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</si>
  <si>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</si>
  <si>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</si>
  <si>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</si>
  <si>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</si>
  <si>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</si>
  <si>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</si>
  <si>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</si>
  <si>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</si>
  <si>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</si>
  <si>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</si>
  <si>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</si>
  <si>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</si>
  <si>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</si>
  <si>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</si>
  <si>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</si>
  <si>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</si>
  <si>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</si>
  <si>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</si>
  <si>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</si>
  <si>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</si>
  <si>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</si>
  <si>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</si>
  <si>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</si>
  <si>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</si>
  <si>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</si>
  <si>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</si>
  <si>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</si>
  <si>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</si>
  <si>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</si>
  <si>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</si>
  <si>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</si>
  <si>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</si>
  <si>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</si>
  <si>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</si>
  <si>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</si>
  <si>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</si>
  <si>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</si>
  <si>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</si>
  <si>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</si>
  <si>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</si>
  <si>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</si>
  <si>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</si>
  <si>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</si>
  <si>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</si>
  <si>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</si>
  <si>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</si>
  <si>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</si>
  <si>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</si>
  <si>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</si>
  <si>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</si>
  <si>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</si>
  <si>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</si>
  <si>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</si>
  <si>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</si>
  <si>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</si>
  <si>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</si>
  <si>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</si>
  <si>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</si>
  <si>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</si>
  <si>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</si>
  <si>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</si>
  <si>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</si>
  <si>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</si>
  <si>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</si>
  <si>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</si>
  <si>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</si>
  <si>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</si>
  <si>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</si>
  <si>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</si>
  <si>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</si>
  <si>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</si>
  <si>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</si>
  <si>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</si>
  <si>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</si>
  <si>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</si>
  <si>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</si>
  <si>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</si>
  <si>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</si>
  <si>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</si>
  <si>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</si>
  <si>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</si>
  <si>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</si>
  <si>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</si>
  <si>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</si>
  <si>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</si>
  <si>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</si>
  <si>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</si>
  <si>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</si>
  <si>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</si>
  <si>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</si>
  <si>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</si>
  <si>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</si>
  <si>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</si>
  <si>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</si>
  <si>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</si>
  <si>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</si>
  <si>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</si>
  <si>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</si>
  <si>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</si>
  <si>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</si>
  <si>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</si>
  <si>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</si>
  <si>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</si>
  <si>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</si>
  <si>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</si>
  <si>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</si>
  <si>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</si>
  <si>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</si>
  <si>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</si>
  <si>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</si>
  <si>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</si>
  <si>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</si>
  <si>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</si>
  <si>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</si>
  <si>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</si>
  <si>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</si>
  <si>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</si>
  <si>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</si>
  <si>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</si>
  <si>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</si>
  <si>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</si>
  <si>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</si>
  <si>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</si>
  <si>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</si>
  <si>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</si>
  <si>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</si>
  <si>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</si>
  <si>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</si>
  <si>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</si>
  <si>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</si>
  <si>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</si>
  <si>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</si>
  <si>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</si>
  <si>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</si>
  <si>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</si>
  <si>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</si>
  <si>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</si>
  <si>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</si>
  <si>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</si>
  <si>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</si>
  <si>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</si>
  <si>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</si>
  <si>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</si>
  <si>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</si>
  <si>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</si>
  <si>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</si>
  <si>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</si>
  <si>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</si>
  <si>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</si>
  <si>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</si>
  <si>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</si>
  <si>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</si>
  <si>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</si>
  <si>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</si>
  <si>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</si>
  <si>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</si>
  <si>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</si>
  <si>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</si>
  <si>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</si>
  <si>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</si>
  <si>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</si>
  <si>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</si>
  <si>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</si>
  <si>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</si>
  <si>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</si>
  <si>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</si>
  <si>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</si>
  <si>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</si>
  <si>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</si>
  <si>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</si>
  <si>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</si>
  <si>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</si>
  <si>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</si>
  <si>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</si>
  <si>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</si>
  <si>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</si>
  <si>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</si>
  <si>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</si>
  <si>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</si>
  <si>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</si>
  <si>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</si>
  <si>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</si>
  <si>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</si>
  <si>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</si>
  <si>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</si>
  <si>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</si>
  <si>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</si>
  <si>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</si>
  <si>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</si>
  <si>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</si>
  <si>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</si>
  <si>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</si>
  <si>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</si>
  <si>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</si>
  <si>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</si>
  <si>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</si>
  <si>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</si>
  <si>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</si>
  <si>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</si>
  <si>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</si>
  <si>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</si>
  <si>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</si>
  <si>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</si>
  <si>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</si>
  <si>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</si>
  <si>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</si>
  <si>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</si>
  <si>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</si>
  <si>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</si>
  <si>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</si>
  <si>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</si>
  <si>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</si>
  <si>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</si>
  <si>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</si>
  <si>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</si>
  <si>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</si>
  <si>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</si>
  <si>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</si>
  <si>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</si>
  <si>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</si>
  <si>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</si>
  <si>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</si>
  <si>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</si>
  <si>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</si>
  <si>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</si>
  <si>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</si>
  <si>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</si>
  <si>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</si>
  <si>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</si>
  <si>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</si>
  <si>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</si>
  <si>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</si>
  <si>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</si>
  <si>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</si>
  <si>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</si>
  <si>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</si>
  <si>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</si>
  <si>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</si>
  <si>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</si>
  <si>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</si>
  <si>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</si>
  <si>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</si>
  <si>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</si>
  <si>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</si>
  <si>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</si>
  <si>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</si>
  <si>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</si>
  <si>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</si>
  <si>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</si>
  <si>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</si>
  <si>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</si>
  <si>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</si>
  <si>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</si>
  <si>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</si>
  <si>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</si>
  <si>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</si>
  <si>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</si>
  <si>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</si>
  <si>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</si>
  <si>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</si>
  <si>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</si>
  <si>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</si>
  <si>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</si>
  <si>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</si>
  <si>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</si>
  <si>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</si>
  <si>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</si>
  <si>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</si>
  <si>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</si>
  <si>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</si>
  <si>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</si>
  <si>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</si>
  <si>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</si>
  <si>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</si>
  <si>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</si>
  <si>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</si>
  <si>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</si>
  <si>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</si>
  <si>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</si>
  <si>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</si>
  <si>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</si>
  <si>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</si>
  <si>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</si>
  <si>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</si>
  <si>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</si>
  <si>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</si>
  <si>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</si>
  <si>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</si>
  <si>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</si>
  <si>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</si>
  <si>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</si>
  <si>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</si>
  <si>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</si>
  <si>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</si>
  <si>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</si>
  <si>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</si>
  <si>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</si>
  <si>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</si>
  <si>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</si>
  <si>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</si>
  <si>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</si>
  <si>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</si>
  <si>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</si>
  <si>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</si>
  <si>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</si>
  <si>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</si>
  <si>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</si>
  <si>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</si>
  <si>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</si>
  <si>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</si>
  <si>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</si>
  <si>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</si>
  <si>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</si>
  <si>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</si>
  <si>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</si>
  <si>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</si>
  <si>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</si>
  <si>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</si>
  <si>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</si>
  <si>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</si>
  <si>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</si>
  <si>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</si>
  <si>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</si>
  <si>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</si>
  <si>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</si>
  <si>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</si>
  <si>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</si>
  <si>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</si>
  <si>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</si>
  <si>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</si>
  <si>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</si>
  <si>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</si>
  <si>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</si>
  <si>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</si>
  <si>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</si>
  <si>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</si>
  <si>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</si>
  <si>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</si>
  <si>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</si>
  <si>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</si>
  <si>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</si>
  <si>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</si>
  <si>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</si>
  <si>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</si>
  <si>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</si>
  <si>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</si>
  <si>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</si>
  <si>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</si>
  <si>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</si>
  <si>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</si>
  <si>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</si>
  <si>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</si>
  <si>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</si>
  <si>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</si>
  <si>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</si>
  <si>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</si>
  <si>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</si>
  <si>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</si>
  <si>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</si>
  <si>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</si>
  <si>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</si>
  <si>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</si>
  <si>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</si>
  <si>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</si>
  <si>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</si>
  <si>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</si>
  <si>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</si>
  <si>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</si>
  <si>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</si>
  <si>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</si>
  <si>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</si>
  <si>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</si>
  <si>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</si>
  <si>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</si>
  <si>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</si>
  <si>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</si>
  <si>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</si>
  <si>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</si>
  <si>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</si>
  <si>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</si>
  <si>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</si>
  <si>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</si>
  <si>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</si>
  <si>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</si>
  <si>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</si>
  <si>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</si>
  <si>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</si>
  <si>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</si>
  <si>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</si>
  <si>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</si>
  <si>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</si>
  <si>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</si>
  <si>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</si>
  <si>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</si>
  <si>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</si>
  <si>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</si>
  <si>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</si>
  <si>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</si>
  <si>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</si>
  <si>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</si>
  <si>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</si>
  <si>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</si>
  <si>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</si>
  <si>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</si>
  <si>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</si>
  <si>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</si>
  <si>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</si>
  <si>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</si>
  <si>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</si>
  <si>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</si>
  <si>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</si>
  <si>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</si>
  <si>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</si>
  <si>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</si>
  <si>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</si>
  <si>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</si>
  <si>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</si>
  <si>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</si>
  <si>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</si>
  <si>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</si>
  <si>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</si>
  <si>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</si>
  <si>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</si>
  <si>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</si>
  <si>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</si>
  <si>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</si>
  <si>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</si>
  <si>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</si>
  <si>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</si>
  <si>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</si>
  <si>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</si>
  <si>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</si>
  <si>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</si>
  <si>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</si>
  <si>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</si>
  <si>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</si>
  <si>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</si>
  <si>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</si>
  <si>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</si>
  <si>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</si>
  <si>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</si>
  <si>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</si>
  <si>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</si>
  <si>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</si>
  <si>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</si>
  <si>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</si>
  <si>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</si>
  <si>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</si>
  <si>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</si>
  <si>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</si>
  <si>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</si>
  <si>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</si>
  <si>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</si>
  <si>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</si>
  <si>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</si>
  <si>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</si>
  <si>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</si>
  <si>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</si>
  <si>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</si>
  <si>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</si>
  <si>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</si>
  <si>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</si>
  <si>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</si>
  <si>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</si>
  <si>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</si>
  <si>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</si>
  <si>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</si>
  <si>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</si>
  <si>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</si>
  <si>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</si>
  <si>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</si>
  <si>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</si>
  <si>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</si>
  <si>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</si>
  <si>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</si>
  <si>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</si>
  <si>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</si>
  <si>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</si>
  <si>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</si>
  <si>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</si>
  <si>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</si>
  <si>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</si>
  <si>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</si>
  <si>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</si>
  <si>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</si>
  <si>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</si>
  <si>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</si>
  <si>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</si>
  <si>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</si>
  <si>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</si>
  <si>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</si>
  <si>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</si>
  <si>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</si>
  <si>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</si>
  <si>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</si>
  <si>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</si>
  <si>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</si>
  <si>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</si>
  <si>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</si>
  <si>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</si>
  <si>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</si>
  <si>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</si>
  <si>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</si>
  <si>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</si>
  <si>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</si>
  <si>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</si>
  <si>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</si>
  <si>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</si>
  <si>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</si>
  <si>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</si>
  <si>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</si>
  <si>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</si>
  <si>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</si>
  <si>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</si>
  <si>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</si>
  <si>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</si>
  <si>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</si>
  <si>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</si>
  <si>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</si>
  <si>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</si>
  <si>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</si>
  <si>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</si>
  <si>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</si>
  <si>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</si>
  <si>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</si>
  <si>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</si>
  <si>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</si>
  <si>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</si>
  <si>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</si>
  <si>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</si>
  <si>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</si>
  <si>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</si>
  <si>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</si>
  <si>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</si>
  <si>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</si>
  <si>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</si>
  <si>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</si>
  <si>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</si>
  <si>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</si>
  <si>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</si>
  <si>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</si>
  <si>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</si>
  <si>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</si>
  <si>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</si>
  <si>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</si>
  <si>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</si>
  <si>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</si>
  <si>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</si>
  <si>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</si>
  <si>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</si>
  <si>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</si>
  <si>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</si>
  <si>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</si>
  <si>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</si>
  <si>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</si>
  <si>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</si>
  <si>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</si>
  <si>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</si>
  <si>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</si>
  <si>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</si>
  <si>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</si>
  <si>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</si>
  <si>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</si>
  <si>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</si>
  <si>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</si>
  <si>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</si>
  <si>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</si>
  <si>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</si>
  <si>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</si>
  <si>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</si>
  <si>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</si>
  <si>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</si>
  <si>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</si>
  <si>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</si>
  <si>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</si>
  <si>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</si>
  <si>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</si>
  <si>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</si>
  <si>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</si>
  <si>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</si>
  <si>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</si>
  <si>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</si>
  <si>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</si>
  <si>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</si>
  <si>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</si>
  <si>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</si>
  <si>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</si>
  <si>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</si>
  <si>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</si>
  <si>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</si>
  <si>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</si>
  <si>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</si>
  <si>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</si>
  <si>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</si>
  <si>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</si>
  <si>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</si>
  <si>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</si>
  <si>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</si>
  <si>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</si>
  <si>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</si>
  <si>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</si>
  <si>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</si>
  <si>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</si>
  <si>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</si>
  <si>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</si>
  <si>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</si>
  <si>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</si>
  <si>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</si>
  <si>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</si>
  <si>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</si>
  <si>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</si>
  <si>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</si>
  <si>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</si>
  <si>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</si>
  <si>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</si>
  <si>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</si>
  <si>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</si>
  <si>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</si>
  <si>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</si>
  <si>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</si>
  <si>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</si>
  <si>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</si>
  <si>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</si>
  <si>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</si>
  <si>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</si>
  <si>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</si>
  <si>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</si>
  <si>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</si>
  <si>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</si>
  <si>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</si>
  <si>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</si>
  <si>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</si>
  <si>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</si>
  <si>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</si>
  <si>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</si>
  <si>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</si>
  <si>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</si>
  <si>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</si>
  <si>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</si>
  <si>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</si>
  <si>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</si>
  <si>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</si>
  <si>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</si>
  <si>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</si>
  <si>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</si>
  <si>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</si>
  <si>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</si>
  <si>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</si>
  <si>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</si>
  <si>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</si>
  <si>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</si>
  <si>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</si>
  <si>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</si>
  <si>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</si>
  <si>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</si>
  <si>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</si>
  <si>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</si>
  <si>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</si>
  <si>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</si>
  <si>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</si>
  <si>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</si>
  <si>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</si>
  <si>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</si>
  <si>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</si>
  <si>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</si>
  <si>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</si>
  <si>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</si>
  <si>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</si>
  <si>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</si>
  <si>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</si>
  <si>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</si>
  <si>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</si>
  <si>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</si>
  <si>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</si>
  <si>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</si>
  <si>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</si>
  <si>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</si>
  <si>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</si>
  <si>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</si>
  <si>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</si>
  <si>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</si>
  <si>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</si>
  <si>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</si>
  <si>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</si>
  <si>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</si>
  <si>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</si>
  <si>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</si>
  <si>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</si>
  <si>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</si>
  <si>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</si>
  <si>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</si>
  <si>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</si>
  <si>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</si>
  <si>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</si>
  <si>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</si>
  <si>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</si>
  <si>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</si>
  <si>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</si>
  <si>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</si>
  <si>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</si>
  <si>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</si>
  <si>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</si>
  <si>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</si>
  <si>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</si>
  <si>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</si>
  <si>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</si>
  <si>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</si>
  <si>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</si>
  <si>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</si>
  <si>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</si>
  <si>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</si>
  <si>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</si>
  <si>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</si>
  <si>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</si>
  <si>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</si>
  <si>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</si>
  <si>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</si>
  <si>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</si>
  <si>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</si>
  <si>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</si>
  <si>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</si>
  <si>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</si>
  <si>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</si>
  <si>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</si>
  <si>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</si>
  <si>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</si>
  <si>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</si>
  <si>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</si>
  <si>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</si>
  <si>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</si>
  <si>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</si>
  <si>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</si>
  <si>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</si>
  <si>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</si>
  <si>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</si>
  <si>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</si>
  <si>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</si>
  <si>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</si>
  <si>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</si>
  <si>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</si>
  <si>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</si>
  <si>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</si>
  <si>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</si>
  <si>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</si>
  <si>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</si>
  <si>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</si>
  <si>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</si>
  <si>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</si>
  <si>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</si>
  <si>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</si>
  <si>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</si>
  <si>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</si>
  <si>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</si>
  <si>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</si>
  <si>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</si>
  <si>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</si>
  <si>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</si>
  <si>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</si>
  <si>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</si>
  <si>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</si>
  <si>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</si>
  <si>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</si>
  <si>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</si>
  <si>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</si>
  <si>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</si>
  <si>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</si>
  <si>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</si>
  <si>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</si>
  <si>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</si>
  <si>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</si>
  <si>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</si>
  <si>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</si>
  <si>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</si>
  <si>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</si>
  <si>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</si>
  <si>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</si>
  <si>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</si>
  <si>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</si>
  <si>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</si>
  <si>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</si>
  <si>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</si>
  <si>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</si>
  <si>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</si>
  <si>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</si>
  <si>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</si>
  <si>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</si>
  <si>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</si>
  <si>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</si>
  <si>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</si>
  <si>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</si>
  <si>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</si>
  <si>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</si>
  <si>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</si>
  <si>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</si>
  <si>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</si>
  <si>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</si>
  <si>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</si>
  <si>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</si>
  <si>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</si>
  <si>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</si>
  <si>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</si>
  <si>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</si>
  <si>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</si>
  <si>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</si>
  <si>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</si>
  <si>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</si>
  <si>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</si>
  <si>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</si>
  <si>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</si>
  <si>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</si>
  <si>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</si>
  <si>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</si>
  <si>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</si>
  <si>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</si>
  <si>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</si>
  <si>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</si>
  <si>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</si>
  <si>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</si>
  <si>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</si>
  <si>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</si>
  <si>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</si>
  <si>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</si>
  <si>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</si>
  <si>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</si>
  <si>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</si>
  <si>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</si>
  <si>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</si>
  <si>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</si>
  <si>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</si>
  <si>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</si>
  <si>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</si>
  <si>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</si>
  <si>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</si>
  <si>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</si>
  <si>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</si>
  <si>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</si>
  <si>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</si>
  <si>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</si>
  <si>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</si>
  <si>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</si>
  <si>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</si>
  <si>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</si>
  <si>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</si>
  <si>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</si>
  <si>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</si>
  <si>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</si>
  <si>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</si>
  <si>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</si>
  <si>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</si>
  <si>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</si>
  <si>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</si>
  <si>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</si>
  <si>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</si>
  <si>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</si>
  <si>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</si>
  <si>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</si>
  <si>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</si>
  <si>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</si>
  <si>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</si>
  <si>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</si>
  <si>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</si>
  <si>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</si>
  <si>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</si>
  <si>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</si>
  <si>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</si>
  <si>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</si>
  <si>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</si>
  <si>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</si>
  <si>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</si>
  <si>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</si>
  <si>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</si>
  <si>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</si>
  <si>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</si>
  <si>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</si>
  <si>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</si>
  <si>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</si>
  <si>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</si>
  <si>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</si>
  <si>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</si>
  <si>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</si>
  <si>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</si>
  <si>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</si>
  <si>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</si>
  <si>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</si>
  <si>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</si>
  <si>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</si>
  <si>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</si>
  <si>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</si>
  <si>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</si>
  <si>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</si>
  <si>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</si>
  <si>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</si>
  <si>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</si>
  <si>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</si>
  <si>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</si>
  <si>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</si>
  <si>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</si>
  <si>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</si>
  <si>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</si>
  <si>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</si>
  <si>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</si>
  <si>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</si>
  <si>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</si>
  <si>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</si>
  <si>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</si>
  <si>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</si>
  <si>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</si>
  <si>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</si>
  <si>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</si>
  <si>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</si>
  <si>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</si>
  <si>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</si>
  <si>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</si>
  <si>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</si>
  <si>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</si>
  <si>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</si>
  <si>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</si>
  <si>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</si>
  <si>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</si>
  <si>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</si>
  <si>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</si>
  <si>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</si>
  <si>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</si>
  <si>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</si>
  <si>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</si>
  <si>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</si>
  <si>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</si>
  <si>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</si>
  <si>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</si>
  <si>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</si>
  <si>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</si>
  <si>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</si>
  <si>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</si>
  <si>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</si>
  <si>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</si>
  <si>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</si>
  <si>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</si>
  <si>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</si>
  <si>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</si>
  <si>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</si>
  <si>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</si>
  <si>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</si>
  <si>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</si>
  <si>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</si>
  <si>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</si>
  <si>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</si>
  <si>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</si>
  <si>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</si>
  <si>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</si>
  <si>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</si>
  <si>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</si>
  <si>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</si>
  <si>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</si>
  <si>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</si>
  <si>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</si>
  <si>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</si>
  <si>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</si>
  <si>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</si>
  <si>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</si>
  <si>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</si>
  <si>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</si>
  <si>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</si>
  <si>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</si>
  <si>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</si>
  <si>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</si>
  <si>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</si>
  <si>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</si>
  <si>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</si>
  <si>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</si>
  <si>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</si>
  <si>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</si>
  <si>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</si>
  <si>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</si>
  <si>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</si>
  <si>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</si>
  <si>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</si>
  <si>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</si>
  <si>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</si>
  <si>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</si>
  <si>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</si>
  <si>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</si>
  <si>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</si>
  <si>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</si>
  <si>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</si>
  <si>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</si>
  <si>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</si>
  <si>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</si>
  <si>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</si>
  <si>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</si>
  <si>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</si>
  <si>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</si>
  <si>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</si>
  <si>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</si>
  <si>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</si>
  <si>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</si>
  <si>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</si>
  <si>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</si>
  <si>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</si>
  <si>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</si>
  <si>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</si>
  <si>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</si>
  <si>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</si>
  <si>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</si>
  <si>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</si>
  <si>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</si>
  <si>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</si>
  <si>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</si>
  <si>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</si>
  <si>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</si>
  <si>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</si>
  <si>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</si>
  <si>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</si>
  <si>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</si>
  <si>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</si>
  <si>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</si>
  <si>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</si>
  <si>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</si>
  <si>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</si>
  <si>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</si>
  <si>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</si>
  <si>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</si>
  <si>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</si>
  <si>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</si>
  <si>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</si>
  <si>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</si>
  <si>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</si>
  <si>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</si>
  <si>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</si>
  <si>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</si>
  <si>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</si>
  <si>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</si>
  <si>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</si>
  <si>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</si>
  <si>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</si>
  <si>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</si>
  <si>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</si>
  <si>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</si>
  <si>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</si>
  <si>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</si>
  <si>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</si>
  <si>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</si>
  <si>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</si>
  <si>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</si>
  <si>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</si>
  <si>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</si>
  <si>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</si>
  <si>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</si>
  <si>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</si>
  <si>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</si>
  <si>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</si>
  <si>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</si>
  <si>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</si>
  <si>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</si>
  <si>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</si>
  <si>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</si>
  <si>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</si>
  <si>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</si>
  <si>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</si>
  <si>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</si>
  <si>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</si>
  <si>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</si>
  <si>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</si>
  <si>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</si>
  <si>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</si>
  <si>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</si>
  <si>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</si>
  <si>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</si>
  <si>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</si>
  <si>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</si>
  <si>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</si>
  <si>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</si>
  <si>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</si>
  <si>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</si>
  <si>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</si>
  <si>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</si>
  <si>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</si>
  <si>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</si>
  <si>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</si>
  <si>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</si>
  <si>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</si>
  <si>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</si>
  <si>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</si>
  <si>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</si>
  <si>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</si>
  <si>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</si>
  <si>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</si>
  <si>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</si>
  <si>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</si>
  <si>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</si>
  <si>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</si>
  <si>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</si>
  <si>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</si>
  <si>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</si>
  <si>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</si>
  <si>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</si>
  <si>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</si>
  <si>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</si>
  <si>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</si>
  <si>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</si>
  <si>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</si>
  <si>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</si>
  <si>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</si>
  <si>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</si>
  <si>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</si>
  <si>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</si>
  <si>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</si>
  <si>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</si>
  <si>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</si>
  <si>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</si>
  <si>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</si>
  <si>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</si>
  <si>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</si>
  <si>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</si>
  <si>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</si>
  <si>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</si>
  <si>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</si>
  <si>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</si>
  <si>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</si>
  <si>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</si>
  <si>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</si>
  <si>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</si>
  <si>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</si>
  <si>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</si>
  <si>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</si>
  <si>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</si>
  <si>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</si>
  <si>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</si>
  <si>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</si>
  <si>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</si>
  <si>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</si>
  <si>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</si>
  <si>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</si>
  <si>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</si>
  <si>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</si>
  <si>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</si>
  <si>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</si>
  <si>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</si>
  <si>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</si>
  <si>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</si>
  <si>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</si>
  <si>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</si>
  <si>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</si>
  <si>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</si>
  <si>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</si>
  <si>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</si>
  <si>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</si>
  <si>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</si>
  <si>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</si>
  <si>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</si>
  <si>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</si>
  <si>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</si>
  <si>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</si>
  <si>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</si>
  <si>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</si>
  <si>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</si>
  <si>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</si>
  <si>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</si>
  <si>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</si>
  <si>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</si>
  <si>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</si>
  <si>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</si>
  <si>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</si>
  <si>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</si>
  <si>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</si>
  <si>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</si>
  <si>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</si>
  <si>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</si>
  <si>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</si>
  <si>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</si>
  <si>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</si>
  <si>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</si>
  <si>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</si>
  <si>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</si>
  <si>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</si>
  <si>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</si>
  <si>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</si>
  <si>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</si>
  <si>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</si>
  <si>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</si>
  <si>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</si>
  <si>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</si>
  <si>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</si>
  <si>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</si>
  <si>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</si>
  <si>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</si>
  <si>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</si>
  <si>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</si>
  <si>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</si>
  <si>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</si>
  <si>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</si>
  <si>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</si>
  <si>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</si>
  <si>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</si>
  <si>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</si>
  <si>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</si>
  <si>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</si>
  <si>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</si>
  <si>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</si>
  <si>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</si>
  <si>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</si>
  <si>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</si>
  <si>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</si>
  <si>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</si>
  <si>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</si>
  <si>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</si>
  <si>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</si>
  <si>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</si>
  <si>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</si>
  <si>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</si>
  <si>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</si>
  <si>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</si>
  <si>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</si>
  <si>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</si>
  <si>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</si>
  <si>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</si>
  <si>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</si>
  <si>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</si>
  <si>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</si>
  <si>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</si>
  <si>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</si>
  <si>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</si>
  <si>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</si>
  <si>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</si>
  <si>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</si>
  <si>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</si>
  <si>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</si>
  <si>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</si>
  <si>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</si>
  <si>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</si>
  <si>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</si>
  <si>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</si>
  <si>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</si>
  <si>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</si>
  <si>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</si>
  <si>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</si>
  <si>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</si>
  <si>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</si>
  <si>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</si>
  <si>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</si>
  <si>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</si>
  <si>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</si>
  <si>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</si>
  <si>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</si>
  <si>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</si>
  <si>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</si>
  <si>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</si>
  <si>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</si>
  <si>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</si>
  <si>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</si>
  <si>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</si>
  <si>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</si>
  <si>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</si>
  <si>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</si>
  <si>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</si>
  <si>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</si>
  <si>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</si>
  <si>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</si>
  <si>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</si>
  <si>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</si>
  <si>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</si>
  <si>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</si>
  <si>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</si>
  <si>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</si>
  <si>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</si>
  <si>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</si>
  <si>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</si>
  <si>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</si>
  <si>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</si>
  <si>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</si>
  <si>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</si>
  <si>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</si>
  <si>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</si>
  <si>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</si>
  <si>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</si>
  <si>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</si>
  <si>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</si>
  <si>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</si>
  <si>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</si>
  <si>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</si>
  <si>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</si>
  <si>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</si>
  <si>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</si>
  <si>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</si>
  <si>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</si>
  <si>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</si>
  <si>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</si>
  <si>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</si>
  <si>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</si>
  <si>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</si>
  <si>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</si>
  <si>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</si>
  <si>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</si>
  <si>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</si>
  <si>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</si>
  <si>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</si>
  <si>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</si>
  <si>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</si>
  <si>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</si>
  <si>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</si>
  <si>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</si>
  <si>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</si>
  <si>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</si>
  <si>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</si>
  <si>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</si>
  <si>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</si>
  <si>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</si>
  <si>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</si>
  <si>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</si>
  <si>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</si>
  <si>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</si>
  <si>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</si>
  <si>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</si>
  <si>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</si>
  <si>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</si>
  <si>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</si>
  <si>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</si>
  <si>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</si>
  <si>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</si>
  <si>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</si>
  <si>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</si>
  <si>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</si>
  <si>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</si>
  <si>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</si>
  <si>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</si>
  <si>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</si>
  <si>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</si>
  <si>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</si>
  <si>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</si>
  <si>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</si>
  <si>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</si>
  <si>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</si>
  <si>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</si>
  <si>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</si>
  <si>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</si>
  <si>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</si>
  <si>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</si>
  <si>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</si>
  <si>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</si>
  <si>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</si>
  <si>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</si>
  <si>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</si>
  <si>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</si>
  <si>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</si>
  <si>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</si>
  <si>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</si>
  <si>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</si>
  <si>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</si>
  <si>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</si>
  <si>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</si>
  <si>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</si>
  <si>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</si>
  <si>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</si>
  <si>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</si>
  <si>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</si>
  <si>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</si>
  <si>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</si>
  <si>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</si>
  <si>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</si>
  <si>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</si>
  <si>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</si>
  <si>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</si>
  <si>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</si>
  <si>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</si>
  <si>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</si>
  <si>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</si>
  <si>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</si>
  <si>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</si>
  <si>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</si>
  <si>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</si>
  <si>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</si>
  <si>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</si>
  <si>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</si>
  <si>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</si>
  <si>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</si>
  <si>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</si>
  <si>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</si>
  <si>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</si>
  <si>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</si>
  <si>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</si>
  <si>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</si>
  <si>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</si>
  <si>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</si>
  <si>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</si>
  <si>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</si>
  <si>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</si>
  <si>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</si>
  <si>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</si>
  <si>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</si>
  <si>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</si>
  <si>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</si>
  <si>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</si>
  <si>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</si>
  <si>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</si>
  <si>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</si>
  <si>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</si>
  <si>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</si>
  <si>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</si>
  <si>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</si>
  <si>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</si>
  <si>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</si>
  <si>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</si>
  <si>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</si>
  <si>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</si>
  <si>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</si>
  <si>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</si>
  <si>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</si>
  <si>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</si>
  <si>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</si>
  <si>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</si>
  <si>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</si>
  <si>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</si>
  <si>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</si>
  <si>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</si>
  <si>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</si>
  <si>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</si>
  <si>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</si>
  <si>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</si>
  <si>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</si>
  <si>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</si>
  <si>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</si>
  <si>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</si>
  <si>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</si>
  <si>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</si>
  <si>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</si>
  <si>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</si>
  <si>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</si>
  <si>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</si>
  <si>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</si>
  <si>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</si>
  <si>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</si>
  <si>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</si>
  <si>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</si>
  <si>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</si>
  <si>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</si>
  <si>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</si>
  <si>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</si>
  <si>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</si>
  <si>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</si>
  <si>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</si>
  <si>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</si>
  <si>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</si>
  <si>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</si>
  <si>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</si>
  <si>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</si>
  <si>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</si>
  <si>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</si>
  <si>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</si>
  <si>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</si>
  <si>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</si>
  <si>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</si>
  <si>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</si>
  <si>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</si>
  <si>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</si>
  <si>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</si>
  <si>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</si>
  <si>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</si>
  <si>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</si>
  <si>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</si>
  <si>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</si>
  <si>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</si>
  <si>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</si>
  <si>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</si>
  <si>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</si>
  <si>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</si>
  <si>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</si>
  <si>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</si>
  <si>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</si>
  <si>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</si>
  <si>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</si>
  <si>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</si>
  <si>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</si>
  <si>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</si>
  <si>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</si>
  <si>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</si>
  <si>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</si>
  <si>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</si>
  <si>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</si>
  <si>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</si>
  <si>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</si>
  <si>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</si>
  <si>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</si>
  <si>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</si>
  <si>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</si>
  <si>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</si>
  <si>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</si>
  <si>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</si>
  <si>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</si>
  <si>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</si>
  <si>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</si>
  <si>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</si>
  <si>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</si>
  <si>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</si>
  <si>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</si>
  <si>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</si>
  <si>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</si>
  <si>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</si>
  <si>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</si>
  <si>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</si>
  <si>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</si>
  <si>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</si>
  <si>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</si>
  <si>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</si>
  <si>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</si>
  <si>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</si>
  <si>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</si>
  <si>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</si>
  <si>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</si>
  <si>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</si>
  <si>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</si>
  <si>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</si>
  <si>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</si>
  <si>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</si>
  <si>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</si>
  <si>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</si>
  <si>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</si>
  <si>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</si>
  <si>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</si>
  <si>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</si>
  <si>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</si>
  <si>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</si>
  <si>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</si>
  <si>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</si>
  <si>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</si>
  <si>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</si>
  <si>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</si>
  <si>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</si>
  <si>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</si>
  <si>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</si>
  <si>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</si>
  <si>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</si>
  <si>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</si>
  <si>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</si>
  <si>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</si>
  <si>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</si>
  <si>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</si>
  <si>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</si>
  <si>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</si>
  <si>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</si>
  <si>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</si>
  <si>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</si>
  <si>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</si>
  <si>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</si>
  <si>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</si>
  <si>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</si>
  <si>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</si>
  <si>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</si>
  <si>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</si>
  <si>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</si>
  <si>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</si>
  <si>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</si>
  <si>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</si>
  <si>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</si>
  <si>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</si>
  <si>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</si>
  <si>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</si>
  <si>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</si>
  <si>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</si>
  <si>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</si>
  <si>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</si>
  <si>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</si>
  <si>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</si>
  <si>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</si>
  <si>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</si>
  <si>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</si>
  <si>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</si>
  <si>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</si>
  <si>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</si>
  <si>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</si>
  <si>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</si>
  <si>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</si>
  <si>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</si>
  <si>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</si>
  <si>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</si>
  <si>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</si>
  <si>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</si>
  <si>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</si>
  <si>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</si>
  <si>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</si>
  <si>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</si>
  <si>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</si>
  <si>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</si>
  <si>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</si>
  <si>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</si>
  <si>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</si>
  <si>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</si>
  <si>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</si>
  <si>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</si>
  <si>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</si>
  <si>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</si>
  <si>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</si>
  <si>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</si>
  <si>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</si>
  <si>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</si>
  <si>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</si>
  <si>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</si>
  <si>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</si>
  <si>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</si>
  <si>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</si>
  <si>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</si>
  <si>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</si>
  <si>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</si>
  <si>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</si>
  <si>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</si>
  <si>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</si>
  <si>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</si>
  <si>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</si>
  <si>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</si>
  <si>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</si>
  <si>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</si>
  <si>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</si>
  <si>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</si>
  <si>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</si>
  <si>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</si>
  <si>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</si>
  <si>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</si>
  <si>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</si>
  <si>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</si>
  <si>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</si>
  <si>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</si>
  <si>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</si>
  <si>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</si>
  <si>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</si>
  <si>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</si>
  <si>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</si>
  <si>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</si>
  <si>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</si>
  <si>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</si>
  <si>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</si>
  <si>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</si>
  <si>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</si>
  <si>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</si>
  <si>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</si>
  <si>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</si>
  <si>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</si>
  <si>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</si>
  <si>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</si>
  <si>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</si>
  <si>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</si>
  <si>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</si>
  <si>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</si>
  <si>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</si>
  <si>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</si>
  <si>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</si>
  <si>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</si>
  <si>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</si>
  <si>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</si>
  <si>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</si>
  <si>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</si>
  <si>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</si>
  <si>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</si>
  <si>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</si>
  <si>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</si>
  <si>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</si>
  <si>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</si>
  <si>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</si>
  <si>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</si>
  <si>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</si>
  <si>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</si>
  <si>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</si>
  <si>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</si>
  <si>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</si>
  <si>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</si>
  <si>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</si>
  <si>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</si>
  <si>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</si>
  <si>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</si>
  <si>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</si>
  <si>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</si>
  <si>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</si>
  <si>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</si>
  <si>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</si>
  <si>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</si>
  <si>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</si>
  <si>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</si>
  <si>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</si>
  <si>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</si>
  <si>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</si>
  <si>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</si>
  <si>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</si>
  <si>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</si>
  <si>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</si>
  <si>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</si>
  <si>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</si>
  <si>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</si>
  <si>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</si>
  <si>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</si>
  <si>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</si>
  <si>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</si>
  <si>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</si>
  <si>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</si>
  <si>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</si>
  <si>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</si>
  <si>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</si>
  <si>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</si>
  <si>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</si>
  <si>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</si>
  <si>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</si>
  <si>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</si>
  <si>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</si>
  <si>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</si>
  <si>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</si>
  <si>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</si>
  <si>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</si>
  <si>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</si>
  <si>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</si>
  <si>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</si>
  <si>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</si>
  <si>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</si>
  <si>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</si>
  <si>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</si>
  <si>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</si>
  <si>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</si>
  <si>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</si>
  <si>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</si>
  <si>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</si>
  <si>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</si>
  <si>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</si>
  <si>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</si>
  <si>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</si>
  <si>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</si>
  <si>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</si>
  <si>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</si>
  <si>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</si>
  <si>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</si>
  <si>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</si>
  <si>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</si>
  <si>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</si>
  <si>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</si>
  <si>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</si>
  <si>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</si>
  <si>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</si>
  <si>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</si>
  <si>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</si>
  <si>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</si>
  <si>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</si>
  <si>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</si>
  <si>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</si>
  <si>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</si>
  <si>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</si>
  <si>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</si>
  <si>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</si>
  <si>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</si>
  <si>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</si>
  <si>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</si>
  <si>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</si>
  <si>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</si>
  <si>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</si>
  <si>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</si>
  <si>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</si>
  <si>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</si>
  <si>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</si>
  <si>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</si>
  <si>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</si>
  <si>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</si>
  <si>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</si>
  <si>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</si>
  <si>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</si>
  <si>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</si>
  <si>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</si>
  <si>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</si>
  <si>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</si>
  <si>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</si>
  <si>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</si>
  <si>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</si>
  <si>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</si>
  <si>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</si>
  <si>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</si>
  <si>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</si>
  <si>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</si>
  <si>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</si>
  <si>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</si>
  <si>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</si>
  <si>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</si>
  <si>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</si>
  <si>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</si>
  <si>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</si>
  <si>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</si>
  <si>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</si>
  <si>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</si>
  <si>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</si>
  <si>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</si>
  <si>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</si>
  <si>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</si>
  <si>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</si>
  <si>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</si>
  <si>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</si>
  <si>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</si>
  <si>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</si>
  <si>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</si>
  <si>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</si>
  <si>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</si>
  <si>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</si>
  <si>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</si>
  <si>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</si>
  <si>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</si>
  <si>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</si>
  <si>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</si>
  <si>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</si>
  <si>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</si>
  <si>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</si>
  <si>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</si>
  <si>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</si>
  <si>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</si>
  <si>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</si>
  <si>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</si>
  <si>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</si>
  <si>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</si>
  <si>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</si>
  <si>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</si>
  <si>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</si>
  <si>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</si>
  <si>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</si>
  <si>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</si>
  <si>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</si>
  <si>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</si>
  <si>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</si>
  <si>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</si>
  <si>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</si>
  <si>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</si>
  <si>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</si>
  <si>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</si>
  <si>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</si>
  <si>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</si>
  <si>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</si>
  <si>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</si>
  <si>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</si>
  <si>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</si>
  <si>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</si>
  <si>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</si>
  <si>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</si>
  <si>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</si>
  <si>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</si>
  <si>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</si>
  <si>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</si>
  <si>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</si>
  <si>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</si>
  <si>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</si>
  <si>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</si>
  <si>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</si>
  <si>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</si>
  <si>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</si>
  <si>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</si>
  <si>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</si>
  <si>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</si>
  <si>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</si>
  <si>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</si>
  <si>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</si>
  <si>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</si>
  <si>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</si>
  <si>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</si>
  <si>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</si>
  <si>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</si>
  <si>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</si>
  <si>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</si>
  <si>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</si>
  <si>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</si>
  <si>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</si>
  <si>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</si>
  <si>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</si>
  <si>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</si>
  <si>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</si>
  <si>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</si>
  <si>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</si>
  <si>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</si>
  <si>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</si>
  <si>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</si>
  <si>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</si>
  <si>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</si>
  <si>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</si>
  <si>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</si>
  <si>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</si>
  <si>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</si>
  <si>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</si>
  <si>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</si>
  <si>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</si>
  <si>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</si>
  <si>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</si>
  <si>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</si>
  <si>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</si>
  <si>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</si>
  <si>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</si>
  <si>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</si>
  <si>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</si>
  <si>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</si>
  <si>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</si>
  <si>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</si>
  <si>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</si>
  <si>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</si>
  <si>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</si>
  <si>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</si>
  <si>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</si>
  <si>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</si>
  <si>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</si>
  <si>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</si>
  <si>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</si>
  <si>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</si>
  <si>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</si>
  <si>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</si>
  <si>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</si>
  <si>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</si>
  <si>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</si>
  <si>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</si>
  <si>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</si>
  <si>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</si>
  <si>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</si>
  <si>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</si>
  <si>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</si>
  <si>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</si>
  <si>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</si>
  <si>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</si>
  <si>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</si>
  <si>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</si>
  <si>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</si>
  <si>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</si>
  <si>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</si>
  <si>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</si>
  <si>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</si>
  <si>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</si>
  <si>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</si>
  <si>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</si>
  <si>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</si>
  <si>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</si>
  <si>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</si>
  <si>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</si>
  <si>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</si>
  <si>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</si>
  <si>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</si>
  <si>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</si>
  <si>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</si>
  <si>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</si>
  <si>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</si>
  <si>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</si>
  <si>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</si>
  <si>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</si>
  <si>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</si>
  <si>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</si>
  <si>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</si>
  <si>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</si>
  <si>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</si>
  <si>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</si>
  <si>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</si>
  <si>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</si>
  <si>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</si>
  <si>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</si>
  <si>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</si>
  <si>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</si>
  <si>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</si>
  <si>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</si>
  <si>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</si>
  <si>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</si>
  <si>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</si>
  <si>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</si>
  <si>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</si>
  <si>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</si>
  <si>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</si>
  <si>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</si>
  <si>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</si>
  <si>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</si>
  <si>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</si>
  <si>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</si>
  <si>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</si>
  <si>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</si>
  <si>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</si>
  <si>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</si>
  <si>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</si>
  <si>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</si>
  <si>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</si>
  <si>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</si>
  <si>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</si>
  <si>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</si>
  <si>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</si>
  <si>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</si>
  <si>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</si>
  <si>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</si>
  <si>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</si>
  <si>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</si>
  <si>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</si>
  <si>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</si>
  <si>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</si>
  <si>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</si>
  <si>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</si>
  <si>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</si>
  <si>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</si>
  <si>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</si>
  <si>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</si>
  <si>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</si>
  <si>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</si>
  <si>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</si>
  <si>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</si>
  <si>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</si>
  <si>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</si>
  <si>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</si>
  <si>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</si>
  <si>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</si>
  <si>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</si>
  <si>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</si>
  <si>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</si>
  <si>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</si>
  <si>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</si>
  <si>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</si>
  <si>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</si>
  <si>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</si>
  <si>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</si>
  <si>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</si>
  <si>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</si>
  <si>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</si>
  <si>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</si>
  <si>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</si>
  <si>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</si>
  <si>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</si>
  <si>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</si>
  <si>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</si>
  <si>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</si>
  <si>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</si>
  <si>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</si>
  <si>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</si>
  <si>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</si>
  <si>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</si>
  <si>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</si>
  <si>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</si>
  <si>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</si>
  <si>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</si>
  <si>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</si>
  <si>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</si>
  <si>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</si>
  <si>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</si>
  <si>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</si>
  <si>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</si>
  <si>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</si>
  <si>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</si>
  <si>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</si>
  <si>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</si>
  <si>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</si>
  <si>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</si>
  <si>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</si>
  <si>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</si>
  <si>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</si>
  <si>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</si>
  <si>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</si>
  <si>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</si>
  <si>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</si>
  <si>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</si>
  <si>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</si>
  <si>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</si>
  <si>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</si>
  <si>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</si>
  <si>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</si>
  <si>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</si>
  <si>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</si>
  <si>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</si>
  <si>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</si>
  <si>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</si>
  <si>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</si>
  <si>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</si>
  <si>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</si>
  <si>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</si>
  <si>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</si>
  <si>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</si>
  <si>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</si>
  <si>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</si>
  <si>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</si>
  <si>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</si>
  <si>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</si>
  <si>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</si>
  <si>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</si>
  <si>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</si>
  <si>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</si>
  <si>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</si>
  <si>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</si>
  <si>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</si>
  <si>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</si>
  <si>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</si>
  <si>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</si>
  <si>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</si>
  <si>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</si>
  <si>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</si>
  <si>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</si>
  <si>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</si>
  <si>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</si>
  <si>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</si>
  <si>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</si>
  <si>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</si>
  <si>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</si>
  <si>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</si>
  <si>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</si>
  <si>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</si>
  <si>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</si>
  <si>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</si>
  <si>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</si>
  <si>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</si>
  <si>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</si>
  <si>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</si>
  <si>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</si>
  <si>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</si>
  <si>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</si>
  <si>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</si>
  <si>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</si>
  <si>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</si>
  <si>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</si>
  <si>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</si>
  <si>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</si>
  <si>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</si>
  <si>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</si>
  <si>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</si>
  <si>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</si>
  <si>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</si>
  <si>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</si>
  <si>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</si>
  <si>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</si>
  <si>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</si>
  <si>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</si>
  <si>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</si>
  <si>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</si>
  <si>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</si>
  <si>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</si>
  <si>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</si>
  <si>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</si>
  <si>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</si>
  <si>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</si>
  <si>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</si>
  <si>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</si>
  <si>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</si>
  <si>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</si>
  <si>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</si>
  <si>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</si>
  <si>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</si>
  <si>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</si>
  <si>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</si>
  <si>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</si>
  <si>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</si>
  <si>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</si>
  <si>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</si>
  <si>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</si>
  <si>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</si>
  <si>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</si>
  <si>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</si>
  <si>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</si>
  <si>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</si>
  <si>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</si>
  <si>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</si>
  <si>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</si>
  <si>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</si>
  <si>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</si>
  <si>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</si>
  <si>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</si>
  <si>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</si>
  <si>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</si>
  <si>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</si>
  <si>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</si>
  <si>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</si>
  <si>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</si>
  <si>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</si>
  <si>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</si>
  <si>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</si>
  <si>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</si>
  <si>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</si>
  <si>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</si>
  <si>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</si>
  <si>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</si>
  <si>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</si>
  <si>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</si>
  <si>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</si>
  <si>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</si>
  <si>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</si>
  <si>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</si>
  <si>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</si>
  <si>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</si>
  <si>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</si>
  <si>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</si>
  <si>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</si>
  <si>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</si>
  <si>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</si>
  <si>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</si>
  <si>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</si>
  <si>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</si>
  <si>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</si>
  <si>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</si>
  <si>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</si>
  <si>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</si>
  <si>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</si>
  <si>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</si>
  <si>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</si>
  <si>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</si>
  <si>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</si>
  <si>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</si>
  <si>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</si>
  <si>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</si>
  <si>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</si>
  <si>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</si>
  <si>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</si>
  <si>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</si>
  <si>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</si>
  <si>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</si>
  <si>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</si>
  <si>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</si>
  <si>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</si>
  <si>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</si>
  <si>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</si>
  <si>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</si>
  <si>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</si>
  <si>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</si>
  <si>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</si>
  <si>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</si>
  <si>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</si>
  <si>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</si>
  <si>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</si>
  <si>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</si>
  <si>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</si>
  <si>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</si>
  <si>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</si>
  <si>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</si>
  <si>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</si>
  <si>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</si>
  <si>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</si>
  <si>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</si>
  <si>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</si>
  <si>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</si>
  <si>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</si>
  <si>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</si>
  <si>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</si>
  <si>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</si>
  <si>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</si>
  <si>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</si>
  <si>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</si>
  <si>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</si>
  <si>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</si>
  <si>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</si>
  <si>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</si>
  <si>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</si>
  <si>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</si>
  <si>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</si>
  <si>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</si>
  <si>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</si>
  <si>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</si>
  <si>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</si>
  <si>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</si>
  <si>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</si>
  <si>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</si>
  <si>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</si>
  <si>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</si>
  <si>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</si>
  <si>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</si>
  <si>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</si>
  <si>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</si>
  <si>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</si>
  <si>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</si>
  <si>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</si>
  <si>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</si>
  <si>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</si>
  <si>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</si>
  <si>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</si>
  <si>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</si>
  <si>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</si>
  <si>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</si>
  <si>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</si>
  <si>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</si>
  <si>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</si>
  <si>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</si>
  <si>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</si>
  <si>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</si>
  <si>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</si>
  <si>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</si>
  <si>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</si>
  <si>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</si>
  <si>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</si>
  <si>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</si>
  <si>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</si>
  <si>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</si>
  <si>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</si>
  <si>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</si>
  <si>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</si>
  <si>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</si>
  <si>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</si>
  <si>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</si>
  <si>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</si>
  <si>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</si>
  <si>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</si>
  <si>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</si>
  <si>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</si>
  <si>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</si>
  <si>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</si>
  <si>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</si>
  <si>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</si>
  <si>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</si>
  <si>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</si>
  <si>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</si>
  <si>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</si>
  <si>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</si>
  <si>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</si>
  <si>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</si>
  <si>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</si>
  <si>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</si>
  <si>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</si>
  <si>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</si>
  <si>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</si>
  <si>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</si>
  <si>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</si>
  <si>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</si>
  <si>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</si>
  <si>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</si>
  <si>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</si>
  <si>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</si>
  <si>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</si>
  <si>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</si>
  <si>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</si>
  <si>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</si>
  <si>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</si>
  <si>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</si>
  <si>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</si>
  <si>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</si>
  <si>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</si>
  <si>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</si>
  <si>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</si>
  <si>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</si>
  <si>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</si>
  <si>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</si>
  <si>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</si>
  <si>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</si>
  <si>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</si>
  <si>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</si>
  <si>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</si>
  <si>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</si>
  <si>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</si>
  <si>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</si>
  <si>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</si>
  <si>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</si>
  <si>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</si>
  <si>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</si>
  <si>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</si>
  <si>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</si>
  <si>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</si>
  <si>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</si>
  <si>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</si>
  <si>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</si>
  <si>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</si>
  <si>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</si>
  <si>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</si>
  <si>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</si>
  <si>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</si>
  <si>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</si>
  <si>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</si>
  <si>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</si>
  <si>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</si>
  <si>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</si>
  <si>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</si>
  <si>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</si>
  <si>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</si>
  <si>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</si>
  <si>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</si>
  <si>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</si>
  <si>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</si>
  <si>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</si>
  <si>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</si>
  <si>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</si>
  <si>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</si>
  <si>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</si>
  <si>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</si>
  <si>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</si>
  <si>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</si>
  <si>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</si>
  <si>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</si>
  <si>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</si>
  <si>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</si>
  <si>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</si>
  <si>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</si>
  <si>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</si>
  <si>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</si>
  <si>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</si>
  <si>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</si>
  <si>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</si>
  <si>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</si>
  <si>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</si>
  <si>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</si>
  <si>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</si>
  <si>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</si>
  <si>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</si>
  <si>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</si>
  <si>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</si>
  <si>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</si>
  <si>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</si>
  <si>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</si>
  <si>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</si>
  <si>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</si>
  <si>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</si>
  <si>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</si>
  <si>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</si>
  <si>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</si>
  <si>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</si>
  <si>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</si>
  <si>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</si>
  <si>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</si>
  <si>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</si>
  <si>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</si>
  <si>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</si>
  <si>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</si>
  <si>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</si>
  <si>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</si>
  <si>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</si>
  <si>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</si>
  <si>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</si>
  <si>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</si>
  <si>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</si>
  <si>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</si>
  <si>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</si>
  <si>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</si>
  <si>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</si>
  <si>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</si>
  <si>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</si>
  <si>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</si>
  <si>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</si>
  <si>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</si>
  <si>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</si>
  <si>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</si>
  <si>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</si>
  <si>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</si>
  <si>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</si>
  <si>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</si>
  <si>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</si>
  <si>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</si>
  <si>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</si>
  <si>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</si>
  <si>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</si>
  <si>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</si>
  <si>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</si>
  <si>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</si>
  <si>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</si>
  <si>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</si>
  <si>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</si>
  <si>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</si>
  <si>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</si>
  <si>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</si>
  <si>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</si>
  <si>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</si>
  <si>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</si>
  <si>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</si>
  <si>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</si>
  <si>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</si>
  <si>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</si>
  <si>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</si>
  <si>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</si>
  <si>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</si>
  <si>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</si>
  <si>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</si>
  <si>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</si>
  <si>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</si>
  <si>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</si>
  <si>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</si>
  <si>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</si>
  <si>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</si>
  <si>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</si>
  <si>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</si>
  <si>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</si>
  <si>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</si>
  <si>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</si>
  <si>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</si>
  <si>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</si>
  <si>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</si>
  <si>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</si>
  <si>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</si>
  <si>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</si>
  <si>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</si>
  <si>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</si>
  <si>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</si>
  <si>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</si>
  <si>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</si>
  <si>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</si>
  <si>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</si>
  <si>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</si>
  <si>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</si>
  <si>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</si>
  <si>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</si>
  <si>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</si>
  <si>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</si>
  <si>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</si>
  <si>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</si>
  <si>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</si>
  <si>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</si>
  <si>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</si>
  <si>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</si>
  <si>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</si>
  <si>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</si>
  <si>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</si>
  <si>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</si>
  <si>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</si>
  <si>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</si>
  <si>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</si>
  <si>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</si>
  <si>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</si>
  <si>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</si>
  <si>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</si>
  <si>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</si>
  <si>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</si>
  <si>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</si>
  <si>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</si>
  <si>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</si>
  <si>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</si>
  <si>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</si>
  <si>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</si>
  <si>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</si>
  <si>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</si>
  <si>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</si>
  <si>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</si>
  <si>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</si>
  <si>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</si>
  <si>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</si>
  <si>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</si>
  <si>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</si>
  <si>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</si>
  <si>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</si>
  <si>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</si>
  <si>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</si>
  <si>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</si>
  <si>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</si>
  <si>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</si>
  <si>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</si>
  <si>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</si>
  <si>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</si>
  <si>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</si>
  <si>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</si>
  <si>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</si>
  <si>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</si>
  <si>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</si>
  <si>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</si>
  <si>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</si>
  <si>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</si>
  <si>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</si>
  <si>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</si>
  <si>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</si>
  <si>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</si>
  <si>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</si>
  <si>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</si>
  <si>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</si>
  <si>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</si>
  <si>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</si>
  <si>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</si>
  <si>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</si>
  <si>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</si>
  <si>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</si>
  <si>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</si>
  <si>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</si>
  <si>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</si>
  <si>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</si>
  <si>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</si>
  <si>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</si>
  <si>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</si>
  <si>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</si>
  <si>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</si>
  <si>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</si>
  <si>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</si>
  <si>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</si>
  <si>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</si>
  <si>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</si>
  <si>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</si>
  <si>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</si>
  <si>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</si>
  <si>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</si>
  <si>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</si>
  <si>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</si>
  <si>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</si>
  <si>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</si>
  <si>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</si>
  <si>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</si>
  <si>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</si>
  <si>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</si>
  <si>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</si>
  <si>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</si>
  <si>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</si>
  <si>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</si>
  <si>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</si>
  <si>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</si>
  <si>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</si>
  <si>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</si>
  <si>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</si>
  <si>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</si>
  <si>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</si>
  <si>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</si>
  <si>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</si>
  <si>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</si>
  <si>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</si>
  <si>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</si>
  <si>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</si>
  <si>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</si>
  <si>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</si>
  <si>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</si>
  <si>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</si>
  <si>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</si>
  <si>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</si>
  <si>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</si>
  <si>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</si>
  <si>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</si>
  <si>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</si>
  <si>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</si>
  <si>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</si>
  <si>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</si>
  <si>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</si>
  <si>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</si>
  <si>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</si>
  <si>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</si>
  <si>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</si>
  <si>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</si>
  <si>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</si>
  <si>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</si>
  <si>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</si>
  <si>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</si>
  <si>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</si>
  <si>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</si>
  <si>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</si>
  <si>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</si>
  <si>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</si>
  <si>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</si>
  <si>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</si>
  <si>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</si>
  <si>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</si>
  <si>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</si>
  <si>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</si>
  <si>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</si>
  <si>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</si>
  <si>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</si>
  <si>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</si>
  <si>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</si>
  <si>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</si>
  <si>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</si>
  <si>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</si>
  <si>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</si>
  <si>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</si>
  <si>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</si>
  <si>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</si>
  <si>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</si>
  <si>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</si>
  <si>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</si>
  <si>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</si>
  <si>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</si>
  <si>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</si>
  <si>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</si>
  <si>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</si>
  <si>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</si>
  <si>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</si>
  <si>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</si>
  <si>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</si>
  <si>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</si>
  <si>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</si>
  <si>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</si>
  <si>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</si>
  <si>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</si>
  <si>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</si>
  <si>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</si>
  <si>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</si>
  <si>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</si>
  <si>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</si>
  <si>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</si>
  <si>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</si>
  <si>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</si>
  <si>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</si>
  <si>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</si>
  <si>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</si>
  <si>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</si>
  <si>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</si>
  <si>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</si>
  <si>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</si>
  <si>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</si>
  <si>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</si>
  <si>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</si>
  <si>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</si>
  <si>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</si>
  <si>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</si>
  <si>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</si>
  <si>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</si>
  <si>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</si>
  <si>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</si>
  <si>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</si>
  <si>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</si>
  <si>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</si>
  <si>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</si>
  <si>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</si>
  <si>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</si>
  <si>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</si>
  <si>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</si>
  <si>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</si>
  <si>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</si>
  <si>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</si>
  <si>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</si>
  <si>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</si>
  <si>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</si>
  <si>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</si>
  <si>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</si>
  <si>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</si>
  <si>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</si>
  <si>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</si>
  <si>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</si>
  <si>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</si>
  <si>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</si>
  <si>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</si>
  <si>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</si>
  <si>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</si>
  <si>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</si>
  <si>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</si>
  <si>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</si>
  <si>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</si>
  <si>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</si>
  <si>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</si>
  <si>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</si>
  <si>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</si>
  <si>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</si>
  <si>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</si>
  <si>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</si>
  <si>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</si>
  <si>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</si>
  <si>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</si>
  <si>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</si>
  <si>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</si>
  <si>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</si>
  <si>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</si>
  <si>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</si>
  <si>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</si>
  <si>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</si>
  <si>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</si>
  <si>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</si>
  <si>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</si>
  <si>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</si>
  <si>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</si>
  <si>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</si>
  <si>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</si>
  <si>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</si>
  <si>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</si>
  <si>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</si>
  <si>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</si>
  <si>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</si>
  <si>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</si>
  <si>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</si>
  <si>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</si>
  <si>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</si>
  <si>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</si>
  <si>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</si>
  <si>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</si>
  <si>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</si>
  <si>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</si>
  <si>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</si>
  <si>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</si>
  <si>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</si>
  <si>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</si>
  <si>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</si>
  <si>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</si>
  <si>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</si>
  <si>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</si>
  <si>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</si>
  <si>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</si>
  <si>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</si>
  <si>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</si>
  <si>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</si>
  <si>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</si>
  <si>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</si>
  <si>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</si>
  <si>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</si>
  <si>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</si>
  <si>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</si>
  <si>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</si>
  <si>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</si>
  <si>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</si>
  <si>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</si>
  <si>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</si>
  <si>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</si>
  <si>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</si>
  <si>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</si>
  <si>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</si>
  <si>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</si>
  <si>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</si>
  <si>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</si>
  <si>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</si>
  <si>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</si>
  <si>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</si>
  <si>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</si>
  <si>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</si>
  <si>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</si>
  <si>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</si>
  <si>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</si>
  <si>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</si>
  <si>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</si>
  <si>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</si>
  <si>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</si>
  <si>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</si>
  <si>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</si>
  <si>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</si>
  <si>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</si>
  <si>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</si>
  <si>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</si>
  <si>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</si>
  <si>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</si>
  <si>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</si>
  <si>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</si>
  <si>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</si>
  <si>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</si>
  <si>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</si>
  <si>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</si>
  <si>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</si>
  <si>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</si>
  <si>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</si>
  <si>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</si>
  <si>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</si>
  <si>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</si>
  <si>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</si>
  <si>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</si>
  <si>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</si>
  <si>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</si>
  <si>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</si>
  <si>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</si>
  <si>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</si>
  <si>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</si>
  <si>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</si>
  <si>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</si>
  <si>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</si>
  <si>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</si>
  <si>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</si>
  <si>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</si>
  <si>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</si>
  <si>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</si>
  <si>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</si>
  <si>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</si>
  <si>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</si>
  <si>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</si>
  <si>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</si>
  <si>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</si>
  <si>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</si>
  <si>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</si>
  <si>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</si>
  <si>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</si>
  <si>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</si>
  <si>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</si>
  <si>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</si>
  <si>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</si>
  <si>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</si>
  <si>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</si>
  <si>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</si>
  <si>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</si>
  <si>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</si>
  <si>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</si>
  <si>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</si>
  <si>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</si>
  <si>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</si>
  <si>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</si>
  <si>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</si>
  <si>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</si>
  <si>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</si>
  <si>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</si>
  <si>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</si>
  <si>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</si>
  <si>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</si>
  <si>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</si>
  <si>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</si>
  <si>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</si>
  <si>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</si>
  <si>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</si>
  <si>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</si>
  <si>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</si>
  <si>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</si>
  <si>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</si>
  <si>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</si>
  <si>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</si>
  <si>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</si>
  <si>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</si>
  <si>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</si>
  <si>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</si>
  <si>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</si>
  <si>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</si>
  <si>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</si>
  <si>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</si>
  <si>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</si>
  <si>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</si>
  <si>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</si>
  <si>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</si>
  <si>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</si>
  <si>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</si>
  <si>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</si>
  <si>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</si>
  <si>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</si>
  <si>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</si>
  <si>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</si>
  <si>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</si>
  <si>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</si>
  <si>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</si>
  <si>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</si>
  <si>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</si>
  <si>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</si>
  <si>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</si>
  <si>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</si>
  <si>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</si>
  <si>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</si>
  <si>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</si>
  <si>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</si>
  <si>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</si>
  <si>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</si>
  <si>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</si>
  <si>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</si>
  <si>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</si>
  <si>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</si>
  <si>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</si>
  <si>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</si>
  <si>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</si>
  <si>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</si>
  <si>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</si>
  <si>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</si>
  <si>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</si>
  <si>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</si>
  <si>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</si>
  <si>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</si>
  <si>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</si>
  <si>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</si>
  <si>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</si>
  <si>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</si>
  <si>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</si>
  <si>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</si>
  <si>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</si>
  <si>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</si>
  <si>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</si>
  <si>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</si>
  <si>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</si>
  <si>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</si>
  <si>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</si>
  <si>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</si>
  <si>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</si>
  <si>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</si>
  <si>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</si>
  <si>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</si>
  <si>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</si>
  <si>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</si>
  <si>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</si>
  <si>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</si>
  <si>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</si>
  <si>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</si>
  <si>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</si>
  <si>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</si>
  <si>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</si>
  <si>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</si>
  <si>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</si>
  <si>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</si>
  <si>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</si>
  <si>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</si>
  <si>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</si>
  <si>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</si>
  <si>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</si>
  <si>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</si>
  <si>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</si>
  <si>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</si>
  <si>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</si>
  <si>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</si>
  <si>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</si>
  <si>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</si>
  <si>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</si>
  <si>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</si>
  <si>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</si>
  <si>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</si>
  <si>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</si>
  <si>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</si>
  <si>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</si>
  <si>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</si>
  <si>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</si>
  <si>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</si>
  <si>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</si>
  <si>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</si>
  <si>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</si>
  <si>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</si>
  <si>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</si>
  <si>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</si>
  <si>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</si>
  <si>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</si>
  <si>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</si>
  <si>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</si>
  <si>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</si>
  <si>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</si>
  <si>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</si>
  <si>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</si>
  <si>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</si>
  <si>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</si>
  <si>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</si>
  <si>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</si>
  <si>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</si>
  <si>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</si>
  <si>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</si>
  <si>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</si>
  <si>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</si>
  <si>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</si>
  <si>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</si>
  <si>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</si>
  <si>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</si>
  <si>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</si>
  <si>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</si>
  <si>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</si>
  <si>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</si>
  <si>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</si>
  <si>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</si>
  <si>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</si>
  <si>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</si>
  <si>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</si>
  <si>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</si>
  <si>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</si>
  <si>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</si>
  <si>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</si>
  <si>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</si>
  <si>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</si>
  <si>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</si>
  <si>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</si>
  <si>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</si>
  <si>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</si>
  <si>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</si>
  <si>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</si>
  <si>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</si>
  <si>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</si>
  <si>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</si>
  <si>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</si>
  <si>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</si>
  <si>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</si>
  <si>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</si>
  <si>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</si>
  <si>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</si>
  <si>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</si>
  <si>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</si>
  <si>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</si>
  <si>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</si>
  <si>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</si>
  <si>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</si>
  <si>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</si>
  <si>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</si>
  <si>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</si>
  <si>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</si>
  <si>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</si>
  <si>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</si>
  <si>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</si>
  <si>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</si>
  <si>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</si>
  <si>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</si>
  <si>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</si>
  <si>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</si>
  <si>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</si>
  <si>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</si>
  <si>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</si>
  <si>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</si>
  <si>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</si>
  <si>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</si>
  <si>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</si>
  <si>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</si>
  <si>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</si>
  <si>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</si>
  <si>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</si>
  <si>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</si>
  <si>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</si>
  <si>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</si>
  <si>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</si>
  <si>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</si>
  <si>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</si>
  <si>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</si>
  <si>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</si>
  <si>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</si>
  <si>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</si>
  <si>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</si>
  <si>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</si>
  <si>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</si>
  <si>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</si>
  <si>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</si>
  <si>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</si>
  <si>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</si>
  <si>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</si>
  <si>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</si>
  <si>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</si>
  <si>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</si>
  <si>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</si>
  <si>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</si>
  <si>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</si>
  <si>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</si>
  <si>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</si>
  <si>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</si>
  <si>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</si>
  <si>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</si>
  <si>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</si>
  <si>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</si>
  <si>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</si>
  <si>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</si>
  <si>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</si>
  <si>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</si>
  <si>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</si>
  <si>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</si>
  <si>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</si>
  <si>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</si>
  <si>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</si>
  <si>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</si>
  <si>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</si>
  <si>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</si>
  <si>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</si>
  <si>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</si>
  <si>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</si>
  <si>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</si>
  <si>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</si>
  <si>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</si>
  <si>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</si>
  <si>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</si>
  <si>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</si>
  <si>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</si>
  <si>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</si>
  <si>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</si>
  <si>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</si>
  <si>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</si>
  <si>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</si>
  <si>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</si>
  <si>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</si>
  <si>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</si>
  <si>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</si>
  <si>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</si>
  <si>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</si>
  <si>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</si>
  <si>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</si>
  <si>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</si>
  <si>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</si>
  <si>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</si>
  <si>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</si>
  <si>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</si>
  <si>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</si>
  <si>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</si>
  <si>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</si>
  <si>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</si>
  <si>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</si>
  <si>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</si>
  <si>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</si>
  <si>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</si>
  <si>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</si>
  <si>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</si>
  <si>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</si>
  <si>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</si>
  <si>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</si>
  <si>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</si>
  <si>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</si>
  <si>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</si>
  <si>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</si>
  <si>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</si>
  <si>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</si>
  <si>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</si>
  <si>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</si>
  <si>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</si>
  <si>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</si>
  <si>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</si>
  <si>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</si>
  <si>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</si>
  <si>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</si>
  <si>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</si>
  <si>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</si>
  <si>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</si>
  <si>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</si>
  <si>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</si>
  <si>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</si>
  <si>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</si>
  <si>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</si>
  <si>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</si>
  <si>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</si>
  <si>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</si>
  <si>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</si>
  <si>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</si>
  <si>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</si>
  <si>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</si>
  <si>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</si>
  <si>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</si>
  <si>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</si>
  <si>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</si>
  <si>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</si>
  <si>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</si>
  <si>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</si>
  <si>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</si>
  <si>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</si>
  <si>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</si>
  <si>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</si>
  <si>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</si>
  <si>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</si>
  <si>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</si>
  <si>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</si>
  <si>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</si>
  <si>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</si>
  <si>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</si>
  <si>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</si>
  <si>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</si>
  <si>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</si>
  <si>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</si>
  <si>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</si>
  <si>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</si>
  <si>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</si>
  <si>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</si>
  <si>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</si>
  <si>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</si>
  <si>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</si>
  <si>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</si>
  <si>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</si>
  <si>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</si>
  <si>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</si>
  <si>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</si>
  <si>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</si>
  <si>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</si>
  <si>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</si>
  <si>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</si>
  <si>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</si>
  <si>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</si>
  <si>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</si>
  <si>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</si>
  <si>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</si>
  <si>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</si>
  <si>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</si>
  <si>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</si>
  <si>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</si>
  <si>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</si>
  <si>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</si>
  <si>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</si>
  <si>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</si>
  <si>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</si>
  <si>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</si>
  <si>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</si>
  <si>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</si>
  <si>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</si>
  <si>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</si>
  <si>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</si>
  <si>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</si>
  <si>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</si>
  <si>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</si>
  <si>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</si>
  <si>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</si>
  <si>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</si>
  <si>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</si>
  <si>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</si>
  <si>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</si>
  <si>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</si>
  <si>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</si>
  <si>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</si>
  <si>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</si>
  <si>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</si>
  <si>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</si>
  <si>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</si>
  <si>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</si>
  <si>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</si>
  <si>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</si>
  <si>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</si>
  <si>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</si>
  <si>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</si>
  <si>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</si>
  <si>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</si>
  <si>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</si>
  <si>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</si>
  <si>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</si>
  <si>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</si>
  <si>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</si>
  <si>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</si>
  <si>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</si>
  <si>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</si>
  <si>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</si>
  <si>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</si>
  <si>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</si>
  <si>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</si>
  <si>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</si>
  <si>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</si>
  <si>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</si>
  <si>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</si>
  <si>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</si>
  <si>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</si>
  <si>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</si>
  <si>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</si>
  <si>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</si>
  <si>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</si>
  <si>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</si>
  <si>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</si>
  <si>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</si>
  <si>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</si>
  <si>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</si>
  <si>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</si>
  <si>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</si>
  <si>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</si>
  <si>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</si>
  <si>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</si>
  <si>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</si>
  <si>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</si>
  <si>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</si>
  <si>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</si>
  <si>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</si>
  <si>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</si>
  <si>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</si>
  <si>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</si>
  <si>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</si>
  <si>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</si>
  <si>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</si>
  <si>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</si>
  <si>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</si>
  <si>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</si>
  <si>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</si>
  <si>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</si>
  <si>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</si>
  <si>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</si>
  <si>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</si>
  <si>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</si>
  <si>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</si>
  <si>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</si>
  <si>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</si>
  <si>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</si>
  <si>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</si>
  <si>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</si>
  <si>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</si>
  <si>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</si>
  <si>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</si>
  <si>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</si>
  <si>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</si>
  <si>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</si>
  <si>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</si>
  <si>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</si>
  <si>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</si>
  <si>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</si>
  <si>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</si>
  <si>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</si>
  <si>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</si>
  <si>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</si>
  <si>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</si>
  <si>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</si>
  <si>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</si>
  <si>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</si>
  <si>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</si>
  <si>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</si>
  <si>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</si>
  <si>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</si>
  <si>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</si>
  <si>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</si>
  <si>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</si>
  <si>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</si>
  <si>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</si>
  <si>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</si>
  <si>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</si>
  <si>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</si>
  <si>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</si>
  <si>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</si>
  <si>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</si>
  <si>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</si>
  <si>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</si>
  <si>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</si>
  <si>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</si>
  <si>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</si>
  <si>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</si>
  <si>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</si>
  <si>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</si>
  <si>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</si>
  <si>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</si>
  <si>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</si>
  <si>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</si>
  <si>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</si>
  <si>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</si>
  <si>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</si>
  <si>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</si>
  <si>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</si>
  <si>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</si>
  <si>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</si>
  <si>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</si>
  <si>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</si>
  <si>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</si>
  <si>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</si>
  <si>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</si>
  <si>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</si>
  <si>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</si>
  <si>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</si>
  <si>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</si>
  <si>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</si>
  <si>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</si>
  <si>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</si>
  <si>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</si>
  <si>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</si>
  <si>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</si>
  <si>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</si>
  <si>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</si>
  <si>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</si>
  <si>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</si>
  <si>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</si>
  <si>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</si>
  <si>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</si>
  <si>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</si>
  <si>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</si>
  <si>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</si>
  <si>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</si>
  <si>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</si>
  <si>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</si>
  <si>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</si>
  <si>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</si>
  <si>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</si>
  <si>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</si>
  <si>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</si>
  <si>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</si>
  <si>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</si>
  <si>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</si>
  <si>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</si>
  <si>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</si>
  <si>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</si>
  <si>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</si>
  <si>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</si>
  <si>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</si>
  <si>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</si>
  <si>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</si>
  <si>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</si>
  <si>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</si>
  <si>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</si>
  <si>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</si>
  <si>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</si>
  <si>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</si>
  <si>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</si>
  <si>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</si>
  <si>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</si>
  <si>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</si>
  <si>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</si>
  <si>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</si>
  <si>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</si>
  <si>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</si>
  <si>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</si>
  <si>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</si>
  <si>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</si>
  <si>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</si>
  <si>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</si>
  <si>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</si>
  <si>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</si>
  <si>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</si>
  <si>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</si>
  <si>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</si>
  <si>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</si>
  <si>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</si>
  <si>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</si>
  <si>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</si>
  <si>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</si>
  <si>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</si>
  <si>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</si>
  <si>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</si>
  <si>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</si>
  <si>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</si>
  <si>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</si>
  <si>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</si>
  <si>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</si>
  <si>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</si>
  <si>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</si>
  <si>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</si>
  <si>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</si>
  <si>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</si>
  <si>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</si>
  <si>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</si>
  <si>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</si>
  <si>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</si>
  <si>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</si>
  <si>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</si>
  <si>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</si>
  <si>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</si>
  <si>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</si>
  <si>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</si>
  <si>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</si>
  <si>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</si>
  <si>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</si>
  <si>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</si>
  <si>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</si>
  <si>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</si>
  <si>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</si>
  <si>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</si>
  <si>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</si>
  <si>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</si>
  <si>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</si>
  <si>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</si>
  <si>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</si>
  <si>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</si>
  <si>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</si>
  <si>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</si>
  <si>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</si>
  <si>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</si>
  <si>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</si>
  <si>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</si>
  <si>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</si>
  <si>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</si>
  <si>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</si>
  <si>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</si>
  <si>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</si>
  <si>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</si>
  <si>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</si>
  <si>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</si>
  <si>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</si>
  <si>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</si>
  <si>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</si>
  <si>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</si>
  <si>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</si>
  <si>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</si>
  <si>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</si>
  <si>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</si>
  <si>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</si>
  <si>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</si>
  <si>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</si>
  <si>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</si>
  <si>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</si>
  <si>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</si>
  <si>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</si>
  <si>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</si>
  <si>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</si>
  <si>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</si>
  <si>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</si>
  <si>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</si>
  <si>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</si>
  <si>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</si>
  <si>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</si>
  <si>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</si>
  <si>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</si>
  <si>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</si>
  <si>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</si>
  <si>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</si>
  <si>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</si>
  <si>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</si>
  <si>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</si>
  <si>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</si>
  <si>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</si>
  <si>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</si>
  <si>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</si>
  <si>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</si>
  <si>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</si>
  <si>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</si>
  <si>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</si>
  <si>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</si>
  <si>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</si>
  <si>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</si>
  <si>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</si>
  <si>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</si>
  <si>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</si>
  <si>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</si>
  <si>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</si>
  <si>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</si>
  <si>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</si>
  <si>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</si>
  <si>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</si>
  <si>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</si>
  <si>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</si>
  <si>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</si>
  <si>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</si>
  <si>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</si>
  <si>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</si>
  <si>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</si>
  <si>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</si>
  <si>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</si>
  <si>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</si>
  <si>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</si>
  <si>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</si>
  <si>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</si>
  <si>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</si>
  <si>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</si>
  <si>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</si>
  <si>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</si>
  <si>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</si>
  <si>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</si>
  <si>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</si>
  <si>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</si>
  <si>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</si>
  <si>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</si>
  <si>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</si>
  <si>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</si>
  <si>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</si>
  <si>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</si>
  <si>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</si>
  <si>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</si>
  <si>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</si>
  <si>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</si>
  <si>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</si>
  <si>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</si>
  <si>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</si>
  <si>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</si>
  <si>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</si>
  <si>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</si>
  <si>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</si>
  <si>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</si>
  <si>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</si>
  <si>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</si>
  <si>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</si>
  <si>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</si>
  <si>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</si>
  <si>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</si>
  <si>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</si>
  <si>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</si>
  <si>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</si>
  <si>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</si>
  <si>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</si>
  <si>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</si>
  <si>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</si>
  <si>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</si>
  <si>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</si>
  <si>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</si>
  <si>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</si>
  <si>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</si>
  <si>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</si>
  <si>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</si>
  <si>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</si>
  <si>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</si>
  <si>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</si>
  <si>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</si>
  <si>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</si>
  <si>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</si>
  <si>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</si>
  <si>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</si>
  <si>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</si>
  <si>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</si>
  <si>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</si>
  <si>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</si>
  <si>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</si>
  <si>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</si>
  <si>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</si>
  <si>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</si>
  <si>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</si>
  <si>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</si>
  <si>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</si>
  <si>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</si>
  <si>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</si>
  <si>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</si>
  <si>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</si>
  <si>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</si>
  <si>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</si>
  <si>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</si>
  <si>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</si>
  <si>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</si>
  <si>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</si>
  <si>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</si>
  <si>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</si>
  <si>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</si>
  <si>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</si>
  <si>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</si>
  <si>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</si>
  <si>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</si>
  <si>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</si>
  <si>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</si>
  <si>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</si>
  <si>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</si>
  <si>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</si>
  <si>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</si>
  <si>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</si>
  <si>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</si>
  <si>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</si>
  <si>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</si>
  <si>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</si>
  <si>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</si>
  <si>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</si>
  <si>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</si>
  <si>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</si>
  <si>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</si>
  <si>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</si>
  <si>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</si>
  <si>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</si>
  <si>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</si>
  <si>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</si>
  <si>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</si>
  <si>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</si>
  <si>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</si>
  <si>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</si>
  <si>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</si>
  <si>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</si>
  <si>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</si>
  <si>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</si>
  <si>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</si>
  <si>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</si>
  <si>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</si>
  <si>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</si>
  <si>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</si>
  <si>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</si>
  <si>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</si>
  <si>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</si>
  <si>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</si>
  <si>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</si>
  <si>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</si>
  <si>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</si>
  <si>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</si>
  <si>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</si>
  <si>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</si>
  <si>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</si>
  <si>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</si>
  <si>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</si>
  <si>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</si>
  <si>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</si>
  <si>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</si>
  <si>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</si>
  <si>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</si>
  <si>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</si>
  <si>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</si>
  <si>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</si>
  <si>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</si>
  <si>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</si>
  <si>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</si>
  <si>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</si>
  <si>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</si>
  <si>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</si>
  <si>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</si>
  <si>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</si>
  <si>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</si>
  <si>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</si>
  <si>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</si>
  <si>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</si>
  <si>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</si>
  <si>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</si>
  <si>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</si>
  <si>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</si>
  <si>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</si>
  <si>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</si>
  <si>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</si>
  <si>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</si>
  <si>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</si>
  <si>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</si>
  <si>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</si>
  <si>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</si>
  <si>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</si>
  <si>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</si>
  <si>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</si>
  <si>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</si>
  <si>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</si>
  <si>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</si>
  <si>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</si>
  <si>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</si>
  <si>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</si>
  <si>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</si>
  <si>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</si>
  <si>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</si>
  <si>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</si>
  <si>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</si>
  <si>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</si>
  <si>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</si>
  <si>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</si>
  <si>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</si>
  <si>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</si>
  <si>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</si>
  <si>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</si>
  <si>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</si>
  <si>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</si>
  <si>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</si>
  <si>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</si>
  <si>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</si>
  <si>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</si>
  <si>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</si>
  <si>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</si>
  <si>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</si>
  <si>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</si>
  <si>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</si>
  <si>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</si>
  <si>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</si>
  <si>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</si>
  <si>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</si>
  <si>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</si>
  <si>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</si>
  <si>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</si>
  <si>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</si>
  <si>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</si>
  <si>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</si>
  <si>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</si>
  <si>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</si>
  <si>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</si>
  <si>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</si>
  <si>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</si>
  <si>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</si>
  <si>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</si>
  <si>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</si>
  <si>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</si>
  <si>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</si>
  <si>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</si>
  <si>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</si>
  <si>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</si>
  <si>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</si>
  <si>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</si>
  <si>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</si>
  <si>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</si>
  <si>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</si>
  <si>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</si>
  <si>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</si>
  <si>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</si>
  <si>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</si>
  <si>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</si>
  <si>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</si>
  <si>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</si>
  <si>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</si>
  <si>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</si>
  <si>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</si>
  <si>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</si>
  <si>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</si>
  <si>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</si>
  <si>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</si>
  <si>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</si>
  <si>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</si>
  <si>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</si>
  <si>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</si>
  <si>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</si>
  <si>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</si>
  <si>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</si>
  <si>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</si>
  <si>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</si>
  <si>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</si>
  <si>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</si>
  <si>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</si>
  <si>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</si>
  <si>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</si>
  <si>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</si>
  <si>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</si>
  <si>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</si>
  <si>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</si>
  <si>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</si>
  <si>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</si>
  <si>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</si>
  <si>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</si>
  <si>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</si>
  <si>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</si>
  <si>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</si>
  <si>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</si>
  <si>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</si>
  <si>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</si>
  <si>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</si>
  <si>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</si>
  <si>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</si>
  <si>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</si>
  <si>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</si>
  <si>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</si>
  <si>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</si>
  <si>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</si>
  <si>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</si>
  <si>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</si>
  <si>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</si>
  <si>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</si>
  <si>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</si>
  <si>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</si>
  <si>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</si>
  <si>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</si>
  <si>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</si>
  <si>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</si>
  <si>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</si>
  <si>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</si>
  <si>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</si>
  <si>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</si>
  <si>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</si>
  <si>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</si>
  <si>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</si>
  <si>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</si>
  <si>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</si>
  <si>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</si>
  <si>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</si>
  <si>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</si>
  <si>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</si>
  <si>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</si>
  <si>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</si>
  <si>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</si>
  <si>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</si>
  <si>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</si>
  <si>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</si>
  <si>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</si>
  <si>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</si>
  <si>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</si>
  <si>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</si>
  <si>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</si>
  <si>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</si>
  <si>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</si>
  <si>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</si>
  <si>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</si>
  <si>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</si>
  <si>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</si>
  <si>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</si>
  <si>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</si>
  <si>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</si>
  <si>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</si>
  <si>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</si>
  <si>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</si>
  <si>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</si>
  <si>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</si>
  <si>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</si>
  <si>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</si>
  <si>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</si>
  <si>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</si>
  <si>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</si>
  <si>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</si>
  <si>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</si>
  <si>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</si>
  <si>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</si>
  <si>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</si>
  <si>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</si>
  <si>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</si>
  <si>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</si>
  <si>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</si>
  <si>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</si>
  <si>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</si>
  <si>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</si>
  <si>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</si>
  <si>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</si>
  <si>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</si>
  <si>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</si>
  <si>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</si>
  <si>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</si>
  <si>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</si>
  <si>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</si>
  <si>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</si>
  <si>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</si>
  <si>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</si>
  <si>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</si>
  <si>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</si>
  <si>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</si>
  <si>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</si>
  <si>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</si>
  <si>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</si>
  <si>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</si>
  <si>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</si>
  <si>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</si>
  <si>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</si>
  <si>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</si>
  <si>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</si>
  <si>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</si>
  <si>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</si>
  <si>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</si>
  <si>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</si>
  <si>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</si>
  <si>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</si>
  <si>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</si>
  <si>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</si>
  <si>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</si>
  <si>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</si>
  <si>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</si>
  <si>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</si>
  <si>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</si>
  <si>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</si>
  <si>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</si>
  <si>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</si>
  <si>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</si>
  <si>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</si>
  <si>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</si>
  <si>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</si>
  <si>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</si>
  <si>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</si>
  <si>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</si>
  <si>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</si>
  <si>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</si>
  <si>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</si>
  <si>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</si>
  <si>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</si>
  <si>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</si>
  <si>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</si>
  <si>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</si>
  <si>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</si>
  <si>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</si>
  <si>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</si>
  <si>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</si>
  <si>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</si>
  <si>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</si>
  <si>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</si>
  <si>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</si>
  <si>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</si>
  <si>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</si>
  <si>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</si>
  <si>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</si>
  <si>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</si>
  <si>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</si>
  <si>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</si>
  <si>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</si>
  <si>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</si>
  <si>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</si>
  <si>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</si>
  <si>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</si>
  <si>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</si>
  <si>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</si>
  <si>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</si>
  <si>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</si>
  <si>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</si>
  <si>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</si>
  <si>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</si>
  <si>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</si>
  <si>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</si>
  <si>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</si>
  <si>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</si>
  <si>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</si>
  <si>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</si>
  <si>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</si>
  <si>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</si>
  <si>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</si>
  <si>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</si>
  <si>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</si>
  <si>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</si>
  <si>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</si>
  <si>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</si>
  <si>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</si>
  <si>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</si>
  <si>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</si>
  <si>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</si>
  <si>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</si>
  <si>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</si>
  <si>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</si>
  <si>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</si>
  <si>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</si>
  <si>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</si>
  <si>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</si>
  <si>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</si>
  <si>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</si>
  <si>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</si>
  <si>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</si>
  <si>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</si>
  <si>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</si>
  <si>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</si>
  <si>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</si>
  <si>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</si>
  <si>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</si>
  <si>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</si>
  <si>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</si>
  <si>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</si>
  <si>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</si>
  <si>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</si>
  <si>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</si>
  <si>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</si>
  <si>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</si>
  <si>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</si>
  <si>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</si>
  <si>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</si>
  <si>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</si>
  <si>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</si>
  <si>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</si>
  <si>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</si>
  <si>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</si>
  <si>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</si>
  <si>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</si>
  <si>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</si>
  <si>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</si>
  <si>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</si>
  <si>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</si>
  <si>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</si>
  <si>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</si>
  <si>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</si>
  <si>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</si>
  <si>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</si>
  <si>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</si>
  <si>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</si>
  <si>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</si>
  <si>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</si>
  <si>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</si>
  <si>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</si>
  <si>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</si>
  <si>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</si>
  <si>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</si>
  <si>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</si>
  <si>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</si>
  <si>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</si>
  <si>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</si>
  <si>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</si>
  <si>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</si>
  <si>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</si>
  <si>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</si>
  <si>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</si>
  <si>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</si>
  <si>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</si>
  <si>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</si>
  <si>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</si>
  <si>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</si>
  <si>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</si>
  <si>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</si>
  <si>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</si>
  <si>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</si>
  <si>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</si>
  <si>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</si>
  <si>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</si>
  <si>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</si>
  <si>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</si>
  <si>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</si>
  <si>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</si>
  <si>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</si>
  <si>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</si>
  <si>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</si>
  <si>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</si>
  <si>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</si>
  <si>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</si>
  <si>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</si>
  <si>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</si>
  <si>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</si>
  <si>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</si>
  <si>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</si>
  <si>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</si>
  <si>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</si>
  <si>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</si>
  <si>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</si>
  <si>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</si>
  <si>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</si>
  <si>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</si>
  <si>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</si>
  <si>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</si>
  <si>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</si>
  <si>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</si>
  <si>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</si>
  <si>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</si>
  <si>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</si>
  <si>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</si>
  <si>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</si>
  <si>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</si>
  <si>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</si>
  <si>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</si>
  <si>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</si>
  <si>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</si>
  <si>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</si>
  <si>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</si>
  <si>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</si>
  <si>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</si>
  <si>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</si>
  <si>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</si>
  <si>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</si>
  <si>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</si>
  <si>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</si>
  <si>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</si>
  <si>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</si>
  <si>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</si>
  <si>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</si>
  <si>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</si>
  <si>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</si>
  <si>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</si>
  <si>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</si>
  <si>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</si>
  <si>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</si>
  <si>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</si>
  <si>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</si>
  <si>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</si>
  <si>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</si>
  <si>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</si>
  <si>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</si>
  <si>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</si>
  <si>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</si>
  <si>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</si>
  <si>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</si>
  <si>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</si>
  <si>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</si>
  <si>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</si>
  <si>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</si>
  <si>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</si>
  <si>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</si>
  <si>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</si>
  <si>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</si>
  <si>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</si>
  <si>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</si>
  <si>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</si>
  <si>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</si>
  <si>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</si>
  <si>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</si>
  <si>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</si>
  <si>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</si>
  <si>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</si>
  <si>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</si>
  <si>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</si>
  <si>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</si>
  <si>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</si>
  <si>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</si>
  <si>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</si>
  <si>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</si>
  <si>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</si>
  <si>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</si>
  <si>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</si>
  <si>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</si>
  <si>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</si>
  <si>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</si>
  <si>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</si>
  <si>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</si>
  <si>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</si>
  <si>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</si>
  <si>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</si>
  <si>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</si>
  <si>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</si>
  <si>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</si>
  <si>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</si>
  <si>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</si>
  <si>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</si>
  <si>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</si>
  <si>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</si>
  <si>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</si>
  <si>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</si>
  <si>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</si>
  <si>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</si>
  <si>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</si>
  <si>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</si>
  <si>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</si>
  <si>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</si>
  <si>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</si>
  <si>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</si>
  <si>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</si>
  <si>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</si>
  <si>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</si>
  <si>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</si>
  <si>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</si>
  <si>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</si>
  <si>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</si>
  <si>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</si>
  <si>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</si>
  <si>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</si>
  <si>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</si>
  <si>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</si>
  <si>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</si>
  <si>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</si>
  <si>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</si>
  <si>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</si>
  <si>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</si>
  <si>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</si>
  <si>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</si>
  <si>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</si>
  <si>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</si>
  <si>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</si>
  <si>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</si>
  <si>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</si>
  <si>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</si>
  <si>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</si>
  <si>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</si>
  <si>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</si>
  <si>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</si>
  <si>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</si>
  <si>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</si>
  <si>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</si>
  <si>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</si>
  <si>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</si>
  <si>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</si>
  <si>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</si>
  <si>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</si>
  <si>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</si>
  <si>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</si>
  <si>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</si>
  <si>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</si>
  <si>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</si>
  <si>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</si>
  <si>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</si>
  <si>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</si>
  <si>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</si>
  <si>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</si>
  <si>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</si>
  <si>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</si>
  <si>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</si>
  <si>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</si>
  <si>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</si>
  <si>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</si>
  <si>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</si>
  <si>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</si>
  <si>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</si>
  <si>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</si>
  <si>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</si>
  <si>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</si>
  <si>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</si>
  <si>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</si>
  <si>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</si>
  <si>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</si>
  <si>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</si>
  <si>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</si>
  <si>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</si>
  <si>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</si>
  <si>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</si>
  <si>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</si>
  <si>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</si>
  <si>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</si>
  <si>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</si>
  <si>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</si>
  <si>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</si>
  <si>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</si>
  <si>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</si>
  <si>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</si>
  <si>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</si>
  <si>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</si>
  <si>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</si>
  <si>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</si>
  <si>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</si>
  <si>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</si>
  <si>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</si>
  <si>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</si>
  <si>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</si>
  <si>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</si>
  <si>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</si>
  <si>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</si>
  <si>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</si>
  <si>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</si>
  <si>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</si>
  <si>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</si>
  <si>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</si>
  <si>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</si>
  <si>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</si>
  <si>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</si>
  <si>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</si>
  <si>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</si>
  <si>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</si>
  <si>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</si>
  <si>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</si>
  <si>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</si>
  <si>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</si>
  <si>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</si>
  <si>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</si>
  <si>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</si>
  <si>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</si>
  <si>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</si>
  <si>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</si>
  <si>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</si>
  <si>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</si>
  <si>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</si>
  <si>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</si>
  <si>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</si>
  <si>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</si>
  <si>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</si>
  <si>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</si>
  <si>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</si>
  <si>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</si>
  <si>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</si>
  <si>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</si>
  <si>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</si>
  <si>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</si>
  <si>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</si>
  <si>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</si>
  <si>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</si>
  <si>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</si>
  <si>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</si>
  <si>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</si>
  <si>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</si>
  <si>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</si>
  <si>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</si>
  <si>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</si>
  <si>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</si>
  <si>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</si>
  <si>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</si>
  <si>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</si>
  <si>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</si>
  <si>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</si>
  <si>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</si>
  <si>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</si>
  <si>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</si>
  <si>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</si>
  <si>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</si>
  <si>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</si>
  <si>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</si>
  <si>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</si>
  <si>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</si>
  <si>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</si>
  <si>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</si>
  <si>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</si>
  <si>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</si>
  <si>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</si>
  <si>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</si>
  <si>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</si>
  <si>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</si>
  <si>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</si>
  <si>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</si>
  <si>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</si>
  <si>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</si>
  <si>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</si>
  <si>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</si>
  <si>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</si>
  <si>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</si>
  <si>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</si>
  <si>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</si>
  <si>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</si>
  <si>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</si>
  <si>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</si>
  <si>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</si>
  <si>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</si>
  <si>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</si>
  <si>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</si>
  <si>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</si>
  <si>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</si>
  <si>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</si>
  <si>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</si>
  <si>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</si>
  <si>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</si>
  <si>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</si>
  <si>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</si>
  <si>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</si>
  <si>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</si>
  <si>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</si>
  <si>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</si>
  <si>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</si>
  <si>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</si>
  <si>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</si>
  <si>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</si>
  <si>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</si>
  <si>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</si>
  <si>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</si>
  <si>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</si>
  <si>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</si>
  <si>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</si>
  <si>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</si>
  <si>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</si>
  <si>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</si>
  <si>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</si>
  <si>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</si>
  <si>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</si>
  <si>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</si>
  <si>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</si>
  <si>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</si>
  <si>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</si>
  <si>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</si>
  <si>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</si>
  <si>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</si>
  <si>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</si>
  <si>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</si>
  <si>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</si>
  <si>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</si>
  <si>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</si>
  <si>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</si>
  <si>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</si>
  <si>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</si>
  <si>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</si>
  <si>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</si>
  <si>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</si>
  <si>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</si>
  <si>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</si>
  <si>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</si>
  <si>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</si>
  <si>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</si>
  <si>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</si>
  <si>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</si>
  <si>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</si>
  <si>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</si>
  <si>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</si>
  <si>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</si>
  <si>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</si>
  <si>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</si>
  <si>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</si>
  <si>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</si>
  <si>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</si>
  <si>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</si>
  <si>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</si>
  <si>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</si>
  <si>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</si>
  <si>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</si>
  <si>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</si>
  <si>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</si>
  <si>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</si>
  <si>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</si>
  <si>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</si>
  <si>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</si>
  <si>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</si>
  <si>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</si>
  <si>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</si>
  <si>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</si>
  <si>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</si>
  <si>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</si>
  <si>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</si>
  <si>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</si>
  <si>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</si>
  <si>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</si>
  <si>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</si>
  <si>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</si>
  <si>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</si>
  <si>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</si>
  <si>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</si>
  <si>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</si>
  <si>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</si>
  <si>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</si>
  <si>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</si>
  <si>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</si>
  <si>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</si>
  <si>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</si>
  <si>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</si>
  <si>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</si>
  <si>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</si>
  <si>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</si>
  <si>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</si>
  <si>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</si>
  <si>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</si>
  <si>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</si>
  <si>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</si>
  <si>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</si>
  <si>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</si>
  <si>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</si>
  <si>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</si>
  <si>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</si>
  <si>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</si>
  <si>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</si>
  <si>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</si>
  <si>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</si>
  <si>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</si>
  <si>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</si>
  <si>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</si>
  <si>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</si>
  <si>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</si>
  <si>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</si>
  <si>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</si>
  <si>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</si>
  <si>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</si>
  <si>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</si>
  <si>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</si>
  <si>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</si>
  <si>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</si>
  <si>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</si>
  <si>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</si>
  <si>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</si>
  <si>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</si>
  <si>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</si>
  <si>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</si>
  <si>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</si>
  <si>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</si>
  <si>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</si>
  <si>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</si>
  <si>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</si>
  <si>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</si>
  <si>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</si>
  <si>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</si>
  <si>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</si>
  <si>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</si>
  <si>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</si>
  <si>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</si>
  <si>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</si>
  <si>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</si>
  <si>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</si>
  <si>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</si>
  <si>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</si>
  <si>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</si>
  <si>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</si>
  <si>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</si>
  <si>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</si>
  <si>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</si>
  <si>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</si>
  <si>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</si>
  <si>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</si>
  <si>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</si>
  <si>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</si>
  <si>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</si>
  <si>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</si>
  <si>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</si>
  <si>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</si>
  <si>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</si>
  <si>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</si>
  <si>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</si>
  <si>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</si>
  <si>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</si>
  <si>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</si>
  <si>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</si>
  <si>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</si>
  <si>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</si>
  <si>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</si>
  <si>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</si>
  <si>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</si>
  <si>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</si>
  <si>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</si>
  <si>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</si>
  <si>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</si>
  <si>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</si>
  <si>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</si>
  <si>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</si>
  <si>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</si>
  <si>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</si>
  <si>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</si>
  <si>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</si>
  <si>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</si>
  <si>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</si>
  <si>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</si>
  <si>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</si>
  <si>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</si>
  <si>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</si>
  <si>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</si>
  <si>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</si>
  <si>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</si>
  <si>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</si>
  <si>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</si>
  <si>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</si>
  <si>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</si>
  <si>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</si>
  <si>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</si>
  <si>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</si>
  <si>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</si>
  <si>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</si>
  <si>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</si>
  <si>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</si>
  <si>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</si>
  <si>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</si>
  <si>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</si>
  <si>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</si>
  <si>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</si>
  <si>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</si>
  <si>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</si>
  <si>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</si>
  <si>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</si>
  <si>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</si>
  <si>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</si>
  <si>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</si>
  <si>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</si>
  <si>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</si>
  <si>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</si>
  <si>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</si>
  <si>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</si>
  <si>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</si>
  <si>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</si>
  <si>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</si>
  <si>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</si>
  <si>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</si>
  <si>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</si>
  <si>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</si>
  <si>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</si>
  <si>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</si>
  <si>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</si>
  <si>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</si>
  <si>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</si>
  <si>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</si>
  <si>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</si>
  <si>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</si>
  <si>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</si>
  <si>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</si>
  <si>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</si>
  <si>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</si>
  <si>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</si>
  <si>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</si>
  <si>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</si>
  <si>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</si>
  <si>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</si>
  <si>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</si>
  <si>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</si>
  <si>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</si>
  <si>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</si>
  <si>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</si>
  <si>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</si>
  <si>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</si>
  <si>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</si>
  <si>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</si>
  <si>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</si>
  <si>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</si>
  <si>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</si>
  <si>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</si>
  <si>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</si>
  <si>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</si>
  <si>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</si>
  <si>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</si>
  <si>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</si>
  <si>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</si>
  <si>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</si>
  <si>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</si>
  <si>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</si>
  <si>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</si>
  <si>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</si>
  <si>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</si>
  <si>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</si>
  <si>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</si>
  <si>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</si>
  <si>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</si>
  <si>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</si>
  <si>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</si>
  <si>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</si>
  <si>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</si>
  <si>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</si>
  <si>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</si>
  <si>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</si>
  <si>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</si>
  <si>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</si>
  <si>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</si>
  <si>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</si>
  <si>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</si>
  <si>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</si>
  <si>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</si>
  <si>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</si>
  <si>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</si>
  <si>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</si>
  <si>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</si>
  <si>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</si>
  <si>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</si>
  <si>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</si>
  <si>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</si>
  <si>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</si>
  <si>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</si>
  <si>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</si>
  <si>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</si>
  <si>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</si>
  <si>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</si>
  <si>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</si>
  <si>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</si>
  <si>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</si>
  <si>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</si>
  <si>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</si>
  <si>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</si>
  <si>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</si>
  <si>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</si>
  <si>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</si>
  <si>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</si>
  <si>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</si>
  <si>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</si>
  <si>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</si>
  <si>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</si>
  <si>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</si>
  <si>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</si>
  <si>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</si>
  <si>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</si>
  <si>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</si>
  <si>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</si>
  <si>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</si>
  <si>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</si>
  <si>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</si>
  <si>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</si>
  <si>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</si>
  <si>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</si>
  <si>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</si>
  <si>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</si>
  <si>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</si>
  <si>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</si>
  <si>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</si>
  <si>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</si>
  <si>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</si>
  <si>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</si>
  <si>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</si>
  <si>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</si>
  <si>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</si>
  <si>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</si>
  <si>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</si>
  <si>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</si>
  <si>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</si>
  <si>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</si>
  <si>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</si>
  <si>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</si>
  <si>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</si>
  <si>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</si>
  <si>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</si>
  <si>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</si>
  <si>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</si>
  <si>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</si>
  <si>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</si>
  <si>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</si>
  <si>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</si>
  <si>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</si>
  <si>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</si>
  <si>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</si>
  <si>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</si>
  <si>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</si>
  <si>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</si>
  <si>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</si>
  <si>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</si>
  <si>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</si>
  <si>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</si>
  <si>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</si>
  <si>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</si>
  <si>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</si>
  <si>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</si>
  <si>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</si>
  <si>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</si>
  <si>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</si>
  <si>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</si>
  <si>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</si>
  <si>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</si>
  <si>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</si>
  <si>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</si>
  <si>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</si>
  <si>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</si>
  <si>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</si>
  <si>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</si>
  <si>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</si>
  <si>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</si>
  <si>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</si>
  <si>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</si>
  <si>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</si>
  <si>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</si>
  <si>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</si>
  <si>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</si>
  <si>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</si>
  <si>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</si>
  <si>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</si>
  <si>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</si>
  <si>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</si>
  <si>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</si>
  <si>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</si>
  <si>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</si>
  <si>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</si>
  <si>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</si>
  <si>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</si>
  <si>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</si>
  <si>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</si>
  <si>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</si>
  <si>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</si>
  <si>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</si>
  <si>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</si>
  <si>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</si>
  <si>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</si>
  <si>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</si>
  <si>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</si>
  <si>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</si>
  <si>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</si>
  <si>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</si>
  <si>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</si>
  <si>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</si>
  <si>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</si>
  <si>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</si>
  <si>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</si>
  <si>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</si>
  <si>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</si>
  <si>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</si>
  <si>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</si>
  <si>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</si>
  <si>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</si>
  <si>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</si>
  <si>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</si>
  <si>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</si>
  <si>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</si>
  <si>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</si>
  <si>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</si>
  <si>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</si>
  <si>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</si>
  <si>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</si>
  <si>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</si>
  <si>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</si>
  <si>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</si>
  <si>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</si>
  <si>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</si>
  <si>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</si>
  <si>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</si>
  <si>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</si>
  <si>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</si>
  <si>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</si>
  <si>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</si>
  <si>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</si>
  <si>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</si>
  <si>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</si>
  <si>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</si>
  <si>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</si>
  <si>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</si>
  <si>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</si>
  <si>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</si>
  <si>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</si>
  <si>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</si>
  <si>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</si>
  <si>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</si>
  <si>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</si>
  <si>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</si>
  <si>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</si>
  <si>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</si>
  <si>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</si>
  <si>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</si>
  <si>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</si>
  <si>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</si>
  <si>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</si>
  <si>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</si>
  <si>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</si>
  <si>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</si>
  <si>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</si>
  <si>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</si>
  <si>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</si>
  <si>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</si>
  <si>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</si>
  <si>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</si>
  <si>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</si>
  <si>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</si>
  <si>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</si>
  <si>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</si>
  <si>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</si>
  <si>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</si>
  <si>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</si>
  <si>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</si>
  <si>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</si>
  <si>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</si>
  <si>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</si>
  <si>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</si>
  <si>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</si>
  <si>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</si>
  <si>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</si>
  <si>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</si>
  <si>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</si>
  <si>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</si>
  <si>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</si>
  <si>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</si>
  <si>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</si>
  <si>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</si>
  <si>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</si>
  <si>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</si>
  <si>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</si>
  <si>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</si>
  <si>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</si>
  <si>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</si>
  <si>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</si>
  <si>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</si>
  <si>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</si>
  <si>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</si>
  <si>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</si>
  <si>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</si>
  <si>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</si>
  <si>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</si>
  <si>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</si>
  <si>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</si>
  <si>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</si>
  <si>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</si>
  <si>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</si>
  <si>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</si>
  <si>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</si>
  <si>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</si>
  <si>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</si>
  <si>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</si>
  <si>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</si>
  <si>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</si>
  <si>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</si>
  <si>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</si>
  <si>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</si>
  <si>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</si>
  <si>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</si>
  <si>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</si>
  <si>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</si>
  <si>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</si>
  <si>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</si>
  <si>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</si>
  <si>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</si>
  <si>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</si>
  <si>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</si>
  <si>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</si>
  <si>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</si>
  <si>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</si>
  <si>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</si>
  <si>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</si>
  <si>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</si>
  <si>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</si>
  <si>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</si>
  <si>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</si>
  <si>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</si>
  <si>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</si>
  <si>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</si>
  <si>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</si>
  <si>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</si>
  <si>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</si>
  <si>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</si>
  <si>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</si>
  <si>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</si>
  <si>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</si>
  <si>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</si>
  <si>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</si>
  <si>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</si>
  <si>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</si>
  <si>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</si>
  <si>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</si>
  <si>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</si>
  <si>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</si>
  <si>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</si>
  <si>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</si>
  <si>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</si>
  <si>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</si>
  <si>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</si>
  <si>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</si>
  <si>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</si>
  <si>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</si>
  <si>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</si>
  <si>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</si>
  <si>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</si>
  <si>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</si>
  <si>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</si>
  <si>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</si>
  <si>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</si>
  <si>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</si>
  <si>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</si>
  <si>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</si>
  <si>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</si>
  <si>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</si>
  <si>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</si>
  <si>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</si>
  <si>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</si>
  <si>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</si>
  <si>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</si>
  <si>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</si>
  <si>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</si>
  <si>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</si>
  <si>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</si>
  <si>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</si>
  <si>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</si>
  <si>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</si>
  <si>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</si>
  <si>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</si>
  <si>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</si>
  <si>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</si>
  <si>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</si>
  <si>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</si>
  <si>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</si>
  <si>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</si>
  <si>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</si>
  <si>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</si>
  <si>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</si>
  <si>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</si>
  <si>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</si>
  <si>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</si>
  <si>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</si>
  <si>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</si>
  <si>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</si>
  <si>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</si>
  <si>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</si>
  <si>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</si>
  <si>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</si>
  <si>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</si>
  <si>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</si>
  <si>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</si>
  <si>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</si>
  <si>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</si>
  <si>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</si>
  <si>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</si>
  <si>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</si>
  <si>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</si>
  <si>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</si>
  <si>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</si>
  <si>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</si>
  <si>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</si>
  <si>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</si>
  <si>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</si>
  <si>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</si>
  <si>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</si>
  <si>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</si>
  <si>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</si>
  <si>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</si>
  <si>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</si>
  <si>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</si>
  <si>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</si>
  <si>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</si>
  <si>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</si>
  <si>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</si>
  <si>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</si>
  <si>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</si>
  <si>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</si>
  <si>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</si>
  <si>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</si>
  <si>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</si>
  <si>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</si>
  <si>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</si>
  <si>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</si>
  <si>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</si>
  <si>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</si>
  <si>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</si>
  <si>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</si>
  <si>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</si>
  <si>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</si>
  <si>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</si>
  <si>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</si>
  <si>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</si>
  <si>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</si>
  <si>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</si>
  <si>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</si>
  <si>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</si>
  <si>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</si>
  <si>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</si>
  <si>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</si>
  <si>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</si>
  <si>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</si>
  <si>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</si>
  <si>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</si>
  <si>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</si>
  <si>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</si>
  <si>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</si>
  <si>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</si>
  <si>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</si>
  <si>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</si>
  <si>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</si>
  <si>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</si>
  <si>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</si>
  <si>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</si>
  <si>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</si>
  <si>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</si>
  <si>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</si>
  <si>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</si>
  <si>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</si>
  <si>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</si>
  <si>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</si>
  <si>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</si>
  <si>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</si>
  <si>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</si>
  <si>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</si>
  <si>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</si>
  <si>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</si>
  <si>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</si>
  <si>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</si>
  <si>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</si>
  <si>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</si>
  <si>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</si>
  <si>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</si>
  <si>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</si>
  <si>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</si>
  <si>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</si>
  <si>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</si>
  <si>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</si>
  <si>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</si>
  <si>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</si>
  <si>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</si>
  <si>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</si>
  <si>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</si>
  <si>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</si>
  <si>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</si>
  <si>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</si>
  <si>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</si>
  <si>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</si>
  <si>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</si>
  <si>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</si>
  <si>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</si>
  <si>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</si>
  <si>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</si>
  <si>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</si>
  <si>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</si>
  <si>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</si>
  <si>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</si>
  <si>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</si>
  <si>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</si>
  <si>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</si>
  <si>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</si>
  <si>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</si>
  <si>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</si>
  <si>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</si>
  <si>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</si>
  <si>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</si>
  <si>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</si>
  <si>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</si>
  <si>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</si>
  <si>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</si>
  <si>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</si>
  <si>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</si>
  <si>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</si>
  <si>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</si>
  <si>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</si>
  <si>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</si>
  <si>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</si>
  <si>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</si>
  <si>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</si>
  <si>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</si>
  <si>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</si>
  <si>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</si>
  <si>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</si>
  <si>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</si>
  <si>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</si>
  <si>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</si>
  <si>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</si>
  <si>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</si>
  <si>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</si>
  <si>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</si>
  <si>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</si>
  <si>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</si>
  <si>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</si>
  <si>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</si>
  <si>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</si>
  <si>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</si>
  <si>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</si>
  <si>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</si>
  <si>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</si>
  <si>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</si>
  <si>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</si>
  <si>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</si>
  <si>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</si>
  <si>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</si>
  <si>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</si>
  <si>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</si>
  <si>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</si>
  <si>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</si>
  <si>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</si>
  <si>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</si>
  <si>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</si>
  <si>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</si>
  <si>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</si>
  <si>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</si>
  <si>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</si>
  <si>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</si>
  <si>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</si>
  <si>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</si>
  <si>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</si>
  <si>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</si>
  <si>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</si>
  <si>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</si>
  <si>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</si>
  <si>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</si>
  <si>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</si>
  <si>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</si>
  <si>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</si>
  <si>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</si>
  <si>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</si>
  <si>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</si>
  <si>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</si>
  <si>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</si>
  <si>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</si>
  <si>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</si>
  <si>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</si>
  <si>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</si>
  <si>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</si>
  <si>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</si>
  <si>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</si>
  <si>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</si>
  <si>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</si>
  <si>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</si>
  <si>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</si>
  <si>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</si>
  <si>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</si>
  <si>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</si>
  <si>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</si>
  <si>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</si>
  <si>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</si>
  <si>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</si>
  <si>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</si>
  <si>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</si>
  <si>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</si>
  <si>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</si>
  <si>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</si>
  <si>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</si>
  <si>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</si>
  <si>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</si>
  <si>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</si>
  <si>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</si>
  <si>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</si>
  <si>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</si>
  <si>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</si>
  <si>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</si>
  <si>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</si>
  <si>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</si>
  <si>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</si>
  <si>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</si>
  <si>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</si>
  <si>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</si>
  <si>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</si>
  <si>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</si>
  <si>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</si>
  <si>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</si>
  <si>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</si>
  <si>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</si>
  <si>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</si>
  <si>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</si>
  <si>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</si>
  <si>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</si>
  <si>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</si>
  <si>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</si>
  <si>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</si>
  <si>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</si>
  <si>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</si>
  <si>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</si>
  <si>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</si>
  <si>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</si>
  <si>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</si>
  <si>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</si>
  <si>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</si>
  <si>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</si>
  <si>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</si>
  <si>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</si>
  <si>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</si>
  <si>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</si>
  <si>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</si>
  <si>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</si>
  <si>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</si>
  <si>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</si>
  <si>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</si>
  <si>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</si>
  <si>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</si>
  <si>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</si>
  <si>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</si>
  <si>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</si>
  <si>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</si>
  <si>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</si>
  <si>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</si>
  <si>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</si>
  <si>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</si>
  <si>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</si>
  <si>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</si>
  <si>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</si>
  <si>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</si>
  <si>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</si>
  <si>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</si>
  <si>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</si>
  <si>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</si>
  <si>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</si>
  <si>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</si>
  <si>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</si>
  <si>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</si>
  <si>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</si>
  <si>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</si>
  <si>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</si>
  <si>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</si>
  <si>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</si>
  <si>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</si>
  <si>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</si>
  <si>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</si>
  <si>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</si>
  <si>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</si>
  <si>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</si>
  <si>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</si>
  <si>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</si>
  <si>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</si>
  <si>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</si>
  <si>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</si>
  <si>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</si>
  <si>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</si>
  <si>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</si>
  <si>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</si>
  <si>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</si>
  <si>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</si>
  <si>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</si>
  <si>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</si>
  <si>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</si>
  <si>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</si>
  <si>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</si>
  <si>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</si>
  <si>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</si>
  <si>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</si>
  <si>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</si>
  <si>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</si>
  <si>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</si>
  <si>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</si>
  <si>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</si>
  <si>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</si>
  <si>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</si>
  <si>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</si>
  <si>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</si>
  <si>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</si>
  <si>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</si>
  <si>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</si>
  <si>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</si>
  <si>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</si>
  <si>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</si>
  <si>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</si>
  <si>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</si>
  <si>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</si>
  <si>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</si>
  <si>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</si>
  <si>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</si>
  <si>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</si>
  <si>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</si>
  <si>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</si>
  <si>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</si>
  <si>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</si>
  <si>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</si>
  <si>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</si>
  <si>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</si>
  <si>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</si>
  <si>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</si>
  <si>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</si>
  <si>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</si>
  <si>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</si>
  <si>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</si>
  <si>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</si>
  <si>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</si>
  <si>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</si>
  <si>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</si>
  <si>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</si>
  <si>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</si>
  <si>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</si>
  <si>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</si>
  <si>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</si>
  <si>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</si>
  <si>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</si>
  <si>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</si>
  <si>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</si>
  <si>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</si>
  <si>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</si>
  <si>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</si>
  <si>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</si>
  <si>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</si>
  <si>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</si>
  <si>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</si>
  <si>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</si>
  <si>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</si>
  <si>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</si>
  <si>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</si>
  <si>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</si>
  <si>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</si>
  <si>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</si>
  <si>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</si>
  <si>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</si>
  <si>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</si>
  <si>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</si>
  <si>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</si>
  <si>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</si>
  <si>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</si>
  <si>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</si>
  <si>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</si>
  <si>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</si>
  <si>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</si>
  <si>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</si>
  <si>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</si>
  <si>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</si>
  <si>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</si>
  <si>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</si>
  <si>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</si>
  <si>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</si>
  <si>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</si>
  <si>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</si>
  <si>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</si>
  <si>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</si>
  <si>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</si>
  <si>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</si>
  <si>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</si>
  <si>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</si>
  <si>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</si>
  <si>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</si>
  <si>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</si>
  <si>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</si>
  <si>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</si>
  <si>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</si>
  <si>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</si>
  <si>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</si>
  <si>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</si>
  <si>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</si>
  <si>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</si>
  <si>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</si>
  <si>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</si>
  <si>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</si>
  <si>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</si>
  <si>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</si>
  <si>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</si>
  <si>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</si>
  <si>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</si>
  <si>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</si>
  <si>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</si>
  <si>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</si>
  <si>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</si>
  <si>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</si>
  <si>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</si>
  <si>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</si>
  <si>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</si>
  <si>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</si>
  <si>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</si>
  <si>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</si>
  <si>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</si>
  <si>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</si>
  <si>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</si>
  <si>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</si>
  <si>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</si>
  <si>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</si>
  <si>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</si>
  <si>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</si>
  <si>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</si>
  <si>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</si>
  <si>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</si>
  <si>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</si>
  <si>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</si>
  <si>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</si>
  <si>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</si>
  <si>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</si>
  <si>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</si>
  <si>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</si>
  <si>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</si>
  <si>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</si>
  <si>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</si>
  <si>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</si>
  <si>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</si>
  <si>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</si>
  <si>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</si>
  <si>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</si>
  <si>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</si>
  <si>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</si>
  <si>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</si>
  <si>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</si>
  <si>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</si>
  <si>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</si>
  <si>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</si>
  <si>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</si>
  <si>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</si>
  <si>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</si>
  <si>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</si>
  <si>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</si>
  <si>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</si>
  <si>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</si>
  <si>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</si>
  <si>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</si>
  <si>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</si>
  <si>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</si>
  <si>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</si>
  <si>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</si>
  <si>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</si>
  <si>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</si>
  <si>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</si>
  <si>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</si>
  <si>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</si>
  <si>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</si>
  <si>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</si>
  <si>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</si>
  <si>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</si>
  <si>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</si>
  <si>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</si>
  <si>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</si>
  <si>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</si>
  <si>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</si>
  <si>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</si>
  <si>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</si>
  <si>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</si>
  <si>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</si>
  <si>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</si>
  <si>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</si>
  <si>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</si>
  <si>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</si>
  <si>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</si>
  <si>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</si>
  <si>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</si>
  <si>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</si>
  <si>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</si>
  <si>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</si>
  <si>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</si>
  <si>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</si>
  <si>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</si>
  <si>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</si>
  <si>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</si>
  <si>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</si>
  <si>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</si>
  <si>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</si>
  <si>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</si>
  <si>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</si>
  <si>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</si>
  <si>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</si>
  <si>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</si>
  <si>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</si>
  <si>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</si>
  <si>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</si>
  <si>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</si>
  <si>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</si>
  <si>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</si>
  <si>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</si>
  <si>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</si>
  <si>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</si>
  <si>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</si>
  <si>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</si>
  <si>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</si>
  <si>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</si>
  <si>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</si>
  <si>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</si>
  <si>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</si>
  <si>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</si>
  <si>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</si>
  <si>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</si>
  <si>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</si>
  <si>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</si>
  <si>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</si>
  <si>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</si>
  <si>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</si>
  <si>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</si>
  <si>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</si>
  <si>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</si>
  <si>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</si>
  <si>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</si>
  <si>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</si>
  <si>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</si>
  <si>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</si>
  <si>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</si>
  <si>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</si>
  <si>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</si>
  <si>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</si>
  <si>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</si>
  <si>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</si>
  <si>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</si>
  <si>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</si>
  <si>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</si>
  <si>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</si>
  <si>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</si>
  <si>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</si>
  <si>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</si>
  <si>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</si>
  <si>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</si>
  <si>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</si>
  <si>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</si>
  <si>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</si>
  <si>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</si>
  <si>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</si>
  <si>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</si>
  <si>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</si>
  <si>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</si>
  <si>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</si>
  <si>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</si>
  <si>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</si>
  <si>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</si>
  <si>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</si>
  <si>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</si>
  <si>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</si>
  <si>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</si>
  <si>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</si>
  <si>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</si>
  <si>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</si>
  <si>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</si>
  <si>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</si>
  <si>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</si>
  <si>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</si>
  <si>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</si>
  <si>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</si>
  <si>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</si>
  <si>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</si>
  <si>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</si>
  <si>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</si>
  <si>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</si>
  <si>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</si>
  <si>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</si>
  <si>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</si>
  <si>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</si>
  <si>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</si>
  <si>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</si>
  <si>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</si>
  <si>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</si>
  <si>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</si>
  <si>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</si>
  <si>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</si>
  <si>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</si>
  <si>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</si>
  <si>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</si>
  <si>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</si>
  <si>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</si>
  <si>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</si>
  <si>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</si>
  <si>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</si>
  <si>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</si>
  <si>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</si>
  <si>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</si>
  <si>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</si>
  <si>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</si>
  <si>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</si>
  <si>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</si>
  <si>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</si>
  <si>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</si>
  <si>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</si>
  <si>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</si>
  <si>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</si>
  <si>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</si>
  <si>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</si>
  <si>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</si>
  <si>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</si>
  <si>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</si>
  <si>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</si>
  <si>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</si>
  <si>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</si>
  <si>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</si>
  <si>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</si>
  <si>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</si>
  <si>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</si>
  <si>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</si>
  <si>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</si>
  <si>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</si>
  <si>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</si>
  <si>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</si>
  <si>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</si>
  <si>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</si>
  <si>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</si>
  <si>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</si>
  <si>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</si>
  <si>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</si>
  <si>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</si>
  <si>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</si>
  <si>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</si>
  <si>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</si>
  <si>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</si>
  <si>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</si>
  <si>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</si>
  <si>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</si>
  <si>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</si>
  <si>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</si>
  <si>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</si>
  <si>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</si>
  <si>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</si>
  <si>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</si>
  <si>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</si>
  <si>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</si>
  <si>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</si>
  <si>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</si>
  <si>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</si>
  <si>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</si>
  <si>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</si>
  <si>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</si>
  <si>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</si>
  <si>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</si>
  <si>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</si>
  <si>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</si>
  <si>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</si>
  <si>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</si>
  <si>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</si>
  <si>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</si>
  <si>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</si>
  <si>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</si>
  <si>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</si>
  <si>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</si>
  <si>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</si>
  <si>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</si>
  <si>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</si>
  <si>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</si>
  <si>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</si>
  <si>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</si>
  <si>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</si>
  <si>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</si>
  <si>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</si>
  <si>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</si>
  <si>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</si>
  <si>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</si>
  <si>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</si>
  <si>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</si>
  <si>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</si>
  <si>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</si>
  <si>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</si>
  <si>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</si>
  <si>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</si>
  <si>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</si>
  <si>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</si>
  <si>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</si>
  <si>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</si>
  <si>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</si>
  <si>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</si>
  <si>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</si>
  <si>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</si>
  <si>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</si>
  <si>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</si>
  <si>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</si>
  <si>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</si>
  <si>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</si>
  <si>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</si>
  <si>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</si>
  <si>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</si>
  <si>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</si>
  <si>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</si>
  <si>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</si>
  <si>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</si>
  <si>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</si>
  <si>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</si>
  <si>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</si>
  <si>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</si>
  <si>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</si>
  <si>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</si>
  <si>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</si>
  <si>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</si>
  <si>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</si>
  <si>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</si>
  <si>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</si>
  <si>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</si>
  <si>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</si>
  <si>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</si>
  <si>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</si>
  <si>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</si>
  <si>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</si>
  <si>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</si>
  <si>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</si>
  <si>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</si>
  <si>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</si>
  <si>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</si>
  <si>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</si>
  <si>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</si>
  <si>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</si>
  <si>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</si>
  <si>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</si>
  <si>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</si>
  <si>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</si>
  <si>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</si>
  <si>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</si>
  <si>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</si>
  <si>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</si>
  <si>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</si>
  <si>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</si>
  <si>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</si>
  <si>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</si>
  <si>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</si>
  <si>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</si>
  <si>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</si>
  <si>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</si>
  <si>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</si>
  <si>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</si>
  <si>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</si>
  <si>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</si>
  <si>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</si>
  <si>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</si>
  <si>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</si>
  <si>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</si>
  <si>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</si>
  <si>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</si>
  <si>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</si>
  <si>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</si>
  <si>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</si>
  <si>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</si>
  <si>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</si>
  <si>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</si>
  <si>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</si>
  <si>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</si>
  <si>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</si>
  <si>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</si>
  <si>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</si>
  <si>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</si>
  <si>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</si>
  <si>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</si>
  <si>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</si>
  <si>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</si>
  <si>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</si>
  <si>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</si>
  <si>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</si>
  <si>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</si>
  <si>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</si>
  <si>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</si>
  <si>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</si>
  <si>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</si>
  <si>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</si>
  <si>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</si>
  <si>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</si>
  <si>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</si>
  <si>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</si>
  <si>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</si>
  <si>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</si>
  <si>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</si>
  <si>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</si>
  <si>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</si>
  <si>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</si>
  <si>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</si>
  <si>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</si>
  <si>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</si>
  <si>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</si>
  <si>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</si>
  <si>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</si>
  <si>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</si>
  <si>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</si>
  <si>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</si>
  <si>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</si>
  <si>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</si>
  <si>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</si>
  <si>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</si>
  <si>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</si>
  <si>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</si>
  <si>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</si>
  <si>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</si>
  <si>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</si>
  <si>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</si>
  <si>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</si>
  <si>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</si>
  <si>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</si>
  <si>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</si>
  <si>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</si>
  <si>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</si>
  <si>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</si>
  <si>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</si>
  <si>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</si>
  <si>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</si>
  <si>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</si>
  <si>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</si>
  <si>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</si>
  <si>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</si>
  <si>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</si>
  <si>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</si>
  <si>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</si>
  <si>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</si>
  <si>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</si>
  <si>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</si>
  <si>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</si>
  <si>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</si>
  <si>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</si>
  <si>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</si>
  <si>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</si>
  <si>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</si>
  <si>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</si>
  <si>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</si>
  <si>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</si>
  <si>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</si>
  <si>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</si>
  <si>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</si>
  <si>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</si>
  <si>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</si>
  <si>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</si>
  <si>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</si>
  <si>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</si>
  <si>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</si>
  <si>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</si>
  <si>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</si>
  <si>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</si>
  <si>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</si>
  <si>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</si>
  <si>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</si>
  <si>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</si>
  <si>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</si>
  <si>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</si>
  <si>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</si>
  <si>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</si>
  <si>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</si>
  <si>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</si>
  <si>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</si>
  <si>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</si>
  <si>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</si>
  <si>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</si>
  <si>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</si>
  <si>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</si>
  <si>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</si>
  <si>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</si>
  <si>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</si>
  <si>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</si>
  <si>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</si>
  <si>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</si>
  <si>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</si>
  <si>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</si>
  <si>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</si>
  <si>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</si>
  <si>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</si>
  <si>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</si>
  <si>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</si>
  <si>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</si>
  <si>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</si>
  <si>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</si>
  <si>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</si>
  <si>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</si>
  <si>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</si>
  <si>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</si>
  <si>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</si>
  <si>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</si>
  <si>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</si>
  <si>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</si>
  <si>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</si>
  <si>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</si>
  <si>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</si>
  <si>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</si>
  <si>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</si>
  <si>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</si>
  <si>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</si>
  <si>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</si>
  <si>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</si>
  <si>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</si>
  <si>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</si>
  <si>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</si>
  <si>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</si>
  <si>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</si>
  <si>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</si>
  <si>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</si>
  <si>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</si>
  <si>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</si>
  <si>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</si>
  <si>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</si>
  <si>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</si>
  <si>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</si>
  <si>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</si>
  <si>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</si>
  <si>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</si>
  <si>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</si>
  <si>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</si>
  <si>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</si>
  <si>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</si>
  <si>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</si>
  <si>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</si>
  <si>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</si>
  <si>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</si>
  <si>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</si>
  <si>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</si>
  <si>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</si>
  <si>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</si>
  <si>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</si>
  <si>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</si>
  <si>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</si>
  <si>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</si>
  <si>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</si>
  <si>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</si>
  <si>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</si>
  <si>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</si>
  <si>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</si>
  <si>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</si>
  <si>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</si>
  <si>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</si>
  <si>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</si>
  <si>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</si>
  <si>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</si>
  <si>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</si>
  <si>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</si>
  <si>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</si>
  <si>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</si>
  <si>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</si>
  <si>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</si>
  <si>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</si>
  <si>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</si>
  <si>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</si>
  <si>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</si>
  <si>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</si>
  <si>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</si>
  <si>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</si>
  <si>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</si>
  <si>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</si>
  <si>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</si>
  <si>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</si>
  <si>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</si>
  <si>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</si>
  <si>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</si>
  <si>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</si>
  <si>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</si>
  <si>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</si>
  <si>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</si>
  <si>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</si>
  <si>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</si>
  <si>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</si>
  <si>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</si>
  <si>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</si>
  <si>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</si>
  <si>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</si>
  <si>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</si>
  <si>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</si>
  <si>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</si>
  <si>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</si>
  <si>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</si>
  <si>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</si>
  <si>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</si>
  <si>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</si>
  <si>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</si>
  <si>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</si>
  <si>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</si>
  <si>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</si>
  <si>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</si>
  <si>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</si>
  <si>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</si>
  <si>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</si>
  <si>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</si>
  <si>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</si>
  <si>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</si>
  <si>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</si>
  <si>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</si>
  <si>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</si>
  <si>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</si>
  <si>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</si>
  <si>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</si>
  <si>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</si>
  <si>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</si>
  <si>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</si>
  <si>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</si>
  <si>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</si>
  <si>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</si>
  <si>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</si>
  <si>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</si>
  <si>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</si>
  <si>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</si>
  <si>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</si>
  <si>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</si>
  <si>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</si>
  <si>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</si>
  <si>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</si>
  <si>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</si>
  <si>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</si>
  <si>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</si>
  <si>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</si>
  <si>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</si>
  <si>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</si>
  <si>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</si>
  <si>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</si>
  <si>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</si>
  <si>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</si>
  <si>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</si>
  <si>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</si>
  <si>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</si>
  <si>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</si>
  <si>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</si>
  <si>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</si>
  <si>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</si>
  <si>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</si>
  <si>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</si>
  <si>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</si>
  <si>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</si>
  <si>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</si>
  <si>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</si>
  <si>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</si>
  <si>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</si>
  <si>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</si>
  <si>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</si>
  <si>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</si>
  <si>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</si>
  <si>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</si>
  <si>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</si>
  <si>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</si>
  <si>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</si>
  <si>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</si>
  <si>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</si>
  <si>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</si>
  <si>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</si>
  <si>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</si>
  <si>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</si>
  <si>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</si>
  <si>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</si>
  <si>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</si>
  <si>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</si>
  <si>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</si>
  <si>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</si>
  <si>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</si>
  <si>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</si>
  <si>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</si>
  <si>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</si>
  <si>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</si>
  <si>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</si>
  <si>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</si>
  <si>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</si>
  <si>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</si>
  <si>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</si>
  <si>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</si>
  <si>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</si>
  <si>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</si>
  <si>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</si>
  <si>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</si>
  <si>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</si>
  <si>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</si>
  <si>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</si>
  <si>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</si>
  <si>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</si>
  <si>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</si>
  <si>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</si>
  <si>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</si>
  <si>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</si>
  <si>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</si>
  <si>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</si>
  <si>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</si>
  <si>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</si>
  <si>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</si>
  <si>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</si>
  <si>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</si>
  <si>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</si>
  <si>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</si>
  <si>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</si>
  <si>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</si>
  <si>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</si>
  <si>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</si>
  <si>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</si>
  <si>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</si>
  <si>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</si>
  <si>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</si>
  <si>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</si>
  <si>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</si>
  <si>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</si>
  <si>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</si>
  <si>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</si>
  <si>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</si>
  <si>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</si>
  <si>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</si>
  <si>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</si>
  <si>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</si>
  <si>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</si>
  <si>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</si>
  <si>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</si>
  <si>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</si>
  <si>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</si>
  <si>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</si>
  <si>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</si>
  <si>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</si>
  <si>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</si>
  <si>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</si>
  <si>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</si>
  <si>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</si>
  <si>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</si>
  <si>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</si>
  <si>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</si>
  <si>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</si>
  <si>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</si>
  <si>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</si>
  <si>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</si>
  <si>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</si>
  <si>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</si>
  <si>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</si>
  <si>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</si>
  <si>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</si>
  <si>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</si>
  <si>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</si>
  <si>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</si>
  <si>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</si>
  <si>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</si>
  <si>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</si>
  <si>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</si>
  <si>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</si>
  <si>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</si>
  <si>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</si>
  <si>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</si>
  <si>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</si>
  <si>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</si>
  <si>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</si>
  <si>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</si>
  <si>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</si>
  <si>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</si>
  <si>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</si>
  <si>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</si>
  <si>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</si>
  <si>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</si>
  <si>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</si>
  <si>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</si>
  <si>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</si>
  <si>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</si>
  <si>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</si>
  <si>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</si>
  <si>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</si>
  <si>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</si>
  <si>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</si>
  <si>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</si>
  <si>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</si>
  <si>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</si>
  <si>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</si>
  <si>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</si>
  <si>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</si>
  <si>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</si>
  <si>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</si>
  <si>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</si>
  <si>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</si>
  <si>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</si>
  <si>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</si>
  <si>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</si>
  <si>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</si>
  <si>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</si>
  <si>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</si>
  <si>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</si>
  <si>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</si>
  <si>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</si>
  <si>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</si>
  <si>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</si>
  <si>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</si>
  <si>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</si>
  <si>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</si>
  <si>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</si>
  <si>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</si>
  <si>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</si>
  <si>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</si>
  <si>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</si>
  <si>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</si>
  <si>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</si>
  <si>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</si>
  <si>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</si>
  <si>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</si>
  <si>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</si>
  <si>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</si>
  <si>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</si>
  <si>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</si>
  <si>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</si>
  <si>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</si>
  <si>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</si>
  <si>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</si>
  <si>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</si>
  <si>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</si>
  <si>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</si>
  <si>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</si>
  <si>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</si>
  <si>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</si>
  <si>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</si>
  <si>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</si>
  <si>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</si>
  <si>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</si>
  <si>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</si>
  <si>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</si>
  <si>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</si>
  <si>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</si>
  <si>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</si>
  <si>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</si>
  <si>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</si>
  <si>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</si>
  <si>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</si>
  <si>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</si>
  <si>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</si>
  <si>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</si>
  <si>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</si>
  <si>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</si>
  <si>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</si>
  <si>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</si>
  <si>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</si>
  <si>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</si>
  <si>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</si>
  <si>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</si>
  <si>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</si>
  <si>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</si>
  <si>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</si>
  <si>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</si>
  <si>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</si>
  <si>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</si>
  <si>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</si>
  <si>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</si>
  <si>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</si>
  <si>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</si>
  <si>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</si>
  <si>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</si>
  <si>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</si>
  <si>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</si>
  <si>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</si>
  <si>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</si>
  <si>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</si>
  <si>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</si>
  <si>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</si>
  <si>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</si>
  <si>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</si>
  <si>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</si>
  <si>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</si>
  <si>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</si>
  <si>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</si>
  <si>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</si>
  <si>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</si>
  <si>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</si>
  <si>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</si>
  <si>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</si>
  <si>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</si>
  <si>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</si>
  <si>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</si>
  <si>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</si>
  <si>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</si>
  <si>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</si>
  <si>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</si>
  <si>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</si>
  <si>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</si>
  <si>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</si>
  <si>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</si>
  <si>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</si>
  <si>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</si>
  <si>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</si>
  <si>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</si>
  <si>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</si>
  <si>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</si>
  <si>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</si>
  <si>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</si>
  <si>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</si>
  <si>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</si>
  <si>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</si>
  <si>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</si>
  <si>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</si>
  <si>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</si>
  <si>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</si>
  <si>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</si>
  <si>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</si>
  <si>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</si>
  <si>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</si>
  <si>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</si>
  <si>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</si>
  <si>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</si>
  <si>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</si>
  <si>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</si>
  <si>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</si>
  <si>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</si>
  <si>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</si>
  <si>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</si>
  <si>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</si>
  <si>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</si>
  <si>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</si>
  <si>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</si>
  <si>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</si>
  <si>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</si>
  <si>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</si>
  <si>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</si>
  <si>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</si>
  <si>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</si>
  <si>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</si>
  <si>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</si>
  <si>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</si>
  <si>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</si>
  <si>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</si>
  <si>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</si>
  <si>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</si>
  <si>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</si>
  <si>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</si>
  <si>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</si>
  <si>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</si>
  <si>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</si>
  <si>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</si>
  <si>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</si>
  <si>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</si>
  <si>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</si>
  <si>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</si>
  <si>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</si>
  <si>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</si>
  <si>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</si>
  <si>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</si>
  <si>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</si>
  <si>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</si>
  <si>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</si>
  <si>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</si>
  <si>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</si>
  <si>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</si>
  <si>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Đường 106</t>
  </si>
  <si>
    <t>Đường 104</t>
  </si>
  <si>
    <t>Đường liên ấp 1 - ấp 3</t>
  </si>
  <si>
    <t>Đường 107</t>
  </si>
  <si>
    <t>Đường từ cây xăng 108 vào trung tâm hành chính xã</t>
  </si>
  <si>
    <t>Đường nối từ đường Cầu Trắng đến đường 107 (bên hông nhà thờ Ngọc Thanh)</t>
  </si>
  <si>
    <t>Đường Cầu Trắng</t>
  </si>
  <si>
    <t>DQ1NT1_D12+1</t>
  </si>
  <si>
    <t>DQ1NT1_D12+2</t>
  </si>
  <si>
    <t>DQ1NT1_D12+3</t>
  </si>
  <si>
    <t>DQ1NT1_D12+4</t>
  </si>
  <si>
    <t>DQ1NT1_D13+1</t>
  </si>
  <si>
    <t>DQ1NT1_D13+2</t>
  </si>
  <si>
    <t>DQ1NT1_D13+3</t>
  </si>
  <si>
    <t>DQ1NT1_D13+4</t>
  </si>
  <si>
    <t>DQ1NT1_D14+1</t>
  </si>
  <si>
    <t>DQ1NT1_D14+2</t>
  </si>
  <si>
    <t>DQ1NT1_D14+3</t>
  </si>
  <si>
    <t>DQ1NT1_D14+4</t>
  </si>
  <si>
    <t>Cầu Trắng</t>
  </si>
  <si>
    <t>Đường 17 tháng 3</t>
  </si>
  <si>
    <t>Quốc lộ 20 hướng vào trạm y tế cũ</t>
  </si>
  <si>
    <t>Quốc lộ 20 (bên hông Điện lực Định Quán)</t>
  </si>
  <si>
    <t>Đường liên xã Phú Lợi - Thị trấn Định Quán</t>
  </si>
  <si>
    <t>Xã Định Quán</t>
  </si>
  <si>
    <t>Tên Khu tái định cư</t>
  </si>
  <si>
    <t xml:space="preserve"> Giá đất theo Quyết định 86/2024/QĐ-UBND ngày 27/12/2024 </t>
  </si>
  <si>
    <t>Khu Tái định cư Đồi Nancy (thị trấn Định Quán)</t>
  </si>
  <si>
    <t>Các đường trong Khu Tái định cư Đồi Nancy</t>
  </si>
  <si>
    <t>Khu tái định cư - Đường Lý Thái Tổ (thị trấn Định Quán)</t>
  </si>
  <si>
    <t>Các đường trong Khu tái định cư - Đường Lý Thái Tổ</t>
  </si>
  <si>
    <t>Khu tái định cư Lò Gạch (thị trấn Định Quán)</t>
  </si>
  <si>
    <t>Các đường trong Khu tái định cư Lò Gạch</t>
  </si>
  <si>
    <t>Khu dân cư bệnh viện cũ (thị trấn Định Quán)</t>
  </si>
  <si>
    <t>Đường Trịnh Hoài Đức, từ đường 17/3 đến đường Gia Canh</t>
  </si>
  <si>
    <t>Khu tái định cư 1 và Khu tái định cư 2, thị trấn Định Quán</t>
  </si>
  <si>
    <t>Đường 3 Tháng 2</t>
  </si>
  <si>
    <t>Đường Trần Nhân Tông, đoạn từ Đường Trần Hưng Đạo đến hết ranh thửa đất số 199, tờ BĐ số 7, thị trấn Định Quán</t>
  </si>
  <si>
    <t xml:space="preserve">Các tuyến đường giao thông không đấu nối trực tiếp và thông ra </t>
  </si>
  <si>
    <t>Giá nhà nước</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</si>
  <si>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</si>
  <si>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</si>
  <si>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</si>
  <si>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</si>
  <si>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</si>
  <si>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</si>
  <si>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</si>
  <si>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</si>
  <si>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</si>
  <si>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 xml:space="preserve"> đã được đầu tư mặt đường nhựa, bê tông xi măng:
- Có bề rộng từ ≥3m đến &lt;5m, cách đường giao thông &gt;600m.
- Có bề rộng &lt;3m, cách đường giao thông &gt;200m.</t>
  </si>
  <si>
    <t xml:space="preserve"> đã được đầu tư mặt đường nhựa, bê tông xi măng:
- Có bề rộng từ ≥3m đến &lt;5m, cách đường giao thông &gt;600m.
- Có bề rộng &lt;3m, cách đường giao thông &gt; 200m.</t>
  </si>
  <si>
    <t>Giá đất ở hiện hành</t>
  </si>
  <si>
    <t>Giá đất sản xuất kinh doanh hiện hành</t>
  </si>
  <si>
    <t>Giá đất thương mại dịch vụ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</si>
  <si>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</si>
  <si>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</si>
  <si>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</si>
  <si>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</si>
  <si>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</si>
  <si>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</si>
  <si>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</si>
  <si>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DQ6NT2_D1,2</t>
  </si>
  <si>
    <t>Quốc lộ 20 + 100m</t>
  </si>
  <si>
    <t>DQ8NT2_D2,3</t>
  </si>
  <si>
    <t>đã cập nhật số tờ, số thửa</t>
  </si>
  <si>
    <t>Ngã ba đi trường tiểu học Kim Đồng</t>
  </si>
  <si>
    <t>Hết ranh thửa đất số 199, tờ BĐĐC số 270 về bên trái và hết ranh thửa đất số 11, tờ BĐĐC số 284 về bên phải</t>
  </si>
  <si>
    <t xml:space="preserve">đã cập nhật điểm cuối </t>
  </si>
  <si>
    <t xml:space="preserve">đã cập nhật điểm đầu, điểm cuối </t>
  </si>
  <si>
    <t>Ngã 3 lò gạch</t>
  </si>
  <si>
    <t>Cầu Bến Thuyền</t>
  </si>
  <si>
    <t>Cổng bệnh viện Đa khoa Định Quán</t>
  </si>
  <si>
    <t>Hết ranh Thị trấn Định Quán (cũ)</t>
  </si>
  <si>
    <t>Trường mầm non Sơn Ca</t>
  </si>
  <si>
    <t>Hết dốc Lê Thê (đến hết ranh thửa đất số 1, tờ BĐĐC số 115 về bên trái và hết ranh thửa đất số 2, tờ BĐĐC số 115 về bên phải)</t>
  </si>
  <si>
    <t>Cầu RAP</t>
  </si>
  <si>
    <t>Hết ranh thửa đất số 1, tờ BĐĐC số 237 về bên trái và hết ranh thửa đất số 6, tờ BĐĐC số 237 về bên phải</t>
  </si>
  <si>
    <t>Giáp đường 106</t>
  </si>
  <si>
    <t>Giáp ranh xã Ngọc Định cũ</t>
  </si>
  <si>
    <t>Hết nghĩa trang liệt sỹ xã Định Quán</t>
  </si>
  <si>
    <t>Nghĩa trang liệt sỹ xã Định Quán</t>
  </si>
  <si>
    <t>Ngã ba đường Trần Phú (ngã ba Làng Thượng)</t>
  </si>
  <si>
    <t>Ngã tư Trạm y tế thị trấn Định Quán</t>
  </si>
  <si>
    <t>Giáp chi nhánh Điện lực Định Quán</t>
  </si>
  <si>
    <t>Hết ranh xã Định Quán</t>
  </si>
  <si>
    <t>Đường 105</t>
  </si>
  <si>
    <t>đã cập nhật tên đường</t>
  </si>
  <si>
    <t>Đường 107 (bên hông nhà thờ Ngọc Thanh)</t>
  </si>
  <si>
    <t>Giáp suối</t>
  </si>
  <si>
    <t>Cống Lớn</t>
  </si>
  <si>
    <t>đã sửa</t>
  </si>
  <si>
    <t>không sửa</t>
  </si>
  <si>
    <t>Hết khu phố chợ (bao gồm các thửa đất trong khu phố chợ)</t>
  </si>
  <si>
    <t>Hết khu phố chợ</t>
  </si>
  <si>
    <t>Hết ranh thửa đất số 199, tờ BĐĐC số 7, xã Định Quán</t>
  </si>
  <si>
    <t xml:space="preserve">đã cập nhật </t>
  </si>
  <si>
    <t/>
  </si>
  <si>
    <t>Hết nghĩa địa Phú Ngọc</t>
  </si>
  <si>
    <t>Bến phà 107</t>
  </si>
  <si>
    <t>Ao cá Huyện ủy (phía Nam Quốc lộ 20)</t>
  </si>
  <si>
    <t>Hết ranh thửa đất số 12, tờ BĐĐC số 228 về bên trái và hết ranh thửa đất số 7, tờ BĐĐC số 227 về bên phải</t>
  </si>
  <si>
    <t>Cống số 1</t>
  </si>
  <si>
    <t>Đường Thanh Tùng</t>
  </si>
  <si>
    <t>Giáp chùa Chơn Như</t>
  </si>
  <si>
    <t>DQ9DT_D1+1</t>
  </si>
  <si>
    <t>DQ9DT_D1+2</t>
  </si>
  <si>
    <t>DQ9DT_D1+3</t>
  </si>
  <si>
    <t>DQ9DT_D1+4</t>
  </si>
  <si>
    <t>DQ9DT_D2+1</t>
  </si>
  <si>
    <t>DQ9DT_D2+2</t>
  </si>
  <si>
    <t>DQ9DT_D2+3</t>
  </si>
  <si>
    <t>DQ9DT_D2+4</t>
  </si>
  <si>
    <t>DQ18NT1_D2+1</t>
  </si>
  <si>
    <t>DQ18NT1_D2+2</t>
  </si>
  <si>
    <t>DQ18NT1_D2+3</t>
  </si>
  <si>
    <t>DQ18NT1_D2+4</t>
  </si>
  <si>
    <t>DQ18NT1_D3+1</t>
  </si>
  <si>
    <t>DQ18NT1_D3+2</t>
  </si>
  <si>
    <t>DQ18NT1_D3+3</t>
  </si>
  <si>
    <t>DQ18NT1_D3+4</t>
  </si>
  <si>
    <t>DQ18NT1_D4+1</t>
  </si>
  <si>
    <t>DQ18NT1_D4+2</t>
  </si>
  <si>
    <t>DQ18NT1_D4+3</t>
  </si>
  <si>
    <t>DQ18NT1_D4+4</t>
  </si>
  <si>
    <t>DQ2DT+1</t>
  </si>
  <si>
    <t>DQ2DT+2</t>
  </si>
  <si>
    <t>DQ2DT+3</t>
  </si>
  <si>
    <t>DQ2DT+4</t>
  </si>
  <si>
    <t>DQ19NT_D3+1</t>
  </si>
  <si>
    <t>DQ19NT_D3+2</t>
  </si>
  <si>
    <t>DQ19NT_D3+3</t>
  </si>
  <si>
    <t>DQ19NT_D3+4</t>
  </si>
  <si>
    <t>DQ37NT+1</t>
  </si>
  <si>
    <t>DQ37NT+2</t>
  </si>
  <si>
    <t>DQ37NT+3</t>
  </si>
  <si>
    <t>DQ37NT+4</t>
  </si>
  <si>
    <t>DQ7DT_D1+1</t>
  </si>
  <si>
    <t>DQ7DT_D1+2</t>
  </si>
  <si>
    <t>DQ7DT_D1+3</t>
  </si>
  <si>
    <t>DQ7DT_D1+4</t>
  </si>
  <si>
    <t>DQ7DT_D2+1</t>
  </si>
  <si>
    <t>DQ7DT_D2+2</t>
  </si>
  <si>
    <t>DQ7DT_D2+3</t>
  </si>
  <si>
    <t>DQ7DT_D2+4</t>
  </si>
  <si>
    <t>DQ19DT+1</t>
  </si>
  <si>
    <t>DQ19DT+2</t>
  </si>
  <si>
    <t>DQ19DT+3</t>
  </si>
  <si>
    <t>DQ19DT+4</t>
  </si>
  <si>
    <t>DQ20NT_D2+1</t>
  </si>
  <si>
    <t>DQ20NT_D2+2</t>
  </si>
  <si>
    <t>DQ20NT_D2+3</t>
  </si>
  <si>
    <t>DQ20NT_D2+4</t>
  </si>
  <si>
    <t>DQ7NT2_D1+1</t>
  </si>
  <si>
    <t>DQ7NT2_D1+2</t>
  </si>
  <si>
    <t>DQ7NT2_D1+3</t>
  </si>
  <si>
    <t>DQ7NT2_D1+4</t>
  </si>
  <si>
    <t>DQ7NT2_D2+1</t>
  </si>
  <si>
    <t>DQ7NT2_D2+2</t>
  </si>
  <si>
    <t>DQ7NT2_D2+3</t>
  </si>
  <si>
    <t>DQ7NT2_D2+4</t>
  </si>
  <si>
    <t>DQ6NT2_D1,2+1</t>
  </si>
  <si>
    <t>DQ6NT2_D1,2+2</t>
  </si>
  <si>
    <t>DQ6NT2_D1,2+3</t>
  </si>
  <si>
    <t>DQ6NT2_D1,2+4</t>
  </si>
  <si>
    <t>DQ6NT2_D3+1</t>
  </si>
  <si>
    <t>DQ6NT2_D3+2</t>
  </si>
  <si>
    <t>DQ6NT2_D3+3</t>
  </si>
  <si>
    <t>DQ6NT2_D3+4</t>
  </si>
  <si>
    <t>DQ6NT2_D4+1</t>
  </si>
  <si>
    <t>DQ6NT2_D4+2</t>
  </si>
  <si>
    <t>DQ6NT2_D4+3</t>
  </si>
  <si>
    <t>DQ6NT2_D4+4</t>
  </si>
  <si>
    <t>DQ6NT2_D5+1</t>
  </si>
  <si>
    <t>DQ6NT2_D5+2</t>
  </si>
  <si>
    <t>DQ6NT2_D5+3</t>
  </si>
  <si>
    <t>DQ6NT2_D5+4</t>
  </si>
  <si>
    <t>DQ27NT+1</t>
  </si>
  <si>
    <t>DQ27NT+2</t>
  </si>
  <si>
    <t>DQ27NT+3</t>
  </si>
  <si>
    <t>DQ27NT+4</t>
  </si>
  <si>
    <t>DQ26NT+1</t>
  </si>
  <si>
    <t>DQ26NT+2</t>
  </si>
  <si>
    <t>DQ26NT+3</t>
  </si>
  <si>
    <t>DQ26NT+4</t>
  </si>
  <si>
    <t>DQ8NT2_D1+1</t>
  </si>
  <si>
    <t>DQ8NT2_D1+2</t>
  </si>
  <si>
    <t>DQ8NT2_D1+3</t>
  </si>
  <si>
    <t>DQ8NT2_D1+4</t>
  </si>
  <si>
    <t>DQ8NT2_D2,3+1</t>
  </si>
  <si>
    <t>DQ8NT2_D2,3+2</t>
  </si>
  <si>
    <t>DQ8NT2_D2,3+3</t>
  </si>
  <si>
    <t>DQ8NT2_D2,3+4</t>
  </si>
  <si>
    <t>DQ28NT+1</t>
  </si>
  <si>
    <t>DQ28NT+2</t>
  </si>
  <si>
    <t>DQ28NT+3</t>
  </si>
  <si>
    <t>DQ28NT+4</t>
  </si>
  <si>
    <t>DQ29NT+1</t>
  </si>
  <si>
    <t>DQ29NT+2</t>
  </si>
  <si>
    <t>DQ29NT+3</t>
  </si>
  <si>
    <t>DQ29NT+4</t>
  </si>
  <si>
    <t>DQ11DT_D1+1</t>
  </si>
  <si>
    <t>DQ11DT_D1+2</t>
  </si>
  <si>
    <t>DQ11DT_D1+3</t>
  </si>
  <si>
    <t>DQ11DT_D1+4</t>
  </si>
  <si>
    <t>DQ11DT_D2+1</t>
  </si>
  <si>
    <t>DQ11DT_D2+2</t>
  </si>
  <si>
    <t>DQ11DT_D2+3</t>
  </si>
  <si>
    <t>DQ11DT_D2+4</t>
  </si>
  <si>
    <t>DQ11NT+1</t>
  </si>
  <si>
    <t>DQ11NT+2</t>
  </si>
  <si>
    <t>DQ11NT+3</t>
  </si>
  <si>
    <t>DQ11NT+4</t>
  </si>
  <si>
    <t>DQ1DT_D2+1</t>
  </si>
  <si>
    <t>DQ1DT_D2+2</t>
  </si>
  <si>
    <t>DQ1DT_D2+3</t>
  </si>
  <si>
    <t>DQ1DT_D2+4</t>
  </si>
  <si>
    <t>DQ1DT_D3+1</t>
  </si>
  <si>
    <t>DQ1DT_D3+2</t>
  </si>
  <si>
    <t>DQ1DT_D3+3</t>
  </si>
  <si>
    <t>DQ1DT_D3+4</t>
  </si>
  <si>
    <t>DQ1DT_D4+1</t>
  </si>
  <si>
    <t>DQ1DT_D4+2</t>
  </si>
  <si>
    <t>DQ1DT_D4+3</t>
  </si>
  <si>
    <t>DQ1DT_D4+4</t>
  </si>
  <si>
    <t>DQ1DT_D5+1</t>
  </si>
  <si>
    <t>DQ1DT_D5+2</t>
  </si>
  <si>
    <t>DQ1DT_D5+3</t>
  </si>
  <si>
    <t>DQ1DT_D5+4</t>
  </si>
  <si>
    <t>DQ1DT_D6+1</t>
  </si>
  <si>
    <t>DQ1DT_D6+2</t>
  </si>
  <si>
    <t>DQ1DT_D6+3</t>
  </si>
  <si>
    <t>DQ1DT_D6+4</t>
  </si>
  <si>
    <t>DQ3DT+1</t>
  </si>
  <si>
    <t>DQ3DT+2</t>
  </si>
  <si>
    <t>DQ3DT+3</t>
  </si>
  <si>
    <t>DQ3DT+4</t>
  </si>
  <si>
    <t>DQ4DT+1</t>
  </si>
  <si>
    <t>DQ4DT+2</t>
  </si>
  <si>
    <t>DQ4DT+3</t>
  </si>
  <si>
    <t>DQ4DT+4</t>
  </si>
  <si>
    <t>DQ5DT+1</t>
  </si>
  <si>
    <t>DQ5DT+2</t>
  </si>
  <si>
    <t>DQ5DT+3</t>
  </si>
  <si>
    <t>DQ5DT+4</t>
  </si>
  <si>
    <t>DQ6DT+1</t>
  </si>
  <si>
    <t>DQ6DT+2</t>
  </si>
  <si>
    <t>DQ6DT+3</t>
  </si>
  <si>
    <t>DQ6DT+4</t>
  </si>
  <si>
    <t>DQ8DT+1</t>
  </si>
  <si>
    <t>DQ8DT+2</t>
  </si>
  <si>
    <t>DQ8DT+3</t>
  </si>
  <si>
    <t>DQ8DT+4</t>
  </si>
  <si>
    <t>DQ10DT_D1+1</t>
  </si>
  <si>
    <t>DQ10DT_D1+2</t>
  </si>
  <si>
    <t>DQ10DT_D1+3</t>
  </si>
  <si>
    <t>DQ10DT_D1+4</t>
  </si>
  <si>
    <t>DQ10DT_D2+1</t>
  </si>
  <si>
    <t>DQ10DT_D2+2</t>
  </si>
  <si>
    <t>DQ10DT_D2+3</t>
  </si>
  <si>
    <t>DQ10DT_D2+4</t>
  </si>
  <si>
    <t>DQ12DT_D1+1</t>
  </si>
  <si>
    <t>DQ12DT_D1+2</t>
  </si>
  <si>
    <t>DQ12DT_D1+3</t>
  </si>
  <si>
    <t>DQ12DT_D1+4</t>
  </si>
  <si>
    <t>DQ12DT_D2+1</t>
  </si>
  <si>
    <t>DQ12DT_D2+2</t>
  </si>
  <si>
    <t>DQ12DT_D2+3</t>
  </si>
  <si>
    <t>DQ12DT_D2+4</t>
  </si>
  <si>
    <t>DQ13DT+1</t>
  </si>
  <si>
    <t>DQ13DT+2</t>
  </si>
  <si>
    <t>DQ13DT+3</t>
  </si>
  <si>
    <t>DQ13DT+4</t>
  </si>
  <si>
    <t>DQ14DT_D1+1</t>
  </si>
  <si>
    <t>DQ14DT_D1+2</t>
  </si>
  <si>
    <t>DQ14DT_D1+3</t>
  </si>
  <si>
    <t>DQ14DT_D1+4</t>
  </si>
  <si>
    <t>DQ14DT_D2+1</t>
  </si>
  <si>
    <t>DQ14DT_D2+2</t>
  </si>
  <si>
    <t>DQ14DT_D2+3</t>
  </si>
  <si>
    <t>DQ14DT_D2+4</t>
  </si>
  <si>
    <t>DQ15DT_D1+1</t>
  </si>
  <si>
    <t>DQ15DT_D1+2</t>
  </si>
  <si>
    <t>DQ15DT_D1+3</t>
  </si>
  <si>
    <t>DQ15DT_D1+4</t>
  </si>
  <si>
    <t>DQ15DT_D2+1</t>
  </si>
  <si>
    <t>DQ15DT_D2+2</t>
  </si>
  <si>
    <t>DQ15DT_D2+3</t>
  </si>
  <si>
    <t>DQ15DT_D2+4</t>
  </si>
  <si>
    <t>DQ16DT_D1+1</t>
  </si>
  <si>
    <t>DQ16DT_D1+2</t>
  </si>
  <si>
    <t>DQ16DT_D1+3</t>
  </si>
  <si>
    <t>DQ16DT_D1+4</t>
  </si>
  <si>
    <t>DQ16DT_D2+1</t>
  </si>
  <si>
    <t>DQ16DT_D2+2</t>
  </si>
  <si>
    <t>DQ16DT_D2+3</t>
  </si>
  <si>
    <t>DQ16DT_D2+4</t>
  </si>
  <si>
    <t>DQ17DT_D1+1</t>
  </si>
  <si>
    <t>DQ17DT_D1+2</t>
  </si>
  <si>
    <t>DQ17DT_D1+3</t>
  </si>
  <si>
    <t>DQ17DT_D1+4</t>
  </si>
  <si>
    <t>DQ17DT_D2+1</t>
  </si>
  <si>
    <t>DQ17DT_D2+2</t>
  </si>
  <si>
    <t>DQ17DT_D2+3</t>
  </si>
  <si>
    <t>DQ17DT_D2+4</t>
  </si>
  <si>
    <t>DQ18DT+1</t>
  </si>
  <si>
    <t>DQ18DT+2</t>
  </si>
  <si>
    <t>DQ18DT+3</t>
  </si>
  <si>
    <t>DQ18DT+4</t>
  </si>
  <si>
    <t>DQ20DT+1</t>
  </si>
  <si>
    <t>DQ20DT+2</t>
  </si>
  <si>
    <t>DQ20DT+3</t>
  </si>
  <si>
    <t>DQ20DT+4</t>
  </si>
  <si>
    <t>DQ21DT+1</t>
  </si>
  <si>
    <t>DQ21DT+2</t>
  </si>
  <si>
    <t>DQ21DT+3</t>
  </si>
  <si>
    <t>DQ21DT+4</t>
  </si>
  <si>
    <t>DQ22DT+1</t>
  </si>
  <si>
    <t>DQ22DT+2</t>
  </si>
  <si>
    <t>DQ22DT+3</t>
  </si>
  <si>
    <t>DQ22DT+4</t>
  </si>
  <si>
    <t>DQ23DT+1</t>
  </si>
  <si>
    <t>DQ23DT+2</t>
  </si>
  <si>
    <t>DQ23DT+3</t>
  </si>
  <si>
    <t>DQ23DT+4</t>
  </si>
  <si>
    <t>DQ24DT+1</t>
  </si>
  <si>
    <t>DQ24DT+2</t>
  </si>
  <si>
    <t>DQ24DT+3</t>
  </si>
  <si>
    <t>DQ24DT+4</t>
  </si>
  <si>
    <t>DQ25DT+1</t>
  </si>
  <si>
    <t>DQ25DT+2</t>
  </si>
  <si>
    <t>DQ25DT+3</t>
  </si>
  <si>
    <t>DQ25DT+4</t>
  </si>
  <si>
    <t>DQ26DT+1</t>
  </si>
  <si>
    <t>DQ26DT+2</t>
  </si>
  <si>
    <t>DQ26DT+3</t>
  </si>
  <si>
    <t>DQ26DT+4</t>
  </si>
  <si>
    <t>DQ27DT+1</t>
  </si>
  <si>
    <t>DQ27DT+2</t>
  </si>
  <si>
    <t>DQ27DT+3</t>
  </si>
  <si>
    <t>DQ27DT+4</t>
  </si>
  <si>
    <t>DQ28DT+1</t>
  </si>
  <si>
    <t>DQ28DT+2</t>
  </si>
  <si>
    <t>DQ28DT+3</t>
  </si>
  <si>
    <t>DQ28DT+4</t>
  </si>
  <si>
    <t>DQ29DT+1</t>
  </si>
  <si>
    <t>DQ29DT+2</t>
  </si>
  <si>
    <t>DQ29DT+3</t>
  </si>
  <si>
    <t>DQ29DT+4</t>
  </si>
  <si>
    <t>DQ30DT_D1+1</t>
  </si>
  <si>
    <t>DQ30DT_D1+2</t>
  </si>
  <si>
    <t>DQ30DT_D1+3</t>
  </si>
  <si>
    <t>DQ30DT_D1+4</t>
  </si>
  <si>
    <t>DQ30DT_D2+1</t>
  </si>
  <si>
    <t>DQ30DT_D2+2</t>
  </si>
  <si>
    <t>DQ30DT_D2+3</t>
  </si>
  <si>
    <t>DQ30DT_D2+4</t>
  </si>
  <si>
    <t>Giáp cây xăng Gia Canh</t>
  </si>
  <si>
    <t>Hết trường Tiểu học Trần Quốc Tuấn</t>
  </si>
  <si>
    <t>Bên trái, hết ranh thửa đất số 243, tờ BĐĐC số 6, xã Định Quán; Bên phải, đến hết ranh thửa đất số 216, tờ BĐĐC số 7</t>
  </si>
  <si>
    <t>Bên phải, đến hết ranh thửa đất số 236, tờ BĐĐC số 43, xã Phú Vinh; bên trái, đến hết ranh thửa đất số 4, tờ BĐĐC số 3, xã Định Quán</t>
  </si>
  <si>
    <t>Bên trái, đến hết ranh thửa đất số 197, tờ BĐĐC số 5; Bên phải, đến hết ranh thửa đất số 5, tờ BĐĐC số 5</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</si>
  <si>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</si>
  <si>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</si>
  <si>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</si>
  <si>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</si>
  <si>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xml:space="preserve"> đã được đầu tư mặt đường nhựa, bê tông xi măng:
- Có bề rộng từ ≥3m đến &lt;5m, cách đường giao thông &gt;1.000m.
- Có bề rộng &lt;3m, cách đường giao thông &gt;200m.</t>
  </si>
  <si>
    <t>Đường Làng Thượng</t>
  </si>
  <si>
    <t>Giáp ranh thị trấn Định Quán (cũ)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</si>
</sst>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51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 fillId="5" borderId="0" xfId="0" applyFont="1" applyFill="1" applyAlignment="1">
      <alignment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8" fillId="0" borderId="0" xfId="1" applyNumberFormat="1" applyFont="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2" fontId="8" fillId="0" borderId="11" xfId="1" applyNumberFormat="1" applyFont="1" applyBorder="1" applyAlignment="1">
      <alignment horizontal="left" vertical="center" wrapText="1"/>
    </xf>
    <xf numFmtId="43" fontId="8" fillId="0" borderId="7" xfId="1" applyFont="1" applyBorder="1" applyAlignment="1">
      <alignment horizontal="right" vertical="center" wrapText="1"/>
    </xf>
    <xf numFmtId="2" fontId="8" fillId="0" borderId="7" xfId="1" applyNumberFormat="1" applyFont="1" applyBorder="1" applyAlignment="1">
      <alignment horizontal="right" vertical="center"/>
    </xf>
    <xf numFmtId="43" fontId="8" fillId="0" borderId="11" xfId="1" applyFont="1" applyBorder="1" applyAlignment="1">
      <alignment horizontal="right" vertical="center" wrapText="1"/>
    </xf>
    <xf numFmtId="166" fontId="8" fillId="0" borderId="12" xfId="1" applyNumberFormat="1" applyFont="1" applyBorder="1" applyAlignment="1">
      <alignment horizontal="right" vertical="center" wrapText="1"/>
    </xf>
    <xf numFmtId="166" fontId="8" fillId="0" borderId="11" xfId="1" applyNumberFormat="1" applyFont="1" applyBorder="1" applyAlignment="1">
      <alignment horizontal="right" vertical="center" wrapText="1"/>
    </xf>
    <xf numFmtId="0" fontId="20" fillId="0" borderId="0" xfId="7" applyFont="1" applyAlignment="1">
      <alignment wrapText="1"/>
    </xf>
    <xf numFmtId="3" fontId="20" fillId="0" borderId="7" xfId="0" applyNumberFormat="1" applyFont="1" applyBorder="1" applyAlignment="1">
      <alignment horizontal="right" vertical="center" wrapText="1"/>
    </xf>
    <xf numFmtId="0" fontId="20" fillId="0" borderId="7" xfId="0" applyFont="1" applyBorder="1" applyAlignment="1">
      <alignment horizontal="right" vertical="center" wrapText="1"/>
    </xf>
    <xf numFmtId="43" fontId="20" fillId="0" borderId="7" xfId="1" applyFont="1" applyBorder="1" applyAlignment="1">
      <alignment horizontal="right" vertical="center" wrapText="1"/>
    </xf>
    <xf numFmtId="2" fontId="20" fillId="0" borderId="7" xfId="7" applyNumberFormat="1" applyFont="1" applyBorder="1" applyAlignment="1">
      <alignment horizontal="center" vertical="center" wrapText="1"/>
    </xf>
    <xf numFmtId="2" fontId="20" fillId="0" borderId="7" xfId="1" applyNumberFormat="1" applyFont="1" applyBorder="1" applyAlignment="1">
      <alignment horizontal="right" vertical="center"/>
    </xf>
    <xf numFmtId="167" fontId="20" fillId="0" borderId="7" xfId="1" applyNumberFormat="1" applyFont="1" applyBorder="1" applyAlignment="1">
      <alignment horizontal="center" vertical="center"/>
    </xf>
    <xf numFmtId="166" fontId="20" fillId="0" borderId="7" xfId="1" applyNumberFormat="1" applyFont="1" applyBorder="1" applyAlignment="1">
      <alignment horizontal="center" vertical="center"/>
    </xf>
    <xf numFmtId="167" fontId="20" fillId="0" borderId="7" xfId="1" applyNumberFormat="1" applyFont="1" applyBorder="1" applyAlignment="1">
      <alignment horizontal="left" vertical="center" wrapText="1"/>
    </xf>
    <xf numFmtId="43" fontId="20" fillId="0" borderId="11" xfId="1" applyFont="1" applyBorder="1" applyAlignment="1">
      <alignment horizontal="right" vertical="center" wrapText="1"/>
    </xf>
    <xf numFmtId="168" fontId="20" fillId="0" borderId="0" xfId="7" applyNumberFormat="1" applyFont="1" applyAlignment="1">
      <alignment wrapText="1"/>
    </xf>
    <xf numFmtId="166" fontId="35" fillId="0" borderId="7" xfId="1" applyNumberFormat="1" applyFont="1" applyBorder="1" applyAlignment="1">
      <alignment horizontal="right" vertical="center" wrapText="1"/>
    </xf>
    <xf numFmtId="0" fontId="23" fillId="0" borderId="0" xfId="7" applyFont="1" applyAlignment="1">
      <alignment wrapText="1"/>
    </xf>
    <xf numFmtId="0" fontId="23" fillId="0" borderId="0" xfId="0" applyFont="1" applyAlignment="1">
      <alignment wrapText="1"/>
    </xf>
    <xf numFmtId="2" fontId="23" fillId="0" borderId="7" xfId="7" applyNumberFormat="1" applyFont="1" applyBorder="1" applyAlignment="1">
      <alignment horizontal="center" vertical="center" wrapText="1"/>
    </xf>
    <xf numFmtId="167" fontId="23" fillId="0" borderId="7" xfId="1" applyNumberFormat="1" applyFont="1" applyBorder="1" applyAlignment="1">
      <alignment horizontal="center" vertical="center"/>
    </xf>
    <xf numFmtId="166" fontId="23" fillId="0" borderId="7" xfId="1" applyNumberFormat="1" applyFont="1" applyBorder="1" applyAlignment="1">
      <alignment horizontal="center" vertical="center"/>
    </xf>
    <xf numFmtId="167" fontId="23" fillId="0" borderId="7" xfId="1" applyNumberFormat="1" applyFont="1" applyBorder="1" applyAlignment="1">
      <alignment horizontal="left" vertical="center" wrapText="1"/>
    </xf>
    <xf numFmtId="166" fontId="23" fillId="0" borderId="12" xfId="1" applyNumberFormat="1" applyFont="1" applyBorder="1" applyAlignment="1">
      <alignment horizontal="right" vertical="center" wrapText="1"/>
    </xf>
    <xf numFmtId="168" fontId="23" fillId="0" borderId="0" xfId="7" applyNumberFormat="1" applyFont="1" applyAlignment="1">
      <alignment wrapText="1"/>
    </xf>
    <xf numFmtId="166" fontId="36" fillId="0" borderId="7" xfId="1" applyNumberFormat="1" applyFont="1" applyBorder="1" applyAlignment="1">
      <alignment horizontal="right" vertical="center" wrapText="1"/>
    </xf>
    <xf numFmtId="0" fontId="8" fillId="0" borderId="7" xfId="8" applyFont="1" applyBorder="1" applyAlignment="1">
      <alignment horizontal="right" vertical="center" wrapText="1"/>
    </xf>
    <xf numFmtId="0" fontId="44" fillId="6" borderId="20" xfId="0" applyFont="1" applyFill="1" applyBorder="1" applyAlignment="1">
      <alignment horizontal="center" vertical="center" wrapText="1"/>
    </xf>
    <xf numFmtId="0" fontId="31" fillId="4" borderId="20" xfId="0" applyFont="1" applyFill="1" applyBorder="1" applyAlignment="1">
      <alignment horizontal="center" vertical="center" wrapText="1"/>
    </xf>
    <xf numFmtId="0" fontId="31" fillId="4" borderId="20" xfId="0" applyFont="1" applyFill="1" applyBorder="1" applyAlignment="1">
      <alignment vertical="center" wrapText="1"/>
    </xf>
    <xf numFmtId="0" fontId="23" fillId="4" borderId="20" xfId="0" applyFont="1" applyFill="1" applyBorder="1" applyAlignment="1">
      <alignment horizontal="right" vertical="center" wrapText="1"/>
    </xf>
    <xf numFmtId="0" fontId="23" fillId="4" borderId="20" xfId="0" applyFont="1" applyFill="1" applyBorder="1" applyAlignment="1">
      <alignment horizontal="center" vertical="center" wrapText="1"/>
    </xf>
    <xf numFmtId="3" fontId="31" fillId="4" borderId="20" xfId="0" applyNumberFormat="1" applyFont="1" applyFill="1" applyBorder="1" applyAlignment="1">
      <alignment horizontal="right" vertical="center" wrapText="1"/>
    </xf>
    <xf numFmtId="0" fontId="31" fillId="6" borderId="20" xfId="0" applyFont="1" applyFill="1" applyBorder="1" applyAlignment="1">
      <alignment horizontal="center" vertical="center" wrapText="1"/>
    </xf>
    <xf numFmtId="0" fontId="31" fillId="6" borderId="20" xfId="0" applyFont="1" applyFill="1" applyBorder="1" applyAlignment="1">
      <alignment vertical="center" wrapText="1"/>
    </xf>
    <xf numFmtId="0" fontId="23" fillId="6" borderId="20" xfId="0" applyFont="1" applyFill="1" applyBorder="1" applyAlignment="1">
      <alignment horizontal="right" vertical="center" wrapText="1"/>
    </xf>
    <xf numFmtId="0" fontId="23" fillId="6" borderId="20" xfId="0" applyFont="1" applyFill="1" applyBorder="1" applyAlignment="1">
      <alignment horizontal="center" vertical="center" wrapText="1"/>
    </xf>
    <xf numFmtId="0" fontId="31" fillId="6" borderId="20" xfId="0" applyFont="1" applyFill="1" applyBorder="1" applyAlignment="1">
      <alignment horizontal="right" vertical="center" wrapText="1"/>
    </xf>
    <xf numFmtId="3" fontId="31" fillId="6" borderId="20" xfId="0" applyNumberFormat="1" applyFont="1" applyFill="1" applyBorder="1" applyAlignment="1">
      <alignment horizontal="right" vertical="center" wrapText="1"/>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0" fillId="0" borderId="7" xfId="0" applyNumberFormat="1" applyFont="1" applyBorder="1" applyAlignment="1">
      <alignment horizontal="right" vertical="center" wrapText="1"/>
    </xf>
    <xf numFmtId="37" fontId="20" fillId="0" borderId="12" xfId="0" applyNumberFormat="1" applyFont="1" applyBorder="1" applyAlignment="1">
      <alignment horizontal="right" vertical="center" wrapText="1"/>
    </xf>
    <xf numFmtId="37" fontId="22" fillId="0" borderId="0" xfId="0" applyNumberFormat="1" applyFont="1" applyAlignment="1">
      <alignment horizontal="right" vertical="center" wrapText="1"/>
    </xf>
    <xf numFmtId="167" fontId="23" fillId="0" borderId="7" xfId="1" applyNumberFormat="1" applyFont="1" applyBorder="1" applyAlignment="1">
      <alignment horizontal="right" vertical="center" wrapText="1"/>
    </xf>
    <xf numFmtId="0" fontId="19" fillId="0" borderId="0" xfId="0" applyFont="1" applyAlignment="1">
      <alignment horizontal="right" vertical="center" wrapText="1"/>
    </xf>
    <xf numFmtId="166" fontId="8" fillId="0" borderId="7" xfId="0" applyNumberFormat="1" applyFont="1" applyBorder="1" applyAlignment="1">
      <alignment horizontal="right" vertical="center" wrapText="1"/>
    </xf>
    <xf numFmtId="0" fontId="1" fillId="0" borderId="0" xfId="0" applyFont="1" applyAlignment="1">
      <alignment horizontal="right" vertical="center" wrapText="1"/>
    </xf>
    <xf numFmtId="167" fontId="19" fillId="0" borderId="0" xfId="1" applyNumberFormat="1" applyFont="1" applyAlignment="1">
      <alignment horizontal="right" vertical="center" wrapText="1"/>
    </xf>
    <xf numFmtId="167" fontId="20" fillId="0" borderId="7" xfId="1" applyNumberFormat="1" applyFont="1" applyBorder="1" applyAlignment="1">
      <alignment horizontal="right" vertical="center" wrapText="1"/>
    </xf>
    <xf numFmtId="167" fontId="22" fillId="0" borderId="0" xfId="1" applyNumberFormat="1" applyFont="1" applyAlignment="1">
      <alignment horizontal="right" vertical="center" wrapText="1"/>
    </xf>
    <xf numFmtId="44" fontId="9" fillId="0" borderId="3" xfId="6" applyFont="1" applyBorder="1" applyAlignment="1">
      <alignment horizontal="center" vertical="center" wrapText="1"/>
    </xf>
    <xf numFmtId="0" fontId="9" fillId="5" borderId="3" xfId="0" applyFont="1" applyFill="1" applyBorder="1" applyAlignment="1">
      <alignment horizontal="center" vertical="center" wrapText="1"/>
    </xf>
    <xf numFmtId="0" fontId="4" fillId="5" borderId="0" xfId="0" applyFont="1" applyFill="1" applyAlignment="1">
      <alignment horizont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3" fontId="8" fillId="0" borderId="0" xfId="0" applyNumberFormat="1" applyFont="1" applyAlignment="1">
      <alignment horizontal="right" wrapText="1"/>
    </xf>
    <xf numFmtId="43" fontId="19" fillId="0" borderId="0" xfId="1" applyFont="1" applyAlignment="1">
      <alignment vertical="center" wrapText="1"/>
    </xf>
    <xf numFmtId="43" fontId="1" fillId="0" borderId="0" xfId="1" applyFont="1" applyAlignment="1">
      <alignment vertical="center" wrapText="1"/>
    </xf>
    <xf numFmtId="37" fontId="8" fillId="0" borderId="0" xfId="0" applyNumberFormat="1" applyFont="1" applyAlignment="1">
      <alignment wrapText="1"/>
    </xf>
    <xf numFmtId="0" fontId="8" fillId="0" borderId="20" xfId="0" applyFont="1" applyBorder="1" applyAlignment="1">
      <alignment wrapText="1"/>
    </xf>
    <xf numFmtId="0" fontId="8" fillId="0" borderId="20" xfId="0" quotePrefix="1" applyFont="1" applyBorder="1" applyAlignment="1">
      <alignment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166" fontId="9" fillId="0" borderId="20" xfId="1" applyNumberFormat="1" applyFont="1" applyFill="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43" fontId="9" fillId="0" borderId="20" xfId="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CDA5DB84-5DA0-433E-AFDD-BBFE145DFBAB}"/>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1000</v>
          </cell>
          <cell r="AD528">
            <v>750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1.29</v>
          </cell>
          <cell r="Z760" t="str">
            <v>25. xã Định Quán rồi.xlsx</v>
          </cell>
          <cell r="AA760">
            <v>1800</v>
          </cell>
          <cell r="AB760">
            <v>900</v>
          </cell>
          <cell r="AC760">
            <v>520</v>
          </cell>
          <cell r="AD760">
            <v>260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810</v>
          </cell>
          <cell r="AC1150">
            <v>560</v>
          </cell>
          <cell r="AD1150">
            <v>450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1.29</v>
          </cell>
          <cell r="Z1151" t="e">
            <v>#N/A</v>
          </cell>
          <cell r="AA1151">
            <v>1900</v>
          </cell>
          <cell r="AB1151">
            <v>970</v>
          </cell>
          <cell r="AC1151">
            <v>770</v>
          </cell>
          <cell r="AD1151">
            <v>580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v>
          </cell>
          <cell r="Z1889" t="e">
            <v>#N/A</v>
          </cell>
          <cell r="AA1889">
            <v>660</v>
          </cell>
          <cell r="AB1889">
            <v>320</v>
          </cell>
          <cell r="AC1889">
            <v>250</v>
          </cell>
          <cell r="AD1889">
            <v>180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7C375-E8F9-4026-8174-69E3F35ED322}">
  <sheetPr codeName="Sheet8"/>
  <dimension ref="A1:C27"/>
  <sheetViews>
    <sheetView workbookViewId="0">
      <selection activeCell="H7" sqref="H7:J7"/>
    </sheetView>
  </sheetViews>
  <sheetFormatPr defaultRowHeight="15" x14ac:dyDescent="0.25"/>
  <cols>
    <col min="2" max="2" width="56.7109375" customWidth="1"/>
    <col min="3" max="3" width="22" customWidth="1"/>
  </cols>
  <sheetData>
    <row r="1" spans="1:3" ht="63" x14ac:dyDescent="0.25">
      <c r="A1" s="412" t="s">
        <v>2</v>
      </c>
      <c r="B1" s="412" t="s">
        <v>6408</v>
      </c>
      <c r="C1" s="412" t="s">
        <v>6409</v>
      </c>
    </row>
    <row r="2" spans="1:3" ht="15.75" x14ac:dyDescent="0.25">
      <c r="A2" s="413">
        <v>1</v>
      </c>
      <c r="B2" s="414" t="s">
        <v>6410</v>
      </c>
      <c r="C2" s="415"/>
    </row>
    <row r="3" spans="1:3" ht="15.75" x14ac:dyDescent="0.25">
      <c r="A3" s="416"/>
      <c r="B3" s="414" t="s">
        <v>6411</v>
      </c>
      <c r="C3" s="417">
        <v>1000</v>
      </c>
    </row>
    <row r="4" spans="1:3" ht="15.75" x14ac:dyDescent="0.25">
      <c r="A4" s="418">
        <v>2</v>
      </c>
      <c r="B4" s="419" t="s">
        <v>6412</v>
      </c>
      <c r="C4" s="420"/>
    </row>
    <row r="5" spans="1:3" ht="15.75" x14ac:dyDescent="0.25">
      <c r="A5" s="421"/>
      <c r="B5" s="419" t="s">
        <v>6413</v>
      </c>
      <c r="C5" s="422">
        <v>490</v>
      </c>
    </row>
    <row r="6" spans="1:3" ht="15.75" x14ac:dyDescent="0.25">
      <c r="A6" s="418">
        <v>3</v>
      </c>
      <c r="B6" s="419" t="s">
        <v>6414</v>
      </c>
      <c r="C6" s="420"/>
    </row>
    <row r="7" spans="1:3" ht="15.75" x14ac:dyDescent="0.25">
      <c r="A7" s="421"/>
      <c r="B7" s="419" t="s">
        <v>6415</v>
      </c>
      <c r="C7" s="422">
        <v>420</v>
      </c>
    </row>
    <row r="8" spans="1:3" ht="15.75" x14ac:dyDescent="0.25">
      <c r="A8" s="418">
        <v>4</v>
      </c>
      <c r="B8" s="419" t="s">
        <v>6416</v>
      </c>
      <c r="C8" s="420"/>
    </row>
    <row r="9" spans="1:3" ht="15.75" x14ac:dyDescent="0.25">
      <c r="A9" s="421"/>
      <c r="B9" s="419" t="s">
        <v>6417</v>
      </c>
      <c r="C9" s="423">
        <v>1300</v>
      </c>
    </row>
    <row r="10" spans="1:3" ht="15.75" x14ac:dyDescent="0.25">
      <c r="A10" s="421"/>
      <c r="B10" s="419" t="s">
        <v>1023</v>
      </c>
      <c r="C10" s="422">
        <v>900</v>
      </c>
    </row>
    <row r="11" spans="1:3" ht="15.75" x14ac:dyDescent="0.25">
      <c r="A11" s="418">
        <v>5</v>
      </c>
      <c r="B11" s="419" t="s">
        <v>6418</v>
      </c>
      <c r="C11" s="420"/>
    </row>
    <row r="12" spans="1:3" ht="15.75" x14ac:dyDescent="0.25">
      <c r="A12" s="421"/>
      <c r="B12" s="419" t="s">
        <v>1104</v>
      </c>
      <c r="C12" s="420"/>
    </row>
    <row r="13" spans="1:3" ht="15.75" x14ac:dyDescent="0.25">
      <c r="A13" s="421"/>
      <c r="B13" s="419" t="s">
        <v>6054</v>
      </c>
      <c r="C13" s="423">
        <v>3500</v>
      </c>
    </row>
    <row r="14" spans="1:3" ht="31.5" x14ac:dyDescent="0.25">
      <c r="A14" s="421"/>
      <c r="B14" s="419" t="s">
        <v>6057</v>
      </c>
      <c r="C14" s="423">
        <v>2200</v>
      </c>
    </row>
    <row r="15" spans="1:3" ht="15.75" x14ac:dyDescent="0.25">
      <c r="A15" s="421"/>
      <c r="B15" s="419" t="s">
        <v>5666</v>
      </c>
      <c r="C15" s="420"/>
    </row>
    <row r="16" spans="1:3" ht="15.75" x14ac:dyDescent="0.25">
      <c r="A16" s="421"/>
      <c r="B16" s="419" t="s">
        <v>6032</v>
      </c>
      <c r="C16" s="423">
        <v>3100</v>
      </c>
    </row>
    <row r="17" spans="1:3" ht="15.75" x14ac:dyDescent="0.25">
      <c r="A17" s="421"/>
      <c r="B17" s="419" t="s">
        <v>6050</v>
      </c>
      <c r="C17" s="423">
        <v>3000</v>
      </c>
    </row>
    <row r="18" spans="1:3" ht="15.75" x14ac:dyDescent="0.25">
      <c r="A18" s="421"/>
      <c r="B18" s="419" t="s">
        <v>6419</v>
      </c>
      <c r="C18" s="420"/>
    </row>
    <row r="19" spans="1:3" ht="15.75" x14ac:dyDescent="0.25">
      <c r="A19" s="421"/>
      <c r="B19" s="419" t="s">
        <v>6032</v>
      </c>
      <c r="C19" s="423">
        <v>3400</v>
      </c>
    </row>
    <row r="20" spans="1:3" ht="15.75" x14ac:dyDescent="0.25">
      <c r="A20" s="421"/>
      <c r="B20" s="419" t="s">
        <v>266</v>
      </c>
      <c r="C20" s="423">
        <v>2200</v>
      </c>
    </row>
    <row r="21" spans="1:3" ht="15.75" x14ac:dyDescent="0.25">
      <c r="A21" s="421"/>
      <c r="B21" s="419" t="s">
        <v>5453</v>
      </c>
      <c r="C21" s="423">
        <v>1900</v>
      </c>
    </row>
    <row r="22" spans="1:3" ht="15.75" x14ac:dyDescent="0.25">
      <c r="A22" s="421"/>
      <c r="B22" s="419" t="s">
        <v>6083</v>
      </c>
      <c r="C22" s="423">
        <v>1900</v>
      </c>
    </row>
    <row r="23" spans="1:3" ht="15.75" x14ac:dyDescent="0.25">
      <c r="A23" s="421"/>
      <c r="B23" s="419" t="s">
        <v>5433</v>
      </c>
      <c r="C23" s="423">
        <v>1900</v>
      </c>
    </row>
    <row r="24" spans="1:3" ht="15.75" x14ac:dyDescent="0.25">
      <c r="A24" s="421"/>
      <c r="B24" s="419" t="s">
        <v>4349</v>
      </c>
      <c r="C24" s="423">
        <v>1900</v>
      </c>
    </row>
    <row r="25" spans="1:3" ht="15.75" x14ac:dyDescent="0.25">
      <c r="A25" s="421"/>
      <c r="B25" s="419" t="s">
        <v>4273</v>
      </c>
      <c r="C25" s="423">
        <v>1900</v>
      </c>
    </row>
    <row r="26" spans="1:3" ht="31.5" x14ac:dyDescent="0.25">
      <c r="A26" s="421"/>
      <c r="B26" s="419" t="s">
        <v>6420</v>
      </c>
      <c r="C26" s="423">
        <v>2200</v>
      </c>
    </row>
    <row r="27" spans="1:3" ht="15.75" x14ac:dyDescent="0.25">
      <c r="A27" s="421"/>
      <c r="B27" s="419" t="s">
        <v>1023</v>
      </c>
      <c r="C27" s="423">
        <v>1700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47" t="s">
        <v>4230</v>
      </c>
      <c r="G3" s="447"/>
      <c r="H3" s="447"/>
      <c r="I3" s="447"/>
      <c r="J3" s="447"/>
      <c r="K3" s="447"/>
      <c r="L3" s="447"/>
      <c r="M3" s="447"/>
      <c r="N3" s="447"/>
      <c r="O3" s="447"/>
      <c r="P3" s="447"/>
      <c r="Q3" s="447"/>
      <c r="R3" s="447"/>
      <c r="S3" s="447"/>
      <c r="T3" s="447"/>
      <c r="U3" s="447"/>
      <c r="V3" s="447"/>
      <c r="W3" s="447"/>
      <c r="X3" s="447"/>
      <c r="Y3" s="447"/>
      <c r="Z3" s="447"/>
      <c r="AA3" s="447"/>
      <c r="AB3" s="447"/>
      <c r="AC3" s="447"/>
      <c r="AD3" s="447"/>
      <c r="AE3" s="447"/>
      <c r="AF3" s="447"/>
      <c r="AG3" s="447"/>
      <c r="AH3" s="447"/>
      <c r="AI3" s="447"/>
      <c r="AJ3" s="447"/>
      <c r="AK3" s="447"/>
      <c r="AL3" s="447"/>
      <c r="AM3" s="447"/>
      <c r="AN3" s="447"/>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47" t="s">
        <v>4231</v>
      </c>
      <c r="G4" s="447"/>
      <c r="H4" s="447"/>
      <c r="I4" s="447"/>
      <c r="J4" s="447"/>
      <c r="K4" s="447"/>
      <c r="L4" s="447"/>
      <c r="M4" s="447"/>
      <c r="N4" s="447"/>
      <c r="O4" s="447"/>
      <c r="P4" s="447"/>
      <c r="Q4" s="447"/>
      <c r="R4" s="447"/>
      <c r="S4" s="447"/>
      <c r="T4" s="447"/>
      <c r="U4" s="447"/>
      <c r="V4" s="447"/>
      <c r="W4" s="447"/>
      <c r="X4" s="447"/>
      <c r="Y4" s="447"/>
      <c r="Z4" s="447"/>
      <c r="AA4" s="447"/>
      <c r="AB4" s="447"/>
      <c r="AC4" s="447"/>
      <c r="AD4" s="447"/>
      <c r="AE4" s="447"/>
      <c r="AF4" s="447"/>
      <c r="AG4" s="447"/>
      <c r="AH4" s="447"/>
      <c r="AI4" s="447"/>
      <c r="AJ4" s="447"/>
      <c r="AK4" s="447"/>
      <c r="AL4" s="447"/>
      <c r="AM4" s="447"/>
      <c r="AN4" s="447"/>
      <c r="AO4" s="227"/>
      <c r="AP4" s="228"/>
      <c r="AQ4" s="228"/>
      <c r="AR4" s="229"/>
      <c r="AS4" s="230"/>
      <c r="AT4" s="230"/>
      <c r="AU4" s="230"/>
      <c r="AV4" s="230"/>
      <c r="AW4" s="20"/>
      <c r="AX4" s="19"/>
      <c r="AY4" s="24"/>
      <c r="AZ4" s="24"/>
      <c r="BA4" s="24"/>
      <c r="BB4" s="24"/>
      <c r="BC4" s="25"/>
      <c r="BD4" s="25"/>
      <c r="BE4" s="25"/>
      <c r="BF4" s="25"/>
    </row>
    <row r="5" spans="1:65" ht="41.25" customHeight="1" x14ac:dyDescent="0.25">
      <c r="A5" s="18"/>
      <c r="B5" s="18"/>
      <c r="C5" s="18"/>
      <c r="D5" s="18"/>
      <c r="E5" s="18"/>
      <c r="F5" s="448" t="s">
        <v>0</v>
      </c>
      <c r="G5" s="448"/>
      <c r="H5" s="448"/>
      <c r="I5" s="448"/>
      <c r="J5" s="448"/>
      <c r="K5" s="448"/>
      <c r="L5" s="448"/>
      <c r="M5" s="448"/>
      <c r="N5" s="448"/>
      <c r="O5" s="448"/>
      <c r="P5" s="448"/>
      <c r="Q5" s="448"/>
      <c r="R5" s="448"/>
      <c r="S5" s="448"/>
      <c r="T5" s="448"/>
      <c r="U5" s="448"/>
      <c r="V5" s="448"/>
      <c r="W5" s="448"/>
      <c r="X5" s="448"/>
      <c r="Y5" s="448"/>
      <c r="Z5" s="448"/>
      <c r="AA5" s="448"/>
      <c r="AB5" s="448"/>
      <c r="AC5" s="448"/>
      <c r="AD5" s="448"/>
      <c r="AE5" s="448"/>
      <c r="AF5" s="448"/>
      <c r="AG5" s="448"/>
      <c r="AH5" s="448"/>
      <c r="AI5" s="448"/>
      <c r="AJ5" s="448"/>
      <c r="AK5" s="448"/>
      <c r="AL5" s="448"/>
      <c r="AM5" s="448"/>
      <c r="AN5" s="448"/>
      <c r="AO5" s="448"/>
      <c r="AP5" s="449"/>
      <c r="AQ5" s="449"/>
      <c r="AR5" s="450"/>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2"/>
      <c r="AQ7" s="452"/>
      <c r="AR7" s="453"/>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54" t="s">
        <v>2</v>
      </c>
      <c r="G8" s="90"/>
      <c r="H8" s="454" t="s">
        <v>3</v>
      </c>
      <c r="I8" s="454" t="s">
        <v>4</v>
      </c>
      <c r="J8" s="454" t="s">
        <v>5</v>
      </c>
      <c r="K8" s="90"/>
      <c r="L8" s="454" t="s">
        <v>7</v>
      </c>
      <c r="M8" s="454" t="s">
        <v>8</v>
      </c>
      <c r="N8" s="454"/>
      <c r="O8" s="454"/>
      <c r="P8" s="454"/>
      <c r="Q8" s="39"/>
      <c r="R8" s="39"/>
      <c r="S8" s="39"/>
      <c r="T8" s="39"/>
      <c r="U8" s="454" t="s">
        <v>9</v>
      </c>
      <c r="V8" s="456"/>
      <c r="W8" s="456"/>
      <c r="X8" s="456"/>
      <c r="Y8" s="454" t="s">
        <v>10</v>
      </c>
      <c r="Z8" s="456"/>
      <c r="AA8" s="456"/>
      <c r="AB8" s="456"/>
      <c r="AC8" s="454" t="s">
        <v>11</v>
      </c>
      <c r="AD8" s="454"/>
      <c r="AE8" s="454"/>
      <c r="AF8" s="454"/>
      <c r="AG8" s="454" t="s">
        <v>12</v>
      </c>
      <c r="AH8" s="456"/>
      <c r="AI8" s="456"/>
      <c r="AJ8" s="456"/>
      <c r="AK8" s="454" t="s">
        <v>13</v>
      </c>
      <c r="AL8" s="90"/>
      <c r="AM8" s="454" t="s">
        <v>14</v>
      </c>
      <c r="AN8" s="460" t="s">
        <v>15</v>
      </c>
      <c r="AO8" s="462" t="s">
        <v>16</v>
      </c>
      <c r="AP8" s="463"/>
      <c r="AQ8" s="463"/>
      <c r="AR8" s="464"/>
      <c r="AS8" s="465" t="s">
        <v>17</v>
      </c>
      <c r="AT8" s="466"/>
      <c r="AU8" s="466"/>
      <c r="AV8" s="467"/>
      <c r="AW8" s="454" t="s">
        <v>6</v>
      </c>
      <c r="AX8" s="456" t="s">
        <v>18</v>
      </c>
      <c r="AY8" s="24"/>
      <c r="AZ8" s="24"/>
      <c r="BA8" s="24"/>
      <c r="BB8" s="24"/>
      <c r="BC8" s="25"/>
      <c r="BD8" s="25"/>
      <c r="BE8" s="25"/>
      <c r="BF8" s="25"/>
    </row>
    <row r="9" spans="1:65" s="49" customFormat="1" ht="40.5" customHeight="1" x14ac:dyDescent="0.25">
      <c r="A9" s="40"/>
      <c r="B9" s="40"/>
      <c r="C9" s="40"/>
      <c r="D9" s="40"/>
      <c r="E9" s="40"/>
      <c r="F9" s="455"/>
      <c r="G9" s="41"/>
      <c r="H9" s="455"/>
      <c r="I9" s="455"/>
      <c r="J9" s="455"/>
      <c r="K9" s="41"/>
      <c r="L9" s="455"/>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55"/>
      <c r="AL9" s="41"/>
      <c r="AM9" s="455"/>
      <c r="AN9" s="461"/>
      <c r="AO9" s="42" t="s">
        <v>19</v>
      </c>
      <c r="AP9" s="43" t="s">
        <v>20</v>
      </c>
      <c r="AQ9" s="43" t="s">
        <v>21</v>
      </c>
      <c r="AR9" s="44" t="s">
        <v>22</v>
      </c>
      <c r="AS9" s="45" t="s">
        <v>19</v>
      </c>
      <c r="AT9" s="45" t="s">
        <v>20</v>
      </c>
      <c r="AU9" s="45" t="s">
        <v>21</v>
      </c>
      <c r="AV9" s="45" t="s">
        <v>22</v>
      </c>
      <c r="AW9" s="455"/>
      <c r="AX9" s="457"/>
      <c r="AY9" s="46" t="s">
        <v>23</v>
      </c>
      <c r="AZ9" s="47" t="s">
        <v>24</v>
      </c>
      <c r="BA9" s="47" t="s">
        <v>25</v>
      </c>
      <c r="BB9" s="47" t="s">
        <v>26</v>
      </c>
      <c r="BC9" s="48" t="s">
        <v>27</v>
      </c>
      <c r="BD9" s="48" t="s">
        <v>28</v>
      </c>
      <c r="BE9" s="48" t="s">
        <v>29</v>
      </c>
      <c r="BF9" s="48" t="s">
        <v>30</v>
      </c>
      <c r="BG9" s="40"/>
    </row>
    <row r="10" spans="1:65" s="245" customFormat="1" ht="16.5" x14ac:dyDescent="0.25">
      <c r="A10" s="231"/>
      <c r="B10" s="231"/>
      <c r="C10" s="231"/>
      <c r="D10" s="231"/>
      <c r="E10" s="231" t="s">
        <v>349</v>
      </c>
      <c r="F10" s="232" t="s">
        <v>350</v>
      </c>
      <c r="G10" s="232"/>
      <c r="H10" s="233" t="s">
        <v>349</v>
      </c>
      <c r="I10" s="234" t="s">
        <v>4232</v>
      </c>
      <c r="J10" s="235"/>
      <c r="K10" s="235"/>
      <c r="L10" s="235"/>
      <c r="M10" s="236"/>
      <c r="N10" s="236"/>
      <c r="O10" s="236"/>
      <c r="P10" s="236"/>
      <c r="Q10" s="236"/>
      <c r="R10" s="236"/>
      <c r="S10" s="236"/>
      <c r="T10" s="236"/>
      <c r="U10" s="237"/>
      <c r="V10" s="237"/>
      <c r="W10" s="237"/>
      <c r="X10" s="237"/>
      <c r="Y10" s="237"/>
      <c r="Z10" s="237"/>
      <c r="AA10" s="237"/>
      <c r="AB10" s="237"/>
      <c r="AC10" s="237"/>
      <c r="AD10" s="237"/>
      <c r="AE10" s="237"/>
      <c r="AF10" s="237"/>
      <c r="AG10" s="237"/>
      <c r="AH10" s="237"/>
      <c r="AI10" s="238">
        <f>MIN(AK12:AK288)</f>
        <v>1.3762357117474919</v>
      </c>
      <c r="AJ10" s="238">
        <f>MAX(AK12:AK288)</f>
        <v>5.2910052910052912</v>
      </c>
      <c r="AK10" s="238">
        <f>AVERAGE(AK12:AK295)</f>
        <v>3.0511074054624276</v>
      </c>
      <c r="AL10" s="238"/>
      <c r="AM10" s="237"/>
      <c r="AN10" s="237">
        <v>1.8</v>
      </c>
      <c r="AO10" s="62"/>
      <c r="AP10" s="239"/>
      <c r="AQ10" s="239"/>
      <c r="AR10" s="240"/>
      <c r="AS10" s="60"/>
      <c r="AT10" s="60"/>
      <c r="AU10" s="60"/>
      <c r="AV10" s="60"/>
      <c r="AW10" s="237"/>
      <c r="AX10" s="241" t="s">
        <v>349</v>
      </c>
      <c r="AY10" s="242"/>
      <c r="AZ10" s="243"/>
      <c r="BA10" s="243"/>
      <c r="BB10" s="243"/>
      <c r="BC10" s="244"/>
      <c r="BD10" s="244"/>
      <c r="BE10" s="244"/>
      <c r="BF10" s="244"/>
      <c r="BG10" s="231"/>
    </row>
    <row r="11" spans="1:65" s="251" customFormat="1" ht="31.5" x14ac:dyDescent="0.25">
      <c r="A11" s="85"/>
      <c r="B11" s="85"/>
      <c r="C11" s="85"/>
      <c r="D11" s="85"/>
      <c r="E11" s="85" t="s">
        <v>349</v>
      </c>
      <c r="F11" s="87">
        <v>1</v>
      </c>
      <c r="G11" s="87"/>
      <c r="H11" s="95" t="s">
        <v>4233</v>
      </c>
      <c r="I11" s="86" t="s">
        <v>4234</v>
      </c>
      <c r="J11" s="86" t="s">
        <v>4235</v>
      </c>
      <c r="K11" s="86"/>
      <c r="L11" s="86" t="s">
        <v>4236</v>
      </c>
      <c r="M11" s="87"/>
      <c r="N11" s="87"/>
      <c r="O11" s="87"/>
      <c r="P11" s="87"/>
      <c r="Q11" s="87"/>
      <c r="R11" s="87"/>
      <c r="S11" s="87"/>
      <c r="T11" s="87"/>
      <c r="U11" s="246"/>
      <c r="V11" s="246"/>
      <c r="W11" s="246"/>
      <c r="X11" s="246"/>
      <c r="Y11" s="246"/>
      <c r="Z11" s="246"/>
      <c r="AA11" s="246"/>
      <c r="AB11" s="246"/>
      <c r="AC11" s="246"/>
      <c r="AD11" s="246"/>
      <c r="AE11" s="246"/>
      <c r="AF11" s="246"/>
      <c r="AG11" s="246"/>
      <c r="AH11" s="246"/>
      <c r="AI11" s="246"/>
      <c r="AJ11" s="246"/>
      <c r="AK11" s="88"/>
      <c r="AL11" s="88"/>
      <c r="AM11" s="246"/>
      <c r="AN11" s="246"/>
      <c r="AO11" s="62"/>
      <c r="AP11" s="239"/>
      <c r="AQ11" s="239"/>
      <c r="AR11" s="240"/>
      <c r="AS11" s="60"/>
      <c r="AT11" s="60"/>
      <c r="AU11" s="60"/>
      <c r="AV11" s="60"/>
      <c r="AW11" s="246"/>
      <c r="AX11" s="247" t="s">
        <v>349</v>
      </c>
      <c r="AY11" s="248"/>
      <c r="AZ11" s="249"/>
      <c r="BA11" s="249"/>
      <c r="BB11" s="249"/>
      <c r="BC11" s="250"/>
      <c r="BD11" s="250"/>
      <c r="BE11" s="250"/>
      <c r="BF11" s="250"/>
      <c r="BG11" s="85"/>
      <c r="BJ11" s="252"/>
      <c r="BK11" s="252"/>
      <c r="BL11" s="252"/>
      <c r="BM11" s="252"/>
    </row>
    <row r="12" spans="1:65" s="85" customFormat="1" ht="35.1" customHeight="1" x14ac:dyDescent="0.25">
      <c r="A12" s="85" t="str">
        <f>$H12&amp;"+1"</f>
        <v>BH1DT_D1+1</v>
      </c>
      <c r="B12" s="85" t="str">
        <f>$H12&amp;"+2"</f>
        <v>BH1DT_D1+2</v>
      </c>
      <c r="C12" s="85" t="str">
        <f>$H12&amp;"+3"</f>
        <v>BH1DT_D1+3</v>
      </c>
      <c r="D12" s="85" t="str">
        <f>$H12&amp;"+4"</f>
        <v>BH1DT_D1+4</v>
      </c>
      <c r="E12" s="85" t="s">
        <v>349</v>
      </c>
      <c r="F12" s="87"/>
      <c r="G12" s="87"/>
      <c r="H12" s="253" t="s">
        <v>4237</v>
      </c>
      <c r="I12" s="86" t="s">
        <v>4238</v>
      </c>
      <c r="J12" s="86" t="s">
        <v>4235</v>
      </c>
      <c r="K12" s="86" t="str">
        <f t="shared" ref="K12:K75" si="0">H12</f>
        <v>BH1DT_D1</v>
      </c>
      <c r="L12" s="86" t="s">
        <v>4239</v>
      </c>
      <c r="M12" s="97">
        <v>40000</v>
      </c>
      <c r="N12" s="97">
        <v>16000</v>
      </c>
      <c r="O12" s="97">
        <v>13000</v>
      </c>
      <c r="P12" s="97">
        <v>9000</v>
      </c>
      <c r="Q12" s="97" t="e">
        <f>VLOOKUP(H12&amp;"Vị trí 1",#REF!,9,0)</f>
        <v>#REF!</v>
      </c>
      <c r="R12" s="97" t="e">
        <f>VLOOKUP(H12&amp;"Vị trí 2",#REF!,9,0)</f>
        <v>#REF!</v>
      </c>
      <c r="S12" s="97" t="e">
        <f>VLOOKUP(H12&amp;"Vị trí 3",#REF!,9,0)</f>
        <v>#REF!</v>
      </c>
      <c r="T12" s="97" t="e">
        <f>VLOOKUP(H12&amp;"Vị trí 4",#REF!,9,0)</f>
        <v>#REF!</v>
      </c>
      <c r="U12" s="254"/>
      <c r="V12" s="254"/>
      <c r="W12" s="254" t="e">
        <f>VLOOKUP(C12,#REF!,32,0)</f>
        <v>#REF!</v>
      </c>
      <c r="X12" s="254"/>
      <c r="Y12" s="255"/>
      <c r="Z12" s="255"/>
      <c r="AA12" s="255" t="e">
        <f>W12/O12</f>
        <v>#REF!</v>
      </c>
      <c r="AB12" s="255"/>
      <c r="AC12" s="254"/>
      <c r="AD12" s="254"/>
      <c r="AE12" s="254"/>
      <c r="AF12" s="254"/>
      <c r="AG12" s="255"/>
      <c r="AH12" s="255"/>
      <c r="AI12" s="255"/>
      <c r="AJ12" s="255"/>
      <c r="AK12" s="88">
        <v>2.9477982042957036</v>
      </c>
      <c r="AL12" s="88"/>
      <c r="AM12" s="256"/>
      <c r="AN12" s="256">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57" t="s">
        <v>349</v>
      </c>
      <c r="AY12" s="103">
        <v>28000</v>
      </c>
      <c r="AZ12" s="104">
        <v>11200</v>
      </c>
      <c r="BA12" s="104">
        <v>9100</v>
      </c>
      <c r="BB12" s="104">
        <v>6300</v>
      </c>
      <c r="BC12" s="254">
        <v>24000</v>
      </c>
      <c r="BD12" s="254">
        <v>9600</v>
      </c>
      <c r="BE12" s="254">
        <v>7800</v>
      </c>
      <c r="BF12" s="254">
        <v>5400</v>
      </c>
      <c r="BG12" s="105">
        <f>AV12-AW12</f>
        <v>5100</v>
      </c>
      <c r="BJ12" s="252" t="e">
        <f>M12*#REF!</f>
        <v>#REF!</v>
      </c>
      <c r="BK12" s="252" t="e">
        <f>N12*#REF!</f>
        <v>#REF!</v>
      </c>
      <c r="BL12" s="252" t="e">
        <f>O12*#REF!</f>
        <v>#REF!</v>
      </c>
      <c r="BM12" s="252" t="e">
        <f>P12*#REF!</f>
        <v>#REF!</v>
      </c>
    </row>
    <row r="13" spans="1:65" s="85" customFormat="1" ht="35.1" customHeight="1" x14ac:dyDescent="0.25">
      <c r="A13" s="85" t="str">
        <f t="shared" ref="A13:A76" si="3">$H13&amp;"+1"</f>
        <v>BH1DT_D2+1</v>
      </c>
      <c r="B13" s="85" t="str">
        <f t="shared" ref="B13:B76" si="4">$H13&amp;"+2"</f>
        <v>BH1DT_D2+2</v>
      </c>
      <c r="C13" s="85" t="str">
        <f t="shared" ref="C13:C76" si="5">$H13&amp;"+3"</f>
        <v>BH1DT_D2+3</v>
      </c>
      <c r="D13" s="85" t="str">
        <f t="shared" ref="D13:D76" si="6">$H13&amp;"+4"</f>
        <v>BH1DT_D2+4</v>
      </c>
      <c r="E13" s="85" t="s">
        <v>349</v>
      </c>
      <c r="F13" s="87"/>
      <c r="G13" s="87"/>
      <c r="H13" s="95" t="s">
        <v>4240</v>
      </c>
      <c r="I13" s="86" t="s">
        <v>4241</v>
      </c>
      <c r="J13" s="86" t="s">
        <v>4239</v>
      </c>
      <c r="K13" s="86" t="str">
        <f t="shared" si="0"/>
        <v>BH1DT_D2</v>
      </c>
      <c r="L13" s="86" t="s">
        <v>4236</v>
      </c>
      <c r="M13" s="97">
        <v>35000</v>
      </c>
      <c r="N13" s="97">
        <v>14000</v>
      </c>
      <c r="O13" s="97">
        <v>10000</v>
      </c>
      <c r="P13" s="97">
        <v>7500</v>
      </c>
      <c r="Q13" s="97" t="e">
        <f>VLOOKUP(H13&amp;"Vị trí 1",#REF!,9,0)</f>
        <v>#REF!</v>
      </c>
      <c r="R13" s="97" t="e">
        <f>VLOOKUP(H13&amp;"Vị trí 2",#REF!,9,0)</f>
        <v>#REF!</v>
      </c>
      <c r="S13" s="97" t="e">
        <f>VLOOKUP(H13&amp;"Vị trí 3",#REF!,9,0)</f>
        <v>#REF!</v>
      </c>
      <c r="T13" s="97" t="e">
        <f>VLOOKUP(H13&amp;"Vị trí 4",#REF!,9,0)</f>
        <v>#REF!</v>
      </c>
      <c r="U13" s="254" t="e">
        <f>VLOOKUP(A13,#REF!,32,0)</f>
        <v>#REF!</v>
      </c>
      <c r="V13" s="254" t="e">
        <f>VLOOKUP(B13,#REF!,32,0)</f>
        <v>#REF!</v>
      </c>
      <c r="W13" s="254" t="e">
        <f>VLOOKUP(C13,#REF!,32,0)</f>
        <v>#REF!</v>
      </c>
      <c r="X13" s="254"/>
      <c r="Y13" s="255" t="e">
        <f>U13/M13</f>
        <v>#REF!</v>
      </c>
      <c r="Z13" s="255" t="e">
        <f>V13/N13</f>
        <v>#REF!</v>
      </c>
      <c r="AA13" s="255" t="e">
        <f>W13/O13</f>
        <v>#REF!</v>
      </c>
      <c r="AB13" s="255"/>
      <c r="AC13" s="254"/>
      <c r="AD13" s="254"/>
      <c r="AE13" s="254"/>
      <c r="AF13" s="254"/>
      <c r="AG13" s="255"/>
      <c r="AH13" s="255"/>
      <c r="AI13" s="255"/>
      <c r="AJ13" s="255"/>
      <c r="AK13" s="88">
        <v>3.6763410208281377</v>
      </c>
      <c r="AL13" s="88"/>
      <c r="AM13" s="256"/>
      <c r="AN13" s="256">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57" t="s">
        <v>349</v>
      </c>
      <c r="AY13" s="103">
        <v>24500</v>
      </c>
      <c r="AZ13" s="104">
        <v>9800</v>
      </c>
      <c r="BA13" s="104">
        <v>7000</v>
      </c>
      <c r="BB13" s="104">
        <v>5250</v>
      </c>
      <c r="BC13" s="254">
        <v>21000</v>
      </c>
      <c r="BD13" s="254">
        <v>8400</v>
      </c>
      <c r="BE13" s="254">
        <v>6000</v>
      </c>
      <c r="BF13" s="254">
        <v>4500</v>
      </c>
      <c r="BG13" s="105">
        <f>AV13-AW13</f>
        <v>4775</v>
      </c>
      <c r="BJ13" s="252" t="e">
        <f>M13*#REF!</f>
        <v>#REF!</v>
      </c>
      <c r="BK13" s="252" t="e">
        <f>N13*#REF!</f>
        <v>#REF!</v>
      </c>
      <c r="BL13" s="252" t="e">
        <f>O13*#REF!</f>
        <v>#REF!</v>
      </c>
      <c r="BM13" s="252" t="e">
        <f>P13*#REF!</f>
        <v>#REF!</v>
      </c>
    </row>
    <row r="14" spans="1:65" s="85" customFormat="1" ht="33" customHeight="1" x14ac:dyDescent="0.25">
      <c r="A14" s="85" t="str">
        <f t="shared" si="3"/>
        <v>BH2DT+1</v>
      </c>
      <c r="B14" s="85" t="str">
        <f t="shared" si="4"/>
        <v>BH2DT+2</v>
      </c>
      <c r="C14" s="85" t="str">
        <f t="shared" si="5"/>
        <v>BH2DT+3</v>
      </c>
      <c r="D14" s="85" t="str">
        <f t="shared" si="6"/>
        <v>BH2DT+4</v>
      </c>
      <c r="E14" s="85" t="s">
        <v>349</v>
      </c>
      <c r="F14" s="87">
        <v>2</v>
      </c>
      <c r="G14" s="87"/>
      <c r="H14" s="95" t="s">
        <v>4242</v>
      </c>
      <c r="I14" s="86" t="s">
        <v>4243</v>
      </c>
      <c r="J14" s="86" t="s">
        <v>4244</v>
      </c>
      <c r="K14" s="86"/>
      <c r="L14" s="86" t="s">
        <v>4245</v>
      </c>
      <c r="M14" s="98"/>
      <c r="N14" s="98"/>
      <c r="O14" s="98"/>
      <c r="P14" s="98"/>
      <c r="Q14" s="97"/>
      <c r="R14" s="97"/>
      <c r="S14" s="97"/>
      <c r="T14" s="97"/>
      <c r="U14" s="254"/>
      <c r="V14" s="254"/>
      <c r="W14" s="254"/>
      <c r="X14" s="254"/>
      <c r="Y14" s="255"/>
      <c r="Z14" s="255"/>
      <c r="AA14" s="255"/>
      <c r="AB14" s="255"/>
      <c r="AC14" s="254"/>
      <c r="AD14" s="254"/>
      <c r="AE14" s="254"/>
      <c r="AF14" s="254"/>
      <c r="AG14" s="255"/>
      <c r="AH14" s="255"/>
      <c r="AI14" s="255"/>
      <c r="AJ14" s="255"/>
      <c r="AK14" s="88"/>
      <c r="AL14" s="88"/>
      <c r="AM14" s="256"/>
      <c r="AN14" s="256"/>
      <c r="AO14" s="100"/>
      <c r="AP14" s="100"/>
      <c r="AQ14" s="100"/>
      <c r="AR14" s="100"/>
      <c r="AS14" s="100"/>
      <c r="AT14" s="100"/>
      <c r="AU14" s="100"/>
      <c r="AV14" s="100"/>
      <c r="AW14" s="61"/>
      <c r="AX14" s="257" t="s">
        <v>349</v>
      </c>
      <c r="AY14" s="103"/>
      <c r="AZ14" s="104"/>
      <c r="BA14" s="104"/>
      <c r="BB14" s="104"/>
      <c r="BC14" s="254"/>
      <c r="BD14" s="254"/>
      <c r="BE14" s="254"/>
      <c r="BF14" s="254"/>
    </row>
    <row r="15" spans="1:65" s="85" customFormat="1" ht="17.25" customHeight="1" x14ac:dyDescent="0.25">
      <c r="A15" s="85" t="str">
        <f t="shared" si="3"/>
        <v>BH2DT_D1+1</v>
      </c>
      <c r="B15" s="85" t="str">
        <f t="shared" si="4"/>
        <v>BH2DT_D1+2</v>
      </c>
      <c r="C15" s="85" t="str">
        <f t="shared" si="5"/>
        <v>BH2DT_D1+3</v>
      </c>
      <c r="D15" s="85" t="str">
        <f t="shared" si="6"/>
        <v>BH2DT_D1+4</v>
      </c>
      <c r="E15" s="85" t="s">
        <v>349</v>
      </c>
      <c r="F15" s="87"/>
      <c r="G15" s="87"/>
      <c r="H15" s="95" t="s">
        <v>4246</v>
      </c>
      <c r="I15" s="86" t="s">
        <v>4247</v>
      </c>
      <c r="J15" s="86" t="s">
        <v>4244</v>
      </c>
      <c r="K15" s="86" t="str">
        <f t="shared" si="0"/>
        <v>BH2DT_D1</v>
      </c>
      <c r="L15" s="86" t="s">
        <v>4248</v>
      </c>
      <c r="M15" s="97">
        <v>23000</v>
      </c>
      <c r="N15" s="97">
        <v>11000</v>
      </c>
      <c r="O15" s="97">
        <v>8000</v>
      </c>
      <c r="P15" s="97">
        <v>6500</v>
      </c>
      <c r="Q15" s="97" t="e">
        <f>VLOOKUP(H15&amp;"Vị trí 1",#REF!,9,0)</f>
        <v>#REF!</v>
      </c>
      <c r="R15" s="97" t="e">
        <f>VLOOKUP(H15&amp;"Vị trí 2",#REF!,9,0)</f>
        <v>#REF!</v>
      </c>
      <c r="S15" s="97" t="e">
        <f>VLOOKUP(H15&amp;"Vị trí 3",#REF!,9,0)</f>
        <v>#REF!</v>
      </c>
      <c r="T15" s="97" t="e">
        <f>VLOOKUP(H15&amp;"Vị trí 4",#REF!,9,0)</f>
        <v>#REF!</v>
      </c>
      <c r="U15" s="254" t="e">
        <f>VLOOKUP(A15,#REF!,32,0)</f>
        <v>#REF!</v>
      </c>
      <c r="V15" s="254"/>
      <c r="W15" s="254" t="e">
        <f>VLOOKUP(C15,#REF!,32,0)</f>
        <v>#REF!</v>
      </c>
      <c r="X15" s="254" t="e">
        <f>VLOOKUP(D15,#REF!,32,0)</f>
        <v>#REF!</v>
      </c>
      <c r="Y15" s="255" t="e">
        <f>U15/M15</f>
        <v>#REF!</v>
      </c>
      <c r="Z15" s="255"/>
      <c r="AA15" s="255" t="e">
        <f>W15/O15</f>
        <v>#REF!</v>
      </c>
      <c r="AB15" s="255" t="e">
        <f>X15/P15</f>
        <v>#REF!</v>
      </c>
      <c r="AC15" s="254"/>
      <c r="AD15" s="254"/>
      <c r="AE15" s="254"/>
      <c r="AF15" s="254"/>
      <c r="AG15" s="255"/>
      <c r="AH15" s="255"/>
      <c r="AI15" s="255"/>
      <c r="AJ15" s="255"/>
      <c r="AK15" s="88">
        <v>3.2878433915527503</v>
      </c>
      <c r="AL15" s="88"/>
      <c r="AM15" s="256"/>
      <c r="AN15" s="256">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57" t="s">
        <v>349</v>
      </c>
      <c r="AY15" s="103">
        <v>16100</v>
      </c>
      <c r="AZ15" s="104">
        <v>7700</v>
      </c>
      <c r="BA15" s="104">
        <v>5600</v>
      </c>
      <c r="BB15" s="104">
        <v>4550</v>
      </c>
      <c r="BC15" s="254">
        <v>13800</v>
      </c>
      <c r="BD15" s="254">
        <v>6600</v>
      </c>
      <c r="BE15" s="254">
        <v>4800</v>
      </c>
      <c r="BF15" s="254">
        <v>3900</v>
      </c>
      <c r="BG15" s="105">
        <f>AV15-AW15</f>
        <v>5845</v>
      </c>
      <c r="BJ15" s="252" t="e">
        <f>M15*#REF!</f>
        <v>#REF!</v>
      </c>
      <c r="BK15" s="252" t="e">
        <f>N15*#REF!</f>
        <v>#REF!</v>
      </c>
      <c r="BL15" s="252" t="e">
        <f>O15*#REF!</f>
        <v>#REF!</v>
      </c>
      <c r="BM15" s="252" t="e">
        <f>P15*#REF!</f>
        <v>#REF!</v>
      </c>
    </row>
    <row r="16" spans="1:65" s="85" customFormat="1" ht="35.1" customHeight="1" x14ac:dyDescent="0.25">
      <c r="A16" s="85" t="str">
        <f t="shared" si="3"/>
        <v>BH2DT_D2+1</v>
      </c>
      <c r="B16" s="85" t="str">
        <f t="shared" si="4"/>
        <v>BH2DT_D2+2</v>
      </c>
      <c r="C16" s="85" t="str">
        <f t="shared" si="5"/>
        <v>BH2DT_D2+3</v>
      </c>
      <c r="D16" s="85" t="str">
        <f t="shared" si="6"/>
        <v>BH2DT_D2+4</v>
      </c>
      <c r="E16" s="85" t="s">
        <v>349</v>
      </c>
      <c r="F16" s="87"/>
      <c r="G16" s="87"/>
      <c r="H16" s="95" t="s">
        <v>4249</v>
      </c>
      <c r="I16" s="86" t="s">
        <v>4250</v>
      </c>
      <c r="J16" s="86" t="s">
        <v>4248</v>
      </c>
      <c r="K16" s="86" t="str">
        <f t="shared" si="0"/>
        <v>BH2DT_D2</v>
      </c>
      <c r="L16" s="86" t="s">
        <v>244</v>
      </c>
      <c r="M16" s="97">
        <v>37500</v>
      </c>
      <c r="N16" s="97">
        <v>15000</v>
      </c>
      <c r="O16" s="97">
        <v>10000</v>
      </c>
      <c r="P16" s="97">
        <v>8500</v>
      </c>
      <c r="Q16" s="97" t="e">
        <f>VLOOKUP(H16&amp;"Vị trí 1",#REF!,9,0)</f>
        <v>#REF!</v>
      </c>
      <c r="R16" s="97" t="e">
        <f>VLOOKUP(H16&amp;"Vị trí 2",#REF!,9,0)</f>
        <v>#REF!</v>
      </c>
      <c r="S16" s="97" t="e">
        <f>VLOOKUP(H16&amp;"Vị trí 3",#REF!,9,0)</f>
        <v>#REF!</v>
      </c>
      <c r="T16" s="97" t="e">
        <f>VLOOKUP(H16&amp;"Vị trí 4",#REF!,9,0)</f>
        <v>#REF!</v>
      </c>
      <c r="U16" s="254"/>
      <c r="V16" s="254"/>
      <c r="W16" s="254"/>
      <c r="X16" s="254"/>
      <c r="Y16" s="255"/>
      <c r="Z16" s="255"/>
      <c r="AA16" s="255"/>
      <c r="AB16" s="255"/>
      <c r="AC16" s="254"/>
      <c r="AD16" s="254"/>
      <c r="AE16" s="254"/>
      <c r="AF16" s="254"/>
      <c r="AG16" s="255"/>
      <c r="AH16" s="255"/>
      <c r="AI16" s="255"/>
      <c r="AJ16" s="255"/>
      <c r="AK16" s="88">
        <v>3.05</v>
      </c>
      <c r="AL16" s="88"/>
      <c r="AM16" s="256"/>
      <c r="AN16" s="256">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57" t="s">
        <v>349</v>
      </c>
      <c r="AY16" s="103">
        <v>26250</v>
      </c>
      <c r="AZ16" s="104">
        <v>10500</v>
      </c>
      <c r="BA16" s="104">
        <v>7000</v>
      </c>
      <c r="BB16" s="104">
        <v>5950</v>
      </c>
      <c r="BC16" s="254">
        <v>22500</v>
      </c>
      <c r="BD16" s="254">
        <v>9000</v>
      </c>
      <c r="BE16" s="254">
        <v>6000</v>
      </c>
      <c r="BF16" s="254">
        <v>5100</v>
      </c>
      <c r="BG16" s="105">
        <f>AV16-AW16</f>
        <v>5178.674888759082</v>
      </c>
      <c r="BJ16" s="252" t="e">
        <f>M16*#REF!</f>
        <v>#REF!</v>
      </c>
      <c r="BK16" s="252" t="e">
        <f>N16*#REF!</f>
        <v>#REF!</v>
      </c>
      <c r="BL16" s="252" t="e">
        <f>O16*#REF!</f>
        <v>#REF!</v>
      </c>
      <c r="BM16" s="252" t="e">
        <f>P16*#REF!</f>
        <v>#REF!</v>
      </c>
    </row>
    <row r="17" spans="1:65" s="85" customFormat="1" ht="35.1" customHeight="1" x14ac:dyDescent="0.25">
      <c r="A17" s="85" t="str">
        <f t="shared" si="3"/>
        <v>BH2DT_D3+1</v>
      </c>
      <c r="B17" s="85" t="str">
        <f t="shared" si="4"/>
        <v>BH2DT_D3+2</v>
      </c>
      <c r="C17" s="85" t="str">
        <f t="shared" si="5"/>
        <v>BH2DT_D3+3</v>
      </c>
      <c r="D17" s="85" t="str">
        <f t="shared" si="6"/>
        <v>BH2DT_D3+4</v>
      </c>
      <c r="E17" s="85" t="s">
        <v>349</v>
      </c>
      <c r="F17" s="87"/>
      <c r="G17" s="87"/>
      <c r="H17" s="95" t="s">
        <v>4251</v>
      </c>
      <c r="I17" s="86" t="s">
        <v>4252</v>
      </c>
      <c r="J17" s="86" t="s">
        <v>244</v>
      </c>
      <c r="K17" s="86" t="str">
        <f t="shared" si="0"/>
        <v>BH2DT_D3</v>
      </c>
      <c r="L17" s="86" t="s">
        <v>4253</v>
      </c>
      <c r="M17" s="97">
        <v>27500</v>
      </c>
      <c r="N17" s="97">
        <v>11000</v>
      </c>
      <c r="O17" s="97">
        <v>8500</v>
      </c>
      <c r="P17" s="97">
        <v>6500</v>
      </c>
      <c r="Q17" s="97" t="e">
        <f>VLOOKUP(H17&amp;"Vị trí 1",#REF!,9,0)</f>
        <v>#REF!</v>
      </c>
      <c r="R17" s="97" t="e">
        <f>VLOOKUP(H17&amp;"Vị trí 2",#REF!,9,0)</f>
        <v>#REF!</v>
      </c>
      <c r="S17" s="97" t="e">
        <f>VLOOKUP(H17&amp;"Vị trí 3",#REF!,9,0)</f>
        <v>#REF!</v>
      </c>
      <c r="T17" s="97" t="e">
        <f>VLOOKUP(H17&amp;"Vị trí 4",#REF!,9,0)</f>
        <v>#REF!</v>
      </c>
      <c r="U17" s="254" t="e">
        <f>VLOOKUP(A17,#REF!,32,0)</f>
        <v>#REF!</v>
      </c>
      <c r="V17" s="254" t="e">
        <f>VLOOKUP(B17,#REF!,32,0)</f>
        <v>#REF!</v>
      </c>
      <c r="W17" s="254" t="e">
        <f>VLOOKUP(C17,#REF!,32,0)</f>
        <v>#REF!</v>
      </c>
      <c r="X17" s="254"/>
      <c r="Y17" s="255" t="e">
        <f>U17/M17</f>
        <v>#REF!</v>
      </c>
      <c r="Z17" s="255" t="e">
        <f>V17/N17</f>
        <v>#REF!</v>
      </c>
      <c r="AA17" s="255" t="e">
        <f>W17/O17</f>
        <v>#REF!</v>
      </c>
      <c r="AB17" s="255"/>
      <c r="AC17" s="254"/>
      <c r="AD17" s="254"/>
      <c r="AE17" s="254"/>
      <c r="AF17" s="254"/>
      <c r="AG17" s="255"/>
      <c r="AH17" s="255"/>
      <c r="AI17" s="255"/>
      <c r="AJ17" s="255"/>
      <c r="AK17" s="88">
        <v>3.4682621244293674</v>
      </c>
      <c r="AL17" s="88"/>
      <c r="AM17" s="256"/>
      <c r="AN17" s="256">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57" t="s">
        <v>349</v>
      </c>
      <c r="AY17" s="103">
        <v>20300</v>
      </c>
      <c r="AZ17" s="104">
        <v>7699.9999999999991</v>
      </c>
      <c r="BA17" s="104">
        <v>5950</v>
      </c>
      <c r="BB17" s="104">
        <v>4550</v>
      </c>
      <c r="BC17" s="254">
        <v>17400</v>
      </c>
      <c r="BD17" s="254">
        <v>6600</v>
      </c>
      <c r="BE17" s="254">
        <v>5100</v>
      </c>
      <c r="BF17" s="254">
        <v>3900</v>
      </c>
      <c r="BG17" s="105">
        <f>AV17-AW17</f>
        <v>4750</v>
      </c>
      <c r="BJ17" s="252" t="e">
        <f>M17*#REF!</f>
        <v>#REF!</v>
      </c>
      <c r="BK17" s="252" t="e">
        <f>N17*#REF!</f>
        <v>#REF!</v>
      </c>
      <c r="BL17" s="252" t="e">
        <f>O17*#REF!</f>
        <v>#REF!</v>
      </c>
      <c r="BM17" s="252" t="e">
        <f>P17*#REF!</f>
        <v>#REF!</v>
      </c>
    </row>
    <row r="18" spans="1:65" s="85" customFormat="1" ht="35.1" customHeight="1" x14ac:dyDescent="0.25">
      <c r="A18" s="85" t="str">
        <f t="shared" si="3"/>
        <v>BH3DT+1</v>
      </c>
      <c r="B18" s="85" t="str">
        <f t="shared" si="4"/>
        <v>BH3DT+2</v>
      </c>
      <c r="C18" s="85" t="str">
        <f t="shared" si="5"/>
        <v>BH3DT+3</v>
      </c>
      <c r="D18" s="85" t="str">
        <f t="shared" si="6"/>
        <v>BH3DT+4</v>
      </c>
      <c r="E18" s="85" t="s">
        <v>349</v>
      </c>
      <c r="F18" s="87">
        <v>3</v>
      </c>
      <c r="G18" s="87"/>
      <c r="H18" s="95" t="s">
        <v>4254</v>
      </c>
      <c r="I18" s="86" t="s">
        <v>4255</v>
      </c>
      <c r="J18" s="86" t="s">
        <v>4256</v>
      </c>
      <c r="K18" s="86"/>
      <c r="L18" s="86" t="s">
        <v>4257</v>
      </c>
      <c r="M18" s="98"/>
      <c r="N18" s="98"/>
      <c r="O18" s="98"/>
      <c r="P18" s="98"/>
      <c r="Q18" s="97"/>
      <c r="R18" s="97"/>
      <c r="S18" s="97"/>
      <c r="T18" s="97"/>
      <c r="U18" s="254"/>
      <c r="V18" s="254"/>
      <c r="W18" s="254"/>
      <c r="X18" s="254"/>
      <c r="Y18" s="255"/>
      <c r="Z18" s="255"/>
      <c r="AA18" s="255"/>
      <c r="AB18" s="255"/>
      <c r="AC18" s="254"/>
      <c r="AD18" s="254"/>
      <c r="AE18" s="254"/>
      <c r="AF18" s="254"/>
      <c r="AG18" s="255"/>
      <c r="AH18" s="255"/>
      <c r="AI18" s="255"/>
      <c r="AJ18" s="255"/>
      <c r="AK18" s="88"/>
      <c r="AL18" s="88"/>
      <c r="AM18" s="256"/>
      <c r="AN18" s="256"/>
      <c r="AO18" s="100"/>
      <c r="AP18" s="100"/>
      <c r="AQ18" s="100"/>
      <c r="AR18" s="100"/>
      <c r="AS18" s="100"/>
      <c r="AT18" s="100"/>
      <c r="AU18" s="100"/>
      <c r="AV18" s="100"/>
      <c r="AW18" s="61"/>
      <c r="AX18" s="257" t="s">
        <v>349</v>
      </c>
      <c r="AY18" s="103"/>
      <c r="AZ18" s="104"/>
      <c r="BA18" s="104"/>
      <c r="BB18" s="104"/>
      <c r="BC18" s="254"/>
      <c r="BD18" s="254"/>
      <c r="BE18" s="254"/>
      <c r="BF18" s="254"/>
    </row>
    <row r="19" spans="1:65" s="85" customFormat="1" ht="35.1" customHeight="1" x14ac:dyDescent="0.25">
      <c r="A19" s="85" t="str">
        <f t="shared" si="3"/>
        <v>BH3DT_D1+1</v>
      </c>
      <c r="B19" s="85" t="str">
        <f t="shared" si="4"/>
        <v>BH3DT_D1+2</v>
      </c>
      <c r="C19" s="85" t="str">
        <f t="shared" si="5"/>
        <v>BH3DT_D1+3</v>
      </c>
      <c r="D19" s="85" t="str">
        <f t="shared" si="6"/>
        <v>BH3DT_D1+4</v>
      </c>
      <c r="E19" s="85" t="s">
        <v>349</v>
      </c>
      <c r="F19" s="87"/>
      <c r="G19" s="87"/>
      <c r="H19" s="95" t="s">
        <v>4258</v>
      </c>
      <c r="I19" s="86" t="s">
        <v>4259</v>
      </c>
      <c r="J19" s="86" t="s">
        <v>4256</v>
      </c>
      <c r="K19" s="86" t="str">
        <f t="shared" si="0"/>
        <v>BH3DT_D1</v>
      </c>
      <c r="L19" s="86" t="s">
        <v>4239</v>
      </c>
      <c r="M19" s="97">
        <v>32000</v>
      </c>
      <c r="N19" s="97">
        <v>16000</v>
      </c>
      <c r="O19" s="97">
        <v>9000</v>
      </c>
      <c r="P19" s="97">
        <v>6500</v>
      </c>
      <c r="Q19" s="97" t="e">
        <f>VLOOKUP(H19&amp;"Vị trí 1",#REF!,9,0)</f>
        <v>#REF!</v>
      </c>
      <c r="R19" s="97" t="e">
        <f>VLOOKUP(H19&amp;"Vị trí 2",#REF!,9,0)</f>
        <v>#REF!</v>
      </c>
      <c r="S19" s="97" t="e">
        <f>VLOOKUP(H19&amp;"Vị trí 3",#REF!,9,0)</f>
        <v>#REF!</v>
      </c>
      <c r="T19" s="97" t="e">
        <f>VLOOKUP(H19&amp;"Vị trí 4",#REF!,9,0)</f>
        <v>#REF!</v>
      </c>
      <c r="U19" s="254"/>
      <c r="V19" s="254"/>
      <c r="W19" s="254"/>
      <c r="X19" s="254"/>
      <c r="Y19" s="255"/>
      <c r="Z19" s="255"/>
      <c r="AA19" s="255"/>
      <c r="AB19" s="255"/>
      <c r="AC19" s="254"/>
      <c r="AD19" s="254"/>
      <c r="AE19" s="254"/>
      <c r="AF19" s="254"/>
      <c r="AG19" s="255"/>
      <c r="AH19" s="255"/>
      <c r="AI19" s="255"/>
      <c r="AJ19" s="255"/>
      <c r="AK19" s="88">
        <v>3.05</v>
      </c>
      <c r="AL19" s="88"/>
      <c r="AM19" s="256"/>
      <c r="AN19" s="256">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57" t="s">
        <v>349</v>
      </c>
      <c r="AY19" s="103">
        <v>22400</v>
      </c>
      <c r="AZ19" s="104">
        <v>11200</v>
      </c>
      <c r="BA19" s="104">
        <v>6300</v>
      </c>
      <c r="BB19" s="104">
        <v>4550</v>
      </c>
      <c r="BC19" s="254">
        <v>19200</v>
      </c>
      <c r="BD19" s="254">
        <v>9600</v>
      </c>
      <c r="BE19" s="254">
        <v>5400</v>
      </c>
      <c r="BF19" s="254">
        <v>3900</v>
      </c>
      <c r="BG19" s="105">
        <f>AV19-AW19</f>
        <v>3063.135905074414</v>
      </c>
      <c r="BJ19" s="252" t="e">
        <f>M19*#REF!</f>
        <v>#REF!</v>
      </c>
      <c r="BK19" s="252" t="e">
        <f>N19*#REF!</f>
        <v>#REF!</v>
      </c>
      <c r="BL19" s="252" t="e">
        <f>O19*#REF!</f>
        <v>#REF!</v>
      </c>
      <c r="BM19" s="252" t="e">
        <f>P19*#REF!</f>
        <v>#REF!</v>
      </c>
    </row>
    <row r="20" spans="1:65" s="85" customFormat="1" ht="35.1" customHeight="1" x14ac:dyDescent="0.25">
      <c r="A20" s="85" t="str">
        <f t="shared" si="3"/>
        <v>BH3DT_D2+1</v>
      </c>
      <c r="B20" s="85" t="str">
        <f t="shared" si="4"/>
        <v>BH3DT_D2+2</v>
      </c>
      <c r="C20" s="85" t="str">
        <f t="shared" si="5"/>
        <v>BH3DT_D2+3</v>
      </c>
      <c r="D20" s="85" t="str">
        <f t="shared" si="6"/>
        <v>BH3DT_D2+4</v>
      </c>
      <c r="E20" s="85" t="s">
        <v>349</v>
      </c>
      <c r="F20" s="87"/>
      <c r="G20" s="87"/>
      <c r="H20" s="95" t="s">
        <v>4260</v>
      </c>
      <c r="I20" s="86" t="s">
        <v>4261</v>
      </c>
      <c r="J20" s="86" t="s">
        <v>4239</v>
      </c>
      <c r="K20" s="86" t="str">
        <f t="shared" si="0"/>
        <v>BH3DT_D2</v>
      </c>
      <c r="L20" s="86" t="s">
        <v>4257</v>
      </c>
      <c r="M20" s="97">
        <v>29000</v>
      </c>
      <c r="N20" s="97">
        <v>13000</v>
      </c>
      <c r="O20" s="97">
        <v>9000</v>
      </c>
      <c r="P20" s="97">
        <v>6500</v>
      </c>
      <c r="Q20" s="97" t="e">
        <f>VLOOKUP(H20&amp;"Vị trí 1",#REF!,9,0)</f>
        <v>#REF!</v>
      </c>
      <c r="R20" s="97" t="e">
        <f>VLOOKUP(H20&amp;"Vị trí 2",#REF!,9,0)</f>
        <v>#REF!</v>
      </c>
      <c r="S20" s="97" t="e">
        <f>VLOOKUP(H20&amp;"Vị trí 3",#REF!,9,0)</f>
        <v>#REF!</v>
      </c>
      <c r="T20" s="97" t="e">
        <f>VLOOKUP(H20&amp;"Vị trí 4",#REF!,9,0)</f>
        <v>#REF!</v>
      </c>
      <c r="U20" s="254" t="e">
        <f>VLOOKUP(A20,#REF!,32,0)</f>
        <v>#REF!</v>
      </c>
      <c r="V20" s="254"/>
      <c r="W20" s="254" t="e">
        <f>VLOOKUP(C20,#REF!,32,0)</f>
        <v>#REF!</v>
      </c>
      <c r="X20" s="254"/>
      <c r="Y20" s="255" t="e">
        <f>U20/M20</f>
        <v>#REF!</v>
      </c>
      <c r="Z20" s="255"/>
      <c r="AA20" s="255" t="e">
        <f>W20/O20</f>
        <v>#REF!</v>
      </c>
      <c r="AB20" s="255"/>
      <c r="AC20" s="254"/>
      <c r="AD20" s="254"/>
      <c r="AE20" s="254"/>
      <c r="AF20" s="254"/>
      <c r="AG20" s="255"/>
      <c r="AH20" s="255"/>
      <c r="AI20" s="255"/>
      <c r="AJ20" s="255"/>
      <c r="AK20" s="88">
        <v>3.1194495451301787</v>
      </c>
      <c r="AL20" s="88"/>
      <c r="AM20" s="256"/>
      <c r="AN20" s="256">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57" t="s">
        <v>349</v>
      </c>
      <c r="AY20" s="103">
        <v>20300</v>
      </c>
      <c r="AZ20" s="104">
        <v>9100</v>
      </c>
      <c r="BA20" s="104">
        <v>6300</v>
      </c>
      <c r="BB20" s="104">
        <v>4550</v>
      </c>
      <c r="BC20" s="254">
        <v>17400</v>
      </c>
      <c r="BD20" s="254">
        <v>7800</v>
      </c>
      <c r="BE20" s="254">
        <v>5400</v>
      </c>
      <c r="BF20" s="254">
        <v>3900</v>
      </c>
      <c r="BG20" s="105">
        <f>AV20-AW20</f>
        <v>3870</v>
      </c>
      <c r="BJ20" s="252" t="e">
        <f>M20*#REF!</f>
        <v>#REF!</v>
      </c>
      <c r="BK20" s="252" t="e">
        <f>N20*#REF!</f>
        <v>#REF!</v>
      </c>
      <c r="BL20" s="252" t="e">
        <f>O20*#REF!</f>
        <v>#REF!</v>
      </c>
      <c r="BM20" s="252" t="e">
        <f>P20*#REF!</f>
        <v>#REF!</v>
      </c>
    </row>
    <row r="21" spans="1:65" s="85" customFormat="1" ht="35.1" customHeight="1" x14ac:dyDescent="0.25">
      <c r="A21" s="85" t="str">
        <f t="shared" si="3"/>
        <v>BH4DT+1</v>
      </c>
      <c r="B21" s="85" t="str">
        <f t="shared" si="4"/>
        <v>BH4DT+2</v>
      </c>
      <c r="C21" s="85" t="str">
        <f t="shared" si="5"/>
        <v>BH4DT+3</v>
      </c>
      <c r="D21" s="85" t="str">
        <f t="shared" si="6"/>
        <v>BH4DT+4</v>
      </c>
      <c r="E21" s="85" t="s">
        <v>349</v>
      </c>
      <c r="F21" s="87">
        <v>4</v>
      </c>
      <c r="G21" s="87"/>
      <c r="H21" s="95" t="s">
        <v>4262</v>
      </c>
      <c r="I21" s="86" t="s">
        <v>4263</v>
      </c>
      <c r="J21" s="86" t="s">
        <v>4264</v>
      </c>
      <c r="K21" s="86"/>
      <c r="L21" s="86" t="s">
        <v>4265</v>
      </c>
      <c r="M21" s="98"/>
      <c r="N21" s="98"/>
      <c r="O21" s="98"/>
      <c r="P21" s="98"/>
      <c r="Q21" s="97"/>
      <c r="R21" s="97"/>
      <c r="S21" s="97"/>
      <c r="T21" s="97"/>
      <c r="U21" s="254"/>
      <c r="V21" s="254"/>
      <c r="W21" s="254"/>
      <c r="X21" s="254"/>
      <c r="Y21" s="255"/>
      <c r="Z21" s="255"/>
      <c r="AA21" s="255"/>
      <c r="AB21" s="255"/>
      <c r="AC21" s="254"/>
      <c r="AD21" s="254"/>
      <c r="AE21" s="254"/>
      <c r="AF21" s="254"/>
      <c r="AG21" s="255"/>
      <c r="AH21" s="255"/>
      <c r="AI21" s="255"/>
      <c r="AJ21" s="255"/>
      <c r="AK21" s="88"/>
      <c r="AL21" s="88"/>
      <c r="AM21" s="256"/>
      <c r="AN21" s="256"/>
      <c r="AO21" s="100"/>
      <c r="AP21" s="100"/>
      <c r="AQ21" s="100"/>
      <c r="AR21" s="100"/>
      <c r="AS21" s="100"/>
      <c r="AT21" s="100"/>
      <c r="AU21" s="100"/>
      <c r="AV21" s="100"/>
      <c r="AW21" s="61"/>
      <c r="AX21" s="257" t="s">
        <v>349</v>
      </c>
      <c r="AY21" s="103"/>
      <c r="AZ21" s="104"/>
      <c r="BA21" s="104"/>
      <c r="BB21" s="104"/>
      <c r="BC21" s="254"/>
      <c r="BD21" s="254"/>
      <c r="BE21" s="254"/>
      <c r="BF21" s="254"/>
    </row>
    <row r="22" spans="1:65" s="85" customFormat="1" ht="64.5" customHeight="1" x14ac:dyDescent="0.25">
      <c r="A22" s="85" t="str">
        <f t="shared" si="3"/>
        <v>BH4DT_D1+1</v>
      </c>
      <c r="B22" s="85" t="str">
        <f t="shared" si="4"/>
        <v>BH4DT_D1+2</v>
      </c>
      <c r="C22" s="85" t="str">
        <f t="shared" si="5"/>
        <v>BH4DT_D1+3</v>
      </c>
      <c r="D22" s="85" t="str">
        <f t="shared" si="6"/>
        <v>BH4DT_D1+4</v>
      </c>
      <c r="E22" s="85" t="s">
        <v>349</v>
      </c>
      <c r="F22" s="87"/>
      <c r="G22" s="87"/>
      <c r="H22" s="95" t="s">
        <v>4266</v>
      </c>
      <c r="I22" s="86" t="s">
        <v>4267</v>
      </c>
      <c r="J22" s="86" t="s">
        <v>4264</v>
      </c>
      <c r="K22" s="86" t="str">
        <f t="shared" si="0"/>
        <v>BH4DT_D1</v>
      </c>
      <c r="L22" s="86" t="s">
        <v>4268</v>
      </c>
      <c r="M22" s="97">
        <v>26000</v>
      </c>
      <c r="N22" s="97">
        <v>13000</v>
      </c>
      <c r="O22" s="97">
        <v>9500</v>
      </c>
      <c r="P22" s="97">
        <v>6500</v>
      </c>
      <c r="Q22" s="97" t="e">
        <f>VLOOKUP(H22&amp;"Vị trí 1",#REF!,9,0)</f>
        <v>#REF!</v>
      </c>
      <c r="R22" s="97" t="e">
        <f>VLOOKUP(H22&amp;"Vị trí 2",#REF!,9,0)</f>
        <v>#REF!</v>
      </c>
      <c r="S22" s="97" t="e">
        <f>VLOOKUP(H22&amp;"Vị trí 3",#REF!,9,0)</f>
        <v>#REF!</v>
      </c>
      <c r="T22" s="97" t="e">
        <f>VLOOKUP(H22&amp;"Vị trí 4",#REF!,9,0)</f>
        <v>#REF!</v>
      </c>
      <c r="U22" s="254"/>
      <c r="V22" s="254"/>
      <c r="W22" s="254"/>
      <c r="X22" s="254"/>
      <c r="Y22" s="255"/>
      <c r="Z22" s="255"/>
      <c r="AA22" s="255"/>
      <c r="AB22" s="255"/>
      <c r="AC22" s="254"/>
      <c r="AD22" s="254"/>
      <c r="AE22" s="254"/>
      <c r="AF22" s="254"/>
      <c r="AG22" s="255"/>
      <c r="AH22" s="255"/>
      <c r="AI22" s="255"/>
      <c r="AJ22" s="255"/>
      <c r="AK22" s="88">
        <v>3.05</v>
      </c>
      <c r="AL22" s="88"/>
      <c r="AM22" s="256"/>
      <c r="AN22" s="256">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57" t="s">
        <v>349</v>
      </c>
      <c r="AY22" s="103">
        <v>18200</v>
      </c>
      <c r="AZ22" s="104">
        <v>9100</v>
      </c>
      <c r="BA22" s="104">
        <v>6650</v>
      </c>
      <c r="BB22" s="104">
        <v>4550</v>
      </c>
      <c r="BC22" s="254">
        <v>15600</v>
      </c>
      <c r="BD22" s="254">
        <v>7800</v>
      </c>
      <c r="BE22" s="254">
        <v>5700</v>
      </c>
      <c r="BF22" s="254">
        <v>3900</v>
      </c>
      <c r="BG22" s="105">
        <f>AV22-AW22</f>
        <v>4682.5479228729619</v>
      </c>
      <c r="BJ22" s="252" t="e">
        <f>M22*#REF!</f>
        <v>#REF!</v>
      </c>
      <c r="BK22" s="252" t="e">
        <f>N22*#REF!</f>
        <v>#REF!</v>
      </c>
      <c r="BL22" s="252" t="e">
        <f>O22*#REF!</f>
        <v>#REF!</v>
      </c>
      <c r="BM22" s="252" t="e">
        <f>P22*#REF!</f>
        <v>#REF!</v>
      </c>
    </row>
    <row r="23" spans="1:65" s="85" customFormat="1" ht="35.1" customHeight="1" x14ac:dyDescent="0.25">
      <c r="A23" s="85" t="str">
        <f t="shared" si="3"/>
        <v>BH4DT_D2+1</v>
      </c>
      <c r="B23" s="85" t="str">
        <f t="shared" si="4"/>
        <v>BH4DT_D2+2</v>
      </c>
      <c r="C23" s="85" t="str">
        <f t="shared" si="5"/>
        <v>BH4DT_D2+3</v>
      </c>
      <c r="D23" s="85" t="str">
        <f t="shared" si="6"/>
        <v>BH4DT_D2+4</v>
      </c>
      <c r="E23" s="85" t="s">
        <v>349</v>
      </c>
      <c r="F23" s="87"/>
      <c r="G23" s="87"/>
      <c r="H23" s="95" t="s">
        <v>4269</v>
      </c>
      <c r="I23" s="86" t="s">
        <v>4270</v>
      </c>
      <c r="J23" s="86" t="s">
        <v>4271</v>
      </c>
      <c r="K23" s="86" t="str">
        <f t="shared" si="0"/>
        <v>BH4DT_D2</v>
      </c>
      <c r="L23" s="86" t="s">
        <v>4265</v>
      </c>
      <c r="M23" s="97">
        <v>23000</v>
      </c>
      <c r="N23" s="97">
        <v>13000</v>
      </c>
      <c r="O23" s="97">
        <v>9500</v>
      </c>
      <c r="P23" s="97">
        <v>6500</v>
      </c>
      <c r="Q23" s="97" t="e">
        <f>VLOOKUP(H23&amp;"Vị trí 1",#REF!,9,0)</f>
        <v>#REF!</v>
      </c>
      <c r="R23" s="97" t="e">
        <f>VLOOKUP(H23&amp;"Vị trí 2",#REF!,9,0)</f>
        <v>#REF!</v>
      </c>
      <c r="S23" s="97" t="e">
        <f>VLOOKUP(H23&amp;"Vị trí 3",#REF!,9,0)</f>
        <v>#REF!</v>
      </c>
      <c r="T23" s="97" t="e">
        <f>VLOOKUP(H23&amp;"Vị trí 4",#REF!,9,0)</f>
        <v>#REF!</v>
      </c>
      <c r="U23" s="254"/>
      <c r="V23" s="254"/>
      <c r="W23" s="254"/>
      <c r="X23" s="254"/>
      <c r="Y23" s="255"/>
      <c r="Z23" s="255"/>
      <c r="AA23" s="255"/>
      <c r="AB23" s="255"/>
      <c r="AC23" s="254"/>
      <c r="AD23" s="254"/>
      <c r="AE23" s="254"/>
      <c r="AF23" s="254"/>
      <c r="AG23" s="255"/>
      <c r="AH23" s="255"/>
      <c r="AI23" s="255"/>
      <c r="AJ23" s="255"/>
      <c r="AK23" s="88">
        <v>3.05</v>
      </c>
      <c r="AL23" s="88"/>
      <c r="AM23" s="256"/>
      <c r="AN23" s="256">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57" t="s">
        <v>349</v>
      </c>
      <c r="AY23" s="258">
        <v>16100</v>
      </c>
      <c r="AZ23" s="259">
        <v>9100</v>
      </c>
      <c r="BA23" s="259">
        <v>6650</v>
      </c>
      <c r="BB23" s="259">
        <v>4550</v>
      </c>
      <c r="BC23" s="260">
        <v>13800</v>
      </c>
      <c r="BD23" s="260">
        <v>7800</v>
      </c>
      <c r="BE23" s="260">
        <v>5700</v>
      </c>
      <c r="BF23" s="260">
        <v>3900</v>
      </c>
      <c r="BG23" s="105">
        <f>AV23-AW23</f>
        <v>5492.2539317722358</v>
      </c>
      <c r="BJ23" s="252" t="e">
        <f>M23*#REF!</f>
        <v>#REF!</v>
      </c>
      <c r="BK23" s="252" t="e">
        <f>N23*#REF!</f>
        <v>#REF!</v>
      </c>
      <c r="BL23" s="252" t="e">
        <f>O23*#REF!</f>
        <v>#REF!</v>
      </c>
      <c r="BM23" s="252" t="e">
        <f>P23*#REF!</f>
        <v>#REF!</v>
      </c>
    </row>
    <row r="24" spans="1:65" s="85" customFormat="1" ht="35.1" customHeight="1" x14ac:dyDescent="0.25">
      <c r="A24" s="85" t="str">
        <f t="shared" si="3"/>
        <v>BH5DT+1</v>
      </c>
      <c r="B24" s="85" t="str">
        <f t="shared" si="4"/>
        <v>BH5DT+2</v>
      </c>
      <c r="C24" s="85" t="str">
        <f t="shared" si="5"/>
        <v>BH5DT+3</v>
      </c>
      <c r="D24" s="85" t="str">
        <f t="shared" si="6"/>
        <v>BH5DT+4</v>
      </c>
      <c r="E24" s="85" t="s">
        <v>349</v>
      </c>
      <c r="F24" s="87">
        <v>5</v>
      </c>
      <c r="G24" s="87"/>
      <c r="H24" s="95" t="s">
        <v>4272</v>
      </c>
      <c r="I24" s="86" t="s">
        <v>4273</v>
      </c>
      <c r="J24" s="86" t="s">
        <v>244</v>
      </c>
      <c r="K24" s="86" t="str">
        <f t="shared" si="0"/>
        <v>BH5DT</v>
      </c>
      <c r="L24" s="86" t="s">
        <v>4274</v>
      </c>
      <c r="M24" s="97">
        <v>30000</v>
      </c>
      <c r="N24" s="97">
        <v>15000</v>
      </c>
      <c r="O24" s="97">
        <v>9500</v>
      </c>
      <c r="P24" s="97">
        <v>6500</v>
      </c>
      <c r="Q24" s="97" t="e">
        <f>VLOOKUP(H24&amp;"Vị trí 1",#REF!,9,0)</f>
        <v>#REF!</v>
      </c>
      <c r="R24" s="97" t="e">
        <f>VLOOKUP(H24&amp;"Vị trí 2",#REF!,9,0)</f>
        <v>#REF!</v>
      </c>
      <c r="S24" s="97" t="e">
        <f>VLOOKUP(H24&amp;"Vị trí 3",#REF!,9,0)</f>
        <v>#REF!</v>
      </c>
      <c r="T24" s="97" t="e">
        <f>VLOOKUP(H24&amp;"Vị trí 4",#REF!,9,0)</f>
        <v>#REF!</v>
      </c>
      <c r="U24" s="254"/>
      <c r="V24" s="254"/>
      <c r="W24" s="254"/>
      <c r="X24" s="254"/>
      <c r="Y24" s="255"/>
      <c r="Z24" s="255"/>
      <c r="AA24" s="255"/>
      <c r="AB24" s="255"/>
      <c r="AC24" s="254"/>
      <c r="AD24" s="254"/>
      <c r="AE24" s="254"/>
      <c r="AF24" s="254"/>
      <c r="AG24" s="255"/>
      <c r="AH24" s="255"/>
      <c r="AI24" s="255"/>
      <c r="AJ24" s="255"/>
      <c r="AK24" s="88">
        <v>3.05</v>
      </c>
      <c r="AL24" s="88"/>
      <c r="AM24" s="256"/>
      <c r="AN24" s="256">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57" t="s">
        <v>349</v>
      </c>
      <c r="AY24" s="103">
        <v>21000</v>
      </c>
      <c r="AZ24" s="104">
        <v>10500</v>
      </c>
      <c r="BA24" s="104">
        <v>6650</v>
      </c>
      <c r="BB24" s="104">
        <v>4550</v>
      </c>
      <c r="BC24" s="254">
        <v>18000</v>
      </c>
      <c r="BD24" s="254">
        <v>9000</v>
      </c>
      <c r="BE24" s="254">
        <v>5700</v>
      </c>
      <c r="BF24" s="254">
        <v>3900</v>
      </c>
      <c r="BG24" s="105">
        <f>AV24-AW24</f>
        <v>3602.9399110072636</v>
      </c>
      <c r="BJ24" s="252" t="e">
        <f>M24*#REF!</f>
        <v>#REF!</v>
      </c>
      <c r="BK24" s="252" t="e">
        <f>N24*#REF!</f>
        <v>#REF!</v>
      </c>
      <c r="BL24" s="252" t="e">
        <f>O24*#REF!</f>
        <v>#REF!</v>
      </c>
      <c r="BM24" s="252" t="e">
        <f>P24*#REF!</f>
        <v>#REF!</v>
      </c>
    </row>
    <row r="25" spans="1:65" s="85" customFormat="1" ht="35.1" customHeight="1" x14ac:dyDescent="0.25">
      <c r="A25" s="85" t="str">
        <f t="shared" si="3"/>
        <v>BH6DT+1</v>
      </c>
      <c r="B25" s="85" t="str">
        <f t="shared" si="4"/>
        <v>BH6DT+2</v>
      </c>
      <c r="C25" s="85" t="str">
        <f t="shared" si="5"/>
        <v>BH6DT+3</v>
      </c>
      <c r="D25" s="85" t="str">
        <f t="shared" si="6"/>
        <v>BH6DT+4</v>
      </c>
      <c r="E25" s="85" t="s">
        <v>349</v>
      </c>
      <c r="F25" s="87">
        <v>6</v>
      </c>
      <c r="G25" s="87"/>
      <c r="H25" s="95" t="s">
        <v>4275</v>
      </c>
      <c r="I25" s="86" t="s">
        <v>4276</v>
      </c>
      <c r="J25" s="86" t="s">
        <v>4277</v>
      </c>
      <c r="K25" s="86" t="str">
        <f t="shared" si="0"/>
        <v>BH6DT</v>
      </c>
      <c r="L25" s="86" t="s">
        <v>4278</v>
      </c>
      <c r="M25" s="97">
        <v>29000</v>
      </c>
      <c r="N25" s="98"/>
      <c r="O25" s="98"/>
      <c r="P25" s="98"/>
      <c r="Q25" s="97" t="e">
        <f>VLOOKUP(H25&amp;"Vị trí 1",#REF!,9,0)</f>
        <v>#REF!</v>
      </c>
      <c r="R25" s="97" t="e">
        <f>VLOOKUP(H25&amp;"Vị trí 2",#REF!,9,0)</f>
        <v>#REF!</v>
      </c>
      <c r="S25" s="97" t="e">
        <f>VLOOKUP(H25&amp;"Vị trí 3",#REF!,9,0)</f>
        <v>#REF!</v>
      </c>
      <c r="T25" s="97" t="e">
        <f>VLOOKUP(H25&amp;"Vị trí 4",#REF!,9,0)</f>
        <v>#REF!</v>
      </c>
      <c r="U25" s="254"/>
      <c r="V25" s="254"/>
      <c r="W25" s="254"/>
      <c r="X25" s="254"/>
      <c r="Y25" s="255"/>
      <c r="Z25" s="255"/>
      <c r="AA25" s="255"/>
      <c r="AB25" s="255"/>
      <c r="AC25" s="254"/>
      <c r="AD25" s="254"/>
      <c r="AE25" s="254"/>
      <c r="AF25" s="254"/>
      <c r="AG25" s="255"/>
      <c r="AH25" s="255"/>
      <c r="AI25" s="255"/>
      <c r="AJ25" s="255"/>
      <c r="AK25" s="88">
        <v>3.05</v>
      </c>
      <c r="AL25" s="88"/>
      <c r="AM25" s="256"/>
      <c r="AN25" s="256">
        <f t="shared" si="11"/>
        <v>1.7993466864428302</v>
      </c>
      <c r="AO25" s="100">
        <f t="shared" si="12"/>
        <v>52181.053906842077</v>
      </c>
      <c r="AP25" s="100">
        <f t="shared" si="12"/>
        <v>0</v>
      </c>
      <c r="AQ25" s="100">
        <f t="shared" si="12"/>
        <v>0</v>
      </c>
      <c r="AR25" s="100">
        <f t="shared" si="12"/>
        <v>0</v>
      </c>
      <c r="AS25" s="101">
        <f t="shared" si="13"/>
        <v>52200</v>
      </c>
      <c r="AT25" s="101"/>
      <c r="AU25" s="101"/>
      <c r="AV25" s="101"/>
      <c r="AW25" s="61"/>
      <c r="AX25" s="257" t="s">
        <v>349</v>
      </c>
      <c r="AY25" s="103">
        <v>20300</v>
      </c>
      <c r="AZ25" s="104"/>
      <c r="BA25" s="104"/>
      <c r="BB25" s="104"/>
      <c r="BC25" s="254">
        <v>17400</v>
      </c>
      <c r="BD25" s="254"/>
      <c r="BE25" s="254"/>
      <c r="BF25" s="254"/>
      <c r="BJ25" s="252" t="e">
        <f>M25*#REF!</f>
        <v>#REF!</v>
      </c>
      <c r="BK25" s="252" t="e">
        <f>N25*#REF!</f>
        <v>#REF!</v>
      </c>
      <c r="BL25" s="252" t="e">
        <f>O25*#REF!</f>
        <v>#REF!</v>
      </c>
      <c r="BM25" s="252" t="e">
        <f>P25*#REF!</f>
        <v>#REF!</v>
      </c>
    </row>
    <row r="26" spans="1:65" s="85" customFormat="1" ht="35.1" customHeight="1" x14ac:dyDescent="0.25">
      <c r="A26" s="85" t="str">
        <f t="shared" si="3"/>
        <v>BH7DT+1</v>
      </c>
      <c r="B26" s="85" t="str">
        <f t="shared" si="4"/>
        <v>BH7DT+2</v>
      </c>
      <c r="C26" s="85" t="str">
        <f t="shared" si="5"/>
        <v>BH7DT+3</v>
      </c>
      <c r="D26" s="85" t="str">
        <f t="shared" si="6"/>
        <v>BH7DT+4</v>
      </c>
      <c r="E26" s="85" t="s">
        <v>349</v>
      </c>
      <c r="F26" s="87">
        <v>7</v>
      </c>
      <c r="G26" s="87"/>
      <c r="H26" s="95" t="s">
        <v>4279</v>
      </c>
      <c r="I26" s="86" t="s">
        <v>4280</v>
      </c>
      <c r="J26" s="86" t="s">
        <v>4281</v>
      </c>
      <c r="K26" s="86" t="str">
        <f t="shared" si="0"/>
        <v>BH7DT</v>
      </c>
      <c r="L26" s="86" t="s">
        <v>4278</v>
      </c>
      <c r="M26" s="97">
        <v>32000</v>
      </c>
      <c r="N26" s="98"/>
      <c r="O26" s="98"/>
      <c r="P26" s="98"/>
      <c r="Q26" s="97" t="e">
        <f>VLOOKUP(H26&amp;"Vị trí 1",#REF!,9,0)</f>
        <v>#REF!</v>
      </c>
      <c r="R26" s="97" t="e">
        <f>VLOOKUP(H26&amp;"Vị trí 2",#REF!,9,0)</f>
        <v>#REF!</v>
      </c>
      <c r="S26" s="97" t="e">
        <f>VLOOKUP(H26&amp;"Vị trí 3",#REF!,9,0)</f>
        <v>#REF!</v>
      </c>
      <c r="T26" s="97" t="e">
        <f>VLOOKUP(H26&amp;"Vị trí 4",#REF!,9,0)</f>
        <v>#REF!</v>
      </c>
      <c r="U26" s="254"/>
      <c r="V26" s="254"/>
      <c r="W26" s="254"/>
      <c r="X26" s="254"/>
      <c r="Y26" s="255"/>
      <c r="Z26" s="255"/>
      <c r="AA26" s="255"/>
      <c r="AB26" s="255"/>
      <c r="AC26" s="254"/>
      <c r="AD26" s="254"/>
      <c r="AE26" s="254"/>
      <c r="AF26" s="254"/>
      <c r="AG26" s="255"/>
      <c r="AH26" s="255"/>
      <c r="AI26" s="255"/>
      <c r="AJ26" s="255"/>
      <c r="AK26" s="88">
        <v>3.05</v>
      </c>
      <c r="AL26" s="88"/>
      <c r="AM26" s="256"/>
      <c r="AN26" s="256">
        <f t="shared" si="11"/>
        <v>1.7993466864428302</v>
      </c>
      <c r="AO26" s="100">
        <f t="shared" si="12"/>
        <v>57579.093966170571</v>
      </c>
      <c r="AP26" s="100">
        <f t="shared" si="12"/>
        <v>0</v>
      </c>
      <c r="AQ26" s="100">
        <f t="shared" si="12"/>
        <v>0</v>
      </c>
      <c r="AR26" s="100">
        <f t="shared" si="12"/>
        <v>0</v>
      </c>
      <c r="AS26" s="101">
        <f t="shared" si="13"/>
        <v>57600</v>
      </c>
      <c r="AT26" s="101"/>
      <c r="AU26" s="101"/>
      <c r="AV26" s="101"/>
      <c r="AW26" s="61"/>
      <c r="AX26" s="257" t="s">
        <v>349</v>
      </c>
      <c r="AY26" s="103">
        <v>22400</v>
      </c>
      <c r="AZ26" s="104"/>
      <c r="BA26" s="104"/>
      <c r="BB26" s="104"/>
      <c r="BC26" s="254">
        <v>19200</v>
      </c>
      <c r="BD26" s="254"/>
      <c r="BE26" s="254"/>
      <c r="BF26" s="254"/>
      <c r="BJ26" s="252" t="e">
        <f>M26*#REF!</f>
        <v>#REF!</v>
      </c>
      <c r="BK26" s="252" t="e">
        <f>N26*#REF!</f>
        <v>#REF!</v>
      </c>
      <c r="BL26" s="252" t="e">
        <f>O26*#REF!</f>
        <v>#REF!</v>
      </c>
      <c r="BM26" s="252" t="e">
        <f>P26*#REF!</f>
        <v>#REF!</v>
      </c>
    </row>
    <row r="27" spans="1:65" s="85" customFormat="1" ht="35.1" customHeight="1" x14ac:dyDescent="0.25">
      <c r="A27" s="85" t="str">
        <f t="shared" si="3"/>
        <v>BH8DT+1</v>
      </c>
      <c r="B27" s="85" t="str">
        <f t="shared" si="4"/>
        <v>BH8DT+2</v>
      </c>
      <c r="C27" s="85" t="str">
        <f t="shared" si="5"/>
        <v>BH8DT+3</v>
      </c>
      <c r="D27" s="85" t="str">
        <f t="shared" si="6"/>
        <v>BH8DT+4</v>
      </c>
      <c r="E27" s="85" t="s">
        <v>349</v>
      </c>
      <c r="F27" s="87">
        <v>8</v>
      </c>
      <c r="G27" s="87"/>
      <c r="H27" s="95" t="s">
        <v>4282</v>
      </c>
      <c r="I27" s="86" t="s">
        <v>4278</v>
      </c>
      <c r="J27" s="86" t="s">
        <v>4281</v>
      </c>
      <c r="K27" s="86" t="str">
        <f t="shared" si="0"/>
        <v>BH8DT</v>
      </c>
      <c r="L27" s="86" t="s">
        <v>4283</v>
      </c>
      <c r="M27" s="97">
        <v>32000</v>
      </c>
      <c r="N27" s="97">
        <v>16000</v>
      </c>
      <c r="O27" s="97">
        <v>10000</v>
      </c>
      <c r="P27" s="97">
        <v>7000</v>
      </c>
      <c r="Q27" s="97" t="e">
        <f>VLOOKUP(H27&amp;"Vị trí 1",#REF!,9,0)</f>
        <v>#REF!</v>
      </c>
      <c r="R27" s="97" t="e">
        <f>VLOOKUP(H27&amp;"Vị trí 2",#REF!,9,0)</f>
        <v>#REF!</v>
      </c>
      <c r="S27" s="97" t="e">
        <f>VLOOKUP(H27&amp;"Vị trí 3",#REF!,9,0)</f>
        <v>#REF!</v>
      </c>
      <c r="T27" s="97" t="e">
        <f>VLOOKUP(H27&amp;"Vị trí 4",#REF!,9,0)</f>
        <v>#REF!</v>
      </c>
      <c r="U27" s="254"/>
      <c r="V27" s="254"/>
      <c r="W27" s="254"/>
      <c r="X27" s="254"/>
      <c r="Y27" s="255"/>
      <c r="Z27" s="255"/>
      <c r="AA27" s="255"/>
      <c r="AB27" s="255"/>
      <c r="AC27" s="254"/>
      <c r="AD27" s="254"/>
      <c r="AE27" s="254"/>
      <c r="AF27" s="254"/>
      <c r="AG27" s="255"/>
      <c r="AH27" s="255"/>
      <c r="AI27" s="255"/>
      <c r="AJ27" s="255"/>
      <c r="AK27" s="88">
        <v>3.05</v>
      </c>
      <c r="AL27" s="88"/>
      <c r="AM27" s="256"/>
      <c r="AN27" s="256">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57" t="s">
        <v>349</v>
      </c>
      <c r="AY27" s="103">
        <v>22400</v>
      </c>
      <c r="AZ27" s="104">
        <v>11200</v>
      </c>
      <c r="BA27" s="104">
        <v>7000</v>
      </c>
      <c r="BB27" s="104">
        <v>4900</v>
      </c>
      <c r="BC27" s="254">
        <v>19200</v>
      </c>
      <c r="BD27" s="254">
        <v>9600</v>
      </c>
      <c r="BE27" s="254">
        <v>6000</v>
      </c>
      <c r="BF27" s="254">
        <v>4200</v>
      </c>
      <c r="BG27" s="105">
        <f>AV27-AW27</f>
        <v>3963.135905074414</v>
      </c>
      <c r="BJ27" s="252" t="e">
        <f>M27*#REF!</f>
        <v>#REF!</v>
      </c>
      <c r="BK27" s="252" t="e">
        <f>N27*#REF!</f>
        <v>#REF!</v>
      </c>
      <c r="BL27" s="252" t="e">
        <f>O27*#REF!</f>
        <v>#REF!</v>
      </c>
      <c r="BM27" s="252" t="e">
        <f>P27*#REF!</f>
        <v>#REF!</v>
      </c>
    </row>
    <row r="28" spans="1:65" s="85" customFormat="1" ht="35.1" customHeight="1" x14ac:dyDescent="0.25">
      <c r="A28" s="85" t="str">
        <f t="shared" si="3"/>
        <v>BH9DT+1</v>
      </c>
      <c r="B28" s="85" t="str">
        <f t="shared" si="4"/>
        <v>BH9DT+2</v>
      </c>
      <c r="C28" s="85" t="str">
        <f t="shared" si="5"/>
        <v>BH9DT+3</v>
      </c>
      <c r="D28" s="85" t="str">
        <f t="shared" si="6"/>
        <v>BH9DT+4</v>
      </c>
      <c r="E28" s="85" t="s">
        <v>349</v>
      </c>
      <c r="F28" s="87">
        <v>9</v>
      </c>
      <c r="G28" s="87"/>
      <c r="H28" s="95" t="s">
        <v>4284</v>
      </c>
      <c r="I28" s="86" t="s">
        <v>4274</v>
      </c>
      <c r="J28" s="86" t="s">
        <v>4243</v>
      </c>
      <c r="K28" s="86"/>
      <c r="L28" s="86" t="s">
        <v>4248</v>
      </c>
      <c r="M28" s="98"/>
      <c r="N28" s="98"/>
      <c r="O28" s="98"/>
      <c r="P28" s="98"/>
      <c r="Q28" s="97"/>
      <c r="R28" s="97"/>
      <c r="S28" s="97"/>
      <c r="T28" s="97"/>
      <c r="U28" s="254"/>
      <c r="V28" s="254"/>
      <c r="W28" s="254"/>
      <c r="X28" s="254"/>
      <c r="Y28" s="255"/>
      <c r="Z28" s="255"/>
      <c r="AA28" s="255"/>
      <c r="AB28" s="255"/>
      <c r="AC28" s="254"/>
      <c r="AD28" s="254"/>
      <c r="AE28" s="254"/>
      <c r="AF28" s="254"/>
      <c r="AG28" s="255"/>
      <c r="AH28" s="255"/>
      <c r="AI28" s="255"/>
      <c r="AJ28" s="255"/>
      <c r="AK28" s="88"/>
      <c r="AL28" s="88"/>
      <c r="AM28" s="256"/>
      <c r="AN28" s="256"/>
      <c r="AO28" s="100"/>
      <c r="AP28" s="100"/>
      <c r="AQ28" s="100"/>
      <c r="AR28" s="100"/>
      <c r="AS28" s="100"/>
      <c r="AT28" s="100"/>
      <c r="AU28" s="100"/>
      <c r="AV28" s="100"/>
      <c r="AW28" s="61"/>
      <c r="AX28" s="257" t="s">
        <v>349</v>
      </c>
      <c r="AY28" s="103"/>
      <c r="AZ28" s="104"/>
      <c r="BA28" s="104"/>
      <c r="BB28" s="104"/>
      <c r="BC28" s="254"/>
      <c r="BD28" s="254"/>
      <c r="BE28" s="254"/>
      <c r="BF28" s="254"/>
    </row>
    <row r="29" spans="1:65" s="85" customFormat="1" ht="35.1" customHeight="1" x14ac:dyDescent="0.25">
      <c r="A29" s="85" t="str">
        <f t="shared" si="3"/>
        <v>BH9DT_D1+1</v>
      </c>
      <c r="B29" s="85" t="str">
        <f t="shared" si="4"/>
        <v>BH9DT_D1+2</v>
      </c>
      <c r="C29" s="85" t="str">
        <f t="shared" si="5"/>
        <v>BH9DT_D1+3</v>
      </c>
      <c r="D29" s="85" t="str">
        <f t="shared" si="6"/>
        <v>BH9DT_D1+4</v>
      </c>
      <c r="E29" s="85" t="s">
        <v>349</v>
      </c>
      <c r="F29" s="87"/>
      <c r="G29" s="87"/>
      <c r="H29" s="95" t="s">
        <v>4285</v>
      </c>
      <c r="I29" s="86" t="s">
        <v>4286</v>
      </c>
      <c r="J29" s="86" t="s">
        <v>4243</v>
      </c>
      <c r="K29" s="86" t="str">
        <f t="shared" si="0"/>
        <v>BH9DT_D1</v>
      </c>
      <c r="L29" s="86" t="s">
        <v>4278</v>
      </c>
      <c r="M29" s="97">
        <v>35000</v>
      </c>
      <c r="N29" s="97">
        <v>16000</v>
      </c>
      <c r="O29" s="97">
        <v>10000</v>
      </c>
      <c r="P29" s="97">
        <v>7000</v>
      </c>
      <c r="Q29" s="97" t="e">
        <f>VLOOKUP(H29&amp;"Vị trí 1",#REF!,9,0)</f>
        <v>#REF!</v>
      </c>
      <c r="R29" s="97" t="e">
        <f>VLOOKUP(H29&amp;"Vị trí 2",#REF!,9,0)</f>
        <v>#REF!</v>
      </c>
      <c r="S29" s="97" t="e">
        <f>VLOOKUP(H29&amp;"Vị trí 3",#REF!,9,0)</f>
        <v>#REF!</v>
      </c>
      <c r="T29" s="97" t="e">
        <f>VLOOKUP(H29&amp;"Vị trí 4",#REF!,9,0)</f>
        <v>#REF!</v>
      </c>
      <c r="U29" s="254"/>
      <c r="V29" s="254"/>
      <c r="W29" s="254"/>
      <c r="X29" s="254"/>
      <c r="Y29" s="255"/>
      <c r="Z29" s="255"/>
      <c r="AA29" s="255"/>
      <c r="AB29" s="255"/>
      <c r="AC29" s="254"/>
      <c r="AD29" s="254"/>
      <c r="AE29" s="254"/>
      <c r="AF29" s="254"/>
      <c r="AG29" s="255"/>
      <c r="AH29" s="255"/>
      <c r="AI29" s="255"/>
      <c r="AJ29" s="255"/>
      <c r="AK29" s="88">
        <v>3.05</v>
      </c>
      <c r="AL29" s="88"/>
      <c r="AM29" s="256"/>
      <c r="AN29" s="256">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57" t="s">
        <v>349</v>
      </c>
      <c r="AY29" s="103">
        <v>24500</v>
      </c>
      <c r="AZ29" s="104">
        <v>11200</v>
      </c>
      <c r="BA29" s="104">
        <v>7000</v>
      </c>
      <c r="BB29" s="104">
        <v>4900</v>
      </c>
      <c r="BC29" s="254">
        <v>21000</v>
      </c>
      <c r="BD29" s="254">
        <v>9600</v>
      </c>
      <c r="BE29" s="254">
        <v>6000</v>
      </c>
      <c r="BF29" s="254">
        <v>4200</v>
      </c>
      <c r="BG29" s="105">
        <f>AV29-AW29</f>
        <v>3153.429896175141</v>
      </c>
      <c r="BJ29" s="252" t="e">
        <f>M29*#REF!</f>
        <v>#REF!</v>
      </c>
      <c r="BK29" s="252" t="e">
        <f>N29*#REF!</f>
        <v>#REF!</v>
      </c>
      <c r="BL29" s="252" t="e">
        <f>O29*#REF!</f>
        <v>#REF!</v>
      </c>
      <c r="BM29" s="252" t="e">
        <f>P29*#REF!</f>
        <v>#REF!</v>
      </c>
    </row>
    <row r="30" spans="1:65" s="85" customFormat="1" ht="35.1" customHeight="1" x14ac:dyDescent="0.25">
      <c r="A30" s="85" t="str">
        <f t="shared" si="3"/>
        <v>BH9DT_D2+1</v>
      </c>
      <c r="B30" s="85" t="str">
        <f t="shared" si="4"/>
        <v>BH9DT_D2+2</v>
      </c>
      <c r="C30" s="85" t="str">
        <f t="shared" si="5"/>
        <v>BH9DT_D2+3</v>
      </c>
      <c r="D30" s="85" t="str">
        <f t="shared" si="6"/>
        <v>BH9DT_D2+4</v>
      </c>
      <c r="E30" s="85" t="s">
        <v>349</v>
      </c>
      <c r="F30" s="87"/>
      <c r="G30" s="87"/>
      <c r="H30" s="95" t="s">
        <v>4287</v>
      </c>
      <c r="I30" s="86" t="s">
        <v>4288</v>
      </c>
      <c r="J30" s="86" t="s">
        <v>4278</v>
      </c>
      <c r="K30" s="86" t="str">
        <f t="shared" si="0"/>
        <v>BH9DT_D2</v>
      </c>
      <c r="L30" s="86" t="s">
        <v>4248</v>
      </c>
      <c r="M30" s="97">
        <v>30000</v>
      </c>
      <c r="N30" s="97">
        <v>15000</v>
      </c>
      <c r="O30" s="97">
        <v>9500</v>
      </c>
      <c r="P30" s="97">
        <v>6500</v>
      </c>
      <c r="Q30" s="97" t="e">
        <f>VLOOKUP(H30&amp;"Vị trí 1",#REF!,9,0)</f>
        <v>#REF!</v>
      </c>
      <c r="R30" s="97" t="e">
        <f>VLOOKUP(H30&amp;"Vị trí 2",#REF!,9,0)</f>
        <v>#REF!</v>
      </c>
      <c r="S30" s="97" t="e">
        <f>VLOOKUP(H30&amp;"Vị trí 3",#REF!,9,0)</f>
        <v>#REF!</v>
      </c>
      <c r="T30" s="97" t="e">
        <f>VLOOKUP(H30&amp;"Vị trí 4",#REF!,9,0)</f>
        <v>#REF!</v>
      </c>
      <c r="U30" s="254"/>
      <c r="V30" s="254"/>
      <c r="W30" s="254"/>
      <c r="X30" s="254"/>
      <c r="Y30" s="255"/>
      <c r="Z30" s="255"/>
      <c r="AA30" s="255"/>
      <c r="AB30" s="255"/>
      <c r="AC30" s="254"/>
      <c r="AD30" s="254"/>
      <c r="AE30" s="254"/>
      <c r="AF30" s="254"/>
      <c r="AG30" s="255"/>
      <c r="AH30" s="255"/>
      <c r="AI30" s="255"/>
      <c r="AJ30" s="255"/>
      <c r="AK30" s="88">
        <v>3.05</v>
      </c>
      <c r="AL30" s="88"/>
      <c r="AM30" s="256"/>
      <c r="AN30" s="256">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57" t="s">
        <v>349</v>
      </c>
      <c r="AY30" s="103">
        <v>21000</v>
      </c>
      <c r="AZ30" s="104">
        <v>10500</v>
      </c>
      <c r="BA30" s="104">
        <v>6650</v>
      </c>
      <c r="BB30" s="104">
        <v>4550</v>
      </c>
      <c r="BC30" s="254">
        <v>18000</v>
      </c>
      <c r="BD30" s="254">
        <v>9000</v>
      </c>
      <c r="BE30" s="254">
        <v>5700</v>
      </c>
      <c r="BF30" s="254">
        <v>3900</v>
      </c>
      <c r="BG30" s="105">
        <f>AV30-AW30</f>
        <v>3602.9399110072636</v>
      </c>
      <c r="BJ30" s="252" t="e">
        <f>M30*#REF!</f>
        <v>#REF!</v>
      </c>
      <c r="BK30" s="252" t="e">
        <f>N30*#REF!</f>
        <v>#REF!</v>
      </c>
      <c r="BL30" s="252" t="e">
        <f>O30*#REF!</f>
        <v>#REF!</v>
      </c>
      <c r="BM30" s="252" t="e">
        <f>P30*#REF!</f>
        <v>#REF!</v>
      </c>
    </row>
    <row r="31" spans="1:65" s="85" customFormat="1" ht="35.1" customHeight="1" x14ac:dyDescent="0.25">
      <c r="A31" s="85" t="str">
        <f t="shared" si="3"/>
        <v>BH10DT+1</v>
      </c>
      <c r="B31" s="85" t="str">
        <f t="shared" si="4"/>
        <v>BH10DT+2</v>
      </c>
      <c r="C31" s="85" t="str">
        <f t="shared" si="5"/>
        <v>BH10DT+3</v>
      </c>
      <c r="D31" s="85" t="str">
        <f t="shared" si="6"/>
        <v>BH10DT+4</v>
      </c>
      <c r="E31" s="85" t="s">
        <v>349</v>
      </c>
      <c r="F31" s="87">
        <v>10</v>
      </c>
      <c r="G31" s="87"/>
      <c r="H31" s="95" t="s">
        <v>4289</v>
      </c>
      <c r="I31" s="86" t="s">
        <v>4248</v>
      </c>
      <c r="J31" s="86" t="s">
        <v>4243</v>
      </c>
      <c r="K31" s="86"/>
      <c r="L31" s="86" t="s">
        <v>4253</v>
      </c>
      <c r="M31" s="98"/>
      <c r="N31" s="98"/>
      <c r="O31" s="98"/>
      <c r="P31" s="98"/>
      <c r="Q31" s="97"/>
      <c r="R31" s="97"/>
      <c r="S31" s="97"/>
      <c r="T31" s="97"/>
      <c r="U31" s="254"/>
      <c r="V31" s="254"/>
      <c r="W31" s="254"/>
      <c r="X31" s="254"/>
      <c r="Y31" s="255"/>
      <c r="Z31" s="255"/>
      <c r="AA31" s="255"/>
      <c r="AB31" s="255"/>
      <c r="AC31" s="254"/>
      <c r="AD31" s="254"/>
      <c r="AE31" s="254"/>
      <c r="AF31" s="254"/>
      <c r="AG31" s="255"/>
      <c r="AH31" s="255"/>
      <c r="AI31" s="255"/>
      <c r="AJ31" s="255"/>
      <c r="AK31" s="88"/>
      <c r="AL31" s="88"/>
      <c r="AM31" s="256"/>
      <c r="AN31" s="256"/>
      <c r="AO31" s="100"/>
      <c r="AP31" s="100"/>
      <c r="AQ31" s="100"/>
      <c r="AR31" s="100"/>
      <c r="AS31" s="100"/>
      <c r="AT31" s="100"/>
      <c r="AU31" s="100"/>
      <c r="AV31" s="100"/>
      <c r="AW31" s="61"/>
      <c r="AX31" s="257" t="s">
        <v>349</v>
      </c>
      <c r="AY31" s="103"/>
      <c r="AZ31" s="104"/>
      <c r="BA31" s="104"/>
      <c r="BB31" s="104"/>
      <c r="BC31" s="254"/>
      <c r="BD31" s="254"/>
      <c r="BE31" s="254"/>
      <c r="BF31" s="254"/>
    </row>
    <row r="32" spans="1:65" s="85" customFormat="1" ht="35.1" customHeight="1" x14ac:dyDescent="0.25">
      <c r="A32" s="85" t="str">
        <f t="shared" si="3"/>
        <v>BH10DT_D1+1</v>
      </c>
      <c r="B32" s="85" t="str">
        <f t="shared" si="4"/>
        <v>BH10DT_D1+2</v>
      </c>
      <c r="C32" s="85" t="str">
        <f t="shared" si="5"/>
        <v>BH10DT_D1+3</v>
      </c>
      <c r="D32" s="85" t="str">
        <f t="shared" si="6"/>
        <v>BH10DT_D1+4</v>
      </c>
      <c r="E32" s="85" t="s">
        <v>349</v>
      </c>
      <c r="F32" s="87"/>
      <c r="G32" s="87"/>
      <c r="H32" s="95" t="s">
        <v>4290</v>
      </c>
      <c r="I32" s="86" t="s">
        <v>4291</v>
      </c>
      <c r="J32" s="86" t="s">
        <v>4243</v>
      </c>
      <c r="K32" s="86" t="str">
        <f t="shared" si="0"/>
        <v>BH10DT_D1</v>
      </c>
      <c r="L32" s="86" t="s">
        <v>4292</v>
      </c>
      <c r="M32" s="97">
        <v>30000</v>
      </c>
      <c r="N32" s="98"/>
      <c r="O32" s="98"/>
      <c r="P32" s="98"/>
      <c r="Q32" s="97" t="e">
        <f>VLOOKUP(H32&amp;"Vị trí 1",#REF!,9,0)</f>
        <v>#REF!</v>
      </c>
      <c r="R32" s="97" t="e">
        <f>VLOOKUP(H32&amp;"Vị trí 2",#REF!,9,0)</f>
        <v>#REF!</v>
      </c>
      <c r="S32" s="97" t="e">
        <f>VLOOKUP(H32&amp;"Vị trí 3",#REF!,9,0)</f>
        <v>#REF!</v>
      </c>
      <c r="T32" s="97" t="e">
        <f>VLOOKUP(H32&amp;"Vị trí 4",#REF!,9,0)</f>
        <v>#REF!</v>
      </c>
      <c r="U32" s="254"/>
      <c r="V32" s="254"/>
      <c r="W32" s="254"/>
      <c r="X32" s="254"/>
      <c r="Y32" s="255"/>
      <c r="Z32" s="255"/>
      <c r="AA32" s="255"/>
      <c r="AB32" s="255"/>
      <c r="AC32" s="254"/>
      <c r="AD32" s="254"/>
      <c r="AE32" s="254"/>
      <c r="AF32" s="254"/>
      <c r="AG32" s="255"/>
      <c r="AH32" s="255"/>
      <c r="AI32" s="255"/>
      <c r="AJ32" s="255"/>
      <c r="AK32" s="88">
        <v>3.05</v>
      </c>
      <c r="AL32" s="88"/>
      <c r="AM32" s="256"/>
      <c r="AN32" s="256">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61"/>
      <c r="AX32" s="257" t="s">
        <v>349</v>
      </c>
      <c r="AY32" s="103">
        <v>21000</v>
      </c>
      <c r="AZ32" s="104"/>
      <c r="BA32" s="104"/>
      <c r="BB32" s="104"/>
      <c r="BC32" s="254">
        <v>18000</v>
      </c>
      <c r="BD32" s="254"/>
      <c r="BE32" s="254"/>
      <c r="BF32" s="254"/>
      <c r="BJ32" s="252" t="e">
        <f>M32*#REF!</f>
        <v>#REF!</v>
      </c>
      <c r="BK32" s="252" t="e">
        <f>N32*#REF!</f>
        <v>#REF!</v>
      </c>
      <c r="BL32" s="252" t="e">
        <f>O32*#REF!</f>
        <v>#REF!</v>
      </c>
      <c r="BM32" s="252" t="e">
        <f>P32*#REF!</f>
        <v>#REF!</v>
      </c>
    </row>
    <row r="33" spans="1:65" s="85" customFormat="1" ht="35.1" customHeight="1" x14ac:dyDescent="0.25">
      <c r="A33" s="85" t="str">
        <f t="shared" si="3"/>
        <v>BH10DT_D2+1</v>
      </c>
      <c r="B33" s="85" t="str">
        <f t="shared" si="4"/>
        <v>BH10DT_D2+2</v>
      </c>
      <c r="C33" s="85" t="str">
        <f t="shared" si="5"/>
        <v>BH10DT_D2+3</v>
      </c>
      <c r="D33" s="85" t="str">
        <f t="shared" si="6"/>
        <v>BH10DT_D2+4</v>
      </c>
      <c r="E33" s="85" t="s">
        <v>349</v>
      </c>
      <c r="F33" s="87"/>
      <c r="G33" s="87"/>
      <c r="H33" s="95" t="s">
        <v>4293</v>
      </c>
      <c r="I33" s="86" t="s">
        <v>4294</v>
      </c>
      <c r="J33" s="86" t="s">
        <v>4295</v>
      </c>
      <c r="K33" s="86" t="str">
        <f t="shared" si="0"/>
        <v>BH10DT_D2</v>
      </c>
      <c r="L33" s="86" t="s">
        <v>244</v>
      </c>
      <c r="M33" s="97">
        <v>30000</v>
      </c>
      <c r="N33" s="97">
        <v>15000</v>
      </c>
      <c r="O33" s="97">
        <v>9500</v>
      </c>
      <c r="P33" s="97">
        <v>6500</v>
      </c>
      <c r="Q33" s="97" t="e">
        <f>VLOOKUP(H33&amp;"Vị trí 1",#REF!,9,0)</f>
        <v>#REF!</v>
      </c>
      <c r="R33" s="97" t="e">
        <f>VLOOKUP(H33&amp;"Vị trí 2",#REF!,9,0)</f>
        <v>#REF!</v>
      </c>
      <c r="S33" s="97" t="e">
        <f>VLOOKUP(H33&amp;"Vị trí 3",#REF!,9,0)</f>
        <v>#REF!</v>
      </c>
      <c r="T33" s="97" t="e">
        <f>VLOOKUP(H33&amp;"Vị trí 4",#REF!,9,0)</f>
        <v>#REF!</v>
      </c>
      <c r="U33" s="254"/>
      <c r="V33" s="254"/>
      <c r="W33" s="254"/>
      <c r="X33" s="254"/>
      <c r="Y33" s="255"/>
      <c r="Z33" s="255"/>
      <c r="AA33" s="255"/>
      <c r="AB33" s="255"/>
      <c r="AC33" s="254"/>
      <c r="AD33" s="254"/>
      <c r="AE33" s="254"/>
      <c r="AF33" s="254"/>
      <c r="AG33" s="255"/>
      <c r="AH33" s="255"/>
      <c r="AI33" s="255"/>
      <c r="AJ33" s="255"/>
      <c r="AK33" s="88">
        <v>3.05</v>
      </c>
      <c r="AL33" s="88"/>
      <c r="AM33" s="256"/>
      <c r="AN33" s="256">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57" t="s">
        <v>349</v>
      </c>
      <c r="AY33" s="103">
        <v>21000</v>
      </c>
      <c r="AZ33" s="104">
        <v>10500</v>
      </c>
      <c r="BA33" s="104">
        <v>6650</v>
      </c>
      <c r="BB33" s="104">
        <v>4550</v>
      </c>
      <c r="BC33" s="254">
        <v>18000</v>
      </c>
      <c r="BD33" s="254">
        <v>9000</v>
      </c>
      <c r="BE33" s="254">
        <v>5700</v>
      </c>
      <c r="BF33" s="254">
        <v>3900</v>
      </c>
      <c r="BG33" s="105">
        <f>AV33-AW33</f>
        <v>3602.9399110072636</v>
      </c>
      <c r="BJ33" s="252" t="e">
        <f>M33*#REF!</f>
        <v>#REF!</v>
      </c>
      <c r="BK33" s="252" t="e">
        <f>N33*#REF!</f>
        <v>#REF!</v>
      </c>
      <c r="BL33" s="252" t="e">
        <f>O33*#REF!</f>
        <v>#REF!</v>
      </c>
      <c r="BM33" s="252" t="e">
        <f>P33*#REF!</f>
        <v>#REF!</v>
      </c>
    </row>
    <row r="34" spans="1:65" s="85" customFormat="1" ht="35.1" customHeight="1" x14ac:dyDescent="0.25">
      <c r="A34" s="85" t="str">
        <f t="shared" si="3"/>
        <v>BH10DT_D3+1</v>
      </c>
      <c r="B34" s="85" t="str">
        <f t="shared" si="4"/>
        <v>BH10DT_D3+2</v>
      </c>
      <c r="C34" s="85" t="str">
        <f t="shared" si="5"/>
        <v>BH10DT_D3+3</v>
      </c>
      <c r="D34" s="85" t="str">
        <f t="shared" si="6"/>
        <v>BH10DT_D3+4</v>
      </c>
      <c r="E34" s="85" t="s">
        <v>349</v>
      </c>
      <c r="F34" s="87"/>
      <c r="G34" s="87"/>
      <c r="H34" s="95" t="s">
        <v>4296</v>
      </c>
      <c r="I34" s="86" t="s">
        <v>4252</v>
      </c>
      <c r="J34" s="86" t="s">
        <v>244</v>
      </c>
      <c r="K34" s="86" t="str">
        <f t="shared" si="0"/>
        <v>BH10DT_D3</v>
      </c>
      <c r="L34" s="86" t="s">
        <v>4253</v>
      </c>
      <c r="M34" s="97">
        <v>28000</v>
      </c>
      <c r="N34" s="97">
        <v>13000</v>
      </c>
      <c r="O34" s="97">
        <v>6600</v>
      </c>
      <c r="P34" s="97">
        <v>5000</v>
      </c>
      <c r="Q34" s="97" t="e">
        <f>VLOOKUP(H34&amp;"Vị trí 1",#REF!,9,0)</f>
        <v>#REF!</v>
      </c>
      <c r="R34" s="97" t="e">
        <f>VLOOKUP(H34&amp;"Vị trí 2",#REF!,9,0)</f>
        <v>#REF!</v>
      </c>
      <c r="S34" s="97" t="e">
        <f>VLOOKUP(H34&amp;"Vị trí 3",#REF!,9,0)</f>
        <v>#REF!</v>
      </c>
      <c r="T34" s="97" t="e">
        <f>VLOOKUP(H34&amp;"Vị trí 4",#REF!,9,0)</f>
        <v>#REF!</v>
      </c>
      <c r="U34" s="254"/>
      <c r="V34" s="254"/>
      <c r="W34" s="254" t="e">
        <f>VLOOKUP(C34,#REF!,32,0)</f>
        <v>#REF!</v>
      </c>
      <c r="X34" s="254"/>
      <c r="Y34" s="255"/>
      <c r="Z34" s="255"/>
      <c r="AA34" s="255" t="e">
        <f>W34/O34</f>
        <v>#REF!</v>
      </c>
      <c r="AB34" s="255"/>
      <c r="AC34" s="254"/>
      <c r="AD34" s="254"/>
      <c r="AE34" s="254"/>
      <c r="AF34" s="254"/>
      <c r="AG34" s="255"/>
      <c r="AH34" s="255"/>
      <c r="AI34" s="255"/>
      <c r="AJ34" s="255"/>
      <c r="AK34" s="88">
        <v>2.866803583509514</v>
      </c>
      <c r="AL34" s="88"/>
      <c r="AM34" s="256"/>
      <c r="AN34" s="256">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57" t="s">
        <v>349</v>
      </c>
      <c r="AY34" s="103">
        <v>19600</v>
      </c>
      <c r="AZ34" s="104">
        <v>9100</v>
      </c>
      <c r="BA34" s="104">
        <v>4620</v>
      </c>
      <c r="BB34" s="104">
        <v>3500</v>
      </c>
      <c r="BC34" s="254">
        <v>16800</v>
      </c>
      <c r="BD34" s="254">
        <v>7800</v>
      </c>
      <c r="BE34" s="254">
        <v>3960</v>
      </c>
      <c r="BF34" s="254">
        <v>3000</v>
      </c>
      <c r="BG34" s="105">
        <f>AV34-AW34</f>
        <v>1370</v>
      </c>
      <c r="BJ34" s="252" t="e">
        <f>M34*#REF!</f>
        <v>#REF!</v>
      </c>
      <c r="BK34" s="252" t="e">
        <f>N34*#REF!</f>
        <v>#REF!</v>
      </c>
      <c r="BL34" s="252" t="e">
        <f>O34*#REF!</f>
        <v>#REF!</v>
      </c>
      <c r="BM34" s="252" t="e">
        <f>P34*#REF!</f>
        <v>#REF!</v>
      </c>
    </row>
    <row r="35" spans="1:65" s="85" customFormat="1" ht="35.1" customHeight="1" x14ac:dyDescent="0.25">
      <c r="A35" s="85" t="str">
        <f t="shared" si="3"/>
        <v>BH11DT+1</v>
      </c>
      <c r="B35" s="85" t="str">
        <f t="shared" si="4"/>
        <v>BH11DT+2</v>
      </c>
      <c r="C35" s="85" t="str">
        <f t="shared" si="5"/>
        <v>BH11DT+3</v>
      </c>
      <c r="D35" s="85" t="str">
        <f t="shared" si="6"/>
        <v>BH11DT+4</v>
      </c>
      <c r="E35" s="85" t="s">
        <v>349</v>
      </c>
      <c r="F35" s="87">
        <v>11</v>
      </c>
      <c r="G35" s="87"/>
      <c r="H35" s="95" t="s">
        <v>4297</v>
      </c>
      <c r="I35" s="86" t="s">
        <v>244</v>
      </c>
      <c r="J35" s="86" t="s">
        <v>4277</v>
      </c>
      <c r="K35" s="86"/>
      <c r="L35" s="86" t="s">
        <v>4256</v>
      </c>
      <c r="M35" s="98"/>
      <c r="N35" s="98"/>
      <c r="O35" s="98"/>
      <c r="P35" s="98"/>
      <c r="Q35" s="97"/>
      <c r="R35" s="97"/>
      <c r="S35" s="97"/>
      <c r="T35" s="97"/>
      <c r="U35" s="254"/>
      <c r="V35" s="254"/>
      <c r="W35" s="254"/>
      <c r="X35" s="254"/>
      <c r="Y35" s="255"/>
      <c r="Z35" s="255"/>
      <c r="AA35" s="255"/>
      <c r="AB35" s="255"/>
      <c r="AC35" s="254"/>
      <c r="AD35" s="254"/>
      <c r="AE35" s="254"/>
      <c r="AF35" s="254"/>
      <c r="AG35" s="255"/>
      <c r="AH35" s="255"/>
      <c r="AI35" s="255"/>
      <c r="AJ35" s="255"/>
      <c r="AK35" s="88"/>
      <c r="AL35" s="88"/>
      <c r="AM35" s="256"/>
      <c r="AN35" s="256"/>
      <c r="AO35" s="100"/>
      <c r="AP35" s="100"/>
      <c r="AQ35" s="100"/>
      <c r="AR35" s="100"/>
      <c r="AS35" s="100"/>
      <c r="AT35" s="100"/>
      <c r="AU35" s="100"/>
      <c r="AV35" s="100"/>
      <c r="AW35" s="61"/>
      <c r="AX35" s="257" t="s">
        <v>349</v>
      </c>
      <c r="AY35" s="103"/>
      <c r="AZ35" s="104"/>
      <c r="BA35" s="104"/>
      <c r="BB35" s="104"/>
      <c r="BC35" s="254"/>
      <c r="BD35" s="254"/>
      <c r="BE35" s="254"/>
      <c r="BF35" s="254"/>
    </row>
    <row r="36" spans="1:65" s="85" customFormat="1" ht="35.1" customHeight="1" x14ac:dyDescent="0.25">
      <c r="A36" s="85" t="str">
        <f t="shared" si="3"/>
        <v>BH11DT_D1+1</v>
      </c>
      <c r="B36" s="85" t="str">
        <f t="shared" si="4"/>
        <v>BH11DT_D1+2</v>
      </c>
      <c r="C36" s="85" t="str">
        <f t="shared" si="5"/>
        <v>BH11DT_D1+3</v>
      </c>
      <c r="D36" s="85" t="str">
        <f t="shared" si="6"/>
        <v>BH11DT_D1+4</v>
      </c>
      <c r="E36" s="85" t="s">
        <v>349</v>
      </c>
      <c r="F36" s="87"/>
      <c r="G36" s="87"/>
      <c r="H36" s="95" t="s">
        <v>4298</v>
      </c>
      <c r="I36" s="86" t="s">
        <v>4299</v>
      </c>
      <c r="J36" s="86" t="s">
        <v>4277</v>
      </c>
      <c r="K36" s="86" t="str">
        <f t="shared" si="0"/>
        <v>BH11DT_D1</v>
      </c>
      <c r="L36" s="86" t="s">
        <v>4243</v>
      </c>
      <c r="M36" s="97">
        <v>31000</v>
      </c>
      <c r="N36" s="97">
        <v>15000</v>
      </c>
      <c r="O36" s="97">
        <v>10000</v>
      </c>
      <c r="P36" s="97">
        <v>7000</v>
      </c>
      <c r="Q36" s="97" t="e">
        <f>VLOOKUP(H36&amp;"Vị trí 1",#REF!,9,0)</f>
        <v>#REF!</v>
      </c>
      <c r="R36" s="97" t="e">
        <f>VLOOKUP(H36&amp;"Vị trí 2",#REF!,9,0)</f>
        <v>#REF!</v>
      </c>
      <c r="S36" s="97" t="e">
        <f>VLOOKUP(H36&amp;"Vị trí 3",#REF!,9,0)</f>
        <v>#REF!</v>
      </c>
      <c r="T36" s="97" t="e">
        <f>VLOOKUP(H36&amp;"Vị trí 4",#REF!,9,0)</f>
        <v>#REF!</v>
      </c>
      <c r="U36" s="254"/>
      <c r="V36" s="254"/>
      <c r="W36" s="254"/>
      <c r="X36" s="254"/>
      <c r="Y36" s="255"/>
      <c r="Z36" s="255"/>
      <c r="AA36" s="255"/>
      <c r="AB36" s="255"/>
      <c r="AC36" s="254"/>
      <c r="AD36" s="254"/>
      <c r="AE36" s="254"/>
      <c r="AF36" s="254"/>
      <c r="AG36" s="255"/>
      <c r="AH36" s="255"/>
      <c r="AI36" s="255"/>
      <c r="AJ36" s="255"/>
      <c r="AK36" s="88">
        <v>3.05</v>
      </c>
      <c r="AL36" s="88"/>
      <c r="AM36" s="256"/>
      <c r="AN36" s="256">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57" t="s">
        <v>349</v>
      </c>
      <c r="AY36" s="103">
        <v>21700</v>
      </c>
      <c r="AZ36" s="104">
        <v>10500</v>
      </c>
      <c r="BA36" s="104">
        <v>7000</v>
      </c>
      <c r="BB36" s="104">
        <v>4900</v>
      </c>
      <c r="BC36" s="254">
        <v>18600</v>
      </c>
      <c r="BD36" s="254">
        <v>9000</v>
      </c>
      <c r="BE36" s="254">
        <v>6000</v>
      </c>
      <c r="BF36" s="254">
        <v>4200</v>
      </c>
      <c r="BG36" s="105">
        <f>AV36-AW36</f>
        <v>4233.0379080408402</v>
      </c>
      <c r="BJ36" s="252" t="e">
        <f>M36*#REF!</f>
        <v>#REF!</v>
      </c>
      <c r="BK36" s="252" t="e">
        <f>N36*#REF!</f>
        <v>#REF!</v>
      </c>
      <c r="BL36" s="252" t="e">
        <f>O36*#REF!</f>
        <v>#REF!</v>
      </c>
      <c r="BM36" s="252" t="e">
        <f>P36*#REF!</f>
        <v>#REF!</v>
      </c>
    </row>
    <row r="37" spans="1:65" s="85" customFormat="1" ht="35.1" customHeight="1" x14ac:dyDescent="0.25">
      <c r="A37" s="85" t="str">
        <f t="shared" si="3"/>
        <v>BH11DT_D2+1</v>
      </c>
      <c r="B37" s="85" t="str">
        <f t="shared" si="4"/>
        <v>BH11DT_D2+2</v>
      </c>
      <c r="C37" s="85" t="str">
        <f t="shared" si="5"/>
        <v>BH11DT_D2+3</v>
      </c>
      <c r="D37" s="85" t="str">
        <f t="shared" si="6"/>
        <v>BH11DT_D2+4</v>
      </c>
      <c r="E37" s="85" t="s">
        <v>349</v>
      </c>
      <c r="F37" s="87"/>
      <c r="G37" s="87"/>
      <c r="H37" s="95" t="s">
        <v>4300</v>
      </c>
      <c r="I37" s="86" t="s">
        <v>4301</v>
      </c>
      <c r="J37" s="86" t="s">
        <v>4243</v>
      </c>
      <c r="K37" s="86" t="str">
        <f t="shared" si="0"/>
        <v>BH11DT_D2</v>
      </c>
      <c r="L37" s="86" t="s">
        <v>4256</v>
      </c>
      <c r="M37" s="97">
        <v>27000</v>
      </c>
      <c r="N37" s="97">
        <v>14000</v>
      </c>
      <c r="O37" s="97">
        <v>9500</v>
      </c>
      <c r="P37" s="97">
        <v>6500</v>
      </c>
      <c r="Q37" s="97" t="e">
        <f>VLOOKUP(H37&amp;"Vị trí 1",#REF!,9,0)</f>
        <v>#REF!</v>
      </c>
      <c r="R37" s="97" t="e">
        <f>VLOOKUP(H37&amp;"Vị trí 2",#REF!,9,0)</f>
        <v>#REF!</v>
      </c>
      <c r="S37" s="97" t="e">
        <f>VLOOKUP(H37&amp;"Vị trí 3",#REF!,9,0)</f>
        <v>#REF!</v>
      </c>
      <c r="T37" s="97" t="e">
        <f>VLOOKUP(H37&amp;"Vị trí 4",#REF!,9,0)</f>
        <v>#REF!</v>
      </c>
      <c r="U37" s="254"/>
      <c r="V37" s="254" t="e">
        <f>VLOOKUP(B37,#REF!,32,0)</f>
        <v>#REF!</v>
      </c>
      <c r="W37" s="254" t="e">
        <f>VLOOKUP(C37,#REF!,32,0)</f>
        <v>#REF!</v>
      </c>
      <c r="X37" s="254"/>
      <c r="Y37" s="255"/>
      <c r="Z37" s="255" t="e">
        <f>V37/N37</f>
        <v>#REF!</v>
      </c>
      <c r="AA37" s="255" t="e">
        <f>W37/O37</f>
        <v>#REF!</v>
      </c>
      <c r="AB37" s="255"/>
      <c r="AC37" s="254"/>
      <c r="AD37" s="254"/>
      <c r="AE37" s="254"/>
      <c r="AF37" s="254"/>
      <c r="AG37" s="255"/>
      <c r="AH37" s="255"/>
      <c r="AI37" s="255"/>
      <c r="AJ37" s="255"/>
      <c r="AK37" s="88">
        <v>3.396503642096214</v>
      </c>
      <c r="AL37" s="88"/>
      <c r="AM37" s="256"/>
      <c r="AN37" s="256">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57" t="s">
        <v>349</v>
      </c>
      <c r="AY37" s="103">
        <v>18900</v>
      </c>
      <c r="AZ37" s="104">
        <v>9800</v>
      </c>
      <c r="BA37" s="104">
        <v>6650</v>
      </c>
      <c r="BB37" s="104">
        <v>4550</v>
      </c>
      <c r="BC37" s="254">
        <v>16200</v>
      </c>
      <c r="BD37" s="254">
        <v>8400</v>
      </c>
      <c r="BE37" s="254">
        <v>5700</v>
      </c>
      <c r="BF37" s="254">
        <v>3900</v>
      </c>
      <c r="BG37" s="105">
        <f>AV37-AW37</f>
        <v>4900</v>
      </c>
      <c r="BJ37" s="252" t="e">
        <f>M37*#REF!</f>
        <v>#REF!</v>
      </c>
      <c r="BK37" s="252" t="e">
        <f>N37*#REF!</f>
        <v>#REF!</v>
      </c>
      <c r="BL37" s="252" t="e">
        <f>O37*#REF!</f>
        <v>#REF!</v>
      </c>
      <c r="BM37" s="252" t="e">
        <f>P37*#REF!</f>
        <v>#REF!</v>
      </c>
    </row>
    <row r="38" spans="1:65" s="85" customFormat="1" ht="35.1" customHeight="1" x14ac:dyDescent="0.25">
      <c r="A38" s="85" t="str">
        <f t="shared" si="3"/>
        <v>BH12DT+1</v>
      </c>
      <c r="B38" s="85" t="str">
        <f t="shared" si="4"/>
        <v>BH12DT+2</v>
      </c>
      <c r="C38" s="85" t="str">
        <f t="shared" si="5"/>
        <v>BH12DT+3</v>
      </c>
      <c r="D38" s="85" t="str">
        <f t="shared" si="6"/>
        <v>BH12DT+4</v>
      </c>
      <c r="E38" s="85" t="s">
        <v>349</v>
      </c>
      <c r="F38" s="87">
        <v>12</v>
      </c>
      <c r="G38" s="87"/>
      <c r="H38" s="95" t="s">
        <v>4302</v>
      </c>
      <c r="I38" s="86" t="s">
        <v>4256</v>
      </c>
      <c r="J38" s="86" t="s">
        <v>4253</v>
      </c>
      <c r="K38" s="86" t="str">
        <f t="shared" si="0"/>
        <v>BH12DT</v>
      </c>
      <c r="L38" s="86" t="s">
        <v>4243</v>
      </c>
      <c r="M38" s="97">
        <v>29000</v>
      </c>
      <c r="N38" s="97">
        <v>15000</v>
      </c>
      <c r="O38" s="97">
        <v>9000</v>
      </c>
      <c r="P38" s="97">
        <v>6500</v>
      </c>
      <c r="Q38" s="97" t="e">
        <f>VLOOKUP(H38&amp;"Vị trí 1",#REF!,9,0)</f>
        <v>#REF!</v>
      </c>
      <c r="R38" s="97" t="e">
        <f>VLOOKUP(H38&amp;"Vị trí 2",#REF!,9,0)</f>
        <v>#REF!</v>
      </c>
      <c r="S38" s="97" t="e">
        <f>VLOOKUP(H38&amp;"Vị trí 3",#REF!,9,0)</f>
        <v>#REF!</v>
      </c>
      <c r="T38" s="97" t="e">
        <f>VLOOKUP(H38&amp;"Vị trí 4",#REF!,9,0)</f>
        <v>#REF!</v>
      </c>
      <c r="U38" s="254"/>
      <c r="V38" s="254" t="e">
        <f>VLOOKUP(B38,#REF!,32,0)</f>
        <v>#REF!</v>
      </c>
      <c r="W38" s="254" t="e">
        <f>VLOOKUP(C38,#REF!,32,0)</f>
        <v>#REF!</v>
      </c>
      <c r="X38" s="254" t="e">
        <f>VLOOKUP(D38,#REF!,32,0)</f>
        <v>#REF!</v>
      </c>
      <c r="Y38" s="255"/>
      <c r="Z38" s="255" t="e">
        <f>V38/N38</f>
        <v>#REF!</v>
      </c>
      <c r="AA38" s="255" t="e">
        <f>W38/O38</f>
        <v>#REF!</v>
      </c>
      <c r="AB38" s="255" t="e">
        <f>X38/P38</f>
        <v>#REF!</v>
      </c>
      <c r="AC38" s="254"/>
      <c r="AD38" s="254"/>
      <c r="AE38" s="254"/>
      <c r="AF38" s="254"/>
      <c r="AG38" s="255"/>
      <c r="AH38" s="255"/>
      <c r="AI38" s="255"/>
      <c r="AJ38" s="255"/>
      <c r="AK38" s="88">
        <v>3.4692309140685205</v>
      </c>
      <c r="AL38" s="88"/>
      <c r="AM38" s="256"/>
      <c r="AN38" s="256">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57" t="s">
        <v>349</v>
      </c>
      <c r="AY38" s="103">
        <v>20300</v>
      </c>
      <c r="AZ38" s="104">
        <v>10500</v>
      </c>
      <c r="BA38" s="104">
        <v>6300</v>
      </c>
      <c r="BB38" s="104">
        <v>4550</v>
      </c>
      <c r="BC38" s="254">
        <v>17400</v>
      </c>
      <c r="BD38" s="254">
        <v>9000</v>
      </c>
      <c r="BE38" s="254">
        <v>5400</v>
      </c>
      <c r="BF38" s="254">
        <v>3900</v>
      </c>
      <c r="BG38" s="105">
        <f>AV38-AW38</f>
        <v>4300</v>
      </c>
      <c r="BJ38" s="252" t="e">
        <f>M38*#REF!</f>
        <v>#REF!</v>
      </c>
      <c r="BK38" s="252" t="e">
        <f>N38*#REF!</f>
        <v>#REF!</v>
      </c>
      <c r="BL38" s="252" t="e">
        <f>O38*#REF!</f>
        <v>#REF!</v>
      </c>
      <c r="BM38" s="252" t="e">
        <f>P38*#REF!</f>
        <v>#REF!</v>
      </c>
    </row>
    <row r="39" spans="1:65" s="85" customFormat="1" ht="35.1" customHeight="1" x14ac:dyDescent="0.25">
      <c r="A39" s="85" t="str">
        <f t="shared" si="3"/>
        <v>BH13DT+1</v>
      </c>
      <c r="B39" s="85" t="str">
        <f t="shared" si="4"/>
        <v>BH13DT+2</v>
      </c>
      <c r="C39" s="85" t="str">
        <f t="shared" si="5"/>
        <v>BH13DT+3</v>
      </c>
      <c r="D39" s="85" t="str">
        <f t="shared" si="6"/>
        <v>BH13DT+4</v>
      </c>
      <c r="E39" s="85" t="s">
        <v>349</v>
      </c>
      <c r="F39" s="87">
        <v>13</v>
      </c>
      <c r="G39" s="87"/>
      <c r="H39" s="95" t="s">
        <v>4303</v>
      </c>
      <c r="I39" s="86" t="s">
        <v>4304</v>
      </c>
      <c r="J39" s="86" t="s">
        <v>4305</v>
      </c>
      <c r="K39" s="86"/>
      <c r="L39" s="86" t="s">
        <v>4306</v>
      </c>
      <c r="M39" s="98"/>
      <c r="N39" s="98"/>
      <c r="O39" s="98"/>
      <c r="P39" s="98"/>
      <c r="Q39" s="97"/>
      <c r="R39" s="97"/>
      <c r="S39" s="97"/>
      <c r="T39" s="97"/>
      <c r="U39" s="254"/>
      <c r="V39" s="254"/>
      <c r="W39" s="254"/>
      <c r="X39" s="254"/>
      <c r="Y39" s="255"/>
      <c r="Z39" s="255"/>
      <c r="AA39" s="255"/>
      <c r="AB39" s="255"/>
      <c r="AC39" s="254"/>
      <c r="AD39" s="254"/>
      <c r="AE39" s="254"/>
      <c r="AF39" s="254"/>
      <c r="AG39" s="255"/>
      <c r="AH39" s="255"/>
      <c r="AI39" s="255"/>
      <c r="AJ39" s="255"/>
      <c r="AK39" s="88"/>
      <c r="AL39" s="88"/>
      <c r="AM39" s="256"/>
      <c r="AN39" s="256"/>
      <c r="AO39" s="100"/>
      <c r="AP39" s="100"/>
      <c r="AQ39" s="100"/>
      <c r="AR39" s="100"/>
      <c r="AS39" s="100"/>
      <c r="AT39" s="100"/>
      <c r="AU39" s="100"/>
      <c r="AV39" s="100"/>
      <c r="AW39" s="61"/>
      <c r="AX39" s="257" t="s">
        <v>349</v>
      </c>
      <c r="AY39" s="103"/>
      <c r="AZ39" s="104"/>
      <c r="BA39" s="104"/>
      <c r="BB39" s="104"/>
      <c r="BC39" s="254"/>
      <c r="BD39" s="254"/>
      <c r="BE39" s="254"/>
      <c r="BF39" s="254"/>
    </row>
    <row r="40" spans="1:65" s="85" customFormat="1" ht="35.1" customHeight="1" x14ac:dyDescent="0.25">
      <c r="A40" s="85" t="str">
        <f t="shared" si="3"/>
        <v>BH13DT_D1+1</v>
      </c>
      <c r="B40" s="85" t="str">
        <f t="shared" si="4"/>
        <v>BH13DT_D1+2</v>
      </c>
      <c r="C40" s="85" t="str">
        <f t="shared" si="5"/>
        <v>BH13DT_D1+3</v>
      </c>
      <c r="D40" s="85" t="str">
        <f t="shared" si="6"/>
        <v>BH13DT_D1+4</v>
      </c>
      <c r="E40" s="85" t="s">
        <v>349</v>
      </c>
      <c r="F40" s="87"/>
      <c r="G40" s="87"/>
      <c r="H40" s="95" t="s">
        <v>4307</v>
      </c>
      <c r="I40" s="86" t="s">
        <v>4308</v>
      </c>
      <c r="J40" s="86" t="s">
        <v>4305</v>
      </c>
      <c r="K40" s="86" t="str">
        <f t="shared" si="0"/>
        <v>BH13DT_D1</v>
      </c>
      <c r="L40" s="86" t="s">
        <v>244</v>
      </c>
      <c r="M40" s="97">
        <v>27000</v>
      </c>
      <c r="N40" s="97">
        <v>14000</v>
      </c>
      <c r="O40" s="97">
        <v>9000</v>
      </c>
      <c r="P40" s="97">
        <v>6000</v>
      </c>
      <c r="Q40" s="97" t="e">
        <f>VLOOKUP(H40&amp;"Vị trí 1",#REF!,9,0)</f>
        <v>#REF!</v>
      </c>
      <c r="R40" s="97" t="e">
        <f>VLOOKUP(H40&amp;"Vị trí 2",#REF!,9,0)</f>
        <v>#REF!</v>
      </c>
      <c r="S40" s="97" t="e">
        <f>VLOOKUP(H40&amp;"Vị trí 3",#REF!,9,0)</f>
        <v>#REF!</v>
      </c>
      <c r="T40" s="97" t="e">
        <f>VLOOKUP(H40&amp;"Vị trí 4",#REF!,9,0)</f>
        <v>#REF!</v>
      </c>
      <c r="U40" s="254"/>
      <c r="V40" s="254"/>
      <c r="W40" s="254"/>
      <c r="X40" s="254"/>
      <c r="Y40" s="255"/>
      <c r="Z40" s="255"/>
      <c r="AA40" s="255"/>
      <c r="AB40" s="255"/>
      <c r="AC40" s="254"/>
      <c r="AD40" s="254"/>
      <c r="AE40" s="254"/>
      <c r="AF40" s="254"/>
      <c r="AG40" s="255"/>
      <c r="AH40" s="255"/>
      <c r="AI40" s="255"/>
      <c r="AJ40" s="255"/>
      <c r="AK40" s="88">
        <v>3.05</v>
      </c>
      <c r="AL40" s="88"/>
      <c r="AM40" s="256"/>
      <c r="AN40" s="256">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57" t="s">
        <v>349</v>
      </c>
      <c r="AY40" s="103">
        <v>18900</v>
      </c>
      <c r="AZ40" s="104">
        <v>9800</v>
      </c>
      <c r="BA40" s="104">
        <v>6300</v>
      </c>
      <c r="BB40" s="104">
        <v>4200</v>
      </c>
      <c r="BC40" s="254">
        <v>16200</v>
      </c>
      <c r="BD40" s="254">
        <v>8400</v>
      </c>
      <c r="BE40" s="254">
        <v>5400</v>
      </c>
      <c r="BF40" s="254">
        <v>3600</v>
      </c>
      <c r="BG40" s="105">
        <f t="shared" ref="BG40:BG47" si="23">AV40-AW40</f>
        <v>3512.6459199065375</v>
      </c>
      <c r="BJ40" s="252" t="e">
        <f>M40*#REF!</f>
        <v>#REF!</v>
      </c>
      <c r="BK40" s="252" t="e">
        <f>N40*#REF!</f>
        <v>#REF!</v>
      </c>
      <c r="BL40" s="252" t="e">
        <f>O40*#REF!</f>
        <v>#REF!</v>
      </c>
      <c r="BM40" s="252" t="e">
        <f>P40*#REF!</f>
        <v>#REF!</v>
      </c>
    </row>
    <row r="41" spans="1:65" s="85" customFormat="1" ht="35.1" customHeight="1" x14ac:dyDescent="0.25">
      <c r="A41" s="85" t="str">
        <f t="shared" si="3"/>
        <v>BH13DT_D2+1</v>
      </c>
      <c r="B41" s="85" t="str">
        <f t="shared" si="4"/>
        <v>BH13DT_D2+2</v>
      </c>
      <c r="C41" s="85" t="str">
        <f t="shared" si="5"/>
        <v>BH13DT_D2+3</v>
      </c>
      <c r="D41" s="85" t="str">
        <f t="shared" si="6"/>
        <v>BH13DT_D2+4</v>
      </c>
      <c r="E41" s="85" t="s">
        <v>349</v>
      </c>
      <c r="F41" s="87"/>
      <c r="G41" s="87"/>
      <c r="H41" s="95" t="s">
        <v>4309</v>
      </c>
      <c r="I41" s="86" t="s">
        <v>4310</v>
      </c>
      <c r="J41" s="86" t="s">
        <v>244</v>
      </c>
      <c r="K41" s="86" t="str">
        <f t="shared" si="0"/>
        <v>BH13DT_D2</v>
      </c>
      <c r="L41" s="86" t="s">
        <v>4306</v>
      </c>
      <c r="M41" s="97">
        <v>30000</v>
      </c>
      <c r="N41" s="97">
        <v>15000</v>
      </c>
      <c r="O41" s="97">
        <v>9500</v>
      </c>
      <c r="P41" s="97">
        <v>6300</v>
      </c>
      <c r="Q41" s="97" t="e">
        <f>VLOOKUP(H41&amp;"Vị trí 1",#REF!,9,0)</f>
        <v>#REF!</v>
      </c>
      <c r="R41" s="97" t="e">
        <f>VLOOKUP(H41&amp;"Vị trí 2",#REF!,9,0)</f>
        <v>#REF!</v>
      </c>
      <c r="S41" s="97" t="e">
        <f>VLOOKUP(H41&amp;"Vị trí 3",#REF!,9,0)</f>
        <v>#REF!</v>
      </c>
      <c r="T41" s="97" t="e">
        <f>VLOOKUP(H41&amp;"Vị trí 4",#REF!,9,0)</f>
        <v>#REF!</v>
      </c>
      <c r="U41" s="254" t="e">
        <f>VLOOKUP(A41,#REF!,32,0)</f>
        <v>#REF!</v>
      </c>
      <c r="V41" s="254"/>
      <c r="W41" s="254"/>
      <c r="X41" s="254"/>
      <c r="Y41" s="255" t="e">
        <f>U41/M41</f>
        <v>#REF!</v>
      </c>
      <c r="Z41" s="255"/>
      <c r="AA41" s="255"/>
      <c r="AB41" s="255"/>
      <c r="AC41" s="254"/>
      <c r="AD41" s="254"/>
      <c r="AE41" s="254"/>
      <c r="AF41" s="254"/>
      <c r="AG41" s="255"/>
      <c r="AH41" s="255"/>
      <c r="AI41" s="255"/>
      <c r="AJ41" s="255"/>
      <c r="AK41" s="88">
        <v>3.3923303834808252</v>
      </c>
      <c r="AL41" s="88"/>
      <c r="AM41" s="256"/>
      <c r="AN41" s="256">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57" t="s">
        <v>349</v>
      </c>
      <c r="AY41" s="103">
        <v>21000</v>
      </c>
      <c r="AZ41" s="104">
        <v>10500</v>
      </c>
      <c r="BA41" s="104">
        <v>6650</v>
      </c>
      <c r="BB41" s="104">
        <v>4410</v>
      </c>
      <c r="BC41" s="254">
        <v>18000</v>
      </c>
      <c r="BD41" s="254">
        <v>9000</v>
      </c>
      <c r="BE41" s="254">
        <v>5700</v>
      </c>
      <c r="BF41" s="254">
        <v>3780</v>
      </c>
      <c r="BG41" s="105">
        <f t="shared" si="23"/>
        <v>3600</v>
      </c>
      <c r="BJ41" s="252" t="e">
        <f>M41*#REF!</f>
        <v>#REF!</v>
      </c>
      <c r="BK41" s="252" t="e">
        <f>N41*#REF!</f>
        <v>#REF!</v>
      </c>
      <c r="BL41" s="252" t="e">
        <f>O41*#REF!</f>
        <v>#REF!</v>
      </c>
      <c r="BM41" s="252" t="e">
        <f>P41*#REF!</f>
        <v>#REF!</v>
      </c>
    </row>
    <row r="42" spans="1:65" s="85" customFormat="1" ht="35.1" customHeight="1" x14ac:dyDescent="0.25">
      <c r="A42" s="85" t="str">
        <f t="shared" si="3"/>
        <v>BH14DT+1</v>
      </c>
      <c r="B42" s="85" t="str">
        <f t="shared" si="4"/>
        <v>BH14DT+2</v>
      </c>
      <c r="C42" s="85" t="str">
        <f t="shared" si="5"/>
        <v>BH14DT+3</v>
      </c>
      <c r="D42" s="85" t="str">
        <f t="shared" si="6"/>
        <v>BH14DT+4</v>
      </c>
      <c r="E42" s="85" t="s">
        <v>349</v>
      </c>
      <c r="F42" s="87">
        <v>14</v>
      </c>
      <c r="G42" s="87"/>
      <c r="H42" s="95" t="s">
        <v>4311</v>
      </c>
      <c r="I42" s="86" t="s">
        <v>4271</v>
      </c>
      <c r="J42" s="86" t="s">
        <v>4256</v>
      </c>
      <c r="K42" s="86" t="str">
        <f t="shared" si="0"/>
        <v>BH14DT</v>
      </c>
      <c r="L42" s="86" t="s">
        <v>4234</v>
      </c>
      <c r="M42" s="97">
        <v>28000</v>
      </c>
      <c r="N42" s="97">
        <v>14000</v>
      </c>
      <c r="O42" s="97">
        <v>9000</v>
      </c>
      <c r="P42" s="97">
        <v>6000</v>
      </c>
      <c r="Q42" s="97" t="e">
        <f>VLOOKUP(H42&amp;"Vị trí 1",#REF!,9,0)</f>
        <v>#REF!</v>
      </c>
      <c r="R42" s="97" t="e">
        <f>VLOOKUP(H42&amp;"Vị trí 2",#REF!,9,0)</f>
        <v>#REF!</v>
      </c>
      <c r="S42" s="97" t="e">
        <f>VLOOKUP(H42&amp;"Vị trí 3",#REF!,9,0)</f>
        <v>#REF!</v>
      </c>
      <c r="T42" s="97" t="e">
        <f>VLOOKUP(H42&amp;"Vị trí 4",#REF!,9,0)</f>
        <v>#REF!</v>
      </c>
      <c r="U42" s="254"/>
      <c r="V42" s="254"/>
      <c r="W42" s="254"/>
      <c r="X42" s="254"/>
      <c r="Y42" s="255"/>
      <c r="Z42" s="255"/>
      <c r="AA42" s="255"/>
      <c r="AB42" s="255"/>
      <c r="AC42" s="254"/>
      <c r="AD42" s="254"/>
      <c r="AE42" s="254"/>
      <c r="AF42" s="254"/>
      <c r="AG42" s="255"/>
      <c r="AH42" s="255"/>
      <c r="AI42" s="255"/>
      <c r="AJ42" s="255"/>
      <c r="AK42" s="88">
        <v>3.05</v>
      </c>
      <c r="AL42" s="88"/>
      <c r="AM42" s="256"/>
      <c r="AN42" s="256">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57" t="s">
        <v>349</v>
      </c>
      <c r="AY42" s="103">
        <v>19600</v>
      </c>
      <c r="AZ42" s="104">
        <v>9800</v>
      </c>
      <c r="BA42" s="104">
        <v>6300</v>
      </c>
      <c r="BB42" s="104">
        <v>4200</v>
      </c>
      <c r="BC42" s="254">
        <v>16800</v>
      </c>
      <c r="BD42" s="254">
        <v>8400</v>
      </c>
      <c r="BE42" s="254">
        <v>5400</v>
      </c>
      <c r="BF42" s="254">
        <v>3600</v>
      </c>
      <c r="BG42" s="105">
        <f t="shared" si="23"/>
        <v>3242.7439169401132</v>
      </c>
      <c r="BJ42" s="252" t="e">
        <f>M42*#REF!</f>
        <v>#REF!</v>
      </c>
      <c r="BK42" s="252" t="e">
        <f>N42*#REF!</f>
        <v>#REF!</v>
      </c>
      <c r="BL42" s="252" t="e">
        <f>O42*#REF!</f>
        <v>#REF!</v>
      </c>
      <c r="BM42" s="252" t="e">
        <f>P42*#REF!</f>
        <v>#REF!</v>
      </c>
    </row>
    <row r="43" spans="1:65" s="85" customFormat="1" ht="35.1" customHeight="1" x14ac:dyDescent="0.25">
      <c r="A43" s="85" t="str">
        <f t="shared" si="3"/>
        <v>BH15DT+1</v>
      </c>
      <c r="B43" s="85" t="str">
        <f t="shared" si="4"/>
        <v>BH15DT+2</v>
      </c>
      <c r="C43" s="85" t="str">
        <f t="shared" si="5"/>
        <v>BH15DT+3</v>
      </c>
      <c r="D43" s="85" t="str">
        <f t="shared" si="6"/>
        <v>BH15DT+4</v>
      </c>
      <c r="E43" s="85" t="s">
        <v>349</v>
      </c>
      <c r="F43" s="87">
        <v>15</v>
      </c>
      <c r="G43" s="87"/>
      <c r="H43" s="95" t="s">
        <v>4312</v>
      </c>
      <c r="I43" s="86" t="s">
        <v>4313</v>
      </c>
      <c r="J43" s="86" t="s">
        <v>4277</v>
      </c>
      <c r="K43" s="86" t="str">
        <f t="shared" si="0"/>
        <v>BH15DT</v>
      </c>
      <c r="L43" s="86" t="s">
        <v>4278</v>
      </c>
      <c r="M43" s="97">
        <v>30000</v>
      </c>
      <c r="N43" s="97">
        <v>16000</v>
      </c>
      <c r="O43" s="97">
        <v>9500</v>
      </c>
      <c r="P43" s="97">
        <v>6500</v>
      </c>
      <c r="Q43" s="97" t="e">
        <f>VLOOKUP(H43&amp;"Vị trí 1",#REF!,9,0)</f>
        <v>#REF!</v>
      </c>
      <c r="R43" s="97" t="e">
        <f>VLOOKUP(H43&amp;"Vị trí 2",#REF!,9,0)</f>
        <v>#REF!</v>
      </c>
      <c r="S43" s="97" t="e">
        <f>VLOOKUP(H43&amp;"Vị trí 3",#REF!,9,0)</f>
        <v>#REF!</v>
      </c>
      <c r="T43" s="97" t="e">
        <f>VLOOKUP(H43&amp;"Vị trí 4",#REF!,9,0)</f>
        <v>#REF!</v>
      </c>
      <c r="U43" s="254"/>
      <c r="V43" s="254"/>
      <c r="W43" s="254"/>
      <c r="X43" s="254"/>
      <c r="Y43" s="255"/>
      <c r="Z43" s="255"/>
      <c r="AA43" s="255"/>
      <c r="AB43" s="255"/>
      <c r="AC43" s="254"/>
      <c r="AD43" s="254"/>
      <c r="AE43" s="254"/>
      <c r="AF43" s="254"/>
      <c r="AG43" s="255"/>
      <c r="AH43" s="255"/>
      <c r="AI43" s="255"/>
      <c r="AJ43" s="255"/>
      <c r="AK43" s="88">
        <v>3.05</v>
      </c>
      <c r="AL43" s="88"/>
      <c r="AM43" s="256"/>
      <c r="AN43" s="256">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57" t="s">
        <v>349</v>
      </c>
      <c r="AY43" s="103">
        <v>21000</v>
      </c>
      <c r="AZ43" s="104">
        <v>11200</v>
      </c>
      <c r="BA43" s="104">
        <v>6650</v>
      </c>
      <c r="BB43" s="104">
        <v>4550</v>
      </c>
      <c r="BC43" s="254">
        <v>18000</v>
      </c>
      <c r="BD43" s="254">
        <v>9600</v>
      </c>
      <c r="BE43" s="254">
        <v>5700</v>
      </c>
      <c r="BF43" s="254">
        <v>3900</v>
      </c>
      <c r="BG43" s="105">
        <f t="shared" si="23"/>
        <v>3602.9399110072636</v>
      </c>
      <c r="BJ43" s="252" t="e">
        <f>M43*#REF!</f>
        <v>#REF!</v>
      </c>
      <c r="BK43" s="252" t="e">
        <f>N43*#REF!</f>
        <v>#REF!</v>
      </c>
      <c r="BL43" s="252" t="e">
        <f>O43*#REF!</f>
        <v>#REF!</v>
      </c>
      <c r="BM43" s="252" t="e">
        <f>P43*#REF!</f>
        <v>#REF!</v>
      </c>
    </row>
    <row r="44" spans="1:65" s="85" customFormat="1" ht="35.1" customHeight="1" x14ac:dyDescent="0.25">
      <c r="A44" s="85" t="str">
        <f t="shared" si="3"/>
        <v>BH16DT+1</v>
      </c>
      <c r="B44" s="85" t="str">
        <f t="shared" si="4"/>
        <v>BH16DT+2</v>
      </c>
      <c r="C44" s="85" t="str">
        <f t="shared" si="5"/>
        <v>BH16DT+3</v>
      </c>
      <c r="D44" s="85" t="str">
        <f t="shared" si="6"/>
        <v>BH16DT+4</v>
      </c>
      <c r="E44" s="85" t="s">
        <v>349</v>
      </c>
      <c r="F44" s="87">
        <v>16</v>
      </c>
      <c r="G44" s="87"/>
      <c r="H44" s="95" t="s">
        <v>4314</v>
      </c>
      <c r="I44" s="86" t="s">
        <v>4306</v>
      </c>
      <c r="J44" s="86" t="s">
        <v>4277</v>
      </c>
      <c r="K44" s="86" t="str">
        <f t="shared" si="0"/>
        <v>BH16DT</v>
      </c>
      <c r="L44" s="86" t="s">
        <v>4278</v>
      </c>
      <c r="M44" s="97">
        <v>31000</v>
      </c>
      <c r="N44" s="97">
        <v>16000</v>
      </c>
      <c r="O44" s="97">
        <v>9500</v>
      </c>
      <c r="P44" s="97">
        <v>6500</v>
      </c>
      <c r="Q44" s="97" t="e">
        <f>VLOOKUP(H44&amp;"Vị trí 1",#REF!,9,0)</f>
        <v>#REF!</v>
      </c>
      <c r="R44" s="97" t="e">
        <f>VLOOKUP(H44&amp;"Vị trí 2",#REF!,9,0)</f>
        <v>#REF!</v>
      </c>
      <c r="S44" s="97" t="e">
        <f>VLOOKUP(H44&amp;"Vị trí 3",#REF!,9,0)</f>
        <v>#REF!</v>
      </c>
      <c r="T44" s="97" t="e">
        <f>VLOOKUP(H44&amp;"Vị trí 4",#REF!,9,0)</f>
        <v>#REF!</v>
      </c>
      <c r="U44" s="254"/>
      <c r="V44" s="254"/>
      <c r="W44" s="254"/>
      <c r="X44" s="254"/>
      <c r="Y44" s="255"/>
      <c r="Z44" s="255"/>
      <c r="AA44" s="255"/>
      <c r="AB44" s="255"/>
      <c r="AC44" s="254"/>
      <c r="AD44" s="254"/>
      <c r="AE44" s="254"/>
      <c r="AF44" s="254"/>
      <c r="AG44" s="255"/>
      <c r="AH44" s="255"/>
      <c r="AI44" s="255"/>
      <c r="AJ44" s="255"/>
      <c r="AK44" s="88">
        <v>3.05</v>
      </c>
      <c r="AL44" s="88"/>
      <c r="AM44" s="256"/>
      <c r="AN44" s="256">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57" t="s">
        <v>349</v>
      </c>
      <c r="AY44" s="103">
        <v>21700</v>
      </c>
      <c r="AZ44" s="104">
        <v>11200</v>
      </c>
      <c r="BA44" s="104">
        <v>6650</v>
      </c>
      <c r="BB44" s="104">
        <v>4550</v>
      </c>
      <c r="BC44" s="254">
        <v>18600</v>
      </c>
      <c r="BD44" s="254">
        <v>9600</v>
      </c>
      <c r="BE44" s="254">
        <v>5700</v>
      </c>
      <c r="BF44" s="254">
        <v>3900</v>
      </c>
      <c r="BG44" s="105">
        <f t="shared" si="23"/>
        <v>3333.0379080408402</v>
      </c>
      <c r="BJ44" s="252" t="e">
        <f>M44*#REF!</f>
        <v>#REF!</v>
      </c>
      <c r="BK44" s="252" t="e">
        <f>N44*#REF!</f>
        <v>#REF!</v>
      </c>
      <c r="BL44" s="252" t="e">
        <f>O44*#REF!</f>
        <v>#REF!</v>
      </c>
      <c r="BM44" s="252" t="e">
        <f>P44*#REF!</f>
        <v>#REF!</v>
      </c>
    </row>
    <row r="45" spans="1:65" s="85" customFormat="1" ht="35.1" customHeight="1" x14ac:dyDescent="0.25">
      <c r="A45" s="85" t="str">
        <f t="shared" si="3"/>
        <v>BH17DT+1</v>
      </c>
      <c r="B45" s="85" t="str">
        <f t="shared" si="4"/>
        <v>BH17DT+2</v>
      </c>
      <c r="C45" s="85" t="str">
        <f t="shared" si="5"/>
        <v>BH17DT+3</v>
      </c>
      <c r="D45" s="85" t="str">
        <f t="shared" si="6"/>
        <v>BH17DT+4</v>
      </c>
      <c r="E45" s="85" t="s">
        <v>349</v>
      </c>
      <c r="F45" s="87">
        <v>17</v>
      </c>
      <c r="G45" s="87"/>
      <c r="H45" s="95" t="s">
        <v>4315</v>
      </c>
      <c r="I45" s="86" t="s">
        <v>4316</v>
      </c>
      <c r="J45" s="86" t="s">
        <v>4277</v>
      </c>
      <c r="K45" s="86" t="str">
        <f t="shared" si="0"/>
        <v>BH17DT</v>
      </c>
      <c r="L45" s="86" t="s">
        <v>4243</v>
      </c>
      <c r="M45" s="97">
        <v>23000</v>
      </c>
      <c r="N45" s="97">
        <v>13000</v>
      </c>
      <c r="O45" s="97">
        <v>8000</v>
      </c>
      <c r="P45" s="97">
        <v>5000</v>
      </c>
      <c r="Q45" s="97" t="e">
        <f>VLOOKUP(H45&amp;"Vị trí 1",#REF!,9,0)</f>
        <v>#REF!</v>
      </c>
      <c r="R45" s="97" t="e">
        <f>VLOOKUP(H45&amp;"Vị trí 2",#REF!,9,0)</f>
        <v>#REF!</v>
      </c>
      <c r="S45" s="97" t="e">
        <f>VLOOKUP(H45&amp;"Vị trí 3",#REF!,9,0)</f>
        <v>#REF!</v>
      </c>
      <c r="T45" s="97" t="e">
        <f>VLOOKUP(H45&amp;"Vị trí 4",#REF!,9,0)</f>
        <v>#REF!</v>
      </c>
      <c r="U45" s="254"/>
      <c r="V45" s="254"/>
      <c r="W45" s="254"/>
      <c r="X45" s="254"/>
      <c r="Y45" s="255"/>
      <c r="Z45" s="255"/>
      <c r="AA45" s="255"/>
      <c r="AB45" s="255"/>
      <c r="AC45" s="254"/>
      <c r="AD45" s="254"/>
      <c r="AE45" s="254"/>
      <c r="AF45" s="254"/>
      <c r="AG45" s="255"/>
      <c r="AH45" s="255"/>
      <c r="AI45" s="255"/>
      <c r="AJ45" s="255"/>
      <c r="AK45" s="88">
        <v>3.05</v>
      </c>
      <c r="AL45" s="88"/>
      <c r="AM45" s="256"/>
      <c r="AN45" s="256">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57" t="s">
        <v>349</v>
      </c>
      <c r="AY45" s="103">
        <v>16100</v>
      </c>
      <c r="AZ45" s="104">
        <v>9100</v>
      </c>
      <c r="BA45" s="104">
        <v>5600</v>
      </c>
      <c r="BB45" s="104">
        <v>3500</v>
      </c>
      <c r="BC45" s="254">
        <v>13800</v>
      </c>
      <c r="BD45" s="254">
        <v>7800</v>
      </c>
      <c r="BE45" s="254">
        <v>4800</v>
      </c>
      <c r="BF45" s="254">
        <v>3000</v>
      </c>
      <c r="BG45" s="105">
        <f t="shared" si="23"/>
        <v>2792.2539317722358</v>
      </c>
      <c r="BJ45" s="252" t="e">
        <f>M45*#REF!</f>
        <v>#REF!</v>
      </c>
      <c r="BK45" s="252" t="e">
        <f>N45*#REF!</f>
        <v>#REF!</v>
      </c>
      <c r="BL45" s="252" t="e">
        <f>O45*#REF!</f>
        <v>#REF!</v>
      </c>
      <c r="BM45" s="252" t="e">
        <f>P45*#REF!</f>
        <v>#REF!</v>
      </c>
    </row>
    <row r="46" spans="1:65" s="85" customFormat="1" ht="35.1" customHeight="1" x14ac:dyDescent="0.25">
      <c r="A46" s="85" t="str">
        <f t="shared" si="3"/>
        <v>BH18DT+1</v>
      </c>
      <c r="B46" s="85" t="str">
        <f t="shared" si="4"/>
        <v>BH18DT+2</v>
      </c>
      <c r="C46" s="85" t="str">
        <f t="shared" si="5"/>
        <v>BH18DT+3</v>
      </c>
      <c r="D46" s="85" t="str">
        <f t="shared" si="6"/>
        <v>BH18DT+4</v>
      </c>
      <c r="E46" s="85" t="s">
        <v>349</v>
      </c>
      <c r="F46" s="87">
        <v>18</v>
      </c>
      <c r="G46" s="87"/>
      <c r="H46" s="95" t="s">
        <v>4317</v>
      </c>
      <c r="I46" s="86" t="s">
        <v>4318</v>
      </c>
      <c r="J46" s="86" t="s">
        <v>4277</v>
      </c>
      <c r="K46" s="86" t="str">
        <f t="shared" si="0"/>
        <v>BH18DT</v>
      </c>
      <c r="L46" s="86" t="s">
        <v>4253</v>
      </c>
      <c r="M46" s="97">
        <v>29000</v>
      </c>
      <c r="N46" s="97">
        <v>11000</v>
      </c>
      <c r="O46" s="97">
        <v>8000</v>
      </c>
      <c r="P46" s="97">
        <v>5000</v>
      </c>
      <c r="Q46" s="97" t="e">
        <f>VLOOKUP(H46&amp;"Vị trí 1",#REF!,9,0)</f>
        <v>#REF!</v>
      </c>
      <c r="R46" s="97" t="e">
        <f>VLOOKUP(H46&amp;"Vị trí 2",#REF!,9,0)</f>
        <v>#REF!</v>
      </c>
      <c r="S46" s="97" t="e">
        <f>VLOOKUP(H46&amp;"Vị trí 3",#REF!,9,0)</f>
        <v>#REF!</v>
      </c>
      <c r="T46" s="97" t="e">
        <f>VLOOKUP(H46&amp;"Vị trí 4",#REF!,9,0)</f>
        <v>#REF!</v>
      </c>
      <c r="U46" s="254"/>
      <c r="V46" s="254"/>
      <c r="W46" s="254" t="e">
        <f>VLOOKUP(C46,#REF!,32,0)</f>
        <v>#REF!</v>
      </c>
      <c r="X46" s="254" t="e">
        <f>VLOOKUP(D46,#REF!,32,0)</f>
        <v>#REF!</v>
      </c>
      <c r="Y46" s="255"/>
      <c r="Z46" s="255"/>
      <c r="AA46" s="255" t="e">
        <f>W46/O46</f>
        <v>#REF!</v>
      </c>
      <c r="AB46" s="255" t="e">
        <f>X46/P46</f>
        <v>#REF!</v>
      </c>
      <c r="AC46" s="254"/>
      <c r="AD46" s="254"/>
      <c r="AE46" s="254"/>
      <c r="AF46" s="254"/>
      <c r="AG46" s="255"/>
      <c r="AH46" s="255"/>
      <c r="AI46" s="255"/>
      <c r="AJ46" s="255"/>
      <c r="AK46" s="88">
        <v>3.650010870661184</v>
      </c>
      <c r="AL46" s="88"/>
      <c r="AM46" s="256"/>
      <c r="AN46" s="256">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57" t="s">
        <v>349</v>
      </c>
      <c r="AY46" s="103">
        <v>20300</v>
      </c>
      <c r="AZ46" s="104">
        <v>7700</v>
      </c>
      <c r="BA46" s="104">
        <v>5600</v>
      </c>
      <c r="BB46" s="104">
        <v>3500</v>
      </c>
      <c r="BC46" s="254">
        <v>17400</v>
      </c>
      <c r="BD46" s="254">
        <v>6600</v>
      </c>
      <c r="BE46" s="254">
        <v>4800</v>
      </c>
      <c r="BF46" s="254">
        <v>3000</v>
      </c>
      <c r="BG46" s="105">
        <f t="shared" si="23"/>
        <v>1365</v>
      </c>
      <c r="BJ46" s="252" t="e">
        <f>M46*#REF!</f>
        <v>#REF!</v>
      </c>
      <c r="BK46" s="252" t="e">
        <f>N46*#REF!</f>
        <v>#REF!</v>
      </c>
      <c r="BL46" s="252" t="e">
        <f>O46*#REF!</f>
        <v>#REF!</v>
      </c>
      <c r="BM46" s="252" t="e">
        <f>P46*#REF!</f>
        <v>#REF!</v>
      </c>
    </row>
    <row r="47" spans="1:65" s="85" customFormat="1" ht="35.1" customHeight="1" x14ac:dyDescent="0.25">
      <c r="A47" s="85" t="str">
        <f t="shared" si="3"/>
        <v>BH19DT+1</v>
      </c>
      <c r="B47" s="85" t="str">
        <f t="shared" si="4"/>
        <v>BH19DT+2</v>
      </c>
      <c r="C47" s="85" t="str">
        <f t="shared" si="5"/>
        <v>BH19DT+3</v>
      </c>
      <c r="D47" s="85" t="str">
        <f t="shared" si="6"/>
        <v>BH19DT+4</v>
      </c>
      <c r="E47" s="85" t="s">
        <v>349</v>
      </c>
      <c r="F47" s="87">
        <v>19</v>
      </c>
      <c r="G47" s="87"/>
      <c r="H47" s="95" t="s">
        <v>4319</v>
      </c>
      <c r="I47" s="86" t="s">
        <v>4320</v>
      </c>
      <c r="J47" s="86" t="s">
        <v>4318</v>
      </c>
      <c r="K47" s="86" t="str">
        <f t="shared" si="0"/>
        <v>BH19DT</v>
      </c>
      <c r="L47" s="86" t="s">
        <v>4321</v>
      </c>
      <c r="M47" s="97">
        <v>20000</v>
      </c>
      <c r="N47" s="97">
        <v>10000</v>
      </c>
      <c r="O47" s="97">
        <v>6200</v>
      </c>
      <c r="P47" s="97">
        <v>4400</v>
      </c>
      <c r="Q47" s="97" t="e">
        <f>VLOOKUP(H47&amp;"Vị trí 1",#REF!,9,0)</f>
        <v>#REF!</v>
      </c>
      <c r="R47" s="97" t="e">
        <f>VLOOKUP(H47&amp;"Vị trí 2",#REF!,9,0)</f>
        <v>#REF!</v>
      </c>
      <c r="S47" s="97" t="e">
        <f>VLOOKUP(H47&amp;"Vị trí 3",#REF!,9,0)</f>
        <v>#REF!</v>
      </c>
      <c r="T47" s="97" t="e">
        <f>VLOOKUP(H47&amp;"Vị trí 4",#REF!,9,0)</f>
        <v>#REF!</v>
      </c>
      <c r="U47" s="254"/>
      <c r="V47" s="254"/>
      <c r="W47" s="254" t="e">
        <f>VLOOKUP(C47,#REF!,32,0)</f>
        <v>#REF!</v>
      </c>
      <c r="X47" s="254"/>
      <c r="Y47" s="255"/>
      <c r="Z47" s="255"/>
      <c r="AA47" s="255" t="e">
        <f>W47/O47</f>
        <v>#REF!</v>
      </c>
      <c r="AB47" s="255"/>
      <c r="AC47" s="254"/>
      <c r="AD47" s="254"/>
      <c r="AE47" s="254"/>
      <c r="AF47" s="254"/>
      <c r="AG47" s="255"/>
      <c r="AH47" s="255"/>
      <c r="AI47" s="255"/>
      <c r="AJ47" s="255"/>
      <c r="AK47" s="88">
        <v>3.7160435411543467</v>
      </c>
      <c r="AL47" s="88"/>
      <c r="AM47" s="256"/>
      <c r="AN47" s="256">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57" t="s">
        <v>349</v>
      </c>
      <c r="AY47" s="103">
        <v>14000</v>
      </c>
      <c r="AZ47" s="104">
        <v>7000</v>
      </c>
      <c r="BA47" s="104">
        <v>4340</v>
      </c>
      <c r="BB47" s="104">
        <v>3080</v>
      </c>
      <c r="BC47" s="254">
        <v>12000</v>
      </c>
      <c r="BD47" s="254">
        <v>6000</v>
      </c>
      <c r="BE47" s="254">
        <v>3720</v>
      </c>
      <c r="BF47" s="254">
        <v>2640</v>
      </c>
      <c r="BG47" s="105">
        <f t="shared" si="23"/>
        <v>2900</v>
      </c>
      <c r="BJ47" s="252" t="e">
        <f>M47*#REF!</f>
        <v>#REF!</v>
      </c>
      <c r="BK47" s="252" t="e">
        <f>N47*#REF!</f>
        <v>#REF!</v>
      </c>
      <c r="BL47" s="252" t="e">
        <f>O47*#REF!</f>
        <v>#REF!</v>
      </c>
      <c r="BM47" s="252" t="e">
        <f>P47*#REF!</f>
        <v>#REF!</v>
      </c>
    </row>
    <row r="48" spans="1:65" s="85" customFormat="1" ht="35.1" customHeight="1" x14ac:dyDescent="0.25">
      <c r="A48" s="85" t="str">
        <f t="shared" si="3"/>
        <v>BH20DT+1</v>
      </c>
      <c r="B48" s="85" t="str">
        <f t="shared" si="4"/>
        <v>BH20DT+2</v>
      </c>
      <c r="C48" s="85" t="str">
        <f t="shared" si="5"/>
        <v>BH20DT+3</v>
      </c>
      <c r="D48" s="85" t="str">
        <f t="shared" si="6"/>
        <v>BH20DT+4</v>
      </c>
      <c r="E48" s="85" t="s">
        <v>349</v>
      </c>
      <c r="F48" s="87">
        <v>20</v>
      </c>
      <c r="G48" s="87"/>
      <c r="H48" s="95" t="s">
        <v>4322</v>
      </c>
      <c r="I48" s="86" t="s">
        <v>4253</v>
      </c>
      <c r="J48" s="86" t="s">
        <v>4323</v>
      </c>
      <c r="K48" s="86"/>
      <c r="L48" s="86" t="s">
        <v>4324</v>
      </c>
      <c r="M48" s="98"/>
      <c r="N48" s="98"/>
      <c r="O48" s="98"/>
      <c r="P48" s="98"/>
      <c r="Q48" s="97"/>
      <c r="R48" s="97"/>
      <c r="S48" s="97"/>
      <c r="T48" s="97"/>
      <c r="U48" s="254"/>
      <c r="V48" s="254"/>
      <c r="W48" s="254"/>
      <c r="X48" s="254"/>
      <c r="Y48" s="255"/>
      <c r="Z48" s="255"/>
      <c r="AA48" s="255"/>
      <c r="AB48" s="255"/>
      <c r="AC48" s="254"/>
      <c r="AD48" s="254"/>
      <c r="AE48" s="254"/>
      <c r="AF48" s="254"/>
      <c r="AG48" s="255"/>
      <c r="AH48" s="255"/>
      <c r="AI48" s="255"/>
      <c r="AJ48" s="255"/>
      <c r="AK48" s="88"/>
      <c r="AL48" s="88"/>
      <c r="AM48" s="256"/>
      <c r="AN48" s="256"/>
      <c r="AO48" s="100"/>
      <c r="AP48" s="100"/>
      <c r="AQ48" s="100"/>
      <c r="AR48" s="100"/>
      <c r="AS48" s="100"/>
      <c r="AT48" s="100"/>
      <c r="AU48" s="100"/>
      <c r="AV48" s="100"/>
      <c r="AW48" s="61"/>
      <c r="AX48" s="257" t="s">
        <v>349</v>
      </c>
      <c r="AY48" s="103"/>
      <c r="AZ48" s="104"/>
      <c r="BA48" s="104"/>
      <c r="BB48" s="104"/>
      <c r="BC48" s="254"/>
      <c r="BD48" s="254"/>
      <c r="BE48" s="254"/>
      <c r="BF48" s="254"/>
    </row>
    <row r="49" spans="1:65" s="85" customFormat="1" ht="35.1" customHeight="1" x14ac:dyDescent="0.25">
      <c r="A49" s="85" t="str">
        <f t="shared" si="3"/>
        <v>BH20DT_D1+1</v>
      </c>
      <c r="B49" s="85" t="str">
        <f t="shared" si="4"/>
        <v>BH20DT_D1+2</v>
      </c>
      <c r="C49" s="85" t="str">
        <f t="shared" si="5"/>
        <v>BH20DT_D1+3</v>
      </c>
      <c r="D49" s="85" t="str">
        <f t="shared" si="6"/>
        <v>BH20DT_D1+4</v>
      </c>
      <c r="E49" s="85" t="s">
        <v>349</v>
      </c>
      <c r="F49" s="87"/>
      <c r="G49" s="87"/>
      <c r="H49" s="95" t="s">
        <v>4325</v>
      </c>
      <c r="I49" s="86" t="s">
        <v>4326</v>
      </c>
      <c r="J49" s="86" t="s">
        <v>4323</v>
      </c>
      <c r="K49" s="86" t="str">
        <f t="shared" si="0"/>
        <v>BH20DT_D1</v>
      </c>
      <c r="L49" s="86" t="s">
        <v>4327</v>
      </c>
      <c r="M49" s="97">
        <v>22000</v>
      </c>
      <c r="N49" s="97">
        <v>10000</v>
      </c>
      <c r="O49" s="97">
        <v>4900</v>
      </c>
      <c r="P49" s="97">
        <v>3500</v>
      </c>
      <c r="Q49" s="97" t="e">
        <f>VLOOKUP(H49&amp;"Vị trí 1",#REF!,9,0)</f>
        <v>#REF!</v>
      </c>
      <c r="R49" s="97" t="e">
        <f>VLOOKUP(H49&amp;"Vị trí 2",#REF!,9,0)</f>
        <v>#REF!</v>
      </c>
      <c r="S49" s="97" t="e">
        <f>VLOOKUP(H49&amp;"Vị trí 3",#REF!,9,0)</f>
        <v>#REF!</v>
      </c>
      <c r="T49" s="97" t="e">
        <f>VLOOKUP(H49&amp;"Vị trí 4",#REF!,9,0)</f>
        <v>#REF!</v>
      </c>
      <c r="U49" s="254" t="e">
        <f>VLOOKUP(A49,#REF!,32,0)</f>
        <v>#REF!</v>
      </c>
      <c r="V49" s="254" t="e">
        <f>VLOOKUP(B49,#REF!,32,0)</f>
        <v>#REF!</v>
      </c>
      <c r="W49" s="254"/>
      <c r="X49" s="254" t="e">
        <f>VLOOKUP(D49,#REF!,32,0)</f>
        <v>#REF!</v>
      </c>
      <c r="Y49" s="255" t="e">
        <f>U49/M49</f>
        <v>#REF!</v>
      </c>
      <c r="Z49" s="255" t="e">
        <f>V49/N49</f>
        <v>#REF!</v>
      </c>
      <c r="AA49" s="255"/>
      <c r="AB49" s="255" t="e">
        <f>X49/P49</f>
        <v>#REF!</v>
      </c>
      <c r="AC49" s="254"/>
      <c r="AD49" s="254"/>
      <c r="AE49" s="254"/>
      <c r="AF49" s="254"/>
      <c r="AG49" s="255"/>
      <c r="AH49" s="255"/>
      <c r="AI49" s="255"/>
      <c r="AJ49" s="255"/>
      <c r="AK49" s="88">
        <v>2.6545486943879388</v>
      </c>
      <c r="AL49" s="88"/>
      <c r="AM49" s="256"/>
      <c r="AN49" s="256">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57" t="s">
        <v>349</v>
      </c>
      <c r="AY49" s="103">
        <v>15400</v>
      </c>
      <c r="AZ49" s="104">
        <v>7000</v>
      </c>
      <c r="BA49" s="104">
        <v>3430</v>
      </c>
      <c r="BB49" s="104">
        <v>2450</v>
      </c>
      <c r="BC49" s="254">
        <v>13200</v>
      </c>
      <c r="BD49" s="254">
        <v>6000</v>
      </c>
      <c r="BE49" s="254">
        <v>2940</v>
      </c>
      <c r="BF49" s="254">
        <v>2100</v>
      </c>
      <c r="BG49" s="105">
        <f t="shared" ref="BG49:BG58" si="30">AV49-AW49</f>
        <v>285</v>
      </c>
      <c r="BJ49" s="252" t="e">
        <f>M49*#REF!</f>
        <v>#REF!</v>
      </c>
      <c r="BK49" s="252" t="e">
        <f>N49*#REF!</f>
        <v>#REF!</v>
      </c>
      <c r="BL49" s="252" t="e">
        <f>O49*#REF!</f>
        <v>#REF!</v>
      </c>
      <c r="BM49" s="252" t="e">
        <f>P49*#REF!</f>
        <v>#REF!</v>
      </c>
    </row>
    <row r="50" spans="1:65" s="85" customFormat="1" ht="35.1" customHeight="1" x14ac:dyDescent="0.25">
      <c r="A50" s="85" t="str">
        <f t="shared" si="3"/>
        <v>BH20DT_D2+1</v>
      </c>
      <c r="B50" s="85" t="str">
        <f t="shared" si="4"/>
        <v>BH20DT_D2+2</v>
      </c>
      <c r="C50" s="85" t="str">
        <f t="shared" si="5"/>
        <v>BH20DT_D2+3</v>
      </c>
      <c r="D50" s="85" t="str">
        <f t="shared" si="6"/>
        <v>BH20DT_D2+4</v>
      </c>
      <c r="E50" s="85" t="s">
        <v>349</v>
      </c>
      <c r="F50" s="87"/>
      <c r="G50" s="87"/>
      <c r="H50" s="95" t="s">
        <v>4328</v>
      </c>
      <c r="I50" s="86" t="s">
        <v>4329</v>
      </c>
      <c r="J50" s="86" t="s">
        <v>4330</v>
      </c>
      <c r="K50" s="86" t="str">
        <f t="shared" si="0"/>
        <v>BH20DT_D2</v>
      </c>
      <c r="L50" s="86" t="s">
        <v>4331</v>
      </c>
      <c r="M50" s="97">
        <v>25000</v>
      </c>
      <c r="N50" s="97">
        <v>13000</v>
      </c>
      <c r="O50" s="97">
        <v>8000</v>
      </c>
      <c r="P50" s="97">
        <v>5000</v>
      </c>
      <c r="Q50" s="97" t="e">
        <f>VLOOKUP(H50&amp;"Vị trí 1",#REF!,9,0)</f>
        <v>#REF!</v>
      </c>
      <c r="R50" s="97" t="e">
        <f>VLOOKUP(H50&amp;"Vị trí 2",#REF!,9,0)</f>
        <v>#REF!</v>
      </c>
      <c r="S50" s="97" t="e">
        <f>VLOOKUP(H50&amp;"Vị trí 3",#REF!,9,0)</f>
        <v>#REF!</v>
      </c>
      <c r="T50" s="97" t="e">
        <f>VLOOKUP(H50&amp;"Vị trí 4",#REF!,9,0)</f>
        <v>#REF!</v>
      </c>
      <c r="U50" s="254"/>
      <c r="V50" s="254" t="e">
        <f>VLOOKUP(B50,#REF!,32,0)</f>
        <v>#REF!</v>
      </c>
      <c r="W50" s="254" t="e">
        <f>VLOOKUP(C50,#REF!,32,0)</f>
        <v>#REF!</v>
      </c>
      <c r="X50" s="254"/>
      <c r="Y50" s="255"/>
      <c r="Z50" s="255" t="e">
        <f t="shared" ref="Z50:AA52" si="31">V50/N50</f>
        <v>#REF!</v>
      </c>
      <c r="AA50" s="255" t="e">
        <f t="shared" si="31"/>
        <v>#REF!</v>
      </c>
      <c r="AB50" s="255"/>
      <c r="AC50" s="254"/>
      <c r="AD50" s="254"/>
      <c r="AE50" s="254"/>
      <c r="AF50" s="254"/>
      <c r="AG50" s="255"/>
      <c r="AH50" s="255"/>
      <c r="AI50" s="255"/>
      <c r="AJ50" s="255"/>
      <c r="AK50" s="88">
        <v>3.7060795443535115</v>
      </c>
      <c r="AL50" s="88"/>
      <c r="AM50" s="256"/>
      <c r="AN50" s="256">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57" t="s">
        <v>349</v>
      </c>
      <c r="AY50" s="103">
        <v>16450</v>
      </c>
      <c r="AZ50" s="104">
        <v>7699.9999999999991</v>
      </c>
      <c r="BA50" s="104">
        <v>3849.9999999999995</v>
      </c>
      <c r="BB50" s="104">
        <v>2450</v>
      </c>
      <c r="BC50" s="254">
        <v>14100</v>
      </c>
      <c r="BD50" s="254">
        <v>6600</v>
      </c>
      <c r="BE50" s="254">
        <v>3300</v>
      </c>
      <c r="BF50" s="254">
        <v>2100</v>
      </c>
      <c r="BG50" s="105">
        <f t="shared" si="30"/>
        <v>2625</v>
      </c>
      <c r="BJ50" s="252" t="e">
        <f>M50*#REF!</f>
        <v>#REF!</v>
      </c>
      <c r="BK50" s="252" t="e">
        <f>N50*#REF!</f>
        <v>#REF!</v>
      </c>
      <c r="BL50" s="252" t="e">
        <f>O50*#REF!</f>
        <v>#REF!</v>
      </c>
      <c r="BM50" s="252" t="e">
        <f>P50*#REF!</f>
        <v>#REF!</v>
      </c>
    </row>
    <row r="51" spans="1:65" s="251" customFormat="1" ht="35.1" customHeight="1" x14ac:dyDescent="0.25">
      <c r="A51" s="85" t="str">
        <f t="shared" si="3"/>
        <v>BH20DT_D3+1</v>
      </c>
      <c r="B51" s="85" t="str">
        <f t="shared" si="4"/>
        <v>BH20DT_D3+2</v>
      </c>
      <c r="C51" s="85" t="str">
        <f t="shared" si="5"/>
        <v>BH20DT_D3+3</v>
      </c>
      <c r="D51" s="85" t="str">
        <f t="shared" si="6"/>
        <v>BH20DT_D3+4</v>
      </c>
      <c r="E51" s="85" t="s">
        <v>349</v>
      </c>
      <c r="F51" s="87"/>
      <c r="G51" s="87"/>
      <c r="H51" s="95" t="s">
        <v>4332</v>
      </c>
      <c r="I51" s="86" t="s">
        <v>4333</v>
      </c>
      <c r="J51" s="86" t="s">
        <v>4334</v>
      </c>
      <c r="K51" s="86" t="str">
        <f t="shared" si="0"/>
        <v>BH20DT_D3</v>
      </c>
      <c r="L51" s="86" t="s">
        <v>4335</v>
      </c>
      <c r="M51" s="97">
        <v>30000</v>
      </c>
      <c r="N51" s="97">
        <v>13000</v>
      </c>
      <c r="O51" s="97">
        <v>8500</v>
      </c>
      <c r="P51" s="97">
        <v>5500</v>
      </c>
      <c r="Q51" s="97" t="e">
        <f>VLOOKUP(H51&amp;"Vị trí 1",#REF!,9,0)</f>
        <v>#REF!</v>
      </c>
      <c r="R51" s="97" t="e">
        <f>VLOOKUP(H51&amp;"Vị trí 2",#REF!,9,0)</f>
        <v>#REF!</v>
      </c>
      <c r="S51" s="97" t="e">
        <f>VLOOKUP(H51&amp;"Vị trí 3",#REF!,9,0)</f>
        <v>#REF!</v>
      </c>
      <c r="T51" s="97" t="e">
        <f>VLOOKUP(H51&amp;"Vị trí 4",#REF!,9,0)</f>
        <v>#REF!</v>
      </c>
      <c r="U51" s="254" t="e">
        <f>VLOOKUP(A51,#REF!,32,0)</f>
        <v>#REF!</v>
      </c>
      <c r="V51" s="254" t="e">
        <f>VLOOKUP(B51,#REF!,32,0)</f>
        <v>#REF!</v>
      </c>
      <c r="W51" s="254" t="e">
        <f>VLOOKUP(C51,#REF!,32,0)</f>
        <v>#REF!</v>
      </c>
      <c r="X51" s="254" t="e">
        <f>VLOOKUP(D51,#REF!,32,0)</f>
        <v>#REF!</v>
      </c>
      <c r="Y51" s="255" t="e">
        <f>U51/M51</f>
        <v>#REF!</v>
      </c>
      <c r="Z51" s="255" t="e">
        <f t="shared" si="31"/>
        <v>#REF!</v>
      </c>
      <c r="AA51" s="255" t="e">
        <f t="shared" si="31"/>
        <v>#REF!</v>
      </c>
      <c r="AB51" s="255" t="e">
        <f>X51/P51</f>
        <v>#REF!</v>
      </c>
      <c r="AC51" s="254" t="e">
        <f>VLOOKUP(H51,#REF!,5,0)</f>
        <v>#REF!</v>
      </c>
      <c r="AD51" s="254"/>
      <c r="AE51" s="254"/>
      <c r="AF51" s="254"/>
      <c r="AG51" s="255" t="e">
        <f>AC51/M51</f>
        <v>#REF!</v>
      </c>
      <c r="AH51" s="255"/>
      <c r="AI51" s="255"/>
      <c r="AJ51" s="255"/>
      <c r="AK51" s="88">
        <v>3.4848757302482238</v>
      </c>
      <c r="AL51" s="88"/>
      <c r="AM51" s="256" t="e">
        <f>AVERAGE(AG51:AJ51)</f>
        <v>#REF!</v>
      </c>
      <c r="AN51" s="256">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61" t="s">
        <v>349</v>
      </c>
      <c r="AY51" s="103">
        <v>17500</v>
      </c>
      <c r="AZ51" s="104">
        <v>9100</v>
      </c>
      <c r="BA51" s="104">
        <v>5600</v>
      </c>
      <c r="BB51" s="104">
        <v>3500</v>
      </c>
      <c r="BC51" s="254">
        <v>15000</v>
      </c>
      <c r="BD51" s="254">
        <v>7800</v>
      </c>
      <c r="BE51" s="254">
        <v>4800</v>
      </c>
      <c r="BF51" s="254">
        <v>3000</v>
      </c>
      <c r="BG51" s="105">
        <f t="shared" si="30"/>
        <v>2000</v>
      </c>
      <c r="BJ51" s="252" t="e">
        <f>M51*#REF!</f>
        <v>#REF!</v>
      </c>
      <c r="BK51" s="252" t="e">
        <f>N51*#REF!</f>
        <v>#REF!</v>
      </c>
      <c r="BL51" s="252" t="e">
        <f>O51*#REF!</f>
        <v>#REF!</v>
      </c>
      <c r="BM51" s="252" t="e">
        <f>P51*#REF!</f>
        <v>#REF!</v>
      </c>
    </row>
    <row r="52" spans="1:65" s="85" customFormat="1" ht="54.75" customHeight="1" x14ac:dyDescent="0.25">
      <c r="A52" s="85" t="str">
        <f t="shared" si="3"/>
        <v>BH20DT_D4+1</v>
      </c>
      <c r="B52" s="85" t="str">
        <f t="shared" si="4"/>
        <v>BH20DT_D4+2</v>
      </c>
      <c r="C52" s="85" t="str">
        <f t="shared" si="5"/>
        <v>BH20DT_D4+3</v>
      </c>
      <c r="D52" s="85" t="str">
        <f t="shared" si="6"/>
        <v>BH20DT_D4+4</v>
      </c>
      <c r="E52" s="85" t="s">
        <v>349</v>
      </c>
      <c r="F52" s="87"/>
      <c r="G52" s="87"/>
      <c r="H52" s="95" t="s">
        <v>4336</v>
      </c>
      <c r="I52" s="86" t="s">
        <v>4337</v>
      </c>
      <c r="J52" s="86" t="s">
        <v>4338</v>
      </c>
      <c r="K52" s="86" t="str">
        <f t="shared" si="0"/>
        <v>BH20DT_D4</v>
      </c>
      <c r="L52" s="86" t="s">
        <v>4339</v>
      </c>
      <c r="M52" s="97">
        <v>27000</v>
      </c>
      <c r="N52" s="97">
        <v>13000</v>
      </c>
      <c r="O52" s="97">
        <v>8000</v>
      </c>
      <c r="P52" s="97">
        <v>6000</v>
      </c>
      <c r="Q52" s="97" t="e">
        <f>VLOOKUP(H52&amp;"Vị trí 1",#REF!,9,0)</f>
        <v>#REF!</v>
      </c>
      <c r="R52" s="97" t="e">
        <f>VLOOKUP(H52&amp;"Vị trí 2",#REF!,9,0)</f>
        <v>#REF!</v>
      </c>
      <c r="S52" s="97" t="e">
        <f>VLOOKUP(H52&amp;"Vị trí 3",#REF!,9,0)</f>
        <v>#REF!</v>
      </c>
      <c r="T52" s="97" t="e">
        <f>VLOOKUP(H52&amp;"Vị trí 4",#REF!,9,0)</f>
        <v>#REF!</v>
      </c>
      <c r="U52" s="254" t="e">
        <f>VLOOKUP(A52,#REF!,32,0)</f>
        <v>#REF!</v>
      </c>
      <c r="V52" s="254" t="e">
        <f>VLOOKUP(B52,#REF!,32,0)</f>
        <v>#REF!</v>
      </c>
      <c r="W52" s="254" t="e">
        <f>VLOOKUP(C52,#REF!,32,0)</f>
        <v>#REF!</v>
      </c>
      <c r="X52" s="254" t="e">
        <f>VLOOKUP(D52,#REF!,32,0)</f>
        <v>#REF!</v>
      </c>
      <c r="Y52" s="255" t="e">
        <f>U52/M52</f>
        <v>#REF!</v>
      </c>
      <c r="Z52" s="255" t="e">
        <f t="shared" si="31"/>
        <v>#REF!</v>
      </c>
      <c r="AA52" s="255" t="e">
        <f t="shared" si="31"/>
        <v>#REF!</v>
      </c>
      <c r="AB52" s="255" t="e">
        <f>X52/P52</f>
        <v>#REF!</v>
      </c>
      <c r="AC52" s="254"/>
      <c r="AD52" s="254"/>
      <c r="AE52" s="254"/>
      <c r="AF52" s="254"/>
      <c r="AG52" s="255"/>
      <c r="AH52" s="255"/>
      <c r="AI52" s="255"/>
      <c r="AJ52" s="255"/>
      <c r="AK52" s="88">
        <v>2.5087731090962015</v>
      </c>
      <c r="AL52" s="88"/>
      <c r="AM52" s="256"/>
      <c r="AN52" s="256">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57" t="s">
        <v>349</v>
      </c>
      <c r="AY52" s="103">
        <v>21000</v>
      </c>
      <c r="AZ52" s="104">
        <v>9100</v>
      </c>
      <c r="BA52" s="104">
        <v>5950</v>
      </c>
      <c r="BB52" s="104">
        <v>3849.9999999999995</v>
      </c>
      <c r="BC52" s="254">
        <v>18000</v>
      </c>
      <c r="BD52" s="254">
        <v>7800</v>
      </c>
      <c r="BE52" s="254">
        <v>5100</v>
      </c>
      <c r="BF52" s="254">
        <v>3300</v>
      </c>
      <c r="BG52" s="105">
        <f t="shared" si="30"/>
        <v>2827.5</v>
      </c>
      <c r="BJ52" s="252" t="e">
        <f>M52*#REF!</f>
        <v>#REF!</v>
      </c>
      <c r="BK52" s="252" t="e">
        <f>N52*#REF!</f>
        <v>#REF!</v>
      </c>
      <c r="BL52" s="252" t="e">
        <f>O52*#REF!</f>
        <v>#REF!</v>
      </c>
      <c r="BM52" s="252" t="e">
        <f>P52*#REF!</f>
        <v>#REF!</v>
      </c>
    </row>
    <row r="53" spans="1:65" s="85" customFormat="1" ht="35.1" customHeight="1" x14ac:dyDescent="0.25">
      <c r="A53" s="85" t="str">
        <f t="shared" si="3"/>
        <v>BH21DT+1</v>
      </c>
      <c r="B53" s="85" t="str">
        <f t="shared" si="4"/>
        <v>BH21DT+2</v>
      </c>
      <c r="C53" s="85" t="str">
        <f t="shared" si="5"/>
        <v>BH21DT+3</v>
      </c>
      <c r="D53" s="85" t="str">
        <f t="shared" si="6"/>
        <v>BH21DT+4</v>
      </c>
      <c r="E53" s="85" t="s">
        <v>349</v>
      </c>
      <c r="F53" s="87">
        <v>21</v>
      </c>
      <c r="G53" s="87"/>
      <c r="H53" s="95" t="s">
        <v>4340</v>
      </c>
      <c r="I53" s="86" t="s">
        <v>4341</v>
      </c>
      <c r="J53" s="86" t="s">
        <v>4342</v>
      </c>
      <c r="K53" s="86" t="str">
        <f t="shared" si="0"/>
        <v>BH21DT</v>
      </c>
      <c r="L53" s="86" t="s">
        <v>4343</v>
      </c>
      <c r="M53" s="97">
        <v>23000</v>
      </c>
      <c r="N53" s="97">
        <v>13000</v>
      </c>
      <c r="O53" s="97">
        <v>5900</v>
      </c>
      <c r="P53" s="97">
        <v>4200</v>
      </c>
      <c r="Q53" s="97" t="e">
        <f>VLOOKUP(H53&amp;"Vị trí 1",#REF!,9,0)</f>
        <v>#REF!</v>
      </c>
      <c r="R53" s="97" t="e">
        <f>VLOOKUP(H53&amp;"Vị trí 2",#REF!,9,0)</f>
        <v>#REF!</v>
      </c>
      <c r="S53" s="97" t="e">
        <f>VLOOKUP(H53&amp;"Vị trí 3",#REF!,9,0)</f>
        <v>#REF!</v>
      </c>
      <c r="T53" s="97" t="e">
        <f>VLOOKUP(H53&amp;"Vị trí 4",#REF!,9,0)</f>
        <v>#REF!</v>
      </c>
      <c r="U53" s="254"/>
      <c r="V53" s="254"/>
      <c r="W53" s="254"/>
      <c r="X53" s="254"/>
      <c r="Y53" s="255"/>
      <c r="Z53" s="255"/>
      <c r="AA53" s="255"/>
      <c r="AB53" s="255"/>
      <c r="AC53" s="254"/>
      <c r="AD53" s="254"/>
      <c r="AE53" s="254"/>
      <c r="AF53" s="254"/>
      <c r="AG53" s="255"/>
      <c r="AH53" s="255"/>
      <c r="AI53" s="255"/>
      <c r="AJ53" s="255"/>
      <c r="AK53" s="88">
        <v>3.05</v>
      </c>
      <c r="AL53" s="88"/>
      <c r="AM53" s="256"/>
      <c r="AN53" s="256">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57" t="s">
        <v>349</v>
      </c>
      <c r="AY53" s="103">
        <v>18900</v>
      </c>
      <c r="AZ53" s="104">
        <v>9100</v>
      </c>
      <c r="BA53" s="104">
        <v>5600</v>
      </c>
      <c r="BB53" s="104">
        <v>4200</v>
      </c>
      <c r="BC53" s="254">
        <v>16200</v>
      </c>
      <c r="BD53" s="254">
        <v>7800</v>
      </c>
      <c r="BE53" s="254">
        <v>4800</v>
      </c>
      <c r="BF53" s="254">
        <v>3600</v>
      </c>
      <c r="BG53" s="105">
        <f t="shared" si="30"/>
        <v>1392.2539317722358</v>
      </c>
      <c r="BJ53" s="252" t="e">
        <f>M53*#REF!</f>
        <v>#REF!</v>
      </c>
      <c r="BK53" s="252" t="e">
        <f>N53*#REF!</f>
        <v>#REF!</v>
      </c>
      <c r="BL53" s="252" t="e">
        <f>O53*#REF!</f>
        <v>#REF!</v>
      </c>
      <c r="BM53" s="252" t="e">
        <f>P53*#REF!</f>
        <v>#REF!</v>
      </c>
    </row>
    <row r="54" spans="1:65" s="85" customFormat="1" ht="35.1" customHeight="1" x14ac:dyDescent="0.25">
      <c r="A54" s="85" t="str">
        <f t="shared" si="3"/>
        <v>BH22DT+1</v>
      </c>
      <c r="B54" s="85" t="str">
        <f t="shared" si="4"/>
        <v>BH22DT+2</v>
      </c>
      <c r="C54" s="85" t="str">
        <f t="shared" si="5"/>
        <v>BH22DT+3</v>
      </c>
      <c r="D54" s="85" t="str">
        <f t="shared" si="6"/>
        <v>BH22DT+4</v>
      </c>
      <c r="E54" s="85" t="s">
        <v>349</v>
      </c>
      <c r="F54" s="87">
        <v>22</v>
      </c>
      <c r="G54" s="87"/>
      <c r="H54" s="95" t="s">
        <v>4344</v>
      </c>
      <c r="I54" s="86" t="s">
        <v>4345</v>
      </c>
      <c r="J54" s="86" t="s">
        <v>244</v>
      </c>
      <c r="K54" s="86" t="str">
        <f t="shared" si="0"/>
        <v>BH22DT</v>
      </c>
      <c r="L54" s="86" t="s">
        <v>4256</v>
      </c>
      <c r="M54" s="97">
        <v>23000</v>
      </c>
      <c r="N54" s="97">
        <v>13000</v>
      </c>
      <c r="O54" s="97">
        <v>5900</v>
      </c>
      <c r="P54" s="97">
        <v>4200</v>
      </c>
      <c r="Q54" s="97" t="e">
        <f>VLOOKUP(H54&amp;"Vị trí 1",#REF!,9,0)</f>
        <v>#REF!</v>
      </c>
      <c r="R54" s="97" t="e">
        <f>VLOOKUP(H54&amp;"Vị trí 2",#REF!,9,0)</f>
        <v>#REF!</v>
      </c>
      <c r="S54" s="97" t="e">
        <f>VLOOKUP(H54&amp;"Vị trí 3",#REF!,9,0)</f>
        <v>#REF!</v>
      </c>
      <c r="T54" s="97" t="e">
        <f>VLOOKUP(H54&amp;"Vị trí 4",#REF!,9,0)</f>
        <v>#REF!</v>
      </c>
      <c r="U54" s="254"/>
      <c r="V54" s="254"/>
      <c r="W54" s="254"/>
      <c r="X54" s="254"/>
      <c r="Y54" s="255"/>
      <c r="Z54" s="255"/>
      <c r="AA54" s="255"/>
      <c r="AB54" s="255"/>
      <c r="AC54" s="254"/>
      <c r="AD54" s="254"/>
      <c r="AE54" s="254"/>
      <c r="AF54" s="254"/>
      <c r="AG54" s="255"/>
      <c r="AH54" s="255"/>
      <c r="AI54" s="255"/>
      <c r="AJ54" s="255"/>
      <c r="AK54" s="88">
        <v>3.05</v>
      </c>
      <c r="AL54" s="88"/>
      <c r="AM54" s="256"/>
      <c r="AN54" s="256">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57" t="s">
        <v>349</v>
      </c>
      <c r="AY54" s="103">
        <v>16100</v>
      </c>
      <c r="AZ54" s="104">
        <v>9100</v>
      </c>
      <c r="BA54" s="104">
        <v>4130</v>
      </c>
      <c r="BB54" s="104">
        <v>2940</v>
      </c>
      <c r="BC54" s="254">
        <v>13800</v>
      </c>
      <c r="BD54" s="254">
        <v>7800</v>
      </c>
      <c r="BE54" s="254">
        <v>3540</v>
      </c>
      <c r="BF54" s="254">
        <v>2520</v>
      </c>
      <c r="BG54" s="105">
        <f t="shared" si="30"/>
        <v>1392.2539317722358</v>
      </c>
      <c r="BJ54" s="252" t="e">
        <f>M54*#REF!</f>
        <v>#REF!</v>
      </c>
      <c r="BK54" s="252" t="e">
        <f>N54*#REF!</f>
        <v>#REF!</v>
      </c>
      <c r="BL54" s="252" t="e">
        <f>O54*#REF!</f>
        <v>#REF!</v>
      </c>
      <c r="BM54" s="252" t="e">
        <f>P54*#REF!</f>
        <v>#REF!</v>
      </c>
    </row>
    <row r="55" spans="1:65" s="85" customFormat="1" ht="35.1" customHeight="1" x14ac:dyDescent="0.25">
      <c r="A55" s="85" t="str">
        <f t="shared" si="3"/>
        <v>BH23DT+1</v>
      </c>
      <c r="B55" s="85" t="str">
        <f t="shared" si="4"/>
        <v>BH23DT+2</v>
      </c>
      <c r="C55" s="85" t="str">
        <f t="shared" si="5"/>
        <v>BH23DT+3</v>
      </c>
      <c r="D55" s="85" t="str">
        <f t="shared" si="6"/>
        <v>BH23DT+4</v>
      </c>
      <c r="E55" s="85" t="s">
        <v>349</v>
      </c>
      <c r="F55" s="87">
        <v>23</v>
      </c>
      <c r="G55" s="87"/>
      <c r="H55" s="95" t="s">
        <v>4346</v>
      </c>
      <c r="I55" s="86" t="s">
        <v>295</v>
      </c>
      <c r="J55" s="86" t="s">
        <v>244</v>
      </c>
      <c r="K55" s="86" t="str">
        <f t="shared" si="0"/>
        <v>BH23DT</v>
      </c>
      <c r="L55" s="86" t="s">
        <v>4256</v>
      </c>
      <c r="M55" s="97">
        <v>21000</v>
      </c>
      <c r="N55" s="97">
        <v>13000</v>
      </c>
      <c r="O55" s="97">
        <v>5900</v>
      </c>
      <c r="P55" s="97">
        <v>3600</v>
      </c>
      <c r="Q55" s="97" t="e">
        <f>VLOOKUP(H55&amp;"Vị trí 1",#REF!,9,0)</f>
        <v>#REF!</v>
      </c>
      <c r="R55" s="97" t="e">
        <f>VLOOKUP(H55&amp;"Vị trí 2",#REF!,9,0)</f>
        <v>#REF!</v>
      </c>
      <c r="S55" s="97" t="e">
        <f>VLOOKUP(H55&amp;"Vị trí 3",#REF!,9,0)</f>
        <v>#REF!</v>
      </c>
      <c r="T55" s="97" t="e">
        <f>VLOOKUP(H55&amp;"Vị trí 4",#REF!,9,0)</f>
        <v>#REF!</v>
      </c>
      <c r="U55" s="254"/>
      <c r="V55" s="254"/>
      <c r="W55" s="254"/>
      <c r="X55" s="254"/>
      <c r="Y55" s="255"/>
      <c r="Z55" s="255"/>
      <c r="AA55" s="255"/>
      <c r="AB55" s="255"/>
      <c r="AC55" s="254"/>
      <c r="AD55" s="254"/>
      <c r="AE55" s="254"/>
      <c r="AF55" s="254"/>
      <c r="AG55" s="255"/>
      <c r="AH55" s="255"/>
      <c r="AI55" s="255"/>
      <c r="AJ55" s="255"/>
      <c r="AK55" s="88">
        <v>3.05</v>
      </c>
      <c r="AL55" s="88"/>
      <c r="AM55" s="256"/>
      <c r="AN55" s="256">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57" t="s">
        <v>349</v>
      </c>
      <c r="AY55" s="103">
        <v>16100</v>
      </c>
      <c r="AZ55" s="104">
        <v>9100</v>
      </c>
      <c r="BA55" s="104">
        <v>4130</v>
      </c>
      <c r="BB55" s="104">
        <v>2940</v>
      </c>
      <c r="BC55" s="254">
        <v>13800</v>
      </c>
      <c r="BD55" s="254">
        <v>7800</v>
      </c>
      <c r="BE55" s="254">
        <v>3540</v>
      </c>
      <c r="BF55" s="254">
        <v>2520</v>
      </c>
      <c r="BG55" s="105">
        <f t="shared" si="30"/>
        <v>832.05793770508444</v>
      </c>
      <c r="BJ55" s="252" t="e">
        <f>M55*#REF!</f>
        <v>#REF!</v>
      </c>
      <c r="BK55" s="252" t="e">
        <f>N55*#REF!</f>
        <v>#REF!</v>
      </c>
      <c r="BL55" s="252" t="e">
        <f>O55*#REF!</f>
        <v>#REF!</v>
      </c>
      <c r="BM55" s="252" t="e">
        <f>P55*#REF!</f>
        <v>#REF!</v>
      </c>
    </row>
    <row r="56" spans="1:65" s="85" customFormat="1" ht="35.1" customHeight="1" x14ac:dyDescent="0.25">
      <c r="A56" s="85" t="str">
        <f t="shared" si="3"/>
        <v>BH24DT+1</v>
      </c>
      <c r="B56" s="85" t="str">
        <f t="shared" si="4"/>
        <v>BH24DT+2</v>
      </c>
      <c r="C56" s="85" t="str">
        <f t="shared" si="5"/>
        <v>BH24DT+3</v>
      </c>
      <c r="D56" s="85" t="str">
        <f t="shared" si="6"/>
        <v>BH24DT+4</v>
      </c>
      <c r="E56" s="85" t="s">
        <v>349</v>
      </c>
      <c r="F56" s="87">
        <v>24</v>
      </c>
      <c r="G56" s="87"/>
      <c r="H56" s="95" t="s">
        <v>4347</v>
      </c>
      <c r="I56" s="86" t="s">
        <v>4348</v>
      </c>
      <c r="J56" s="86" t="s">
        <v>4349</v>
      </c>
      <c r="K56" s="86" t="str">
        <f t="shared" si="0"/>
        <v>BH24DT</v>
      </c>
      <c r="L56" s="86" t="s">
        <v>4253</v>
      </c>
      <c r="M56" s="97">
        <v>29000</v>
      </c>
      <c r="N56" s="97">
        <v>11000</v>
      </c>
      <c r="O56" s="97">
        <v>6500</v>
      </c>
      <c r="P56" s="97">
        <v>4400</v>
      </c>
      <c r="Q56" s="97" t="e">
        <f>VLOOKUP(H56&amp;"Vị trí 1",#REF!,9,0)</f>
        <v>#REF!</v>
      </c>
      <c r="R56" s="97" t="e">
        <f>VLOOKUP(H56&amp;"Vị trí 2",#REF!,9,0)</f>
        <v>#REF!</v>
      </c>
      <c r="S56" s="97" t="e">
        <f>VLOOKUP(H56&amp;"Vị trí 3",#REF!,9,0)</f>
        <v>#REF!</v>
      </c>
      <c r="T56" s="97" t="e">
        <f>VLOOKUP(H56&amp;"Vị trí 4",#REF!,9,0)</f>
        <v>#REF!</v>
      </c>
      <c r="U56" s="254"/>
      <c r="V56" s="254"/>
      <c r="W56" s="254" t="e">
        <f>VLOOKUP(C56,#REF!,32,0)</f>
        <v>#REF!</v>
      </c>
      <c r="X56" s="254"/>
      <c r="Y56" s="255"/>
      <c r="Z56" s="255"/>
      <c r="AA56" s="255" t="e">
        <f>W56/O56</f>
        <v>#REF!</v>
      </c>
      <c r="AB56" s="255"/>
      <c r="AC56" s="254"/>
      <c r="AD56" s="254"/>
      <c r="AE56" s="254"/>
      <c r="AF56" s="254"/>
      <c r="AG56" s="255"/>
      <c r="AH56" s="255"/>
      <c r="AI56" s="255"/>
      <c r="AJ56" s="255"/>
      <c r="AK56" s="88">
        <v>3.6451006664996246</v>
      </c>
      <c r="AL56" s="88"/>
      <c r="AM56" s="256"/>
      <c r="AN56" s="256">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57" t="s">
        <v>349</v>
      </c>
      <c r="AY56" s="103">
        <v>14700</v>
      </c>
      <c r="AZ56" s="104">
        <v>9100</v>
      </c>
      <c r="BA56" s="104">
        <v>4130</v>
      </c>
      <c r="BB56" s="104">
        <v>2520</v>
      </c>
      <c r="BC56" s="254">
        <v>12600</v>
      </c>
      <c r="BD56" s="254">
        <v>7800</v>
      </c>
      <c r="BE56" s="254">
        <v>3540</v>
      </c>
      <c r="BF56" s="254">
        <v>2160</v>
      </c>
      <c r="BG56" s="105">
        <f t="shared" si="30"/>
        <v>65</v>
      </c>
      <c r="BJ56" s="252" t="e">
        <f>M56*#REF!</f>
        <v>#REF!</v>
      </c>
      <c r="BK56" s="252" t="e">
        <f>N56*#REF!</f>
        <v>#REF!</v>
      </c>
      <c r="BL56" s="252" t="e">
        <f>O56*#REF!</f>
        <v>#REF!</v>
      </c>
      <c r="BM56" s="252" t="e">
        <f>P56*#REF!</f>
        <v>#REF!</v>
      </c>
    </row>
    <row r="57" spans="1:65" s="85" customFormat="1" ht="78.75" customHeight="1" x14ac:dyDescent="0.25">
      <c r="A57" s="85" t="str">
        <f t="shared" si="3"/>
        <v>BH25DT+1</v>
      </c>
      <c r="B57" s="85" t="str">
        <f t="shared" si="4"/>
        <v>BH25DT+2</v>
      </c>
      <c r="C57" s="85" t="str">
        <f t="shared" si="5"/>
        <v>BH25DT+3</v>
      </c>
      <c r="D57" s="85" t="str">
        <f t="shared" si="6"/>
        <v>BH25DT+4</v>
      </c>
      <c r="E57" s="85" t="s">
        <v>349</v>
      </c>
      <c r="F57" s="56">
        <v>25</v>
      </c>
      <c r="G57" s="56"/>
      <c r="H57" s="57" t="s">
        <v>4350</v>
      </c>
      <c r="I57" s="86" t="s">
        <v>4351</v>
      </c>
      <c r="J57" s="86" t="s">
        <v>4253</v>
      </c>
      <c r="K57" s="86" t="str">
        <f t="shared" si="0"/>
        <v>BH25DT</v>
      </c>
      <c r="L57" s="86" t="s">
        <v>4243</v>
      </c>
      <c r="M57" s="97">
        <v>29000</v>
      </c>
      <c r="N57" s="97">
        <v>14000</v>
      </c>
      <c r="O57" s="97">
        <v>8500</v>
      </c>
      <c r="P57" s="97">
        <v>4500</v>
      </c>
      <c r="Q57" s="97" t="e">
        <f>VLOOKUP(H57&amp;"Vị trí 1",#REF!,9,0)</f>
        <v>#REF!</v>
      </c>
      <c r="R57" s="97" t="e">
        <f>VLOOKUP(H57&amp;"Vị trí 2",#REF!,9,0)</f>
        <v>#REF!</v>
      </c>
      <c r="S57" s="97" t="e">
        <f>VLOOKUP(H57&amp;"Vị trí 3",#REF!,9,0)</f>
        <v>#REF!</v>
      </c>
      <c r="T57" s="97" t="e">
        <f>VLOOKUP(H57&amp;"Vị trí 4",#REF!,9,0)</f>
        <v>#REF!</v>
      </c>
      <c r="U57" s="254" t="e">
        <f>VLOOKUP(A57,#REF!,32,0)</f>
        <v>#REF!</v>
      </c>
      <c r="V57" s="254" t="e">
        <f>VLOOKUP(B57,#REF!,32,0)</f>
        <v>#REF!</v>
      </c>
      <c r="W57" s="254"/>
      <c r="X57" s="254"/>
      <c r="Y57" s="255" t="e">
        <f>U57/M57</f>
        <v>#REF!</v>
      </c>
      <c r="Z57" s="255" t="e">
        <f>V57/N57</f>
        <v>#REF!</v>
      </c>
      <c r="AA57" s="255"/>
      <c r="AB57" s="255"/>
      <c r="AC57" s="254"/>
      <c r="AD57" s="254"/>
      <c r="AE57" s="254"/>
      <c r="AF57" s="254"/>
      <c r="AG57" s="255"/>
      <c r="AH57" s="255"/>
      <c r="AI57" s="255"/>
      <c r="AJ57" s="255"/>
      <c r="AK57" s="88">
        <v>2.3696623136289001</v>
      </c>
      <c r="AL57" s="88"/>
      <c r="AM57" s="256"/>
      <c r="AN57" s="256">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57" t="s">
        <v>349</v>
      </c>
      <c r="AY57" s="103">
        <v>20300</v>
      </c>
      <c r="AZ57" s="104">
        <v>7700</v>
      </c>
      <c r="BA57" s="104">
        <v>4550</v>
      </c>
      <c r="BB57" s="104">
        <v>3080</v>
      </c>
      <c r="BC57" s="254">
        <v>17400</v>
      </c>
      <c r="BD57" s="254">
        <v>6600</v>
      </c>
      <c r="BE57" s="254">
        <v>3900</v>
      </c>
      <c r="BF57" s="254">
        <v>2640</v>
      </c>
      <c r="BG57" s="105">
        <f t="shared" si="30"/>
        <v>218.77982318942122</v>
      </c>
      <c r="BJ57" s="252" t="e">
        <f>M57*#REF!</f>
        <v>#REF!</v>
      </c>
      <c r="BK57" s="252" t="e">
        <f>N57*#REF!</f>
        <v>#REF!</v>
      </c>
      <c r="BL57" s="252" t="e">
        <f>O57*#REF!</f>
        <v>#REF!</v>
      </c>
      <c r="BM57" s="252" t="e">
        <f>P57*#REF!</f>
        <v>#REF!</v>
      </c>
    </row>
    <row r="58" spans="1:65" s="85" customFormat="1" ht="35.1" customHeight="1" x14ac:dyDescent="0.25">
      <c r="A58" s="85" t="str">
        <f t="shared" si="3"/>
        <v>BH26DT+1</v>
      </c>
      <c r="B58" s="85" t="str">
        <f t="shared" si="4"/>
        <v>BH26DT+2</v>
      </c>
      <c r="C58" s="85" t="str">
        <f t="shared" si="5"/>
        <v>BH26DT+3</v>
      </c>
      <c r="D58" s="85" t="str">
        <f t="shared" si="6"/>
        <v>BH26DT+4</v>
      </c>
      <c r="E58" s="85" t="s">
        <v>349</v>
      </c>
      <c r="F58" s="87">
        <v>26</v>
      </c>
      <c r="G58" s="87"/>
      <c r="H58" s="95" t="s">
        <v>4352</v>
      </c>
      <c r="I58" s="86" t="s">
        <v>4353</v>
      </c>
      <c r="J58" s="89" t="s">
        <v>98</v>
      </c>
      <c r="K58" s="86" t="str">
        <f t="shared" si="0"/>
        <v>BH26DT</v>
      </c>
      <c r="L58" s="89" t="s">
        <v>4354</v>
      </c>
      <c r="M58" s="97">
        <v>29000</v>
      </c>
      <c r="N58" s="97">
        <v>14000</v>
      </c>
      <c r="O58" s="97">
        <v>8500</v>
      </c>
      <c r="P58" s="97">
        <v>4500</v>
      </c>
      <c r="Q58" s="97" t="e">
        <f>VLOOKUP(H58&amp;"Vị trí 1",#REF!,9,0)</f>
        <v>#REF!</v>
      </c>
      <c r="R58" s="97" t="e">
        <f>VLOOKUP(H58&amp;"Vị trí 2",#REF!,9,0)</f>
        <v>#REF!</v>
      </c>
      <c r="S58" s="97" t="e">
        <f>VLOOKUP(H58&amp;"Vị trí 3",#REF!,9,0)</f>
        <v>#REF!</v>
      </c>
      <c r="T58" s="97" t="e">
        <f>VLOOKUP(H58&amp;"Vị trí 4",#REF!,9,0)</f>
        <v>#REF!</v>
      </c>
      <c r="U58" s="254"/>
      <c r="V58" s="254"/>
      <c r="W58" s="254"/>
      <c r="X58" s="254"/>
      <c r="Y58" s="255"/>
      <c r="Z58" s="255"/>
      <c r="AA58" s="255"/>
      <c r="AB58" s="255"/>
      <c r="AC58" s="254"/>
      <c r="AD58" s="254"/>
      <c r="AE58" s="254"/>
      <c r="AF58" s="254"/>
      <c r="AG58" s="255"/>
      <c r="AH58" s="255"/>
      <c r="AI58" s="255"/>
      <c r="AJ58" s="255"/>
      <c r="AK58" s="88">
        <v>3.05</v>
      </c>
      <c r="AL58" s="88"/>
      <c r="AM58" s="256"/>
      <c r="AN58" s="256">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57" t="s">
        <v>349</v>
      </c>
      <c r="AY58" s="103">
        <v>20300</v>
      </c>
      <c r="AZ58" s="104">
        <v>9800</v>
      </c>
      <c r="BA58" s="104">
        <v>5950</v>
      </c>
      <c r="BB58" s="104">
        <v>3150</v>
      </c>
      <c r="BC58" s="262">
        <v>17400</v>
      </c>
      <c r="BD58" s="262">
        <v>8400</v>
      </c>
      <c r="BE58" s="262">
        <v>5100</v>
      </c>
      <c r="BF58" s="262">
        <v>2700</v>
      </c>
      <c r="BG58" s="105">
        <f t="shared" si="30"/>
        <v>272.84191397368886</v>
      </c>
      <c r="BJ58" s="252" t="e">
        <f>M58*#REF!</f>
        <v>#REF!</v>
      </c>
      <c r="BK58" s="252" t="e">
        <f>N58*#REF!</f>
        <v>#REF!</v>
      </c>
      <c r="BL58" s="252" t="e">
        <f>O58*#REF!</f>
        <v>#REF!</v>
      </c>
      <c r="BM58" s="252" t="e">
        <f>P58*#REF!</f>
        <v>#REF!</v>
      </c>
    </row>
    <row r="59" spans="1:65" s="85" customFormat="1" ht="35.1" customHeight="1" x14ac:dyDescent="0.25">
      <c r="A59" s="85" t="str">
        <f t="shared" si="3"/>
        <v>BH27DT+1</v>
      </c>
      <c r="B59" s="85" t="str">
        <f t="shared" si="4"/>
        <v>BH27DT+2</v>
      </c>
      <c r="C59" s="85" t="str">
        <f t="shared" si="5"/>
        <v>BH27DT+3</v>
      </c>
      <c r="D59" s="85" t="str">
        <f t="shared" si="6"/>
        <v>BH27DT+4</v>
      </c>
      <c r="E59" s="85" t="s">
        <v>349</v>
      </c>
      <c r="F59" s="87">
        <v>27</v>
      </c>
      <c r="G59" s="87"/>
      <c r="H59" s="95" t="s">
        <v>4355</v>
      </c>
      <c r="I59" s="86" t="s">
        <v>4356</v>
      </c>
      <c r="J59" s="86" t="s">
        <v>98</v>
      </c>
      <c r="K59" s="86"/>
      <c r="L59" s="86" t="s">
        <v>4357</v>
      </c>
      <c r="M59" s="98"/>
      <c r="N59" s="98"/>
      <c r="O59" s="98"/>
      <c r="P59" s="98"/>
      <c r="Q59" s="97"/>
      <c r="R59" s="97"/>
      <c r="S59" s="97"/>
      <c r="T59" s="97"/>
      <c r="U59" s="254"/>
      <c r="V59" s="254"/>
      <c r="W59" s="254"/>
      <c r="X59" s="254"/>
      <c r="Y59" s="255"/>
      <c r="Z59" s="255"/>
      <c r="AA59" s="255"/>
      <c r="AB59" s="255"/>
      <c r="AC59" s="254"/>
      <c r="AD59" s="254"/>
      <c r="AE59" s="254"/>
      <c r="AF59" s="254"/>
      <c r="AG59" s="255"/>
      <c r="AH59" s="255"/>
      <c r="AI59" s="255"/>
      <c r="AJ59" s="255"/>
      <c r="AK59" s="88"/>
      <c r="AL59" s="88"/>
      <c r="AM59" s="256"/>
      <c r="AN59" s="256"/>
      <c r="AO59" s="100"/>
      <c r="AP59" s="100"/>
      <c r="AQ59" s="100"/>
      <c r="AR59" s="100"/>
      <c r="AS59" s="100"/>
      <c r="AT59" s="100"/>
      <c r="AU59" s="100"/>
      <c r="AV59" s="100"/>
      <c r="AW59" s="61"/>
      <c r="AX59" s="257" t="s">
        <v>349</v>
      </c>
      <c r="AY59" s="103">
        <v>20300</v>
      </c>
      <c r="AZ59" s="104">
        <v>9800</v>
      </c>
      <c r="BA59" s="104">
        <v>5950</v>
      </c>
      <c r="BB59" s="104">
        <v>3150</v>
      </c>
      <c r="BC59" s="254">
        <v>17400</v>
      </c>
      <c r="BD59" s="254">
        <v>8400</v>
      </c>
      <c r="BE59" s="254">
        <v>5100</v>
      </c>
      <c r="BF59" s="254">
        <v>2700</v>
      </c>
    </row>
    <row r="60" spans="1:65" s="85" customFormat="1" ht="35.1" customHeight="1" x14ac:dyDescent="0.25">
      <c r="A60" s="85" t="str">
        <f t="shared" si="3"/>
        <v>BH27DT_D1+1</v>
      </c>
      <c r="B60" s="85" t="str">
        <f t="shared" si="4"/>
        <v>BH27DT_D1+2</v>
      </c>
      <c r="C60" s="85" t="str">
        <f t="shared" si="5"/>
        <v>BH27DT_D1+3</v>
      </c>
      <c r="D60" s="85" t="str">
        <f t="shared" si="6"/>
        <v>BH27DT_D1+4</v>
      </c>
      <c r="E60" s="85" t="s">
        <v>349</v>
      </c>
      <c r="F60" s="87"/>
      <c r="G60" s="87"/>
      <c r="H60" s="95" t="s">
        <v>4358</v>
      </c>
      <c r="I60" s="86" t="s">
        <v>4359</v>
      </c>
      <c r="J60" s="86" t="s">
        <v>4360</v>
      </c>
      <c r="K60" s="86" t="str">
        <f t="shared" si="0"/>
        <v>BH27DT_D1</v>
      </c>
      <c r="L60" s="86" t="s">
        <v>98</v>
      </c>
      <c r="M60" s="97">
        <v>21000</v>
      </c>
      <c r="N60" s="97">
        <v>11000</v>
      </c>
      <c r="O60" s="97">
        <v>6500</v>
      </c>
      <c r="P60" s="97">
        <v>4500</v>
      </c>
      <c r="Q60" s="97" t="e">
        <f>VLOOKUP(H60&amp;"Vị trí 1",#REF!,9,0)</f>
        <v>#REF!</v>
      </c>
      <c r="R60" s="97" t="e">
        <f>VLOOKUP(H60&amp;"Vị trí 2",#REF!,9,0)</f>
        <v>#REF!</v>
      </c>
      <c r="S60" s="97" t="e">
        <f>VLOOKUP(H60&amp;"Vị trí 3",#REF!,9,0)</f>
        <v>#REF!</v>
      </c>
      <c r="T60" s="97" t="e">
        <f>VLOOKUP(H60&amp;"Vị trí 4",#REF!,9,0)</f>
        <v>#REF!</v>
      </c>
      <c r="U60" s="254" t="e">
        <f>VLOOKUP(A60,#REF!,32,0)</f>
        <v>#REF!</v>
      </c>
      <c r="V60" s="254"/>
      <c r="W60" s="254" t="e">
        <f>VLOOKUP(C60,#REF!,32,0)</f>
        <v>#REF!</v>
      </c>
      <c r="X60" s="254"/>
      <c r="Y60" s="255" t="e">
        <f>U60/M60</f>
        <v>#REF!</v>
      </c>
      <c r="Z60" s="255"/>
      <c r="AA60" s="255" t="e">
        <f>W60/O60</f>
        <v>#REF!</v>
      </c>
      <c r="AB60" s="255"/>
      <c r="AC60" s="254"/>
      <c r="AD60" s="254"/>
      <c r="AE60" s="254"/>
      <c r="AF60" s="254"/>
      <c r="AG60" s="255"/>
      <c r="AH60" s="255"/>
      <c r="AI60" s="255"/>
      <c r="AJ60" s="255"/>
      <c r="AK60" s="88">
        <v>2.8018856262909928</v>
      </c>
      <c r="AL60" s="88"/>
      <c r="AM60" s="256"/>
      <c r="AN60" s="256">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57" t="s">
        <v>349</v>
      </c>
      <c r="AY60" s="103"/>
      <c r="AZ60" s="104"/>
      <c r="BA60" s="104"/>
      <c r="BB60" s="104"/>
      <c r="BC60" s="254"/>
      <c r="BD60" s="254"/>
      <c r="BE60" s="254"/>
      <c r="BF60" s="254"/>
      <c r="BG60" s="105">
        <f>AV60-AW60</f>
        <v>2193.1392147559836</v>
      </c>
      <c r="BJ60" s="252" t="e">
        <f>M60*#REF!</f>
        <v>#REF!</v>
      </c>
      <c r="BK60" s="252" t="e">
        <f>N60*#REF!</f>
        <v>#REF!</v>
      </c>
      <c r="BL60" s="252" t="e">
        <f>O60*#REF!</f>
        <v>#REF!</v>
      </c>
      <c r="BM60" s="252" t="e">
        <f>P60*#REF!</f>
        <v>#REF!</v>
      </c>
    </row>
    <row r="61" spans="1:65" s="85" customFormat="1" ht="35.1" customHeight="1" x14ac:dyDescent="0.25">
      <c r="A61" s="85" t="str">
        <f t="shared" si="3"/>
        <v>BH27DT_D2+1</v>
      </c>
      <c r="B61" s="85" t="str">
        <f t="shared" si="4"/>
        <v>BH27DT_D2+2</v>
      </c>
      <c r="C61" s="85" t="str">
        <f t="shared" si="5"/>
        <v>BH27DT_D2+3</v>
      </c>
      <c r="D61" s="85" t="str">
        <f t="shared" si="6"/>
        <v>BH27DT_D2+4</v>
      </c>
      <c r="E61" s="85" t="s">
        <v>349</v>
      </c>
      <c r="F61" s="87"/>
      <c r="G61" s="87"/>
      <c r="H61" s="95" t="s">
        <v>4361</v>
      </c>
      <c r="I61" s="86" t="s">
        <v>4362</v>
      </c>
      <c r="J61" s="86" t="s">
        <v>4360</v>
      </c>
      <c r="K61" s="86" t="str">
        <f t="shared" si="0"/>
        <v>BH27DT_D2</v>
      </c>
      <c r="L61" s="86" t="s">
        <v>4363</v>
      </c>
      <c r="M61" s="97">
        <v>20000</v>
      </c>
      <c r="N61" s="97">
        <v>10000</v>
      </c>
      <c r="O61" s="97">
        <v>5900</v>
      </c>
      <c r="P61" s="97">
        <v>3900</v>
      </c>
      <c r="Q61" s="97" t="e">
        <f>VLOOKUP(H61&amp;"Vị trí 1",#REF!,9,0)</f>
        <v>#REF!</v>
      </c>
      <c r="R61" s="97" t="e">
        <f>VLOOKUP(H61&amp;"Vị trí 2",#REF!,9,0)</f>
        <v>#REF!</v>
      </c>
      <c r="S61" s="97" t="e">
        <f>VLOOKUP(H61&amp;"Vị trí 3",#REF!,9,0)</f>
        <v>#REF!</v>
      </c>
      <c r="T61" s="97" t="e">
        <f>VLOOKUP(H61&amp;"Vị trí 4",#REF!,9,0)</f>
        <v>#REF!</v>
      </c>
      <c r="U61" s="254"/>
      <c r="V61" s="254" t="e">
        <f>VLOOKUP(B61,#REF!,32,0)</f>
        <v>#REF!</v>
      </c>
      <c r="W61" s="254" t="e">
        <f>VLOOKUP(C61,#REF!,32,0)</f>
        <v>#REF!</v>
      </c>
      <c r="X61" s="254" t="e">
        <f>VLOOKUP(D61,#REF!,32,0)</f>
        <v>#REF!</v>
      </c>
      <c r="Y61" s="255"/>
      <c r="Z61" s="255" t="e">
        <f>V61/N61</f>
        <v>#REF!</v>
      </c>
      <c r="AA61" s="255" t="e">
        <f>W61/O61</f>
        <v>#REF!</v>
      </c>
      <c r="AB61" s="255" t="e">
        <f>X61/P61</f>
        <v>#REF!</v>
      </c>
      <c r="AC61" s="254"/>
      <c r="AD61" s="254"/>
      <c r="AE61" s="254"/>
      <c r="AF61" s="254"/>
      <c r="AG61" s="255"/>
      <c r="AH61" s="255"/>
      <c r="AI61" s="255"/>
      <c r="AJ61" s="255"/>
      <c r="AK61" s="88">
        <v>3.3917100807184917</v>
      </c>
      <c r="AL61" s="88"/>
      <c r="AM61" s="256"/>
      <c r="AN61" s="256">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57" t="s">
        <v>349</v>
      </c>
      <c r="AY61" s="103">
        <v>14700</v>
      </c>
      <c r="AZ61" s="104">
        <v>7700</v>
      </c>
      <c r="BA61" s="104">
        <v>4550</v>
      </c>
      <c r="BB61" s="104">
        <v>3150</v>
      </c>
      <c r="BC61" s="254">
        <v>12600</v>
      </c>
      <c r="BD61" s="254">
        <v>6600</v>
      </c>
      <c r="BE61" s="254">
        <v>3900</v>
      </c>
      <c r="BF61" s="254">
        <v>2700</v>
      </c>
      <c r="BG61" s="105">
        <f>AV61-AW61</f>
        <v>1800</v>
      </c>
      <c r="BJ61" s="252" t="e">
        <f>M61*#REF!</f>
        <v>#REF!</v>
      </c>
      <c r="BK61" s="252" t="e">
        <f>N61*#REF!</f>
        <v>#REF!</v>
      </c>
      <c r="BL61" s="252" t="e">
        <f>O61*#REF!</f>
        <v>#REF!</v>
      </c>
      <c r="BM61" s="252" t="e">
        <f>P61*#REF!</f>
        <v>#REF!</v>
      </c>
    </row>
    <row r="62" spans="1:65" s="85" customFormat="1" ht="85.5" customHeight="1" x14ac:dyDescent="0.25">
      <c r="A62" s="85" t="str">
        <f t="shared" si="3"/>
        <v>BH28DT+1</v>
      </c>
      <c r="B62" s="85" t="str">
        <f t="shared" si="4"/>
        <v>BH28DT+2</v>
      </c>
      <c r="C62" s="85" t="str">
        <f t="shared" si="5"/>
        <v>BH28DT+3</v>
      </c>
      <c r="D62" s="85" t="str">
        <f t="shared" si="6"/>
        <v>BH28DT+4</v>
      </c>
      <c r="E62" s="85" t="s">
        <v>349</v>
      </c>
      <c r="F62" s="87">
        <v>28</v>
      </c>
      <c r="G62" s="87"/>
      <c r="H62" s="57" t="s">
        <v>4364</v>
      </c>
      <c r="I62" s="86" t="s">
        <v>4365</v>
      </c>
      <c r="J62" s="86" t="s">
        <v>4366</v>
      </c>
      <c r="K62" s="86" t="str">
        <f t="shared" si="0"/>
        <v>BH28DT</v>
      </c>
      <c r="L62" s="86" t="s">
        <v>98</v>
      </c>
      <c r="M62" s="97">
        <v>29000</v>
      </c>
      <c r="N62" s="97">
        <v>14000</v>
      </c>
      <c r="O62" s="97">
        <v>8500</v>
      </c>
      <c r="P62" s="97">
        <v>4500</v>
      </c>
      <c r="Q62" s="97" t="e">
        <f>VLOOKUP(H62&amp;"Vị trí 1",#REF!,9,0)</f>
        <v>#REF!</v>
      </c>
      <c r="R62" s="97" t="e">
        <f>VLOOKUP(H62&amp;"Vị trí 2",#REF!,9,0)</f>
        <v>#REF!</v>
      </c>
      <c r="S62" s="97" t="e">
        <f>VLOOKUP(H62&amp;"Vị trí 3",#REF!,9,0)</f>
        <v>#REF!</v>
      </c>
      <c r="T62" s="97" t="e">
        <f>VLOOKUP(H62&amp;"Vị trí 4",#REF!,9,0)</f>
        <v>#REF!</v>
      </c>
      <c r="U62" s="254" t="e">
        <f>VLOOKUP(A62,#REF!,32,0)</f>
        <v>#REF!</v>
      </c>
      <c r="V62" s="254" t="e">
        <f>VLOOKUP(B62,#REF!,32,0)</f>
        <v>#REF!</v>
      </c>
      <c r="W62" s="254"/>
      <c r="X62" s="254"/>
      <c r="Y62" s="255" t="e">
        <f>U62/M62</f>
        <v>#REF!</v>
      </c>
      <c r="Z62" s="255" t="e">
        <f>V62/N62</f>
        <v>#REF!</v>
      </c>
      <c r="AA62" s="255"/>
      <c r="AB62" s="255"/>
      <c r="AC62" s="254"/>
      <c r="AD62" s="254"/>
      <c r="AE62" s="254"/>
      <c r="AF62" s="254"/>
      <c r="AG62" s="255"/>
      <c r="AH62" s="255"/>
      <c r="AI62" s="255"/>
      <c r="AJ62" s="255"/>
      <c r="AK62" s="88">
        <v>3.7000499507944515</v>
      </c>
      <c r="AL62" s="88"/>
      <c r="AM62" s="256"/>
      <c r="AN62" s="256">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57" t="s">
        <v>349</v>
      </c>
      <c r="AY62" s="103">
        <v>14000</v>
      </c>
      <c r="AZ62" s="104">
        <v>7000</v>
      </c>
      <c r="BA62" s="104">
        <v>4130</v>
      </c>
      <c r="BB62" s="104">
        <v>2730</v>
      </c>
      <c r="BC62" s="254">
        <v>12000</v>
      </c>
      <c r="BD62" s="254">
        <v>6000</v>
      </c>
      <c r="BE62" s="254">
        <v>3540</v>
      </c>
      <c r="BF62" s="254">
        <v>2340</v>
      </c>
      <c r="BG62" s="105">
        <f>AV62-AW62</f>
        <v>365</v>
      </c>
      <c r="BJ62" s="252" t="e">
        <f>M62*#REF!</f>
        <v>#REF!</v>
      </c>
      <c r="BK62" s="252" t="e">
        <f>N62*#REF!</f>
        <v>#REF!</v>
      </c>
      <c r="BL62" s="252" t="e">
        <f>O62*#REF!</f>
        <v>#REF!</v>
      </c>
      <c r="BM62" s="252" t="e">
        <f>P62*#REF!</f>
        <v>#REF!</v>
      </c>
    </row>
    <row r="63" spans="1:65" s="85" customFormat="1" ht="35.1" customHeight="1" x14ac:dyDescent="0.25">
      <c r="A63" s="85" t="str">
        <f t="shared" si="3"/>
        <v>BH29DT+1</v>
      </c>
      <c r="B63" s="85" t="str">
        <f t="shared" si="4"/>
        <v>BH29DT+2</v>
      </c>
      <c r="C63" s="85" t="str">
        <f t="shared" si="5"/>
        <v>BH29DT+3</v>
      </c>
      <c r="D63" s="85" t="str">
        <f t="shared" si="6"/>
        <v>BH29DT+4</v>
      </c>
      <c r="E63" s="85" t="s">
        <v>349</v>
      </c>
      <c r="F63" s="87">
        <v>29</v>
      </c>
      <c r="G63" s="87"/>
      <c r="H63" s="95" t="s">
        <v>4367</v>
      </c>
      <c r="I63" s="86" t="s">
        <v>4368</v>
      </c>
      <c r="J63" s="89" t="s">
        <v>4369</v>
      </c>
      <c r="K63" s="86" t="str">
        <f t="shared" si="0"/>
        <v>BH29DT</v>
      </c>
      <c r="L63" s="86" t="s">
        <v>4354</v>
      </c>
      <c r="M63" s="97">
        <v>23000</v>
      </c>
      <c r="N63" s="97">
        <v>13000</v>
      </c>
      <c r="O63" s="97">
        <v>8000</v>
      </c>
      <c r="P63" s="97">
        <v>4500</v>
      </c>
      <c r="Q63" s="97" t="e">
        <f>VLOOKUP(H63&amp;"Vị trí 1",#REF!,9,0)</f>
        <v>#REF!</v>
      </c>
      <c r="R63" s="97" t="e">
        <f>VLOOKUP(H63&amp;"Vị trí 2",#REF!,9,0)</f>
        <v>#REF!</v>
      </c>
      <c r="S63" s="97" t="e">
        <f>VLOOKUP(H63&amp;"Vị trí 3",#REF!,9,0)</f>
        <v>#REF!</v>
      </c>
      <c r="T63" s="97" t="e">
        <f>VLOOKUP(H63&amp;"Vị trí 4",#REF!,9,0)</f>
        <v>#REF!</v>
      </c>
      <c r="U63" s="254"/>
      <c r="V63" s="254"/>
      <c r="W63" s="254" t="e">
        <f>VLOOKUP(C63,#REF!,32,0)</f>
        <v>#REF!</v>
      </c>
      <c r="X63" s="254"/>
      <c r="Y63" s="255"/>
      <c r="Z63" s="255"/>
      <c r="AA63" s="255" t="e">
        <f>W63/O63</f>
        <v>#REF!</v>
      </c>
      <c r="AB63" s="255"/>
      <c r="AC63" s="254"/>
      <c r="AD63" s="254"/>
      <c r="AE63" s="254"/>
      <c r="AF63" s="254"/>
      <c r="AG63" s="255"/>
      <c r="AH63" s="255"/>
      <c r="AI63" s="255"/>
      <c r="AJ63" s="255"/>
      <c r="AK63" s="88">
        <v>3.2307506196054256</v>
      </c>
      <c r="AL63" s="88"/>
      <c r="AM63" s="256"/>
      <c r="AN63" s="256">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57" t="s">
        <v>349</v>
      </c>
      <c r="AY63" s="103">
        <v>20300</v>
      </c>
      <c r="AZ63" s="104">
        <v>9800</v>
      </c>
      <c r="BA63" s="104">
        <v>5950</v>
      </c>
      <c r="BB63" s="104">
        <v>3150</v>
      </c>
      <c r="BC63" s="254">
        <v>17400</v>
      </c>
      <c r="BD63" s="254">
        <v>8400</v>
      </c>
      <c r="BE63" s="254">
        <v>5100</v>
      </c>
      <c r="BF63" s="254">
        <v>2700</v>
      </c>
      <c r="BG63" s="105">
        <f>AV63-AW63</f>
        <v>2045</v>
      </c>
      <c r="BJ63" s="252" t="e">
        <f>M63*#REF!</f>
        <v>#REF!</v>
      </c>
      <c r="BK63" s="252" t="e">
        <f>N63*#REF!</f>
        <v>#REF!</v>
      </c>
      <c r="BL63" s="252" t="e">
        <f>O63*#REF!</f>
        <v>#REF!</v>
      </c>
      <c r="BM63" s="252" t="e">
        <f>P63*#REF!</f>
        <v>#REF!</v>
      </c>
    </row>
    <row r="64" spans="1:65" s="85" customFormat="1" ht="35.1" customHeight="1" x14ac:dyDescent="0.25">
      <c r="A64" s="85" t="str">
        <f t="shared" si="3"/>
        <v>BH30DT+1</v>
      </c>
      <c r="B64" s="85" t="str">
        <f t="shared" si="4"/>
        <v>BH30DT+2</v>
      </c>
      <c r="C64" s="85" t="str">
        <f t="shared" si="5"/>
        <v>BH30DT+3</v>
      </c>
      <c r="D64" s="85" t="str">
        <f t="shared" si="6"/>
        <v>BH30DT+4</v>
      </c>
      <c r="E64" s="85" t="s">
        <v>349</v>
      </c>
      <c r="F64" s="87">
        <v>30</v>
      </c>
      <c r="G64" s="87"/>
      <c r="H64" s="95" t="s">
        <v>4370</v>
      </c>
      <c r="I64" s="86" t="s">
        <v>4371</v>
      </c>
      <c r="J64" s="86" t="s">
        <v>4372</v>
      </c>
      <c r="K64" s="86" t="str">
        <f t="shared" si="0"/>
        <v>BH30DT</v>
      </c>
      <c r="L64" s="86" t="s">
        <v>4371</v>
      </c>
      <c r="M64" s="97">
        <v>23000</v>
      </c>
      <c r="N64" s="97">
        <v>13000</v>
      </c>
      <c r="O64" s="97">
        <v>8000</v>
      </c>
      <c r="P64" s="97">
        <v>4500</v>
      </c>
      <c r="Q64" s="97" t="e">
        <f>VLOOKUP(H64&amp;"Vị trí 1",#REF!,9,0)</f>
        <v>#REF!</v>
      </c>
      <c r="R64" s="97" t="e">
        <f>VLOOKUP(H64&amp;"Vị trí 2",#REF!,9,0)</f>
        <v>#REF!</v>
      </c>
      <c r="S64" s="97" t="e">
        <f>VLOOKUP(H64&amp;"Vị trí 3",#REF!,9,0)</f>
        <v>#REF!</v>
      </c>
      <c r="T64" s="97" t="e">
        <f>VLOOKUP(H64&amp;"Vị trí 4",#REF!,9,0)</f>
        <v>#REF!</v>
      </c>
      <c r="U64" s="254"/>
      <c r="V64" s="254"/>
      <c r="W64" s="254"/>
      <c r="X64" s="254"/>
      <c r="Y64" s="255"/>
      <c r="Z64" s="255"/>
      <c r="AA64" s="255"/>
      <c r="AB64" s="255"/>
      <c r="AC64" s="254"/>
      <c r="AD64" s="254"/>
      <c r="AE64" s="254"/>
      <c r="AF64" s="254"/>
      <c r="AG64" s="255"/>
      <c r="AH64" s="255"/>
      <c r="AI64" s="255"/>
      <c r="AJ64" s="255"/>
      <c r="AK64" s="88">
        <v>3.05</v>
      </c>
      <c r="AL64" s="88"/>
      <c r="AM64" s="256"/>
      <c r="AN64" s="256">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57" t="s">
        <v>349</v>
      </c>
      <c r="AY64" s="103">
        <v>16100</v>
      </c>
      <c r="AZ64" s="104">
        <v>9100</v>
      </c>
      <c r="BA64" s="104">
        <v>5600</v>
      </c>
      <c r="BB64" s="104">
        <v>3150</v>
      </c>
      <c r="BC64" s="254">
        <v>13800</v>
      </c>
      <c r="BD64" s="254">
        <v>7800</v>
      </c>
      <c r="BE64" s="254">
        <v>4800</v>
      </c>
      <c r="BF64" s="254">
        <v>2700</v>
      </c>
      <c r="BG64" s="105">
        <f>AV64-AW64</f>
        <v>1892.2539317722358</v>
      </c>
      <c r="BJ64" s="252" t="e">
        <f>M64*#REF!</f>
        <v>#REF!</v>
      </c>
      <c r="BK64" s="252" t="e">
        <f>N64*#REF!</f>
        <v>#REF!</v>
      </c>
      <c r="BL64" s="252" t="e">
        <f>O64*#REF!</f>
        <v>#REF!</v>
      </c>
      <c r="BM64" s="252" t="e">
        <f>P64*#REF!</f>
        <v>#REF!</v>
      </c>
    </row>
    <row r="65" spans="1:65" s="85" customFormat="1" ht="35.1" customHeight="1" x14ac:dyDescent="0.25">
      <c r="A65" s="85" t="str">
        <f t="shared" si="3"/>
        <v>BH31DT+1</v>
      </c>
      <c r="B65" s="85" t="str">
        <f t="shared" si="4"/>
        <v>BH31DT+2</v>
      </c>
      <c r="C65" s="85" t="str">
        <f t="shared" si="5"/>
        <v>BH31DT+3</v>
      </c>
      <c r="D65" s="85" t="str">
        <f t="shared" si="6"/>
        <v>BH31DT+4</v>
      </c>
      <c r="E65" s="85" t="s">
        <v>349</v>
      </c>
      <c r="F65" s="87">
        <v>31</v>
      </c>
      <c r="G65" s="87"/>
      <c r="H65" s="95" t="s">
        <v>4373</v>
      </c>
      <c r="I65" s="86" t="s">
        <v>98</v>
      </c>
      <c r="J65" s="86" t="s">
        <v>4372</v>
      </c>
      <c r="K65" s="86"/>
      <c r="L65" s="86" t="s">
        <v>4368</v>
      </c>
      <c r="M65" s="98"/>
      <c r="N65" s="98"/>
      <c r="O65" s="98"/>
      <c r="P65" s="98"/>
      <c r="Q65" s="97"/>
      <c r="R65" s="97"/>
      <c r="S65" s="97"/>
      <c r="T65" s="97"/>
      <c r="U65" s="254"/>
      <c r="V65" s="254"/>
      <c r="W65" s="254"/>
      <c r="X65" s="254"/>
      <c r="Y65" s="255"/>
      <c r="Z65" s="255"/>
      <c r="AA65" s="255"/>
      <c r="AB65" s="255"/>
      <c r="AC65" s="254"/>
      <c r="AD65" s="254"/>
      <c r="AE65" s="254"/>
      <c r="AF65" s="254"/>
      <c r="AG65" s="255"/>
      <c r="AH65" s="255"/>
      <c r="AI65" s="255"/>
      <c r="AJ65" s="255"/>
      <c r="AK65" s="88"/>
      <c r="AL65" s="88"/>
      <c r="AM65" s="256"/>
      <c r="AN65" s="256"/>
      <c r="AO65" s="100"/>
      <c r="AP65" s="100"/>
      <c r="AQ65" s="100"/>
      <c r="AR65" s="100"/>
      <c r="AS65" s="100"/>
      <c r="AT65" s="100"/>
      <c r="AU65" s="100"/>
      <c r="AV65" s="100"/>
      <c r="AW65" s="61"/>
      <c r="AX65" s="257" t="s">
        <v>349</v>
      </c>
      <c r="AY65" s="103">
        <v>16100</v>
      </c>
      <c r="AZ65" s="104">
        <v>9100</v>
      </c>
      <c r="BA65" s="104">
        <v>5600</v>
      </c>
      <c r="BB65" s="104">
        <v>3150</v>
      </c>
      <c r="BC65" s="254">
        <v>13800</v>
      </c>
      <c r="BD65" s="254">
        <v>7800</v>
      </c>
      <c r="BE65" s="254">
        <v>4800</v>
      </c>
      <c r="BF65" s="254">
        <v>2700</v>
      </c>
    </row>
    <row r="66" spans="1:65" s="85" customFormat="1" ht="35.1" customHeight="1" x14ac:dyDescent="0.25">
      <c r="A66" s="85" t="str">
        <f t="shared" si="3"/>
        <v>BH31DT_D1+1</v>
      </c>
      <c r="B66" s="85" t="str">
        <f t="shared" si="4"/>
        <v>BH31DT_D1+2</v>
      </c>
      <c r="C66" s="85" t="str">
        <f t="shared" si="5"/>
        <v>BH31DT_D1+3</v>
      </c>
      <c r="D66" s="85" t="str">
        <f t="shared" si="6"/>
        <v>BH31DT_D1+4</v>
      </c>
      <c r="E66" s="85" t="s">
        <v>349</v>
      </c>
      <c r="F66" s="87"/>
      <c r="G66" s="87"/>
      <c r="H66" s="95" t="s">
        <v>4374</v>
      </c>
      <c r="I66" s="86" t="s">
        <v>4375</v>
      </c>
      <c r="J66" s="86" t="s">
        <v>4305</v>
      </c>
      <c r="K66" s="86" t="str">
        <f t="shared" si="0"/>
        <v>BH31DT_D1</v>
      </c>
      <c r="L66" s="86" t="s">
        <v>4360</v>
      </c>
      <c r="M66" s="97">
        <v>31000</v>
      </c>
      <c r="N66" s="97">
        <v>14000</v>
      </c>
      <c r="O66" s="97">
        <v>9000</v>
      </c>
      <c r="P66" s="97">
        <v>5500</v>
      </c>
      <c r="Q66" s="97" t="e">
        <f>VLOOKUP(H66&amp;"Vị trí 1",#REF!,9,0)</f>
        <v>#REF!</v>
      </c>
      <c r="R66" s="97" t="e">
        <f>VLOOKUP(H66&amp;"Vị trí 2",#REF!,9,0)</f>
        <v>#REF!</v>
      </c>
      <c r="S66" s="97" t="e">
        <f>VLOOKUP(H66&amp;"Vị trí 3",#REF!,9,0)</f>
        <v>#REF!</v>
      </c>
      <c r="T66" s="97" t="e">
        <f>VLOOKUP(H66&amp;"Vị trí 4",#REF!,9,0)</f>
        <v>#REF!</v>
      </c>
      <c r="U66" s="254" t="e">
        <f>VLOOKUP(A66,#REF!,32,0)</f>
        <v>#REF!</v>
      </c>
      <c r="V66" s="254"/>
      <c r="W66" s="254" t="e">
        <f>VLOOKUP(C66,#REF!,32,0)</f>
        <v>#REF!</v>
      </c>
      <c r="X66" s="254"/>
      <c r="Y66" s="255" t="e">
        <f>U66/M66</f>
        <v>#REF!</v>
      </c>
      <c r="Z66" s="255"/>
      <c r="AA66" s="255" t="e">
        <f>W66/O66</f>
        <v>#REF!</v>
      </c>
      <c r="AB66" s="255"/>
      <c r="AC66" s="254"/>
      <c r="AD66" s="254"/>
      <c r="AE66" s="254"/>
      <c r="AF66" s="254"/>
      <c r="AG66" s="255"/>
      <c r="AH66" s="255"/>
      <c r="AI66" s="255"/>
      <c r="AJ66" s="255"/>
      <c r="AK66" s="88">
        <v>2.6835628756028909</v>
      </c>
      <c r="AL66" s="88"/>
      <c r="AM66" s="256"/>
      <c r="AN66" s="256">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57" t="s">
        <v>349</v>
      </c>
      <c r="AY66" s="103"/>
      <c r="AZ66" s="104"/>
      <c r="BA66" s="104"/>
      <c r="BB66" s="104"/>
      <c r="BC66" s="254"/>
      <c r="BD66" s="254"/>
      <c r="BE66" s="254"/>
      <c r="BF66" s="254"/>
      <c r="BG66" s="105">
        <f>AV66-AW66</f>
        <v>1292.5</v>
      </c>
      <c r="BJ66" s="252" t="e">
        <f>M66*#REF!</f>
        <v>#REF!</v>
      </c>
      <c r="BK66" s="252" t="e">
        <f>N66*#REF!</f>
        <v>#REF!</v>
      </c>
      <c r="BL66" s="252" t="e">
        <f>O66*#REF!</f>
        <v>#REF!</v>
      </c>
      <c r="BM66" s="252" t="e">
        <f>P66*#REF!</f>
        <v>#REF!</v>
      </c>
    </row>
    <row r="67" spans="1:65" s="251" customFormat="1" ht="35.1" customHeight="1" x14ac:dyDescent="0.25">
      <c r="A67" s="85" t="str">
        <f t="shared" si="3"/>
        <v>BH31DT_D2+1</v>
      </c>
      <c r="B67" s="85" t="str">
        <f t="shared" si="4"/>
        <v>BH31DT_D2+2</v>
      </c>
      <c r="C67" s="85" t="str">
        <f t="shared" si="5"/>
        <v>BH31DT_D2+3</v>
      </c>
      <c r="D67" s="85" t="str">
        <f t="shared" si="6"/>
        <v>BH31DT_D2+4</v>
      </c>
      <c r="E67" s="85" t="s">
        <v>349</v>
      </c>
      <c r="F67" s="87"/>
      <c r="G67" s="87"/>
      <c r="H67" s="95" t="s">
        <v>4376</v>
      </c>
      <c r="I67" s="86" t="s">
        <v>4377</v>
      </c>
      <c r="J67" s="86" t="s">
        <v>4305</v>
      </c>
      <c r="K67" s="86" t="str">
        <f t="shared" si="0"/>
        <v>BH31DT_D2</v>
      </c>
      <c r="L67" s="86" t="s">
        <v>4372</v>
      </c>
      <c r="M67" s="97">
        <v>33000</v>
      </c>
      <c r="N67" s="97">
        <v>14000</v>
      </c>
      <c r="O67" s="97">
        <v>9000</v>
      </c>
      <c r="P67" s="97">
        <v>6000</v>
      </c>
      <c r="Q67" s="97" t="e">
        <f>VLOOKUP(H67&amp;"Vị trí 1",#REF!,9,0)</f>
        <v>#REF!</v>
      </c>
      <c r="R67" s="97" t="e">
        <f>VLOOKUP(H67&amp;"Vị trí 2",#REF!,9,0)</f>
        <v>#REF!</v>
      </c>
      <c r="S67" s="97" t="e">
        <f>VLOOKUP(H67&amp;"Vị trí 3",#REF!,9,0)</f>
        <v>#REF!</v>
      </c>
      <c r="T67" s="97" t="e">
        <f>VLOOKUP(H67&amp;"Vị trí 4",#REF!,9,0)</f>
        <v>#REF!</v>
      </c>
      <c r="U67" s="254" t="e">
        <f>VLOOKUP(A67,#REF!,32,0)</f>
        <v>#REF!</v>
      </c>
      <c r="V67" s="254" t="e">
        <f>VLOOKUP(B67,#REF!,32,0)</f>
        <v>#REF!</v>
      </c>
      <c r="W67" s="254"/>
      <c r="X67" s="254"/>
      <c r="Y67" s="255" t="e">
        <f>U67/M67</f>
        <v>#REF!</v>
      </c>
      <c r="Z67" s="255" t="e">
        <f>V67/N67</f>
        <v>#REF!</v>
      </c>
      <c r="AA67" s="255"/>
      <c r="AB67" s="255"/>
      <c r="AC67" s="254" t="e">
        <f>VLOOKUP(H67,#REF!,5,0)</f>
        <v>#REF!</v>
      </c>
      <c r="AD67" s="254"/>
      <c r="AE67" s="254"/>
      <c r="AF67" s="254"/>
      <c r="AG67" s="255" t="e">
        <f>AC67/M67</f>
        <v>#REF!</v>
      </c>
      <c r="AH67" s="255"/>
      <c r="AI67" s="255"/>
      <c r="AJ67" s="255"/>
      <c r="AK67" s="88">
        <v>2.677647345342713</v>
      </c>
      <c r="AL67" s="88"/>
      <c r="AM67" s="256" t="e">
        <f>AVERAGE(AG67:AJ67)</f>
        <v>#REF!</v>
      </c>
      <c r="AN67" s="256">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61" t="s">
        <v>349</v>
      </c>
      <c r="AY67" s="103">
        <v>21700</v>
      </c>
      <c r="AZ67" s="104">
        <v>9800</v>
      </c>
      <c r="BA67" s="104">
        <v>6300</v>
      </c>
      <c r="BB67" s="104">
        <v>3850</v>
      </c>
      <c r="BC67" s="254">
        <v>18600</v>
      </c>
      <c r="BD67" s="254">
        <v>8400</v>
      </c>
      <c r="BE67" s="254">
        <v>5400</v>
      </c>
      <c r="BF67" s="254">
        <v>3300</v>
      </c>
      <c r="BG67" s="105">
        <f>AV67-AW67</f>
        <v>1627.5</v>
      </c>
      <c r="BJ67" s="252" t="e">
        <f>M67*#REF!</f>
        <v>#REF!</v>
      </c>
      <c r="BK67" s="252" t="e">
        <f>N67*#REF!</f>
        <v>#REF!</v>
      </c>
      <c r="BL67" s="252" t="e">
        <f>O67*#REF!</f>
        <v>#REF!</v>
      </c>
      <c r="BM67" s="252" t="e">
        <f>P67*#REF!</f>
        <v>#REF!</v>
      </c>
    </row>
    <row r="68" spans="1:65" s="85" customFormat="1" ht="35.1" customHeight="1" x14ac:dyDescent="0.25">
      <c r="A68" s="85" t="str">
        <f t="shared" si="3"/>
        <v>BH32DT+1</v>
      </c>
      <c r="B68" s="85" t="str">
        <f t="shared" si="4"/>
        <v>BH32DT+2</v>
      </c>
      <c r="C68" s="85" t="str">
        <f t="shared" si="5"/>
        <v>BH32DT+3</v>
      </c>
      <c r="D68" s="85" t="str">
        <f t="shared" si="6"/>
        <v>BH32DT+4</v>
      </c>
      <c r="E68" s="85" t="s">
        <v>349</v>
      </c>
      <c r="F68" s="87">
        <v>32</v>
      </c>
      <c r="G68" s="87"/>
      <c r="H68" s="95" t="s">
        <v>4378</v>
      </c>
      <c r="I68" s="86" t="s">
        <v>4372</v>
      </c>
      <c r="J68" s="86" t="s">
        <v>4372</v>
      </c>
      <c r="K68" s="86"/>
      <c r="L68" s="86" t="s">
        <v>4360</v>
      </c>
      <c r="M68" s="98"/>
      <c r="N68" s="98"/>
      <c r="O68" s="98"/>
      <c r="P68" s="98"/>
      <c r="Q68" s="97"/>
      <c r="R68" s="97"/>
      <c r="S68" s="97"/>
      <c r="T68" s="97"/>
      <c r="U68" s="254"/>
      <c r="V68" s="254"/>
      <c r="W68" s="254"/>
      <c r="X68" s="254"/>
      <c r="Y68" s="255"/>
      <c r="Z68" s="255"/>
      <c r="AA68" s="255"/>
      <c r="AB68" s="255"/>
      <c r="AC68" s="254"/>
      <c r="AD68" s="254"/>
      <c r="AE68" s="254"/>
      <c r="AF68" s="254"/>
      <c r="AG68" s="255"/>
      <c r="AH68" s="255"/>
      <c r="AI68" s="255"/>
      <c r="AJ68" s="255"/>
      <c r="AK68" s="88"/>
      <c r="AL68" s="88"/>
      <c r="AM68" s="256"/>
      <c r="AN68" s="256"/>
      <c r="AO68" s="100"/>
      <c r="AP68" s="100"/>
      <c r="AQ68" s="100"/>
      <c r="AR68" s="100"/>
      <c r="AS68" s="100"/>
      <c r="AT68" s="100"/>
      <c r="AU68" s="100"/>
      <c r="AV68" s="100"/>
      <c r="AW68" s="102"/>
      <c r="AX68" s="257" t="s">
        <v>349</v>
      </c>
      <c r="AY68" s="103">
        <v>23100</v>
      </c>
      <c r="AZ68" s="104">
        <v>9800</v>
      </c>
      <c r="BA68" s="104">
        <v>6300</v>
      </c>
      <c r="BB68" s="104">
        <v>4200</v>
      </c>
      <c r="BC68" s="254">
        <v>19800</v>
      </c>
      <c r="BD68" s="254">
        <v>8400</v>
      </c>
      <c r="BE68" s="254">
        <v>5400</v>
      </c>
      <c r="BF68" s="254">
        <v>3600</v>
      </c>
    </row>
    <row r="69" spans="1:65" s="85" customFormat="1" ht="35.1" customHeight="1" x14ac:dyDescent="0.25">
      <c r="A69" s="85" t="str">
        <f t="shared" si="3"/>
        <v>BH32DT_D1+1</v>
      </c>
      <c r="B69" s="85" t="str">
        <f t="shared" si="4"/>
        <v>BH32DT_D1+2</v>
      </c>
      <c r="C69" s="85" t="str">
        <f t="shared" si="5"/>
        <v>BH32DT_D1+3</v>
      </c>
      <c r="D69" s="85" t="str">
        <f t="shared" si="6"/>
        <v>BH32DT_D1+4</v>
      </c>
      <c r="E69" s="85" t="s">
        <v>349</v>
      </c>
      <c r="F69" s="87"/>
      <c r="G69" s="87"/>
      <c r="H69" s="95" t="s">
        <v>4379</v>
      </c>
      <c r="I69" s="86" t="s">
        <v>4380</v>
      </c>
      <c r="J69" s="86" t="s">
        <v>4381</v>
      </c>
      <c r="K69" s="86" t="str">
        <f t="shared" si="0"/>
        <v>BH32DT_D1</v>
      </c>
      <c r="L69" s="86" t="s">
        <v>4239</v>
      </c>
      <c r="M69" s="97">
        <v>31000</v>
      </c>
      <c r="N69" s="97">
        <v>14000</v>
      </c>
      <c r="O69" s="97">
        <v>8500</v>
      </c>
      <c r="P69" s="97">
        <v>6000</v>
      </c>
      <c r="Q69" s="97" t="e">
        <f>VLOOKUP(H69&amp;"Vị trí 1",#REF!,9,0)</f>
        <v>#REF!</v>
      </c>
      <c r="R69" s="97" t="e">
        <f>VLOOKUP(H69&amp;"Vị trí 2",#REF!,9,0)</f>
        <v>#REF!</v>
      </c>
      <c r="S69" s="97" t="e">
        <f>VLOOKUP(H69&amp;"Vị trí 3",#REF!,9,0)</f>
        <v>#REF!</v>
      </c>
      <c r="T69" s="97" t="e">
        <f>VLOOKUP(H69&amp;"Vị trí 4",#REF!,9,0)</f>
        <v>#REF!</v>
      </c>
      <c r="U69" s="254" t="e">
        <f>VLOOKUP(A69,#REF!,32,0)</f>
        <v>#REF!</v>
      </c>
      <c r="V69" s="254" t="e">
        <f>VLOOKUP(B69,#REF!,32,0)</f>
        <v>#REF!</v>
      </c>
      <c r="W69" s="254" t="e">
        <f>VLOOKUP(C69,#REF!,32,0)</f>
        <v>#REF!</v>
      </c>
      <c r="X69" s="254"/>
      <c r="Y69" s="255" t="e">
        <f t="shared" ref="Y69:AA70" si="36">U69/M69</f>
        <v>#REF!</v>
      </c>
      <c r="Z69" s="255" t="e">
        <f t="shared" si="36"/>
        <v>#REF!</v>
      </c>
      <c r="AA69" s="255" t="e">
        <f t="shared" si="36"/>
        <v>#REF!</v>
      </c>
      <c r="AB69" s="255"/>
      <c r="AC69" s="254"/>
      <c r="AD69" s="254"/>
      <c r="AE69" s="254"/>
      <c r="AF69" s="254"/>
      <c r="AG69" s="255"/>
      <c r="AH69" s="255"/>
      <c r="AI69" s="255"/>
      <c r="AJ69" s="255"/>
      <c r="AK69" s="88">
        <v>3.734311832060925</v>
      </c>
      <c r="AL69" s="88"/>
      <c r="AM69" s="256"/>
      <c r="AN69" s="256">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57" t="s">
        <v>349</v>
      </c>
      <c r="AY69" s="103"/>
      <c r="AZ69" s="104"/>
      <c r="BA69" s="104"/>
      <c r="BB69" s="104"/>
      <c r="BC69" s="254"/>
      <c r="BD69" s="254"/>
      <c r="BE69" s="254"/>
      <c r="BF69" s="254"/>
      <c r="BG69" s="105">
        <f>AV69-AW69</f>
        <v>2970</v>
      </c>
      <c r="BJ69" s="252" t="e">
        <f>M69*#REF!</f>
        <v>#REF!</v>
      </c>
      <c r="BK69" s="252" t="e">
        <f>N69*#REF!</f>
        <v>#REF!</v>
      </c>
      <c r="BL69" s="252" t="e">
        <f>O69*#REF!</f>
        <v>#REF!</v>
      </c>
      <c r="BM69" s="252" t="e">
        <f>P69*#REF!</f>
        <v>#REF!</v>
      </c>
    </row>
    <row r="70" spans="1:65" s="251" customFormat="1" ht="35.1" customHeight="1" x14ac:dyDescent="0.25">
      <c r="A70" s="85" t="str">
        <f t="shared" si="3"/>
        <v>BH32DT_D2+1</v>
      </c>
      <c r="B70" s="85" t="str">
        <f t="shared" si="4"/>
        <v>BH32DT_D2+2</v>
      </c>
      <c r="C70" s="85" t="str">
        <f t="shared" si="5"/>
        <v>BH32DT_D2+3</v>
      </c>
      <c r="D70" s="85" t="str">
        <f t="shared" si="6"/>
        <v>BH32DT_D2+4</v>
      </c>
      <c r="E70" s="85" t="s">
        <v>349</v>
      </c>
      <c r="F70" s="87"/>
      <c r="G70" s="87"/>
      <c r="H70" s="95" t="s">
        <v>4382</v>
      </c>
      <c r="I70" s="86" t="s">
        <v>4383</v>
      </c>
      <c r="J70" s="86" t="s">
        <v>4381</v>
      </c>
      <c r="K70" s="86" t="str">
        <f t="shared" si="0"/>
        <v>BH32DT_D2</v>
      </c>
      <c r="L70" s="86" t="s">
        <v>98</v>
      </c>
      <c r="M70" s="97">
        <v>38000</v>
      </c>
      <c r="N70" s="97">
        <v>16000</v>
      </c>
      <c r="O70" s="97">
        <v>10000</v>
      </c>
      <c r="P70" s="97">
        <v>7000</v>
      </c>
      <c r="Q70" s="97" t="e">
        <f>VLOOKUP(H70&amp;"Vị trí 1",#REF!,9,0)</f>
        <v>#REF!</v>
      </c>
      <c r="R70" s="97" t="e">
        <f>VLOOKUP(H70&amp;"Vị trí 2",#REF!,9,0)</f>
        <v>#REF!</v>
      </c>
      <c r="S70" s="97" t="e">
        <f>VLOOKUP(H70&amp;"Vị trí 3",#REF!,9,0)</f>
        <v>#REF!</v>
      </c>
      <c r="T70" s="97" t="e">
        <f>VLOOKUP(H70&amp;"Vị trí 4",#REF!,9,0)</f>
        <v>#REF!</v>
      </c>
      <c r="U70" s="254" t="e">
        <f>VLOOKUP(A70,#REF!,32,0)</f>
        <v>#REF!</v>
      </c>
      <c r="V70" s="254" t="e">
        <f>VLOOKUP(B70,#REF!,32,0)</f>
        <v>#REF!</v>
      </c>
      <c r="W70" s="254" t="e">
        <f>VLOOKUP(C70,#REF!,32,0)</f>
        <v>#REF!</v>
      </c>
      <c r="X70" s="254"/>
      <c r="Y70" s="255" t="e">
        <f t="shared" si="36"/>
        <v>#REF!</v>
      </c>
      <c r="Z70" s="255" t="e">
        <f t="shared" si="36"/>
        <v>#REF!</v>
      </c>
      <c r="AA70" s="255" t="e">
        <f t="shared" si="36"/>
        <v>#REF!</v>
      </c>
      <c r="AB70" s="255"/>
      <c r="AC70" s="254"/>
      <c r="AD70" s="254" t="e">
        <f>VLOOKUP($H70,#REF!,6,0)</f>
        <v>#REF!</v>
      </c>
      <c r="AE70" s="254"/>
      <c r="AF70" s="254"/>
      <c r="AG70" s="255"/>
      <c r="AH70" s="255" t="e">
        <f>AD70/N70</f>
        <v>#REF!</v>
      </c>
      <c r="AI70" s="255"/>
      <c r="AJ70" s="255"/>
      <c r="AK70" s="88">
        <v>3.5248135218874883</v>
      </c>
      <c r="AL70" s="88"/>
      <c r="AM70" s="256" t="e">
        <f>AVERAGE(AG70:AJ70)</f>
        <v>#REF!</v>
      </c>
      <c r="AN70" s="256">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61" t="s">
        <v>349</v>
      </c>
      <c r="AY70" s="103">
        <v>21700</v>
      </c>
      <c r="AZ70" s="104">
        <v>9800</v>
      </c>
      <c r="BA70" s="104">
        <v>5950</v>
      </c>
      <c r="BB70" s="104">
        <v>4200</v>
      </c>
      <c r="BC70" s="254">
        <v>18600</v>
      </c>
      <c r="BD70" s="254">
        <v>8400</v>
      </c>
      <c r="BE70" s="254">
        <v>5100</v>
      </c>
      <c r="BF70" s="254">
        <v>3600</v>
      </c>
      <c r="BG70" s="105">
        <f>AV70-AW70</f>
        <v>2600</v>
      </c>
      <c r="BJ70" s="252" t="e">
        <f>M70*#REF!</f>
        <v>#REF!</v>
      </c>
      <c r="BK70" s="252" t="e">
        <f>N70*#REF!</f>
        <v>#REF!</v>
      </c>
      <c r="BL70" s="252" t="e">
        <f>O70*#REF!</f>
        <v>#REF!</v>
      </c>
      <c r="BM70" s="252" t="e">
        <f>P70*#REF!</f>
        <v>#REF!</v>
      </c>
    </row>
    <row r="71" spans="1:65" s="85" customFormat="1" ht="35.1" customHeight="1" x14ac:dyDescent="0.25">
      <c r="A71" s="85" t="str">
        <f t="shared" si="3"/>
        <v>BH33DT+1</v>
      </c>
      <c r="B71" s="85" t="str">
        <f t="shared" si="4"/>
        <v>BH33DT+2</v>
      </c>
      <c r="C71" s="85" t="str">
        <f t="shared" si="5"/>
        <v>BH33DT+3</v>
      </c>
      <c r="D71" s="85" t="str">
        <f t="shared" si="6"/>
        <v>BH33DT+4</v>
      </c>
      <c r="E71" s="85" t="s">
        <v>349</v>
      </c>
      <c r="F71" s="87">
        <v>33</v>
      </c>
      <c r="G71" s="87"/>
      <c r="H71" s="95" t="s">
        <v>4384</v>
      </c>
      <c r="I71" s="86" t="s">
        <v>181</v>
      </c>
      <c r="J71" s="86" t="s">
        <v>98</v>
      </c>
      <c r="K71" s="86" t="str">
        <f t="shared" si="0"/>
        <v>BH33DT</v>
      </c>
      <c r="L71" s="86" t="s">
        <v>4239</v>
      </c>
      <c r="M71" s="97">
        <v>31000</v>
      </c>
      <c r="N71" s="97">
        <v>13000</v>
      </c>
      <c r="O71" s="97">
        <v>9000</v>
      </c>
      <c r="P71" s="97">
        <v>7000</v>
      </c>
      <c r="Q71" s="97" t="e">
        <f>VLOOKUP(H71&amp;"Vị trí 1",#REF!,9,0)</f>
        <v>#REF!</v>
      </c>
      <c r="R71" s="97" t="e">
        <f>VLOOKUP(H71&amp;"Vị trí 2",#REF!,9,0)</f>
        <v>#REF!</v>
      </c>
      <c r="S71" s="97" t="e">
        <f>VLOOKUP(H71&amp;"Vị trí 3",#REF!,9,0)</f>
        <v>#REF!</v>
      </c>
      <c r="T71" s="97" t="e">
        <f>VLOOKUP(H71&amp;"Vị trí 4",#REF!,9,0)</f>
        <v>#REF!</v>
      </c>
      <c r="U71" s="254"/>
      <c r="V71" s="254"/>
      <c r="W71" s="254"/>
      <c r="X71" s="254"/>
      <c r="Y71" s="255"/>
      <c r="Z71" s="255"/>
      <c r="AA71" s="255"/>
      <c r="AB71" s="255"/>
      <c r="AC71" s="254"/>
      <c r="AD71" s="254"/>
      <c r="AE71" s="254"/>
      <c r="AF71" s="254"/>
      <c r="AG71" s="255"/>
      <c r="AH71" s="255"/>
      <c r="AI71" s="255"/>
      <c r="AJ71" s="255"/>
      <c r="AK71" s="88">
        <v>3.05</v>
      </c>
      <c r="AL71" s="88"/>
      <c r="AM71" s="256"/>
      <c r="AN71" s="256">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57" t="s">
        <v>349</v>
      </c>
      <c r="AY71" s="103">
        <v>26600</v>
      </c>
      <c r="AZ71" s="104">
        <v>11200</v>
      </c>
      <c r="BA71" s="104">
        <v>7000</v>
      </c>
      <c r="BB71" s="104">
        <v>4900</v>
      </c>
      <c r="BC71" s="254">
        <v>22800</v>
      </c>
      <c r="BD71" s="254">
        <v>9600</v>
      </c>
      <c r="BE71" s="254">
        <v>6000</v>
      </c>
      <c r="BF71" s="254">
        <v>4200</v>
      </c>
      <c r="BG71" s="105">
        <f>AV71-AW71</f>
        <v>4233.0379080408402</v>
      </c>
      <c r="BJ71" s="252" t="e">
        <f>M71*#REF!</f>
        <v>#REF!</v>
      </c>
      <c r="BK71" s="252" t="e">
        <f>N71*#REF!</f>
        <v>#REF!</v>
      </c>
      <c r="BL71" s="252" t="e">
        <f>O71*#REF!</f>
        <v>#REF!</v>
      </c>
      <c r="BM71" s="252" t="e">
        <f>P71*#REF!</f>
        <v>#REF!</v>
      </c>
    </row>
    <row r="72" spans="1:65" s="85" customFormat="1" ht="35.1" customHeight="1" x14ac:dyDescent="0.25">
      <c r="A72" s="85" t="str">
        <f t="shared" si="3"/>
        <v>BH34DT+1</v>
      </c>
      <c r="B72" s="85" t="str">
        <f t="shared" si="4"/>
        <v>BH34DT+2</v>
      </c>
      <c r="C72" s="85" t="str">
        <f t="shared" si="5"/>
        <v>BH34DT+3</v>
      </c>
      <c r="D72" s="85" t="str">
        <f t="shared" si="6"/>
        <v>BH34DT+4</v>
      </c>
      <c r="E72" s="85" t="s">
        <v>349</v>
      </c>
      <c r="F72" s="87">
        <v>34</v>
      </c>
      <c r="G72" s="87"/>
      <c r="H72" s="95" t="s">
        <v>4385</v>
      </c>
      <c r="I72" s="86" t="s">
        <v>4386</v>
      </c>
      <c r="J72" s="86" t="s">
        <v>4256</v>
      </c>
      <c r="K72" s="86" t="str">
        <f t="shared" si="0"/>
        <v>BH34DT</v>
      </c>
      <c r="L72" s="86" t="s">
        <v>4234</v>
      </c>
      <c r="M72" s="97">
        <v>22000</v>
      </c>
      <c r="N72" s="97">
        <v>13000</v>
      </c>
      <c r="O72" s="97">
        <v>5900</v>
      </c>
      <c r="P72" s="97">
        <v>3900</v>
      </c>
      <c r="Q72" s="97" t="e">
        <f>VLOOKUP(H72&amp;"Vị trí 1",#REF!,9,0)</f>
        <v>#REF!</v>
      </c>
      <c r="R72" s="97" t="e">
        <f>VLOOKUP(H72&amp;"Vị trí 2",#REF!,9,0)</f>
        <v>#REF!</v>
      </c>
      <c r="S72" s="97" t="e">
        <f>VLOOKUP(H72&amp;"Vị trí 3",#REF!,9,0)</f>
        <v>#REF!</v>
      </c>
      <c r="T72" s="97" t="e">
        <f>VLOOKUP(H72&amp;"Vị trí 4",#REF!,9,0)</f>
        <v>#REF!</v>
      </c>
      <c r="U72" s="254"/>
      <c r="V72" s="254" t="e">
        <f>VLOOKUP(B72,#REF!,32,0)</f>
        <v>#REF!</v>
      </c>
      <c r="W72" s="254"/>
      <c r="X72" s="254"/>
      <c r="Y72" s="255"/>
      <c r="Z72" s="255" t="e">
        <f>V72/N72</f>
        <v>#REF!</v>
      </c>
      <c r="AA72" s="255"/>
      <c r="AB72" s="255"/>
      <c r="AC72" s="254"/>
      <c r="AD72" s="254"/>
      <c r="AE72" s="254"/>
      <c r="AF72" s="254"/>
      <c r="AG72" s="255"/>
      <c r="AH72" s="255"/>
      <c r="AI72" s="255"/>
      <c r="AJ72" s="255"/>
      <c r="AK72" s="88">
        <v>3.4749958241758243</v>
      </c>
      <c r="AL72" s="88"/>
      <c r="AM72" s="256"/>
      <c r="AN72" s="256">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57" t="s">
        <v>349</v>
      </c>
      <c r="AY72" s="103">
        <v>21700</v>
      </c>
      <c r="AZ72" s="104">
        <v>9100</v>
      </c>
      <c r="BA72" s="104">
        <v>6300</v>
      </c>
      <c r="BB72" s="104">
        <v>4900</v>
      </c>
      <c r="BC72" s="254">
        <v>18600</v>
      </c>
      <c r="BD72" s="254">
        <v>7800</v>
      </c>
      <c r="BE72" s="254">
        <v>5400</v>
      </c>
      <c r="BF72" s="254">
        <v>4200</v>
      </c>
      <c r="BG72" s="105">
        <f>AV72-AW72</f>
        <v>1200</v>
      </c>
      <c r="BJ72" s="252" t="e">
        <f>M72*#REF!</f>
        <v>#REF!</v>
      </c>
      <c r="BK72" s="252" t="e">
        <f>N72*#REF!</f>
        <v>#REF!</v>
      </c>
      <c r="BL72" s="252" t="e">
        <f>O72*#REF!</f>
        <v>#REF!</v>
      </c>
      <c r="BM72" s="252" t="e">
        <f>P72*#REF!</f>
        <v>#REF!</v>
      </c>
    </row>
    <row r="73" spans="1:65" s="85" customFormat="1" ht="35.1" customHeight="1" x14ac:dyDescent="0.25">
      <c r="A73" s="85" t="str">
        <f t="shared" si="3"/>
        <v>BH35DT+1</v>
      </c>
      <c r="B73" s="85" t="str">
        <f t="shared" si="4"/>
        <v>BH35DT+2</v>
      </c>
      <c r="C73" s="85" t="str">
        <f t="shared" si="5"/>
        <v>BH35DT+3</v>
      </c>
      <c r="D73" s="85" t="str">
        <f t="shared" si="6"/>
        <v>BH35DT+4</v>
      </c>
      <c r="E73" s="85" t="s">
        <v>349</v>
      </c>
      <c r="F73" s="87">
        <v>35</v>
      </c>
      <c r="G73" s="87"/>
      <c r="H73" s="95" t="s">
        <v>4387</v>
      </c>
      <c r="I73" s="86" t="s">
        <v>4388</v>
      </c>
      <c r="J73" s="86" t="s">
        <v>4253</v>
      </c>
      <c r="K73" s="86" t="str">
        <f t="shared" si="0"/>
        <v>BH35DT</v>
      </c>
      <c r="L73" s="86" t="s">
        <v>4253</v>
      </c>
      <c r="M73" s="97">
        <v>20000</v>
      </c>
      <c r="N73" s="97">
        <v>11000</v>
      </c>
      <c r="O73" s="97">
        <v>8000</v>
      </c>
      <c r="P73" s="97">
        <v>4500</v>
      </c>
      <c r="Q73" s="97" t="e">
        <f>VLOOKUP(H73&amp;"Vị trí 1",#REF!,9,0)</f>
        <v>#REF!</v>
      </c>
      <c r="R73" s="97" t="e">
        <f>VLOOKUP(H73&amp;"Vị trí 2",#REF!,9,0)</f>
        <v>#REF!</v>
      </c>
      <c r="S73" s="97" t="e">
        <f>VLOOKUP(H73&amp;"Vị trí 3",#REF!,9,0)</f>
        <v>#REF!</v>
      </c>
      <c r="T73" s="97" t="e">
        <f>VLOOKUP(H73&amp;"Vị trí 4",#REF!,9,0)</f>
        <v>#REF!</v>
      </c>
      <c r="U73" s="254"/>
      <c r="V73" s="254" t="e">
        <f>VLOOKUP(B73,#REF!,32,0)</f>
        <v>#REF!</v>
      </c>
      <c r="W73" s="254" t="e">
        <f>VLOOKUP(C73,#REF!,32,0)</f>
        <v>#REF!</v>
      </c>
      <c r="X73" s="254"/>
      <c r="Y73" s="255"/>
      <c r="Z73" s="255" t="e">
        <f>V73/N73</f>
        <v>#REF!</v>
      </c>
      <c r="AA73" s="255" t="e">
        <f>W73/O73</f>
        <v>#REF!</v>
      </c>
      <c r="AB73" s="255"/>
      <c r="AC73" s="254"/>
      <c r="AD73" s="254"/>
      <c r="AE73" s="254"/>
      <c r="AF73" s="254"/>
      <c r="AG73" s="255"/>
      <c r="AH73" s="255"/>
      <c r="AI73" s="255"/>
      <c r="AJ73" s="255"/>
      <c r="AK73" s="88">
        <v>2.7797957848462076</v>
      </c>
      <c r="AL73" s="88"/>
      <c r="AM73" s="256"/>
      <c r="AN73" s="256">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57" t="s">
        <v>349</v>
      </c>
      <c r="AY73" s="103">
        <v>15400</v>
      </c>
      <c r="AZ73" s="104">
        <v>9100</v>
      </c>
      <c r="BA73" s="104">
        <v>4130</v>
      </c>
      <c r="BB73" s="104">
        <v>2730</v>
      </c>
      <c r="BC73" s="254">
        <v>13200</v>
      </c>
      <c r="BD73" s="254">
        <v>7800</v>
      </c>
      <c r="BE73" s="254">
        <v>3540</v>
      </c>
      <c r="BF73" s="254">
        <v>2340</v>
      </c>
      <c r="BG73" s="105">
        <f>AV73-AW73</f>
        <v>2400</v>
      </c>
      <c r="BJ73" s="252" t="e">
        <f>M73*#REF!</f>
        <v>#REF!</v>
      </c>
      <c r="BK73" s="252" t="e">
        <f>N73*#REF!</f>
        <v>#REF!</v>
      </c>
      <c r="BL73" s="252" t="e">
        <f>O73*#REF!</f>
        <v>#REF!</v>
      </c>
      <c r="BM73" s="252" t="e">
        <f>P73*#REF!</f>
        <v>#REF!</v>
      </c>
    </row>
    <row r="74" spans="1:65" s="85" customFormat="1" ht="35.1" customHeight="1" x14ac:dyDescent="0.25">
      <c r="A74" s="85" t="str">
        <f t="shared" si="3"/>
        <v>BH36DT+1</v>
      </c>
      <c r="B74" s="85" t="str">
        <f t="shared" si="4"/>
        <v>BH36DT+2</v>
      </c>
      <c r="C74" s="85" t="str">
        <f t="shared" si="5"/>
        <v>BH36DT+3</v>
      </c>
      <c r="D74" s="85" t="str">
        <f t="shared" si="6"/>
        <v>BH36DT+4</v>
      </c>
      <c r="E74" s="85" t="s">
        <v>349</v>
      </c>
      <c r="F74" s="87">
        <v>36</v>
      </c>
      <c r="G74" s="87"/>
      <c r="H74" s="95" t="s">
        <v>4389</v>
      </c>
      <c r="I74" s="86" t="s">
        <v>3951</v>
      </c>
      <c r="J74" s="86" t="s">
        <v>98</v>
      </c>
      <c r="K74" s="86"/>
      <c r="L74" s="86" t="s">
        <v>4360</v>
      </c>
      <c r="M74" s="98"/>
      <c r="N74" s="98"/>
      <c r="O74" s="98"/>
      <c r="P74" s="98"/>
      <c r="Q74" s="97"/>
      <c r="R74" s="97"/>
      <c r="S74" s="97"/>
      <c r="T74" s="97"/>
      <c r="U74" s="254"/>
      <c r="V74" s="254"/>
      <c r="W74" s="254"/>
      <c r="X74" s="254"/>
      <c r="Y74" s="255"/>
      <c r="Z74" s="255"/>
      <c r="AA74" s="255"/>
      <c r="AB74" s="255"/>
      <c r="AC74" s="254"/>
      <c r="AD74" s="254"/>
      <c r="AE74" s="254"/>
      <c r="AF74" s="254"/>
      <c r="AG74" s="255"/>
      <c r="AH74" s="255"/>
      <c r="AI74" s="255"/>
      <c r="AJ74" s="255"/>
      <c r="AK74" s="88"/>
      <c r="AL74" s="88"/>
      <c r="AM74" s="256"/>
      <c r="AN74" s="256"/>
      <c r="AO74" s="100"/>
      <c r="AP74" s="100"/>
      <c r="AQ74" s="100"/>
      <c r="AR74" s="100"/>
      <c r="AS74" s="100"/>
      <c r="AT74" s="100"/>
      <c r="AU74" s="100"/>
      <c r="AV74" s="100"/>
      <c r="AW74" s="61"/>
      <c r="AX74" s="257" t="s">
        <v>349</v>
      </c>
      <c r="AY74" s="103">
        <v>14000</v>
      </c>
      <c r="AZ74" s="104">
        <v>7700</v>
      </c>
      <c r="BA74" s="104">
        <v>5600</v>
      </c>
      <c r="BB74" s="104">
        <v>3150</v>
      </c>
      <c r="BC74" s="254">
        <v>12000</v>
      </c>
      <c r="BD74" s="254">
        <v>6600</v>
      </c>
      <c r="BE74" s="254">
        <v>4800</v>
      </c>
      <c r="BF74" s="254">
        <v>2700</v>
      </c>
    </row>
    <row r="75" spans="1:65" s="85" customFormat="1" ht="35.1" customHeight="1" x14ac:dyDescent="0.25">
      <c r="A75" s="85" t="str">
        <f t="shared" si="3"/>
        <v>BH36DT_D1+1</v>
      </c>
      <c r="B75" s="85" t="str">
        <f t="shared" si="4"/>
        <v>BH36DT_D1+2</v>
      </c>
      <c r="C75" s="85" t="str">
        <f t="shared" si="5"/>
        <v>BH36DT_D1+3</v>
      </c>
      <c r="D75" s="85" t="str">
        <f t="shared" si="6"/>
        <v>BH36DT_D1+4</v>
      </c>
      <c r="E75" s="85" t="s">
        <v>349</v>
      </c>
      <c r="F75" s="87"/>
      <c r="G75" s="87"/>
      <c r="H75" s="95" t="s">
        <v>4390</v>
      </c>
      <c r="I75" s="86" t="s">
        <v>4391</v>
      </c>
      <c r="J75" s="86" t="s">
        <v>4392</v>
      </c>
      <c r="K75" s="86" t="str">
        <f t="shared" si="0"/>
        <v>BH36DT_D1</v>
      </c>
      <c r="L75" s="86" t="s">
        <v>4393</v>
      </c>
      <c r="M75" s="97">
        <v>35000</v>
      </c>
      <c r="N75" s="97">
        <v>16000</v>
      </c>
      <c r="O75" s="97">
        <v>9000</v>
      </c>
      <c r="P75" s="97">
        <v>6000</v>
      </c>
      <c r="Q75" s="97" t="e">
        <f>VLOOKUP(H75&amp;"Vị trí 1",#REF!,9,0)</f>
        <v>#REF!</v>
      </c>
      <c r="R75" s="97" t="e">
        <f>VLOOKUP(H75&amp;"Vị trí 2",#REF!,9,0)</f>
        <v>#REF!</v>
      </c>
      <c r="S75" s="97" t="e">
        <f>VLOOKUP(H75&amp;"Vị trí 3",#REF!,9,0)</f>
        <v>#REF!</v>
      </c>
      <c r="T75" s="97" t="e">
        <f>VLOOKUP(H75&amp;"Vị trí 4",#REF!,9,0)</f>
        <v>#REF!</v>
      </c>
      <c r="U75" s="254" t="e">
        <f>VLOOKUP(A75,#REF!,32,0)</f>
        <v>#REF!</v>
      </c>
      <c r="V75" s="254" t="e">
        <f>VLOOKUP(B75,#REF!,32,0)</f>
        <v>#REF!</v>
      </c>
      <c r="W75" s="254"/>
      <c r="X75" s="254"/>
      <c r="Y75" s="255" t="e">
        <f>U75/M75</f>
        <v>#REF!</v>
      </c>
      <c r="Z75" s="255" t="e">
        <f>V75/N75</f>
        <v>#REF!</v>
      </c>
      <c r="AA75" s="255"/>
      <c r="AB75" s="255"/>
      <c r="AC75" s="254"/>
      <c r="AD75" s="254"/>
      <c r="AE75" s="254"/>
      <c r="AF75" s="254"/>
      <c r="AG75" s="255"/>
      <c r="AH75" s="255"/>
      <c r="AI75" s="255"/>
      <c r="AJ75" s="255"/>
      <c r="AK75" s="88">
        <v>2.7836527555168962</v>
      </c>
      <c r="AL75" s="88"/>
      <c r="AM75" s="256"/>
      <c r="AN75" s="256">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57" t="s">
        <v>349</v>
      </c>
      <c r="AY75" s="103"/>
      <c r="AZ75" s="104"/>
      <c r="BA75" s="104"/>
      <c r="BB75" s="104"/>
      <c r="BC75" s="254"/>
      <c r="BD75" s="254"/>
      <c r="BE75" s="254"/>
      <c r="BF75" s="254"/>
      <c r="BG75" s="105">
        <f t="shared" ref="BG75:BG83" si="45">AV75-AW75</f>
        <v>1200</v>
      </c>
      <c r="BJ75" s="252" t="e">
        <f>M75*#REF!</f>
        <v>#REF!</v>
      </c>
      <c r="BK75" s="252" t="e">
        <f>N75*#REF!</f>
        <v>#REF!</v>
      </c>
      <c r="BL75" s="252" t="e">
        <f>O75*#REF!</f>
        <v>#REF!</v>
      </c>
      <c r="BM75" s="252" t="e">
        <f>P75*#REF!</f>
        <v>#REF!</v>
      </c>
    </row>
    <row r="76" spans="1:65" s="85" customFormat="1" ht="35.1" customHeight="1" x14ac:dyDescent="0.25">
      <c r="A76" s="85" t="str">
        <f t="shared" si="3"/>
        <v>BH36DT_D2+1</v>
      </c>
      <c r="B76" s="85" t="str">
        <f t="shared" si="4"/>
        <v>BH36DT_D2+2</v>
      </c>
      <c r="C76" s="85" t="str">
        <f t="shared" si="5"/>
        <v>BH36DT_D2+3</v>
      </c>
      <c r="D76" s="85" t="str">
        <f t="shared" si="6"/>
        <v>BH36DT_D2+4</v>
      </c>
      <c r="E76" s="85" t="s">
        <v>349</v>
      </c>
      <c r="F76" s="87"/>
      <c r="G76" s="87"/>
      <c r="H76" s="95" t="s">
        <v>4394</v>
      </c>
      <c r="I76" s="86" t="s">
        <v>4395</v>
      </c>
      <c r="J76" s="86" t="s">
        <v>4392</v>
      </c>
      <c r="K76" s="86" t="str">
        <f t="shared" ref="K76:K139" si="46">H76</f>
        <v>BH36DT_D2</v>
      </c>
      <c r="L76" s="86" t="s">
        <v>4396</v>
      </c>
      <c r="M76" s="97">
        <v>31000</v>
      </c>
      <c r="N76" s="97">
        <v>13000</v>
      </c>
      <c r="O76" s="97">
        <v>9000</v>
      </c>
      <c r="P76" s="97">
        <v>5500</v>
      </c>
      <c r="Q76" s="97" t="e">
        <f>VLOOKUP(H76&amp;"Vị trí 1",#REF!,9,0)</f>
        <v>#REF!</v>
      </c>
      <c r="R76" s="97" t="e">
        <f>VLOOKUP(H76&amp;"Vị trí 2",#REF!,9,0)</f>
        <v>#REF!</v>
      </c>
      <c r="S76" s="97" t="e">
        <f>VLOOKUP(H76&amp;"Vị trí 3",#REF!,9,0)</f>
        <v>#REF!</v>
      </c>
      <c r="T76" s="97" t="e">
        <f>VLOOKUP(H76&amp;"Vị trí 4",#REF!,9,0)</f>
        <v>#REF!</v>
      </c>
      <c r="U76" s="254" t="e">
        <f>VLOOKUP(A76,#REF!,32,0)</f>
        <v>#REF!</v>
      </c>
      <c r="V76" s="254" t="e">
        <f>VLOOKUP(B76,#REF!,32,0)</f>
        <v>#REF!</v>
      </c>
      <c r="W76" s="254"/>
      <c r="X76" s="254" t="e">
        <f>VLOOKUP(D76,#REF!,32,0)</f>
        <v>#REF!</v>
      </c>
      <c r="Y76" s="255" t="e">
        <f>U76/M76</f>
        <v>#REF!</v>
      </c>
      <c r="Z76" s="255" t="e">
        <f>V76/N76</f>
        <v>#REF!</v>
      </c>
      <c r="AA76" s="255"/>
      <c r="AB76" s="255" t="e">
        <f>X76/P76</f>
        <v>#REF!</v>
      </c>
      <c r="AC76" s="254"/>
      <c r="AD76" s="254"/>
      <c r="AE76" s="254"/>
      <c r="AF76" s="254"/>
      <c r="AG76" s="255"/>
      <c r="AH76" s="255"/>
      <c r="AI76" s="255"/>
      <c r="AJ76" s="255"/>
      <c r="AK76" s="88">
        <v>2.8039414253648061</v>
      </c>
      <c r="AL76" s="88"/>
      <c r="AM76" s="256"/>
      <c r="AN76" s="256">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57" t="s">
        <v>349</v>
      </c>
      <c r="AY76" s="103">
        <v>24500</v>
      </c>
      <c r="AZ76" s="104">
        <v>11200</v>
      </c>
      <c r="BA76" s="104">
        <v>6300</v>
      </c>
      <c r="BB76" s="104">
        <v>4200</v>
      </c>
      <c r="BC76" s="254">
        <v>21000</v>
      </c>
      <c r="BD76" s="254">
        <v>9600</v>
      </c>
      <c r="BE76" s="254">
        <v>5400</v>
      </c>
      <c r="BF76" s="254">
        <v>3600</v>
      </c>
      <c r="BG76" s="105">
        <f t="shared" si="45"/>
        <v>1408.0420937372901</v>
      </c>
      <c r="BJ76" s="252" t="e">
        <f>M76*#REF!</f>
        <v>#REF!</v>
      </c>
      <c r="BK76" s="252" t="e">
        <f>N76*#REF!</f>
        <v>#REF!</v>
      </c>
      <c r="BL76" s="252" t="e">
        <f>O76*#REF!</f>
        <v>#REF!</v>
      </c>
      <c r="BM76" s="252" t="e">
        <f>P76*#REF!</f>
        <v>#REF!</v>
      </c>
    </row>
    <row r="77" spans="1:65" s="85" customFormat="1" ht="35.1" customHeight="1" x14ac:dyDescent="0.25">
      <c r="A77" s="85" t="str">
        <f t="shared" ref="A77:A140" si="47">$H77&amp;"+1"</f>
        <v>BH36DT_D3+1</v>
      </c>
      <c r="B77" s="85" t="str">
        <f t="shared" ref="B77:B140" si="48">$H77&amp;"+2"</f>
        <v>BH36DT_D3+2</v>
      </c>
      <c r="C77" s="85" t="str">
        <f t="shared" ref="C77:C140" si="49">$H77&amp;"+3"</f>
        <v>BH36DT_D3+3</v>
      </c>
      <c r="D77" s="85" t="str">
        <f t="shared" ref="D77:D140" si="50">$H77&amp;"+4"</f>
        <v>BH36DT_D3+4</v>
      </c>
      <c r="E77" s="85" t="s">
        <v>349</v>
      </c>
      <c r="F77" s="87"/>
      <c r="G77" s="87"/>
      <c r="H77" s="95" t="s">
        <v>4397</v>
      </c>
      <c r="I77" s="86" t="s">
        <v>4398</v>
      </c>
      <c r="J77" s="86" t="s">
        <v>4396</v>
      </c>
      <c r="K77" s="86" t="str">
        <f t="shared" si="46"/>
        <v>BH36DT_D3</v>
      </c>
      <c r="L77" s="86" t="s">
        <v>4399</v>
      </c>
      <c r="M77" s="97">
        <v>26000</v>
      </c>
      <c r="N77" s="97">
        <v>10000</v>
      </c>
      <c r="O77" s="97">
        <v>5900</v>
      </c>
      <c r="P77" s="97">
        <v>3900</v>
      </c>
      <c r="Q77" s="97" t="e">
        <f>VLOOKUP(H77&amp;"Vị trí 1",#REF!,9,0)</f>
        <v>#REF!</v>
      </c>
      <c r="R77" s="97" t="e">
        <f>VLOOKUP(H77&amp;"Vị trí 2",#REF!,9,0)</f>
        <v>#REF!</v>
      </c>
      <c r="S77" s="97" t="e">
        <f>VLOOKUP(H77&amp;"Vị trí 3",#REF!,9,0)</f>
        <v>#REF!</v>
      </c>
      <c r="T77" s="97" t="e">
        <f>VLOOKUP(H77&amp;"Vị trí 4",#REF!,9,0)</f>
        <v>#REF!</v>
      </c>
      <c r="U77" s="254"/>
      <c r="V77" s="254" t="e">
        <f>VLOOKUP(B77,#REF!,32,0)</f>
        <v>#REF!</v>
      </c>
      <c r="W77" s="254" t="e">
        <f>VLOOKUP(C77,#REF!,32,0)</f>
        <v>#REF!</v>
      </c>
      <c r="X77" s="254"/>
      <c r="Y77" s="255"/>
      <c r="Z77" s="255" t="e">
        <f>V77/N77</f>
        <v>#REF!</v>
      </c>
      <c r="AA77" s="255" t="e">
        <f>W77/O77</f>
        <v>#REF!</v>
      </c>
      <c r="AB77" s="255"/>
      <c r="AC77" s="254"/>
      <c r="AD77" s="254"/>
      <c r="AE77" s="254"/>
      <c r="AF77" s="254"/>
      <c r="AG77" s="255"/>
      <c r="AH77" s="255"/>
      <c r="AI77" s="255"/>
      <c r="AJ77" s="255"/>
      <c r="AK77" s="88">
        <v>3.3251115063056575</v>
      </c>
      <c r="AL77" s="88"/>
      <c r="AM77" s="256"/>
      <c r="AN77" s="256">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57" t="s">
        <v>349</v>
      </c>
      <c r="AY77" s="103">
        <v>21700</v>
      </c>
      <c r="AZ77" s="104">
        <v>9100</v>
      </c>
      <c r="BA77" s="104">
        <v>6300</v>
      </c>
      <c r="BB77" s="104">
        <v>3850</v>
      </c>
      <c r="BC77" s="254">
        <v>18600</v>
      </c>
      <c r="BD77" s="254">
        <v>7800</v>
      </c>
      <c r="BE77" s="254">
        <v>5400</v>
      </c>
      <c r="BF77" s="254">
        <v>3300</v>
      </c>
      <c r="BG77" s="105">
        <f t="shared" si="45"/>
        <v>-5</v>
      </c>
      <c r="BJ77" s="252" t="e">
        <f>M77*#REF!</f>
        <v>#REF!</v>
      </c>
      <c r="BK77" s="252" t="e">
        <f>N77*#REF!</f>
        <v>#REF!</v>
      </c>
      <c r="BL77" s="252" t="e">
        <f>O77*#REF!</f>
        <v>#REF!</v>
      </c>
      <c r="BM77" s="252" t="e">
        <f>P77*#REF!</f>
        <v>#REF!</v>
      </c>
    </row>
    <row r="78" spans="1:65" s="85" customFormat="1" ht="35.1" customHeight="1" x14ac:dyDescent="0.25">
      <c r="A78" s="85" t="str">
        <f t="shared" si="47"/>
        <v>BH36DT_D4+1</v>
      </c>
      <c r="B78" s="85" t="str">
        <f t="shared" si="48"/>
        <v>BH36DT_D4+2</v>
      </c>
      <c r="C78" s="85" t="str">
        <f t="shared" si="49"/>
        <v>BH36DT_D4+3</v>
      </c>
      <c r="D78" s="85" t="str">
        <f t="shared" si="50"/>
        <v>BH36DT_D4+4</v>
      </c>
      <c r="E78" s="85" t="s">
        <v>349</v>
      </c>
      <c r="F78" s="87"/>
      <c r="G78" s="87"/>
      <c r="H78" s="95" t="s">
        <v>4400</v>
      </c>
      <c r="I78" s="86" t="s">
        <v>4401</v>
      </c>
      <c r="J78" s="86" t="s">
        <v>4402</v>
      </c>
      <c r="K78" s="86" t="str">
        <f t="shared" si="46"/>
        <v>BH36DT_D4</v>
      </c>
      <c r="L78" s="86" t="s">
        <v>4403</v>
      </c>
      <c r="M78" s="97">
        <v>21000</v>
      </c>
      <c r="N78" s="97">
        <v>10000</v>
      </c>
      <c r="O78" s="97">
        <v>5200</v>
      </c>
      <c r="P78" s="97">
        <v>3300</v>
      </c>
      <c r="Q78" s="97" t="e">
        <f>VLOOKUP(H78&amp;"Vị trí 1",#REF!,9,0)</f>
        <v>#REF!</v>
      </c>
      <c r="R78" s="97" t="e">
        <f>VLOOKUP(H78&amp;"Vị trí 2",#REF!,9,0)</f>
        <v>#REF!</v>
      </c>
      <c r="S78" s="97" t="e">
        <f>VLOOKUP(H78&amp;"Vị trí 3",#REF!,9,0)</f>
        <v>#REF!</v>
      </c>
      <c r="T78" s="97" t="e">
        <f>VLOOKUP(H78&amp;"Vị trí 4",#REF!,9,0)</f>
        <v>#REF!</v>
      </c>
      <c r="U78" s="254" t="e">
        <f>VLOOKUP(A78,#REF!,32,0)</f>
        <v>#REF!</v>
      </c>
      <c r="V78" s="254" t="e">
        <f>VLOOKUP(B78,#REF!,32,0)</f>
        <v>#REF!</v>
      </c>
      <c r="W78" s="254"/>
      <c r="X78" s="254"/>
      <c r="Y78" s="255" t="e">
        <f>U78/M78</f>
        <v>#REF!</v>
      </c>
      <c r="Z78" s="255" t="e">
        <f>V78/N78</f>
        <v>#REF!</v>
      </c>
      <c r="AA78" s="255"/>
      <c r="AB78" s="255"/>
      <c r="AC78" s="254"/>
      <c r="AD78" s="254"/>
      <c r="AE78" s="254"/>
      <c r="AF78" s="254"/>
      <c r="AG78" s="255"/>
      <c r="AH78" s="255"/>
      <c r="AI78" s="255"/>
      <c r="AJ78" s="255"/>
      <c r="AK78" s="88">
        <v>2.2234340625564912</v>
      </c>
      <c r="AL78" s="88"/>
      <c r="AM78" s="256"/>
      <c r="AN78" s="256">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57" t="s">
        <v>349</v>
      </c>
      <c r="AY78" s="103">
        <v>18200</v>
      </c>
      <c r="AZ78" s="104">
        <v>7000</v>
      </c>
      <c r="BA78" s="104">
        <v>4130</v>
      </c>
      <c r="BB78" s="104">
        <v>2730</v>
      </c>
      <c r="BC78" s="254">
        <v>15600</v>
      </c>
      <c r="BD78" s="254">
        <v>6000</v>
      </c>
      <c r="BE78" s="254">
        <v>3540</v>
      </c>
      <c r="BF78" s="254">
        <v>2340</v>
      </c>
      <c r="BG78" s="105">
        <f t="shared" si="45"/>
        <v>205</v>
      </c>
      <c r="BJ78" s="252" t="e">
        <f>M78*#REF!</f>
        <v>#REF!</v>
      </c>
      <c r="BK78" s="252" t="e">
        <f>N78*#REF!</f>
        <v>#REF!</v>
      </c>
      <c r="BL78" s="252" t="e">
        <f>O78*#REF!</f>
        <v>#REF!</v>
      </c>
      <c r="BM78" s="252" t="e">
        <f>P78*#REF!</f>
        <v>#REF!</v>
      </c>
    </row>
    <row r="79" spans="1:65" s="85" customFormat="1" ht="35.1" customHeight="1" x14ac:dyDescent="0.25">
      <c r="A79" s="85" t="str">
        <f t="shared" si="47"/>
        <v>BH36DT_D5+1</v>
      </c>
      <c r="B79" s="85" t="str">
        <f t="shared" si="48"/>
        <v>BH36DT_D5+2</v>
      </c>
      <c r="C79" s="85" t="str">
        <f t="shared" si="49"/>
        <v>BH36DT_D5+3</v>
      </c>
      <c r="D79" s="85" t="str">
        <f t="shared" si="50"/>
        <v>BH36DT_D5+4</v>
      </c>
      <c r="E79" s="85" t="s">
        <v>349</v>
      </c>
      <c r="F79" s="87"/>
      <c r="G79" s="87"/>
      <c r="H79" s="95" t="s">
        <v>4404</v>
      </c>
      <c r="I79" s="86" t="s">
        <v>4405</v>
      </c>
      <c r="J79" s="86" t="s">
        <v>4403</v>
      </c>
      <c r="K79" s="86" t="str">
        <f t="shared" si="46"/>
        <v>BH36DT_D5</v>
      </c>
      <c r="L79" s="86" t="s">
        <v>4406</v>
      </c>
      <c r="M79" s="97">
        <v>17000</v>
      </c>
      <c r="N79" s="97">
        <v>8000</v>
      </c>
      <c r="O79" s="97">
        <v>4600</v>
      </c>
      <c r="P79" s="97">
        <v>2600</v>
      </c>
      <c r="Q79" s="97" t="e">
        <f>VLOOKUP(H79&amp;"Vị trí 1",#REF!,9,0)</f>
        <v>#REF!</v>
      </c>
      <c r="R79" s="97" t="e">
        <f>VLOOKUP(H79&amp;"Vị trí 2",#REF!,9,0)</f>
        <v>#REF!</v>
      </c>
      <c r="S79" s="97" t="e">
        <f>VLOOKUP(H79&amp;"Vị trí 3",#REF!,9,0)</f>
        <v>#REF!</v>
      </c>
      <c r="T79" s="97" t="e">
        <f>VLOOKUP(H79&amp;"Vị trí 4",#REF!,9,0)</f>
        <v>#REF!</v>
      </c>
      <c r="U79" s="254"/>
      <c r="V79" s="254"/>
      <c r="W79" s="254"/>
      <c r="X79" s="254"/>
      <c r="Y79" s="255"/>
      <c r="Z79" s="255"/>
      <c r="AA79" s="255"/>
      <c r="AB79" s="255"/>
      <c r="AC79" s="254"/>
      <c r="AD79" s="254"/>
      <c r="AE79" s="254"/>
      <c r="AF79" s="254"/>
      <c r="AG79" s="255"/>
      <c r="AH79" s="255"/>
      <c r="AI79" s="255"/>
      <c r="AJ79" s="255"/>
      <c r="AK79" s="88">
        <v>3.05</v>
      </c>
      <c r="AL79" s="88"/>
      <c r="AM79" s="256"/>
      <c r="AN79" s="256">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57" t="s">
        <v>349</v>
      </c>
      <c r="AY79" s="103">
        <v>14700</v>
      </c>
      <c r="AZ79" s="104">
        <v>7000</v>
      </c>
      <c r="BA79" s="104">
        <v>3640</v>
      </c>
      <c r="BB79" s="104">
        <v>2310</v>
      </c>
      <c r="BC79" s="254">
        <v>12600</v>
      </c>
      <c r="BD79" s="254">
        <v>6000</v>
      </c>
      <c r="BE79" s="254">
        <v>3120</v>
      </c>
      <c r="BF79" s="254">
        <v>1980</v>
      </c>
      <c r="BG79" s="105">
        <f t="shared" si="45"/>
        <v>111.66594957078269</v>
      </c>
      <c r="BJ79" s="252" t="e">
        <f>M79*#REF!</f>
        <v>#REF!</v>
      </c>
      <c r="BK79" s="252" t="e">
        <f>N79*#REF!</f>
        <v>#REF!</v>
      </c>
      <c r="BL79" s="252" t="e">
        <f>O79*#REF!</f>
        <v>#REF!</v>
      </c>
      <c r="BM79" s="252" t="e">
        <f>P79*#REF!</f>
        <v>#REF!</v>
      </c>
    </row>
    <row r="80" spans="1:65" s="85" customFormat="1" ht="35.1" customHeight="1" x14ac:dyDescent="0.25">
      <c r="A80" s="85" t="str">
        <f t="shared" si="47"/>
        <v>BH37DT+1</v>
      </c>
      <c r="B80" s="85" t="str">
        <f t="shared" si="48"/>
        <v>BH37DT+2</v>
      </c>
      <c r="C80" s="85" t="str">
        <f t="shared" si="49"/>
        <v>BH37DT+3</v>
      </c>
      <c r="D80" s="85" t="str">
        <f t="shared" si="50"/>
        <v>BH37DT+4</v>
      </c>
      <c r="E80" s="85" t="s">
        <v>349</v>
      </c>
      <c r="F80" s="56">
        <v>37</v>
      </c>
      <c r="G80" s="56"/>
      <c r="H80" s="57" t="s">
        <v>4407</v>
      </c>
      <c r="I80" s="86" t="s">
        <v>4408</v>
      </c>
      <c r="J80" s="86" t="s">
        <v>4409</v>
      </c>
      <c r="K80" s="86" t="str">
        <f t="shared" si="46"/>
        <v>BH37DT</v>
      </c>
      <c r="L80" s="86" t="s">
        <v>4393</v>
      </c>
      <c r="M80" s="97">
        <v>22000</v>
      </c>
      <c r="N80" s="97">
        <v>11000</v>
      </c>
      <c r="O80" s="97">
        <v>5900</v>
      </c>
      <c r="P80" s="97">
        <v>3900</v>
      </c>
      <c r="Q80" s="97" t="e">
        <f>VLOOKUP(H80&amp;"Vị trí 1",#REF!,9,0)</f>
        <v>#REF!</v>
      </c>
      <c r="R80" s="97" t="e">
        <f>VLOOKUP(H80&amp;"Vị trí 2",#REF!,9,0)</f>
        <v>#REF!</v>
      </c>
      <c r="S80" s="97" t="e">
        <f>VLOOKUP(H80&amp;"Vị trí 3",#REF!,9,0)</f>
        <v>#REF!</v>
      </c>
      <c r="T80" s="97" t="e">
        <f>VLOOKUP(H80&amp;"Vị trí 4",#REF!,9,0)</f>
        <v>#REF!</v>
      </c>
      <c r="U80" s="254"/>
      <c r="V80" s="254"/>
      <c r="W80" s="254"/>
      <c r="X80" s="254"/>
      <c r="Y80" s="255"/>
      <c r="Z80" s="255"/>
      <c r="AA80" s="255"/>
      <c r="AB80" s="255"/>
      <c r="AC80" s="254"/>
      <c r="AD80" s="254"/>
      <c r="AE80" s="254"/>
      <c r="AF80" s="254"/>
      <c r="AG80" s="255"/>
      <c r="AH80" s="255"/>
      <c r="AI80" s="255"/>
      <c r="AJ80" s="255"/>
      <c r="AK80" s="88">
        <v>3.05</v>
      </c>
      <c r="AL80" s="88"/>
      <c r="AM80" s="256"/>
      <c r="AN80" s="256">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57" t="s">
        <v>349</v>
      </c>
      <c r="AY80" s="103">
        <v>11900</v>
      </c>
      <c r="AZ80" s="104">
        <v>5600</v>
      </c>
      <c r="BA80" s="104">
        <v>3220</v>
      </c>
      <c r="BB80" s="104">
        <v>1820</v>
      </c>
      <c r="BC80" s="254">
        <v>10200</v>
      </c>
      <c r="BD80" s="254">
        <v>4800</v>
      </c>
      <c r="BE80" s="254">
        <v>2760</v>
      </c>
      <c r="BF80" s="254">
        <v>1560</v>
      </c>
      <c r="BG80" s="105">
        <f t="shared" si="45"/>
        <v>1062.155934738661</v>
      </c>
      <c r="BJ80" s="252" t="e">
        <f>M80*#REF!</f>
        <v>#REF!</v>
      </c>
      <c r="BK80" s="252" t="e">
        <f>N80*#REF!</f>
        <v>#REF!</v>
      </c>
      <c r="BL80" s="252" t="e">
        <f>O80*#REF!</f>
        <v>#REF!</v>
      </c>
      <c r="BM80" s="252" t="e">
        <f>P80*#REF!</f>
        <v>#REF!</v>
      </c>
    </row>
    <row r="81" spans="1:65" s="85" customFormat="1" ht="47.25" x14ac:dyDescent="0.25">
      <c r="A81" s="85" t="str">
        <f t="shared" si="47"/>
        <v>BH38DT+1</v>
      </c>
      <c r="B81" s="85" t="str">
        <f t="shared" si="48"/>
        <v>BH38DT+2</v>
      </c>
      <c r="C81" s="85" t="str">
        <f t="shared" si="49"/>
        <v>BH38DT+3</v>
      </c>
      <c r="D81" s="85" t="str">
        <f t="shared" si="50"/>
        <v>BH38DT+4</v>
      </c>
      <c r="E81" s="85" t="s">
        <v>349</v>
      </c>
      <c r="F81" s="87">
        <v>38</v>
      </c>
      <c r="G81" s="87"/>
      <c r="H81" s="95" t="s">
        <v>4410</v>
      </c>
      <c r="I81" s="86" t="s">
        <v>4411</v>
      </c>
      <c r="J81" s="89" t="s">
        <v>3951</v>
      </c>
      <c r="K81" s="86" t="str">
        <f t="shared" si="46"/>
        <v>BH38DT</v>
      </c>
      <c r="L81" s="89" t="s">
        <v>4412</v>
      </c>
      <c r="M81" s="97">
        <v>21000</v>
      </c>
      <c r="N81" s="97">
        <v>11000</v>
      </c>
      <c r="O81" s="97">
        <v>5900</v>
      </c>
      <c r="P81" s="97">
        <v>3900</v>
      </c>
      <c r="Q81" s="97" t="e">
        <f>VLOOKUP(H81&amp;"Vị trí 1",#REF!,9,0)</f>
        <v>#REF!</v>
      </c>
      <c r="R81" s="97" t="e">
        <f>VLOOKUP(H81&amp;"Vị trí 2",#REF!,9,0)</f>
        <v>#REF!</v>
      </c>
      <c r="S81" s="97" t="e">
        <f>VLOOKUP(H81&amp;"Vị trí 3",#REF!,9,0)</f>
        <v>#REF!</v>
      </c>
      <c r="T81" s="97" t="e">
        <f>VLOOKUP(H81&amp;"Vị trí 4",#REF!,9,0)</f>
        <v>#REF!</v>
      </c>
      <c r="U81" s="254"/>
      <c r="V81" s="254"/>
      <c r="W81" s="254"/>
      <c r="X81" s="254"/>
      <c r="Y81" s="255"/>
      <c r="Z81" s="255"/>
      <c r="AA81" s="255"/>
      <c r="AB81" s="255"/>
      <c r="AC81" s="254"/>
      <c r="AD81" s="254"/>
      <c r="AE81" s="254"/>
      <c r="AF81" s="254"/>
      <c r="AG81" s="255"/>
      <c r="AH81" s="255"/>
      <c r="AI81" s="255"/>
      <c r="AJ81" s="255"/>
      <c r="AK81" s="88">
        <v>3.05</v>
      </c>
      <c r="AL81" s="88"/>
      <c r="AM81" s="256"/>
      <c r="AN81" s="256">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57" t="s">
        <v>349</v>
      </c>
      <c r="AY81" s="103">
        <v>15400</v>
      </c>
      <c r="AZ81" s="104">
        <v>7700</v>
      </c>
      <c r="BA81" s="104">
        <v>4130</v>
      </c>
      <c r="BB81" s="104">
        <v>2730</v>
      </c>
      <c r="BC81" s="262">
        <v>13200</v>
      </c>
      <c r="BD81" s="262">
        <v>6600</v>
      </c>
      <c r="BE81" s="262">
        <v>3540</v>
      </c>
      <c r="BF81" s="262">
        <v>2340</v>
      </c>
      <c r="BG81" s="105">
        <f t="shared" si="45"/>
        <v>1332.0579377050844</v>
      </c>
      <c r="BJ81" s="252" t="e">
        <f>M81*#REF!</f>
        <v>#REF!</v>
      </c>
      <c r="BK81" s="252" t="e">
        <f>N81*#REF!</f>
        <v>#REF!</v>
      </c>
      <c r="BL81" s="252" t="e">
        <f>O81*#REF!</f>
        <v>#REF!</v>
      </c>
      <c r="BM81" s="252" t="e">
        <f>P81*#REF!</f>
        <v>#REF!</v>
      </c>
    </row>
    <row r="82" spans="1:65" s="85" customFormat="1" ht="63" x14ac:dyDescent="0.25">
      <c r="A82" s="85" t="str">
        <f t="shared" si="47"/>
        <v>BH39DT+1</v>
      </c>
      <c r="B82" s="85" t="str">
        <f t="shared" si="48"/>
        <v>BH39DT+2</v>
      </c>
      <c r="C82" s="85" t="str">
        <f t="shared" si="49"/>
        <v>BH39DT+3</v>
      </c>
      <c r="D82" s="85" t="str">
        <f t="shared" si="50"/>
        <v>BH39DT+4</v>
      </c>
      <c r="E82" s="85" t="s">
        <v>349</v>
      </c>
      <c r="F82" s="87">
        <v>39</v>
      </c>
      <c r="G82" s="87"/>
      <c r="H82" s="95" t="s">
        <v>4413</v>
      </c>
      <c r="I82" s="86" t="s">
        <v>4414</v>
      </c>
      <c r="J82" s="86" t="s">
        <v>3951</v>
      </c>
      <c r="K82" s="86" t="str">
        <f t="shared" si="46"/>
        <v>BH39DT</v>
      </c>
      <c r="L82" s="86" t="s">
        <v>4415</v>
      </c>
      <c r="M82" s="97">
        <v>20000</v>
      </c>
      <c r="N82" s="97">
        <v>10000</v>
      </c>
      <c r="O82" s="97">
        <v>6500</v>
      </c>
      <c r="P82" s="97">
        <v>3900</v>
      </c>
      <c r="Q82" s="97" t="e">
        <f>VLOOKUP(H82&amp;"Vị trí 1",#REF!,9,0)</f>
        <v>#REF!</v>
      </c>
      <c r="R82" s="97" t="e">
        <f>VLOOKUP(H82&amp;"Vị trí 2",#REF!,9,0)</f>
        <v>#REF!</v>
      </c>
      <c r="S82" s="97" t="e">
        <f>VLOOKUP(H82&amp;"Vị trí 3",#REF!,9,0)</f>
        <v>#REF!</v>
      </c>
      <c r="T82" s="97" t="e">
        <f>VLOOKUP(H82&amp;"Vị trí 4",#REF!,9,0)</f>
        <v>#REF!</v>
      </c>
      <c r="U82" s="254"/>
      <c r="V82" s="254"/>
      <c r="W82" s="254"/>
      <c r="X82" s="254"/>
      <c r="Y82" s="255"/>
      <c r="Z82" s="255"/>
      <c r="AA82" s="255"/>
      <c r="AB82" s="255"/>
      <c r="AC82" s="254"/>
      <c r="AD82" s="254"/>
      <c r="AE82" s="254"/>
      <c r="AF82" s="254"/>
      <c r="AG82" s="255"/>
      <c r="AH82" s="255"/>
      <c r="AI82" s="255"/>
      <c r="AJ82" s="255"/>
      <c r="AK82" s="88">
        <v>3.05</v>
      </c>
      <c r="AL82" s="88"/>
      <c r="AM82" s="256"/>
      <c r="AN82" s="256">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57" t="s">
        <v>349</v>
      </c>
      <c r="AY82" s="103">
        <v>14700</v>
      </c>
      <c r="AZ82" s="104">
        <v>7700</v>
      </c>
      <c r="BA82" s="104">
        <v>4130</v>
      </c>
      <c r="BB82" s="104">
        <v>2730</v>
      </c>
      <c r="BC82" s="254">
        <v>12600</v>
      </c>
      <c r="BD82" s="254">
        <v>6600</v>
      </c>
      <c r="BE82" s="254">
        <v>3540</v>
      </c>
      <c r="BF82" s="254">
        <v>2340</v>
      </c>
      <c r="BG82" s="105">
        <f t="shared" si="45"/>
        <v>1601.9599406715097</v>
      </c>
      <c r="BJ82" s="252" t="e">
        <f>M82*#REF!</f>
        <v>#REF!</v>
      </c>
      <c r="BK82" s="252" t="e">
        <f>N82*#REF!</f>
        <v>#REF!</v>
      </c>
      <c r="BL82" s="252" t="e">
        <f>O82*#REF!</f>
        <v>#REF!</v>
      </c>
      <c r="BM82" s="252" t="e">
        <f>P82*#REF!</f>
        <v>#REF!</v>
      </c>
    </row>
    <row r="83" spans="1:65" s="85" customFormat="1" ht="35.1" customHeight="1" x14ac:dyDescent="0.25">
      <c r="A83" s="85" t="str">
        <f t="shared" si="47"/>
        <v>BH40DT+1</v>
      </c>
      <c r="B83" s="85" t="str">
        <f t="shared" si="48"/>
        <v>BH40DT+2</v>
      </c>
      <c r="C83" s="85" t="str">
        <f t="shared" si="49"/>
        <v>BH40DT+3</v>
      </c>
      <c r="D83" s="85" t="str">
        <f t="shared" si="50"/>
        <v>BH40DT+4</v>
      </c>
      <c r="E83" s="85" t="s">
        <v>349</v>
      </c>
      <c r="F83" s="87">
        <v>40</v>
      </c>
      <c r="G83" s="87"/>
      <c r="H83" s="95" t="s">
        <v>4416</v>
      </c>
      <c r="I83" s="86" t="s">
        <v>4417</v>
      </c>
      <c r="J83" s="86" t="s">
        <v>4418</v>
      </c>
      <c r="K83" s="86" t="str">
        <f t="shared" si="46"/>
        <v>BH40DT</v>
      </c>
      <c r="L83" s="86" t="s">
        <v>4419</v>
      </c>
      <c r="M83" s="97">
        <v>22000</v>
      </c>
      <c r="N83" s="97">
        <v>11000</v>
      </c>
      <c r="O83" s="97">
        <v>5900</v>
      </c>
      <c r="P83" s="97">
        <v>3900</v>
      </c>
      <c r="Q83" s="97" t="e">
        <f>VLOOKUP(H83&amp;"Vị trí 1",#REF!,9,0)</f>
        <v>#REF!</v>
      </c>
      <c r="R83" s="97" t="e">
        <f>VLOOKUP(H83&amp;"Vị trí 2",#REF!,9,0)</f>
        <v>#REF!</v>
      </c>
      <c r="S83" s="97" t="e">
        <f>VLOOKUP(H83&amp;"Vị trí 3",#REF!,9,0)</f>
        <v>#REF!</v>
      </c>
      <c r="T83" s="97" t="e">
        <f>VLOOKUP(H83&amp;"Vị trí 4",#REF!,9,0)</f>
        <v>#REF!</v>
      </c>
      <c r="U83" s="254"/>
      <c r="V83" s="254" t="e">
        <f>VLOOKUP(B83,#REF!,32,0)</f>
        <v>#REF!</v>
      </c>
      <c r="W83" s="254"/>
      <c r="X83" s="254"/>
      <c r="Y83" s="255"/>
      <c r="Z83" s="255" t="e">
        <f>V83/N83</f>
        <v>#REF!</v>
      </c>
      <c r="AA83" s="255"/>
      <c r="AB83" s="255"/>
      <c r="AC83" s="254"/>
      <c r="AD83" s="254"/>
      <c r="AE83" s="254"/>
      <c r="AF83" s="254"/>
      <c r="AG83" s="255"/>
      <c r="AH83" s="255"/>
      <c r="AI83" s="255"/>
      <c r="AJ83" s="255"/>
      <c r="AK83" s="88">
        <v>2.7629233511586451</v>
      </c>
      <c r="AL83" s="88"/>
      <c r="AM83" s="256"/>
      <c r="AN83" s="256">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57" t="s">
        <v>349</v>
      </c>
      <c r="AY83" s="103">
        <v>14000</v>
      </c>
      <c r="AZ83" s="104">
        <v>7000</v>
      </c>
      <c r="BA83" s="104">
        <v>4550</v>
      </c>
      <c r="BB83" s="104">
        <v>2730</v>
      </c>
      <c r="BC83" s="254">
        <v>12000</v>
      </c>
      <c r="BD83" s="254">
        <v>6000</v>
      </c>
      <c r="BE83" s="254">
        <v>3900</v>
      </c>
      <c r="BF83" s="254">
        <v>2340</v>
      </c>
      <c r="BG83" s="105">
        <f t="shared" si="45"/>
        <v>920</v>
      </c>
      <c r="BJ83" s="252" t="e">
        <f>M83*#REF!</f>
        <v>#REF!</v>
      </c>
      <c r="BK83" s="252" t="e">
        <f>N83*#REF!</f>
        <v>#REF!</v>
      </c>
      <c r="BL83" s="252" t="e">
        <f>O83*#REF!</f>
        <v>#REF!</v>
      </c>
      <c r="BM83" s="252" t="e">
        <f>P83*#REF!</f>
        <v>#REF!</v>
      </c>
    </row>
    <row r="84" spans="1:65" s="85" customFormat="1" ht="35.1" customHeight="1" x14ac:dyDescent="0.25">
      <c r="A84" s="85" t="str">
        <f t="shared" si="47"/>
        <v>BH41DT+1</v>
      </c>
      <c r="B84" s="85" t="str">
        <f t="shared" si="48"/>
        <v>BH41DT+2</v>
      </c>
      <c r="C84" s="85" t="str">
        <f t="shared" si="49"/>
        <v>BH41DT+3</v>
      </c>
      <c r="D84" s="85" t="str">
        <f t="shared" si="50"/>
        <v>BH41DT+4</v>
      </c>
      <c r="E84" s="85" t="s">
        <v>349</v>
      </c>
      <c r="F84" s="87">
        <v>41</v>
      </c>
      <c r="G84" s="87"/>
      <c r="H84" s="95" t="s">
        <v>4420</v>
      </c>
      <c r="I84" s="86" t="s">
        <v>4421</v>
      </c>
      <c r="J84" s="86" t="s">
        <v>3951</v>
      </c>
      <c r="K84" s="86"/>
      <c r="L84" s="86" t="s">
        <v>4412</v>
      </c>
      <c r="M84" s="98"/>
      <c r="N84" s="98"/>
      <c r="O84" s="98"/>
      <c r="P84" s="98"/>
      <c r="Q84" s="97"/>
      <c r="R84" s="97"/>
      <c r="S84" s="97"/>
      <c r="T84" s="97"/>
      <c r="U84" s="254"/>
      <c r="V84" s="254"/>
      <c r="W84" s="254"/>
      <c r="X84" s="254"/>
      <c r="Y84" s="255"/>
      <c r="Z84" s="255"/>
      <c r="AA84" s="255"/>
      <c r="AB84" s="255"/>
      <c r="AC84" s="254"/>
      <c r="AD84" s="254"/>
      <c r="AE84" s="254"/>
      <c r="AF84" s="254"/>
      <c r="AG84" s="255"/>
      <c r="AH84" s="255"/>
      <c r="AI84" s="255"/>
      <c r="AJ84" s="255"/>
      <c r="AK84" s="88"/>
      <c r="AL84" s="88"/>
      <c r="AM84" s="256"/>
      <c r="AN84" s="256"/>
      <c r="AO84" s="100"/>
      <c r="AP84" s="100"/>
      <c r="AQ84" s="100"/>
      <c r="AR84" s="100"/>
      <c r="AS84" s="100"/>
      <c r="AT84" s="100"/>
      <c r="AU84" s="100"/>
      <c r="AV84" s="100"/>
      <c r="AW84" s="61"/>
      <c r="AX84" s="257" t="s">
        <v>349</v>
      </c>
      <c r="AY84" s="103">
        <v>15400</v>
      </c>
      <c r="AZ84" s="104">
        <v>7700</v>
      </c>
      <c r="BA84" s="104">
        <v>4130</v>
      </c>
      <c r="BB84" s="104">
        <v>2730</v>
      </c>
      <c r="BC84" s="254">
        <v>13200</v>
      </c>
      <c r="BD84" s="254">
        <v>6600</v>
      </c>
      <c r="BE84" s="254">
        <v>3540</v>
      </c>
      <c r="BF84" s="254">
        <v>2340</v>
      </c>
    </row>
    <row r="85" spans="1:65" s="85" customFormat="1" ht="35.1" customHeight="1" x14ac:dyDescent="0.25">
      <c r="A85" s="85" t="str">
        <f t="shared" si="47"/>
        <v>BH41DT_D1+1</v>
      </c>
      <c r="B85" s="85" t="str">
        <f t="shared" si="48"/>
        <v>BH41DT_D1+2</v>
      </c>
      <c r="C85" s="85" t="str">
        <f t="shared" si="49"/>
        <v>BH41DT_D1+3</v>
      </c>
      <c r="D85" s="85" t="str">
        <f t="shared" si="50"/>
        <v>BH41DT_D1+4</v>
      </c>
      <c r="E85" s="85" t="s">
        <v>349</v>
      </c>
      <c r="F85" s="87"/>
      <c r="G85" s="87"/>
      <c r="H85" s="95" t="s">
        <v>4422</v>
      </c>
      <c r="I85" s="86" t="s">
        <v>4423</v>
      </c>
      <c r="J85" s="86" t="s">
        <v>4418</v>
      </c>
      <c r="K85" s="86" t="str">
        <f t="shared" si="46"/>
        <v>BH41DT_D1</v>
      </c>
      <c r="L85" s="86" t="s">
        <v>4424</v>
      </c>
      <c r="M85" s="97">
        <v>20000</v>
      </c>
      <c r="N85" s="97">
        <v>10000</v>
      </c>
      <c r="O85" s="97">
        <v>6500</v>
      </c>
      <c r="P85" s="97">
        <v>3900</v>
      </c>
      <c r="Q85" s="97" t="e">
        <f>VLOOKUP(H85&amp;"Vị trí 1",#REF!,9,0)</f>
        <v>#REF!</v>
      </c>
      <c r="R85" s="97" t="e">
        <f>VLOOKUP(H85&amp;"Vị trí 2",#REF!,9,0)</f>
        <v>#REF!</v>
      </c>
      <c r="S85" s="97" t="e">
        <f>VLOOKUP(H85&amp;"Vị trí 3",#REF!,9,0)</f>
        <v>#REF!</v>
      </c>
      <c r="T85" s="97" t="e">
        <f>VLOOKUP(H85&amp;"Vị trí 4",#REF!,9,0)</f>
        <v>#REF!</v>
      </c>
      <c r="U85" s="254"/>
      <c r="V85" s="254"/>
      <c r="W85" s="254"/>
      <c r="X85" s="254"/>
      <c r="Y85" s="255"/>
      <c r="Z85" s="255"/>
      <c r="AA85" s="255"/>
      <c r="AB85" s="255"/>
      <c r="AC85" s="254"/>
      <c r="AD85" s="254"/>
      <c r="AE85" s="254"/>
      <c r="AF85" s="254"/>
      <c r="AG85" s="255"/>
      <c r="AH85" s="255"/>
      <c r="AI85" s="255"/>
      <c r="AJ85" s="255"/>
      <c r="AK85" s="88">
        <v>3.05</v>
      </c>
      <c r="AL85" s="88"/>
      <c r="AM85" s="256"/>
      <c r="AN85" s="256">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57" t="s">
        <v>349</v>
      </c>
      <c r="AY85" s="103"/>
      <c r="AZ85" s="104"/>
      <c r="BA85" s="104"/>
      <c r="BB85" s="104"/>
      <c r="BC85" s="254"/>
      <c r="BD85" s="254"/>
      <c r="BE85" s="254"/>
      <c r="BF85" s="254"/>
      <c r="BG85" s="105">
        <f>AV85-AW85</f>
        <v>1601.9599406715097</v>
      </c>
      <c r="BJ85" s="252" t="e">
        <f>M85*#REF!</f>
        <v>#REF!</v>
      </c>
      <c r="BK85" s="252" t="e">
        <f>N85*#REF!</f>
        <v>#REF!</v>
      </c>
      <c r="BL85" s="252" t="e">
        <f>O85*#REF!</f>
        <v>#REF!</v>
      </c>
      <c r="BM85" s="252" t="e">
        <f>P85*#REF!</f>
        <v>#REF!</v>
      </c>
    </row>
    <row r="86" spans="1:65" s="85" customFormat="1" ht="35.1" customHeight="1" x14ac:dyDescent="0.25">
      <c r="A86" s="85" t="str">
        <f t="shared" si="47"/>
        <v>BH41DT_D2+1</v>
      </c>
      <c r="B86" s="85" t="str">
        <f t="shared" si="48"/>
        <v>BH41DT_D2+2</v>
      </c>
      <c r="C86" s="85" t="str">
        <f t="shared" si="49"/>
        <v>BH41DT_D2+3</v>
      </c>
      <c r="D86" s="85" t="str">
        <f t="shared" si="50"/>
        <v>BH41DT_D2+4</v>
      </c>
      <c r="E86" s="85" t="s">
        <v>349</v>
      </c>
      <c r="F86" s="87"/>
      <c r="G86" s="87"/>
      <c r="H86" s="95" t="s">
        <v>4425</v>
      </c>
      <c r="I86" s="86" t="s">
        <v>4426</v>
      </c>
      <c r="J86" s="86" t="s">
        <v>4418</v>
      </c>
      <c r="K86" s="86" t="str">
        <f t="shared" si="46"/>
        <v>BH41DT_D2</v>
      </c>
      <c r="L86" s="86" t="s">
        <v>4427</v>
      </c>
      <c r="M86" s="97">
        <v>23000</v>
      </c>
      <c r="N86" s="97">
        <v>10000</v>
      </c>
      <c r="O86" s="97">
        <v>6500</v>
      </c>
      <c r="P86" s="97">
        <v>3900</v>
      </c>
      <c r="Q86" s="97" t="e">
        <f>VLOOKUP(H86&amp;"Vị trí 1",#REF!,9,0)</f>
        <v>#REF!</v>
      </c>
      <c r="R86" s="97" t="e">
        <f>VLOOKUP(H86&amp;"Vị trí 2",#REF!,9,0)</f>
        <v>#REF!</v>
      </c>
      <c r="S86" s="97" t="e">
        <f>VLOOKUP(H86&amp;"Vị trí 3",#REF!,9,0)</f>
        <v>#REF!</v>
      </c>
      <c r="T86" s="97" t="e">
        <f>VLOOKUP(H86&amp;"Vị trí 4",#REF!,9,0)</f>
        <v>#REF!</v>
      </c>
      <c r="U86" s="254" t="e">
        <f>VLOOKUP(A86,#REF!,32,0)</f>
        <v>#REF!</v>
      </c>
      <c r="V86" s="254" t="e">
        <f>VLOOKUP(B86,#REF!,32,0)</f>
        <v>#REF!</v>
      </c>
      <c r="W86" s="254"/>
      <c r="X86" s="254"/>
      <c r="Y86" s="255" t="e">
        <f>U86/M86</f>
        <v>#REF!</v>
      </c>
      <c r="Z86" s="255" t="e">
        <f>V86/N86</f>
        <v>#REF!</v>
      </c>
      <c r="AA86" s="255"/>
      <c r="AB86" s="255"/>
      <c r="AC86" s="254"/>
      <c r="AD86" s="254"/>
      <c r="AE86" s="254"/>
      <c r="AF86" s="254"/>
      <c r="AG86" s="255"/>
      <c r="AH86" s="255"/>
      <c r="AI86" s="255"/>
      <c r="AJ86" s="255"/>
      <c r="AK86" s="88">
        <v>3.0218153526570877</v>
      </c>
      <c r="AL86" s="88"/>
      <c r="AM86" s="256"/>
      <c r="AN86" s="256">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57" t="s">
        <v>349</v>
      </c>
      <c r="AY86" s="103">
        <v>14000</v>
      </c>
      <c r="AZ86" s="104">
        <v>7000</v>
      </c>
      <c r="BA86" s="104">
        <v>4550</v>
      </c>
      <c r="BB86" s="104">
        <v>2730</v>
      </c>
      <c r="BC86" s="254">
        <v>12000</v>
      </c>
      <c r="BD86" s="254">
        <v>6000</v>
      </c>
      <c r="BE86" s="254">
        <v>3900</v>
      </c>
      <c r="BF86" s="254">
        <v>2340</v>
      </c>
      <c r="BG86" s="105">
        <f>AV86-AW86</f>
        <v>762.5</v>
      </c>
      <c r="BJ86" s="252" t="e">
        <f>M86*#REF!</f>
        <v>#REF!</v>
      </c>
      <c r="BK86" s="252" t="e">
        <f>N86*#REF!</f>
        <v>#REF!</v>
      </c>
      <c r="BL86" s="252" t="e">
        <f>O86*#REF!</f>
        <v>#REF!</v>
      </c>
      <c r="BM86" s="252" t="e">
        <f>P86*#REF!</f>
        <v>#REF!</v>
      </c>
    </row>
    <row r="87" spans="1:65" s="85" customFormat="1" ht="35.1" customHeight="1" x14ac:dyDescent="0.25">
      <c r="A87" s="85" t="str">
        <f t="shared" si="47"/>
        <v>BH42DT+1</v>
      </c>
      <c r="B87" s="85" t="str">
        <f t="shared" si="48"/>
        <v>BH42DT+2</v>
      </c>
      <c r="C87" s="85" t="str">
        <f t="shared" si="49"/>
        <v>BH42DT+3</v>
      </c>
      <c r="D87" s="85" t="str">
        <f t="shared" si="50"/>
        <v>BH42DT+4</v>
      </c>
      <c r="E87" s="85" t="s">
        <v>349</v>
      </c>
      <c r="F87" s="87">
        <v>42</v>
      </c>
      <c r="G87" s="87"/>
      <c r="H87" s="95" t="s">
        <v>4428</v>
      </c>
      <c r="I87" s="86" t="s">
        <v>4429</v>
      </c>
      <c r="J87" s="86" t="s">
        <v>4430</v>
      </c>
      <c r="K87" s="86" t="str">
        <f t="shared" si="46"/>
        <v>BH42DT</v>
      </c>
      <c r="L87" s="86" t="s">
        <v>4424</v>
      </c>
      <c r="M87" s="97">
        <v>18000</v>
      </c>
      <c r="N87" s="97">
        <v>10000</v>
      </c>
      <c r="O87" s="97">
        <v>4600</v>
      </c>
      <c r="P87" s="97">
        <v>3500</v>
      </c>
      <c r="Q87" s="97" t="e">
        <f>VLOOKUP(H87&amp;"Vị trí 1",#REF!,9,0)</f>
        <v>#REF!</v>
      </c>
      <c r="R87" s="97" t="e">
        <f>VLOOKUP(H87&amp;"Vị trí 2",#REF!,9,0)</f>
        <v>#REF!</v>
      </c>
      <c r="S87" s="97" t="e">
        <f>VLOOKUP(H87&amp;"Vị trí 3",#REF!,9,0)</f>
        <v>#REF!</v>
      </c>
      <c r="T87" s="97" t="e">
        <f>VLOOKUP(H87&amp;"Vị trí 4",#REF!,9,0)</f>
        <v>#REF!</v>
      </c>
      <c r="U87" s="254"/>
      <c r="V87" s="254" t="e">
        <f>VLOOKUP(B87,#REF!,32,0)</f>
        <v>#REF!</v>
      </c>
      <c r="W87" s="254" t="e">
        <f>VLOOKUP(C87,#REF!,32,0)</f>
        <v>#REF!</v>
      </c>
      <c r="X87" s="254" t="e">
        <f>VLOOKUP(D87,#REF!,32,0)</f>
        <v>#REF!</v>
      </c>
      <c r="Y87" s="255"/>
      <c r="Z87" s="255" t="e">
        <f t="shared" ref="Z87:AB88" si="53">V87/N87</f>
        <v>#REF!</v>
      </c>
      <c r="AA87" s="255" t="e">
        <f t="shared" si="53"/>
        <v>#REF!</v>
      </c>
      <c r="AB87" s="255" t="e">
        <f t="shared" si="53"/>
        <v>#REF!</v>
      </c>
      <c r="AC87" s="254"/>
      <c r="AD87" s="254"/>
      <c r="AE87" s="254"/>
      <c r="AF87" s="254"/>
      <c r="AG87" s="255"/>
      <c r="AH87" s="255"/>
      <c r="AI87" s="255"/>
      <c r="AJ87" s="255"/>
      <c r="AK87" s="88">
        <v>2.270612093526823</v>
      </c>
      <c r="AL87" s="88"/>
      <c r="AM87" s="256"/>
      <c r="AN87" s="256">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57" t="s">
        <v>349</v>
      </c>
      <c r="AY87" s="103">
        <v>16100</v>
      </c>
      <c r="AZ87" s="104">
        <v>7000</v>
      </c>
      <c r="BA87" s="104">
        <v>4550</v>
      </c>
      <c r="BB87" s="104">
        <v>2730</v>
      </c>
      <c r="BC87" s="254">
        <v>13800</v>
      </c>
      <c r="BD87" s="254">
        <v>6000</v>
      </c>
      <c r="BE87" s="254">
        <v>3900</v>
      </c>
      <c r="BF87" s="254">
        <v>2340</v>
      </c>
      <c r="BG87" s="105">
        <f>AV87-AW87</f>
        <v>1090</v>
      </c>
      <c r="BJ87" s="252" t="e">
        <f>M87*#REF!</f>
        <v>#REF!</v>
      </c>
      <c r="BK87" s="252" t="e">
        <f>N87*#REF!</f>
        <v>#REF!</v>
      </c>
      <c r="BL87" s="252" t="e">
        <f>O87*#REF!</f>
        <v>#REF!</v>
      </c>
      <c r="BM87" s="252" t="e">
        <f>P87*#REF!</f>
        <v>#REF!</v>
      </c>
    </row>
    <row r="88" spans="1:65" s="85" customFormat="1" ht="35.1" customHeight="1" x14ac:dyDescent="0.25">
      <c r="A88" s="85" t="str">
        <f t="shared" si="47"/>
        <v>BH43DT+1</v>
      </c>
      <c r="B88" s="85" t="str">
        <f t="shared" si="48"/>
        <v>BH43DT+2</v>
      </c>
      <c r="C88" s="85" t="str">
        <f t="shared" si="49"/>
        <v>BH43DT+3</v>
      </c>
      <c r="D88" s="85" t="str">
        <f t="shared" si="50"/>
        <v>BH43DT+4</v>
      </c>
      <c r="E88" s="85" t="s">
        <v>349</v>
      </c>
      <c r="F88" s="87">
        <v>43</v>
      </c>
      <c r="G88" s="87"/>
      <c r="H88" s="95" t="s">
        <v>4431</v>
      </c>
      <c r="I88" s="86" t="s">
        <v>4432</v>
      </c>
      <c r="J88" s="86" t="s">
        <v>4253</v>
      </c>
      <c r="K88" s="86" t="str">
        <f t="shared" si="46"/>
        <v>BH43DT</v>
      </c>
      <c r="L88" s="86" t="s">
        <v>4433</v>
      </c>
      <c r="M88" s="97">
        <v>19000</v>
      </c>
      <c r="N88" s="97">
        <v>9000</v>
      </c>
      <c r="O88" s="97">
        <v>5900</v>
      </c>
      <c r="P88" s="97">
        <v>3900</v>
      </c>
      <c r="Q88" s="97" t="e">
        <f>VLOOKUP(H88&amp;"Vị trí 1",#REF!,9,0)</f>
        <v>#REF!</v>
      </c>
      <c r="R88" s="97" t="e">
        <f>VLOOKUP(H88&amp;"Vị trí 2",#REF!,9,0)</f>
        <v>#REF!</v>
      </c>
      <c r="S88" s="97" t="e">
        <f>VLOOKUP(H88&amp;"Vị trí 3",#REF!,9,0)</f>
        <v>#REF!</v>
      </c>
      <c r="T88" s="97" t="e">
        <f>VLOOKUP(H88&amp;"Vị trí 4",#REF!,9,0)</f>
        <v>#REF!</v>
      </c>
      <c r="U88" s="254" t="e">
        <f>VLOOKUP(A88,#REF!,32,0)</f>
        <v>#REF!</v>
      </c>
      <c r="V88" s="254" t="e">
        <f>VLOOKUP(B88,#REF!,32,0)</f>
        <v>#REF!</v>
      </c>
      <c r="W88" s="254" t="e">
        <f>VLOOKUP(C88,#REF!,32,0)</f>
        <v>#REF!</v>
      </c>
      <c r="X88" s="254" t="e">
        <f>VLOOKUP(D88,#REF!,32,0)</f>
        <v>#REF!</v>
      </c>
      <c r="Y88" s="255" t="e">
        <f>U88/M88</f>
        <v>#REF!</v>
      </c>
      <c r="Z88" s="255" t="e">
        <f t="shared" si="53"/>
        <v>#REF!</v>
      </c>
      <c r="AA88" s="255" t="e">
        <f t="shared" si="53"/>
        <v>#REF!</v>
      </c>
      <c r="AB88" s="255" t="e">
        <f t="shared" si="53"/>
        <v>#REF!</v>
      </c>
      <c r="AC88" s="254"/>
      <c r="AD88" s="254"/>
      <c r="AE88" s="254"/>
      <c r="AF88" s="254"/>
      <c r="AG88" s="255"/>
      <c r="AH88" s="255"/>
      <c r="AI88" s="255"/>
      <c r="AJ88" s="255"/>
      <c r="AK88" s="88">
        <v>3.3992017120750018</v>
      </c>
      <c r="AL88" s="88"/>
      <c r="AM88" s="256"/>
      <c r="AN88" s="256">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57" t="s">
        <v>349</v>
      </c>
      <c r="AY88" s="103">
        <v>12600</v>
      </c>
      <c r="AZ88" s="104">
        <v>7000</v>
      </c>
      <c r="BA88" s="104">
        <v>3220</v>
      </c>
      <c r="BB88" s="104">
        <v>2450</v>
      </c>
      <c r="BC88" s="254">
        <v>10800</v>
      </c>
      <c r="BD88" s="254">
        <v>6000</v>
      </c>
      <c r="BE88" s="254">
        <v>2760</v>
      </c>
      <c r="BF88" s="254">
        <v>2100</v>
      </c>
      <c r="BG88" s="105">
        <f>AV88-AW88</f>
        <v>2100</v>
      </c>
      <c r="BJ88" s="252" t="e">
        <f>M88*#REF!</f>
        <v>#REF!</v>
      </c>
      <c r="BK88" s="252" t="e">
        <f>N88*#REF!</f>
        <v>#REF!</v>
      </c>
      <c r="BL88" s="252" t="e">
        <f>O88*#REF!</f>
        <v>#REF!</v>
      </c>
      <c r="BM88" s="252" t="e">
        <f>P88*#REF!</f>
        <v>#REF!</v>
      </c>
    </row>
    <row r="89" spans="1:65" s="85" customFormat="1" ht="35.1" customHeight="1" x14ac:dyDescent="0.25">
      <c r="A89" s="85" t="str">
        <f t="shared" si="47"/>
        <v>BH44DT+1</v>
      </c>
      <c r="B89" s="85" t="str">
        <f t="shared" si="48"/>
        <v>BH44DT+2</v>
      </c>
      <c r="C89" s="85" t="str">
        <f t="shared" si="49"/>
        <v>BH44DT+3</v>
      </c>
      <c r="D89" s="85" t="str">
        <f t="shared" si="50"/>
        <v>BH44DT+4</v>
      </c>
      <c r="E89" s="85" t="s">
        <v>349</v>
      </c>
      <c r="F89" s="87">
        <v>44</v>
      </c>
      <c r="G89" s="87"/>
      <c r="H89" s="95" t="s">
        <v>4434</v>
      </c>
      <c r="I89" s="86" t="s">
        <v>4435</v>
      </c>
      <c r="J89" s="86" t="s">
        <v>4253</v>
      </c>
      <c r="K89" s="86"/>
      <c r="L89" s="86" t="s">
        <v>4436</v>
      </c>
      <c r="M89" s="98"/>
      <c r="N89" s="98"/>
      <c r="O89" s="98"/>
      <c r="P89" s="98"/>
      <c r="Q89" s="97"/>
      <c r="R89" s="97"/>
      <c r="S89" s="97"/>
      <c r="T89" s="97"/>
      <c r="U89" s="254"/>
      <c r="V89" s="254"/>
      <c r="W89" s="254"/>
      <c r="X89" s="254"/>
      <c r="Y89" s="255"/>
      <c r="Z89" s="255"/>
      <c r="AA89" s="255"/>
      <c r="AB89" s="255"/>
      <c r="AC89" s="254"/>
      <c r="AD89" s="254"/>
      <c r="AE89" s="254"/>
      <c r="AF89" s="254"/>
      <c r="AG89" s="255"/>
      <c r="AH89" s="255"/>
      <c r="AI89" s="255"/>
      <c r="AJ89" s="255"/>
      <c r="AK89" s="88"/>
      <c r="AL89" s="88"/>
      <c r="AM89" s="256"/>
      <c r="AN89" s="256"/>
      <c r="AO89" s="100"/>
      <c r="AP89" s="100"/>
      <c r="AQ89" s="100"/>
      <c r="AR89" s="100"/>
      <c r="AS89" s="100"/>
      <c r="AT89" s="100"/>
      <c r="AU89" s="100"/>
      <c r="AV89" s="100"/>
      <c r="AW89" s="61"/>
      <c r="AX89" s="257" t="s">
        <v>349</v>
      </c>
      <c r="AY89" s="103">
        <v>13300</v>
      </c>
      <c r="AZ89" s="104">
        <v>6300</v>
      </c>
      <c r="BA89" s="104">
        <v>4130</v>
      </c>
      <c r="BB89" s="104">
        <v>2730</v>
      </c>
      <c r="BC89" s="254">
        <v>11400</v>
      </c>
      <c r="BD89" s="254">
        <v>5400</v>
      </c>
      <c r="BE89" s="254">
        <v>3540</v>
      </c>
      <c r="BF89" s="254">
        <v>2340</v>
      </c>
    </row>
    <row r="90" spans="1:65" s="85" customFormat="1" ht="35.1" customHeight="1" x14ac:dyDescent="0.25">
      <c r="A90" s="85" t="str">
        <f t="shared" si="47"/>
        <v>BH44DT_D1+1</v>
      </c>
      <c r="B90" s="85" t="str">
        <f t="shared" si="48"/>
        <v>BH44DT_D1+2</v>
      </c>
      <c r="C90" s="85" t="str">
        <f t="shared" si="49"/>
        <v>BH44DT_D1+3</v>
      </c>
      <c r="D90" s="85" t="str">
        <f t="shared" si="50"/>
        <v>BH44DT_D1+4</v>
      </c>
      <c r="E90" s="85" t="s">
        <v>349</v>
      </c>
      <c r="F90" s="87"/>
      <c r="G90" s="87"/>
      <c r="H90" s="95" t="s">
        <v>4437</v>
      </c>
      <c r="I90" s="86" t="s">
        <v>4438</v>
      </c>
      <c r="J90" s="86" t="s">
        <v>4253</v>
      </c>
      <c r="K90" s="86" t="str">
        <f t="shared" si="46"/>
        <v>BH44DT_D1</v>
      </c>
      <c r="L90" s="86" t="s">
        <v>4439</v>
      </c>
      <c r="M90" s="97">
        <v>19000</v>
      </c>
      <c r="N90" s="97">
        <v>9000</v>
      </c>
      <c r="O90" s="97">
        <v>5900</v>
      </c>
      <c r="P90" s="97">
        <v>3900</v>
      </c>
      <c r="Q90" s="97" t="e">
        <f>VLOOKUP(H90&amp;"Vị trí 1",#REF!,9,0)</f>
        <v>#REF!</v>
      </c>
      <c r="R90" s="97" t="e">
        <f>VLOOKUP(H90&amp;"Vị trí 2",#REF!,9,0)</f>
        <v>#REF!</v>
      </c>
      <c r="S90" s="97" t="e">
        <f>VLOOKUP(H90&amp;"Vị trí 3",#REF!,9,0)</f>
        <v>#REF!</v>
      </c>
      <c r="T90" s="97" t="e">
        <f>VLOOKUP(H90&amp;"Vị trí 4",#REF!,9,0)</f>
        <v>#REF!</v>
      </c>
      <c r="U90" s="254"/>
      <c r="V90" s="254"/>
      <c r="W90" s="254"/>
      <c r="X90" s="254"/>
      <c r="Y90" s="255"/>
      <c r="Z90" s="255"/>
      <c r="AA90" s="255"/>
      <c r="AB90" s="255"/>
      <c r="AC90" s="254"/>
      <c r="AD90" s="254"/>
      <c r="AE90" s="254"/>
      <c r="AF90" s="254"/>
      <c r="AG90" s="255"/>
      <c r="AH90" s="255"/>
      <c r="AI90" s="255"/>
      <c r="AJ90" s="255"/>
      <c r="AK90" s="88">
        <v>3.05</v>
      </c>
      <c r="AL90" s="88"/>
      <c r="AM90" s="256"/>
      <c r="AN90" s="256">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57" t="s">
        <v>349</v>
      </c>
      <c r="AY90" s="103"/>
      <c r="AZ90" s="104"/>
      <c r="BA90" s="104"/>
      <c r="BB90" s="104"/>
      <c r="BC90" s="254"/>
      <c r="BD90" s="254"/>
      <c r="BE90" s="254"/>
      <c r="BF90" s="254"/>
      <c r="BG90" s="105">
        <f>AV90-AW90</f>
        <v>1871.861943637934</v>
      </c>
      <c r="BJ90" s="252" t="e">
        <f>M90*#REF!</f>
        <v>#REF!</v>
      </c>
      <c r="BK90" s="252" t="e">
        <f>N90*#REF!</f>
        <v>#REF!</v>
      </c>
      <c r="BL90" s="252" t="e">
        <f>O90*#REF!</f>
        <v>#REF!</v>
      </c>
      <c r="BM90" s="252" t="e">
        <f>P90*#REF!</f>
        <v>#REF!</v>
      </c>
    </row>
    <row r="91" spans="1:65" s="85" customFormat="1" ht="35.1" customHeight="1" x14ac:dyDescent="0.25">
      <c r="A91" s="85" t="str">
        <f t="shared" si="47"/>
        <v>BH44DT_D2+1</v>
      </c>
      <c r="B91" s="85" t="str">
        <f t="shared" si="48"/>
        <v>BH44DT_D2+2</v>
      </c>
      <c r="C91" s="85" t="str">
        <f t="shared" si="49"/>
        <v>BH44DT_D2+3</v>
      </c>
      <c r="D91" s="85" t="str">
        <f t="shared" si="50"/>
        <v>BH44DT_D2+4</v>
      </c>
      <c r="E91" s="85" t="s">
        <v>349</v>
      </c>
      <c r="F91" s="87"/>
      <c r="G91" s="87"/>
      <c r="H91" s="95" t="s">
        <v>4440</v>
      </c>
      <c r="I91" s="86" t="s">
        <v>4441</v>
      </c>
      <c r="J91" s="86" t="s">
        <v>4253</v>
      </c>
      <c r="K91" s="86" t="str">
        <f t="shared" si="46"/>
        <v>BH44DT_D2</v>
      </c>
      <c r="L91" s="86" t="s">
        <v>4442</v>
      </c>
      <c r="M91" s="97">
        <v>17000</v>
      </c>
      <c r="N91" s="97">
        <v>8000</v>
      </c>
      <c r="O91" s="97">
        <v>5200</v>
      </c>
      <c r="P91" s="97">
        <v>3500</v>
      </c>
      <c r="Q91" s="97" t="e">
        <f>VLOOKUP(H91&amp;"Vị trí 1",#REF!,9,0)</f>
        <v>#REF!</v>
      </c>
      <c r="R91" s="97" t="e">
        <f>VLOOKUP(H91&amp;"Vị trí 2",#REF!,9,0)</f>
        <v>#REF!</v>
      </c>
      <c r="S91" s="97" t="e">
        <f>VLOOKUP(H91&amp;"Vị trí 3",#REF!,9,0)</f>
        <v>#REF!</v>
      </c>
      <c r="T91" s="97" t="e">
        <f>VLOOKUP(H91&amp;"Vị trí 4",#REF!,9,0)</f>
        <v>#REF!</v>
      </c>
      <c r="U91" s="254"/>
      <c r="V91" s="254"/>
      <c r="W91" s="254"/>
      <c r="X91" s="254"/>
      <c r="Y91" s="255"/>
      <c r="Z91" s="255"/>
      <c r="AA91" s="255"/>
      <c r="AB91" s="255"/>
      <c r="AC91" s="254"/>
      <c r="AD91" s="254"/>
      <c r="AE91" s="254"/>
      <c r="AF91" s="254"/>
      <c r="AG91" s="255"/>
      <c r="AH91" s="255"/>
      <c r="AI91" s="255"/>
      <c r="AJ91" s="255"/>
      <c r="AK91" s="88">
        <v>3.05</v>
      </c>
      <c r="AL91" s="88"/>
      <c r="AM91" s="256"/>
      <c r="AN91" s="256">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57" t="s">
        <v>349</v>
      </c>
      <c r="AY91" s="103">
        <v>13300</v>
      </c>
      <c r="AZ91" s="104">
        <v>6300</v>
      </c>
      <c r="BA91" s="104">
        <v>4130</v>
      </c>
      <c r="BB91" s="104">
        <v>2730</v>
      </c>
      <c r="BC91" s="254">
        <v>11400</v>
      </c>
      <c r="BD91" s="254">
        <v>5400</v>
      </c>
      <c r="BE91" s="254">
        <v>3540</v>
      </c>
      <c r="BF91" s="254">
        <v>2340</v>
      </c>
      <c r="BG91" s="105">
        <f>AV91-AW91</f>
        <v>1711.6659495707827</v>
      </c>
      <c r="BJ91" s="252" t="e">
        <f>M91*#REF!</f>
        <v>#REF!</v>
      </c>
      <c r="BK91" s="252" t="e">
        <f>N91*#REF!</f>
        <v>#REF!</v>
      </c>
      <c r="BL91" s="252" t="e">
        <f>O91*#REF!</f>
        <v>#REF!</v>
      </c>
      <c r="BM91" s="252" t="e">
        <f>P91*#REF!</f>
        <v>#REF!</v>
      </c>
    </row>
    <row r="92" spans="1:65" s="85" customFormat="1" ht="47.25" x14ac:dyDescent="0.25">
      <c r="A92" s="85" t="str">
        <f t="shared" si="47"/>
        <v>BH45DT+1</v>
      </c>
      <c r="B92" s="85" t="str">
        <f t="shared" si="48"/>
        <v>BH45DT+2</v>
      </c>
      <c r="C92" s="85" t="str">
        <f t="shared" si="49"/>
        <v>BH45DT+3</v>
      </c>
      <c r="D92" s="85" t="str">
        <f t="shared" si="50"/>
        <v>BH45DT+4</v>
      </c>
      <c r="E92" s="85" t="s">
        <v>349</v>
      </c>
      <c r="F92" s="87">
        <v>45</v>
      </c>
      <c r="G92" s="87"/>
      <c r="H92" s="95" t="s">
        <v>4443</v>
      </c>
      <c r="I92" s="86" t="s">
        <v>4444</v>
      </c>
      <c r="J92" s="86" t="s">
        <v>4445</v>
      </c>
      <c r="K92" s="86" t="str">
        <f t="shared" si="46"/>
        <v>BH45DT</v>
      </c>
      <c r="L92" s="86" t="s">
        <v>4439</v>
      </c>
      <c r="M92" s="97">
        <v>18000</v>
      </c>
      <c r="N92" s="97">
        <v>9000</v>
      </c>
      <c r="O92" s="97">
        <v>5200</v>
      </c>
      <c r="P92" s="97">
        <v>3900</v>
      </c>
      <c r="Q92" s="97" t="e">
        <f>VLOOKUP(H92&amp;"Vị trí 1",#REF!,9,0)</f>
        <v>#REF!</v>
      </c>
      <c r="R92" s="97" t="e">
        <f>VLOOKUP(H92&amp;"Vị trí 2",#REF!,9,0)</f>
        <v>#REF!</v>
      </c>
      <c r="S92" s="97" t="e">
        <f>VLOOKUP(H92&amp;"Vị trí 3",#REF!,9,0)</f>
        <v>#REF!</v>
      </c>
      <c r="T92" s="97" t="e">
        <f>VLOOKUP(H92&amp;"Vị trí 4",#REF!,9,0)</f>
        <v>#REF!</v>
      </c>
      <c r="U92" s="254"/>
      <c r="V92" s="254"/>
      <c r="W92" s="254"/>
      <c r="X92" s="254"/>
      <c r="Y92" s="255"/>
      <c r="Z92" s="255"/>
      <c r="AA92" s="255"/>
      <c r="AB92" s="255"/>
      <c r="AC92" s="254"/>
      <c r="AD92" s="254"/>
      <c r="AE92" s="254"/>
      <c r="AF92" s="254"/>
      <c r="AG92" s="255"/>
      <c r="AH92" s="255"/>
      <c r="AI92" s="255"/>
      <c r="AJ92" s="255"/>
      <c r="AK92" s="88">
        <v>3.05</v>
      </c>
      <c r="AL92" s="88"/>
      <c r="AM92" s="256"/>
      <c r="AN92" s="256">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57" t="s">
        <v>349</v>
      </c>
      <c r="AY92" s="103">
        <v>11900</v>
      </c>
      <c r="AZ92" s="104">
        <v>5600</v>
      </c>
      <c r="BA92" s="104">
        <v>3640</v>
      </c>
      <c r="BB92" s="104">
        <v>2450</v>
      </c>
      <c r="BC92" s="254">
        <v>10200</v>
      </c>
      <c r="BD92" s="254">
        <v>4800</v>
      </c>
      <c r="BE92" s="254">
        <v>3120</v>
      </c>
      <c r="BF92" s="254">
        <v>2100</v>
      </c>
      <c r="BG92" s="105">
        <f>AV92-AW92</f>
        <v>2141.7639466043584</v>
      </c>
      <c r="BJ92" s="252" t="e">
        <f>M92*#REF!</f>
        <v>#REF!</v>
      </c>
      <c r="BK92" s="252" t="e">
        <f>N92*#REF!</f>
        <v>#REF!</v>
      </c>
      <c r="BL92" s="252" t="e">
        <f>O92*#REF!</f>
        <v>#REF!</v>
      </c>
      <c r="BM92" s="252" t="e">
        <f>P92*#REF!</f>
        <v>#REF!</v>
      </c>
    </row>
    <row r="93" spans="1:65" s="85" customFormat="1" ht="35.1" customHeight="1" x14ac:dyDescent="0.25">
      <c r="A93" s="85" t="str">
        <f t="shared" si="47"/>
        <v>BH46DT+1</v>
      </c>
      <c r="B93" s="85" t="str">
        <f t="shared" si="48"/>
        <v>BH46DT+2</v>
      </c>
      <c r="C93" s="85" t="str">
        <f t="shared" si="49"/>
        <v>BH46DT+3</v>
      </c>
      <c r="D93" s="85" t="str">
        <f t="shared" si="50"/>
        <v>BH46DT+4</v>
      </c>
      <c r="E93" s="85" t="s">
        <v>349</v>
      </c>
      <c r="F93" s="87">
        <v>46</v>
      </c>
      <c r="G93" s="87"/>
      <c r="H93" s="95" t="s">
        <v>4446</v>
      </c>
      <c r="I93" s="86" t="s">
        <v>4403</v>
      </c>
      <c r="J93" s="86" t="s">
        <v>4253</v>
      </c>
      <c r="K93" s="86"/>
      <c r="L93" s="86" t="s">
        <v>4447</v>
      </c>
      <c r="M93" s="98"/>
      <c r="N93" s="98"/>
      <c r="O93" s="98"/>
      <c r="P93" s="98"/>
      <c r="Q93" s="97"/>
      <c r="R93" s="97"/>
      <c r="S93" s="97"/>
      <c r="T93" s="97"/>
      <c r="U93" s="254"/>
      <c r="V93" s="254"/>
      <c r="W93" s="254"/>
      <c r="X93" s="254"/>
      <c r="Y93" s="255"/>
      <c r="Z93" s="255"/>
      <c r="AA93" s="255"/>
      <c r="AB93" s="255"/>
      <c r="AC93" s="254"/>
      <c r="AD93" s="254"/>
      <c r="AE93" s="254"/>
      <c r="AF93" s="254"/>
      <c r="AG93" s="255"/>
      <c r="AH93" s="255"/>
      <c r="AI93" s="255"/>
      <c r="AJ93" s="255"/>
      <c r="AK93" s="88"/>
      <c r="AL93" s="88"/>
      <c r="AM93" s="256"/>
      <c r="AN93" s="256"/>
      <c r="AO93" s="100"/>
      <c r="AP93" s="100"/>
      <c r="AQ93" s="100"/>
      <c r="AR93" s="100"/>
      <c r="AS93" s="100"/>
      <c r="AT93" s="100"/>
      <c r="AU93" s="100"/>
      <c r="AV93" s="100"/>
      <c r="AW93" s="61"/>
      <c r="AX93" s="257" t="s">
        <v>349</v>
      </c>
      <c r="AY93" s="103">
        <v>12600</v>
      </c>
      <c r="AZ93" s="104">
        <v>6300</v>
      </c>
      <c r="BA93" s="104">
        <v>3640</v>
      </c>
      <c r="BB93" s="104">
        <v>2730</v>
      </c>
      <c r="BC93" s="254">
        <v>10800</v>
      </c>
      <c r="BD93" s="254">
        <v>5400</v>
      </c>
      <c r="BE93" s="254">
        <v>3120</v>
      </c>
      <c r="BF93" s="254">
        <v>2340</v>
      </c>
    </row>
    <row r="94" spans="1:65" s="85" customFormat="1" ht="35.1" customHeight="1" x14ac:dyDescent="0.25">
      <c r="A94" s="85" t="str">
        <f t="shared" si="47"/>
        <v>BH46DT_D1+1</v>
      </c>
      <c r="B94" s="85" t="str">
        <f t="shared" si="48"/>
        <v>BH46DT_D1+2</v>
      </c>
      <c r="C94" s="85" t="str">
        <f t="shared" si="49"/>
        <v>BH46DT_D1+3</v>
      </c>
      <c r="D94" s="85" t="str">
        <f t="shared" si="50"/>
        <v>BH46DT_D1+4</v>
      </c>
      <c r="E94" s="85" t="s">
        <v>349</v>
      </c>
      <c r="F94" s="87"/>
      <c r="G94" s="87"/>
      <c r="H94" s="95" t="s">
        <v>4448</v>
      </c>
      <c r="I94" s="86" t="s">
        <v>4449</v>
      </c>
      <c r="J94" s="86" t="s">
        <v>3951</v>
      </c>
      <c r="K94" s="86" t="str">
        <f t="shared" si="46"/>
        <v>BH46DT_D1</v>
      </c>
      <c r="L94" s="86" t="s">
        <v>4450</v>
      </c>
      <c r="M94" s="97">
        <v>14000</v>
      </c>
      <c r="N94" s="97">
        <v>7000</v>
      </c>
      <c r="O94" s="97">
        <v>4200</v>
      </c>
      <c r="P94" s="97">
        <v>3000</v>
      </c>
      <c r="Q94" s="97" t="e">
        <f>VLOOKUP(H94&amp;"Vị trí 1",#REF!,9,0)</f>
        <v>#REF!</v>
      </c>
      <c r="R94" s="97" t="e">
        <f>VLOOKUP(H94&amp;"Vị trí 2",#REF!,9,0)</f>
        <v>#REF!</v>
      </c>
      <c r="S94" s="97" t="e">
        <f>VLOOKUP(H94&amp;"Vị trí 3",#REF!,9,0)</f>
        <v>#REF!</v>
      </c>
      <c r="T94" s="97" t="e">
        <f>VLOOKUP(H94&amp;"Vị trí 4",#REF!,9,0)</f>
        <v>#REF!</v>
      </c>
      <c r="U94" s="254" t="e">
        <f>VLOOKUP(A94,#REF!,32,0)</f>
        <v>#REF!</v>
      </c>
      <c r="V94" s="254" t="e">
        <f>VLOOKUP(B94,#REF!,32,0)</f>
        <v>#REF!</v>
      </c>
      <c r="W94" s="254" t="e">
        <f>VLOOKUP(C94,#REF!,32,0)</f>
        <v>#REF!</v>
      </c>
      <c r="X94" s="254" t="e">
        <f>VLOOKUP(D94,#REF!,32,0)</f>
        <v>#REF!</v>
      </c>
      <c r="Y94" s="255" t="e">
        <f>U94/M94</f>
        <v>#REF!</v>
      </c>
      <c r="Z94" s="255" t="e">
        <f>V94/N94</f>
        <v>#REF!</v>
      </c>
      <c r="AA94" s="255" t="e">
        <f>W94/O94</f>
        <v>#REF!</v>
      </c>
      <c r="AB94" s="255" t="e">
        <f>X94/P94</f>
        <v>#REF!</v>
      </c>
      <c r="AC94" s="254"/>
      <c r="AD94" s="254"/>
      <c r="AE94" s="254"/>
      <c r="AF94" s="254"/>
      <c r="AG94" s="255"/>
      <c r="AH94" s="255"/>
      <c r="AI94" s="255"/>
      <c r="AJ94" s="255"/>
      <c r="AK94" s="88">
        <v>4.0541981851269924</v>
      </c>
      <c r="AL94" s="88"/>
      <c r="AM94" s="256"/>
      <c r="AN94" s="256">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57" t="s">
        <v>349</v>
      </c>
      <c r="AY94" s="103"/>
      <c r="AZ94" s="104"/>
      <c r="BA94" s="104"/>
      <c r="BB94" s="104"/>
      <c r="BC94" s="254"/>
      <c r="BD94" s="254"/>
      <c r="BE94" s="254"/>
      <c r="BF94" s="254"/>
      <c r="BG94" s="105">
        <f>AV94-AW94</f>
        <v>2070.0000000000009</v>
      </c>
      <c r="BJ94" s="252" t="e">
        <f>M94*#REF!</f>
        <v>#REF!</v>
      </c>
      <c r="BK94" s="252" t="e">
        <f>N94*#REF!</f>
        <v>#REF!</v>
      </c>
      <c r="BL94" s="252" t="e">
        <f>O94*#REF!</f>
        <v>#REF!</v>
      </c>
      <c r="BM94" s="252" t="e">
        <f>P94*#REF!</f>
        <v>#REF!</v>
      </c>
    </row>
    <row r="95" spans="1:65" s="85" customFormat="1" ht="35.1" customHeight="1" x14ac:dyDescent="0.25">
      <c r="A95" s="85" t="str">
        <f t="shared" si="47"/>
        <v>BH46DT_D2+1</v>
      </c>
      <c r="B95" s="85" t="str">
        <f t="shared" si="48"/>
        <v>BH46DT_D2+2</v>
      </c>
      <c r="C95" s="85" t="str">
        <f t="shared" si="49"/>
        <v>BH46DT_D2+3</v>
      </c>
      <c r="D95" s="85" t="str">
        <f t="shared" si="50"/>
        <v>BH46DT_D2+4</v>
      </c>
      <c r="E95" s="85" t="s">
        <v>349</v>
      </c>
      <c r="F95" s="87"/>
      <c r="G95" s="87"/>
      <c r="H95" s="95" t="s">
        <v>4451</v>
      </c>
      <c r="I95" s="86" t="s">
        <v>4452</v>
      </c>
      <c r="J95" s="86" t="s">
        <v>3951</v>
      </c>
      <c r="K95" s="86" t="str">
        <f t="shared" si="46"/>
        <v>BH46DT_D2</v>
      </c>
      <c r="L95" s="86" t="s">
        <v>4453</v>
      </c>
      <c r="M95" s="97">
        <v>10000</v>
      </c>
      <c r="N95" s="97">
        <v>5000</v>
      </c>
      <c r="O95" s="97">
        <v>3900</v>
      </c>
      <c r="P95" s="97">
        <v>2600</v>
      </c>
      <c r="Q95" s="97" t="e">
        <f>VLOOKUP(H95&amp;"Vị trí 1",#REF!,9,0)</f>
        <v>#REF!</v>
      </c>
      <c r="R95" s="97" t="e">
        <f>VLOOKUP(H95&amp;"Vị trí 2",#REF!,9,0)</f>
        <v>#REF!</v>
      </c>
      <c r="S95" s="97" t="e">
        <f>VLOOKUP(H95&amp;"Vị trí 3",#REF!,9,0)</f>
        <v>#REF!</v>
      </c>
      <c r="T95" s="97" t="e">
        <f>VLOOKUP(H95&amp;"Vị trí 4",#REF!,9,0)</f>
        <v>#REF!</v>
      </c>
      <c r="U95" s="254"/>
      <c r="V95" s="254"/>
      <c r="W95" s="254"/>
      <c r="X95" s="254"/>
      <c r="Y95" s="255"/>
      <c r="Z95" s="255"/>
      <c r="AA95" s="255"/>
      <c r="AB95" s="255"/>
      <c r="AC95" s="254"/>
      <c r="AD95" s="254"/>
      <c r="AE95" s="254"/>
      <c r="AF95" s="254"/>
      <c r="AG95" s="255"/>
      <c r="AH95" s="255"/>
      <c r="AI95" s="255"/>
      <c r="AJ95" s="255"/>
      <c r="AK95" s="88">
        <v>3.05</v>
      </c>
      <c r="AL95" s="88"/>
      <c r="AM95" s="256"/>
      <c r="AN95" s="256">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57" t="s">
        <v>349</v>
      </c>
      <c r="AY95" s="103">
        <v>9800</v>
      </c>
      <c r="AZ95" s="104">
        <v>4900</v>
      </c>
      <c r="BA95" s="104">
        <v>2940</v>
      </c>
      <c r="BB95" s="104">
        <v>2100</v>
      </c>
      <c r="BC95" s="254">
        <v>8400</v>
      </c>
      <c r="BD95" s="254">
        <v>4200</v>
      </c>
      <c r="BE95" s="254">
        <v>2520</v>
      </c>
      <c r="BF95" s="254">
        <v>1800</v>
      </c>
      <c r="BG95" s="105">
        <f>AV95-AW95</f>
        <v>2000.9799703357548</v>
      </c>
      <c r="BJ95" s="252" t="e">
        <f>M95*#REF!</f>
        <v>#REF!</v>
      </c>
      <c r="BK95" s="252" t="e">
        <f>N95*#REF!</f>
        <v>#REF!</v>
      </c>
      <c r="BL95" s="252" t="e">
        <f>O95*#REF!</f>
        <v>#REF!</v>
      </c>
      <c r="BM95" s="252" t="e">
        <f>P95*#REF!</f>
        <v>#REF!</v>
      </c>
    </row>
    <row r="96" spans="1:65" s="85" customFormat="1" ht="22.5" customHeight="1" x14ac:dyDescent="0.25">
      <c r="A96" s="85" t="str">
        <f t="shared" si="47"/>
        <v>BH47DT+1</v>
      </c>
      <c r="B96" s="85" t="str">
        <f t="shared" si="48"/>
        <v>BH47DT+2</v>
      </c>
      <c r="C96" s="85" t="str">
        <f t="shared" si="49"/>
        <v>BH47DT+3</v>
      </c>
      <c r="D96" s="85" t="str">
        <f t="shared" si="50"/>
        <v>BH47DT+4</v>
      </c>
      <c r="E96" s="85" t="s">
        <v>349</v>
      </c>
      <c r="F96" s="87">
        <v>47</v>
      </c>
      <c r="G96" s="87"/>
      <c r="H96" s="95" t="s">
        <v>4454</v>
      </c>
      <c r="I96" s="86" t="s">
        <v>4455</v>
      </c>
      <c r="J96" s="86" t="s">
        <v>4456</v>
      </c>
      <c r="K96" s="86"/>
      <c r="L96" s="86" t="s">
        <v>4450</v>
      </c>
      <c r="M96" s="98"/>
      <c r="N96" s="98"/>
      <c r="O96" s="98"/>
      <c r="P96" s="98"/>
      <c r="Q96" s="97"/>
      <c r="R96" s="97"/>
      <c r="S96" s="97"/>
      <c r="T96" s="97"/>
      <c r="U96" s="254"/>
      <c r="V96" s="254"/>
      <c r="W96" s="254"/>
      <c r="X96" s="254"/>
      <c r="Y96" s="255"/>
      <c r="Z96" s="255"/>
      <c r="AA96" s="255"/>
      <c r="AB96" s="255"/>
      <c r="AC96" s="254"/>
      <c r="AD96" s="254"/>
      <c r="AE96" s="254"/>
      <c r="AF96" s="254"/>
      <c r="AG96" s="255"/>
      <c r="AH96" s="255"/>
      <c r="AI96" s="255"/>
      <c r="AJ96" s="255"/>
      <c r="AK96" s="88"/>
      <c r="AL96" s="88"/>
      <c r="AM96" s="256"/>
      <c r="AN96" s="256"/>
      <c r="AO96" s="100"/>
      <c r="AP96" s="100"/>
      <c r="AQ96" s="100"/>
      <c r="AR96" s="100"/>
      <c r="AS96" s="100"/>
      <c r="AT96" s="100"/>
      <c r="AU96" s="100"/>
      <c r="AV96" s="100"/>
      <c r="AW96" s="61"/>
      <c r="AX96" s="257" t="s">
        <v>349</v>
      </c>
      <c r="AY96" s="103">
        <v>7000</v>
      </c>
      <c r="AZ96" s="104">
        <v>3500</v>
      </c>
      <c r="BA96" s="104">
        <v>2730</v>
      </c>
      <c r="BB96" s="104">
        <v>1820</v>
      </c>
      <c r="BC96" s="254">
        <v>6000</v>
      </c>
      <c r="BD96" s="254">
        <v>3000</v>
      </c>
      <c r="BE96" s="254">
        <v>2340</v>
      </c>
      <c r="BF96" s="254">
        <v>1560</v>
      </c>
    </row>
    <row r="97" spans="1:65" s="85" customFormat="1" ht="33.75" customHeight="1" x14ac:dyDescent="0.25">
      <c r="A97" s="85" t="str">
        <f t="shared" si="47"/>
        <v>BH47DT_D1+1</v>
      </c>
      <c r="B97" s="85" t="str">
        <f t="shared" si="48"/>
        <v>BH47DT_D1+2</v>
      </c>
      <c r="C97" s="85" t="str">
        <f t="shared" si="49"/>
        <v>BH47DT_D1+3</v>
      </c>
      <c r="D97" s="85" t="str">
        <f t="shared" si="50"/>
        <v>BH47DT_D1+4</v>
      </c>
      <c r="E97" s="85" t="s">
        <v>349</v>
      </c>
      <c r="F97" s="87"/>
      <c r="G97" s="87"/>
      <c r="H97" s="95" t="s">
        <v>4457</v>
      </c>
      <c r="I97" s="86" t="s">
        <v>4458</v>
      </c>
      <c r="J97" s="86" t="s">
        <v>3951</v>
      </c>
      <c r="K97" s="86" t="str">
        <f t="shared" si="46"/>
        <v>BH47DT_D1</v>
      </c>
      <c r="L97" s="86" t="s">
        <v>4459</v>
      </c>
      <c r="M97" s="97">
        <v>20000</v>
      </c>
      <c r="N97" s="97">
        <v>10000</v>
      </c>
      <c r="O97" s="97">
        <v>5200</v>
      </c>
      <c r="P97" s="97">
        <v>3500</v>
      </c>
      <c r="Q97" s="97" t="e">
        <f>VLOOKUP(H97&amp;"Vị trí 1",#REF!,9,0)</f>
        <v>#REF!</v>
      </c>
      <c r="R97" s="97" t="e">
        <f>VLOOKUP(H97&amp;"Vị trí 2",#REF!,9,0)</f>
        <v>#REF!</v>
      </c>
      <c r="S97" s="97" t="e">
        <f>VLOOKUP(H97&amp;"Vị trí 3",#REF!,9,0)</f>
        <v>#REF!</v>
      </c>
      <c r="T97" s="97" t="e">
        <f>VLOOKUP(H97&amp;"Vị trí 4",#REF!,9,0)</f>
        <v>#REF!</v>
      </c>
      <c r="U97" s="254"/>
      <c r="V97" s="254" t="e">
        <f>VLOOKUP(B97,#REF!,32,0)</f>
        <v>#REF!</v>
      </c>
      <c r="W97" s="254" t="e">
        <f>VLOOKUP(C97,#REF!,32,0)</f>
        <v>#REF!</v>
      </c>
      <c r="X97" s="254" t="e">
        <f>VLOOKUP(D97,#REF!,32,0)</f>
        <v>#REF!</v>
      </c>
      <c r="Y97" s="255"/>
      <c r="Z97" s="255" t="e">
        <f>V97/N97</f>
        <v>#REF!</v>
      </c>
      <c r="AA97" s="255" t="e">
        <f>W97/O97</f>
        <v>#REF!</v>
      </c>
      <c r="AB97" s="255" t="e">
        <f>X97/P97</f>
        <v>#REF!</v>
      </c>
      <c r="AC97" s="254"/>
      <c r="AD97" s="254"/>
      <c r="AE97" s="254"/>
      <c r="AF97" s="254"/>
      <c r="AG97" s="255"/>
      <c r="AH97" s="255"/>
      <c r="AI97" s="255"/>
      <c r="AJ97" s="255"/>
      <c r="AK97" s="88">
        <v>2.7762335005666441</v>
      </c>
      <c r="AL97" s="88"/>
      <c r="AM97" s="256"/>
      <c r="AN97" s="256">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57" t="s">
        <v>349</v>
      </c>
      <c r="AY97" s="103"/>
      <c r="AZ97" s="104"/>
      <c r="BA97" s="104"/>
      <c r="BB97" s="104"/>
      <c r="BC97" s="254"/>
      <c r="BD97" s="254"/>
      <c r="BE97" s="254"/>
      <c r="BF97" s="254"/>
      <c r="BG97" s="105">
        <f>AV97-AW97</f>
        <v>800</v>
      </c>
      <c r="BJ97" s="252" t="e">
        <f>M97*#REF!</f>
        <v>#REF!</v>
      </c>
      <c r="BK97" s="252" t="e">
        <f>N97*#REF!</f>
        <v>#REF!</v>
      </c>
      <c r="BL97" s="252" t="e">
        <f>O97*#REF!</f>
        <v>#REF!</v>
      </c>
      <c r="BM97" s="252" t="e">
        <f>P97*#REF!</f>
        <v>#REF!</v>
      </c>
    </row>
    <row r="98" spans="1:65" s="85" customFormat="1" ht="35.1" customHeight="1" x14ac:dyDescent="0.25">
      <c r="A98" s="85" t="str">
        <f t="shared" si="47"/>
        <v>BH47DT_D2+1</v>
      </c>
      <c r="B98" s="85" t="str">
        <f t="shared" si="48"/>
        <v>BH47DT_D2+2</v>
      </c>
      <c r="C98" s="85" t="str">
        <f t="shared" si="49"/>
        <v>BH47DT_D2+3</v>
      </c>
      <c r="D98" s="85" t="str">
        <f t="shared" si="50"/>
        <v>BH47DT_D2+4</v>
      </c>
      <c r="E98" s="85" t="s">
        <v>349</v>
      </c>
      <c r="F98" s="87"/>
      <c r="G98" s="87"/>
      <c r="H98" s="95" t="s">
        <v>4460</v>
      </c>
      <c r="I98" s="86" t="s">
        <v>4461</v>
      </c>
      <c r="J98" s="86" t="s">
        <v>3951</v>
      </c>
      <c r="K98" s="86" t="str">
        <f t="shared" si="46"/>
        <v>BH47DT_D2</v>
      </c>
      <c r="L98" s="86" t="s">
        <v>4462</v>
      </c>
      <c r="M98" s="97">
        <v>17000</v>
      </c>
      <c r="N98" s="97">
        <v>8000</v>
      </c>
      <c r="O98" s="97">
        <v>4600</v>
      </c>
      <c r="P98" s="97">
        <v>3000</v>
      </c>
      <c r="Q98" s="97" t="e">
        <f>VLOOKUP(H98&amp;"Vị trí 1",#REF!,9,0)</f>
        <v>#REF!</v>
      </c>
      <c r="R98" s="97" t="e">
        <f>VLOOKUP(H98&amp;"Vị trí 2",#REF!,9,0)</f>
        <v>#REF!</v>
      </c>
      <c r="S98" s="97" t="e">
        <f>VLOOKUP(H98&amp;"Vị trí 3",#REF!,9,0)</f>
        <v>#REF!</v>
      </c>
      <c r="T98" s="97" t="e">
        <f>VLOOKUP(H98&amp;"Vị trí 4",#REF!,9,0)</f>
        <v>#REF!</v>
      </c>
      <c r="U98" s="254"/>
      <c r="V98" s="254" t="e">
        <f>VLOOKUP(B98,#REF!,32,0)</f>
        <v>#REF!</v>
      </c>
      <c r="W98" s="254"/>
      <c r="X98" s="254"/>
      <c r="Y98" s="255"/>
      <c r="Z98" s="255" t="e">
        <f>V98/N98</f>
        <v>#REF!</v>
      </c>
      <c r="AA98" s="255"/>
      <c r="AB98" s="255"/>
      <c r="AC98" s="254"/>
      <c r="AD98" s="254"/>
      <c r="AE98" s="254"/>
      <c r="AF98" s="254"/>
      <c r="AG98" s="255"/>
      <c r="AH98" s="255"/>
      <c r="AI98" s="255"/>
      <c r="AJ98" s="255"/>
      <c r="AK98" s="88">
        <v>1.9495211657032756</v>
      </c>
      <c r="AL98" s="88"/>
      <c r="AM98" s="256"/>
      <c r="AN98" s="256">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57" t="s">
        <v>349</v>
      </c>
      <c r="AY98" s="103">
        <v>14000</v>
      </c>
      <c r="AZ98" s="104">
        <v>7000</v>
      </c>
      <c r="BA98" s="104">
        <v>3640</v>
      </c>
      <c r="BB98" s="104">
        <v>2450</v>
      </c>
      <c r="BC98" s="254">
        <v>12000</v>
      </c>
      <c r="BD98" s="254">
        <v>6000</v>
      </c>
      <c r="BE98" s="254">
        <v>3120</v>
      </c>
      <c r="BF98" s="254">
        <v>2100</v>
      </c>
      <c r="BG98" s="105">
        <f>AV98-AW98</f>
        <v>495</v>
      </c>
      <c r="BJ98" s="252" t="e">
        <f>M98*#REF!</f>
        <v>#REF!</v>
      </c>
      <c r="BK98" s="252" t="e">
        <f>N98*#REF!</f>
        <v>#REF!</v>
      </c>
      <c r="BL98" s="252" t="e">
        <f>O98*#REF!</f>
        <v>#REF!</v>
      </c>
      <c r="BM98" s="252" t="e">
        <f>P98*#REF!</f>
        <v>#REF!</v>
      </c>
    </row>
    <row r="99" spans="1:65" s="85" customFormat="1" ht="35.1" customHeight="1" x14ac:dyDescent="0.25">
      <c r="A99" s="85" t="str">
        <f t="shared" si="47"/>
        <v>BH48DT+1</v>
      </c>
      <c r="B99" s="85" t="str">
        <f t="shared" si="48"/>
        <v>BH48DT+2</v>
      </c>
      <c r="C99" s="85" t="str">
        <f t="shared" si="49"/>
        <v>BH48DT+3</v>
      </c>
      <c r="D99" s="85" t="str">
        <f t="shared" si="50"/>
        <v>BH48DT+4</v>
      </c>
      <c r="E99" s="85" t="s">
        <v>349</v>
      </c>
      <c r="F99" s="87">
        <v>48</v>
      </c>
      <c r="G99" s="87"/>
      <c r="H99" s="95" t="s">
        <v>4463</v>
      </c>
      <c r="I99" s="86" t="s">
        <v>4464</v>
      </c>
      <c r="J99" s="86" t="s">
        <v>4465</v>
      </c>
      <c r="K99" s="86" t="str">
        <f t="shared" si="46"/>
        <v>BH48DT</v>
      </c>
      <c r="L99" s="86" t="s">
        <v>4459</v>
      </c>
      <c r="M99" s="97">
        <v>19000</v>
      </c>
      <c r="N99" s="97">
        <v>9000</v>
      </c>
      <c r="O99" s="97">
        <v>4600</v>
      </c>
      <c r="P99" s="97">
        <v>3300</v>
      </c>
      <c r="Q99" s="97" t="e">
        <f>VLOOKUP(H99&amp;"Vị trí 1",#REF!,9,0)</f>
        <v>#REF!</v>
      </c>
      <c r="R99" s="97" t="e">
        <f>VLOOKUP(H99&amp;"Vị trí 2",#REF!,9,0)</f>
        <v>#REF!</v>
      </c>
      <c r="S99" s="97" t="e">
        <f>VLOOKUP(H99&amp;"Vị trí 3",#REF!,9,0)</f>
        <v>#REF!</v>
      </c>
      <c r="T99" s="97" t="e">
        <f>VLOOKUP(H99&amp;"Vị trí 4",#REF!,9,0)</f>
        <v>#REF!</v>
      </c>
      <c r="U99" s="254"/>
      <c r="V99" s="254" t="e">
        <f>VLOOKUP(B99,#REF!,32,0)</f>
        <v>#REF!</v>
      </c>
      <c r="W99" s="254"/>
      <c r="X99" s="254"/>
      <c r="Y99" s="255"/>
      <c r="Z99" s="255" t="e">
        <f>V99/N99</f>
        <v>#REF!</v>
      </c>
      <c r="AA99" s="255"/>
      <c r="AB99" s="255"/>
      <c r="AC99" s="254"/>
      <c r="AD99" s="254"/>
      <c r="AE99" s="254"/>
      <c r="AF99" s="254"/>
      <c r="AG99" s="255"/>
      <c r="AH99" s="255"/>
      <c r="AI99" s="255"/>
      <c r="AJ99" s="255"/>
      <c r="AK99" s="88">
        <v>1.6958619650391804</v>
      </c>
      <c r="AL99" s="88"/>
      <c r="AM99" s="256"/>
      <c r="AN99" s="256">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57" t="s">
        <v>349</v>
      </c>
      <c r="AY99" s="103">
        <v>11900</v>
      </c>
      <c r="AZ99" s="104">
        <v>5600</v>
      </c>
      <c r="BA99" s="104">
        <v>3220</v>
      </c>
      <c r="BB99" s="104">
        <v>2100</v>
      </c>
      <c r="BC99" s="254">
        <v>10200</v>
      </c>
      <c r="BD99" s="254">
        <v>4800</v>
      </c>
      <c r="BE99" s="254">
        <v>2760</v>
      </c>
      <c r="BF99" s="254">
        <v>1800</v>
      </c>
      <c r="BG99" s="105">
        <f>AV99-AW99</f>
        <v>465</v>
      </c>
      <c r="BJ99" s="252" t="e">
        <f>M99*#REF!</f>
        <v>#REF!</v>
      </c>
      <c r="BK99" s="252" t="e">
        <f>N99*#REF!</f>
        <v>#REF!</v>
      </c>
      <c r="BL99" s="252" t="e">
        <f>O99*#REF!</f>
        <v>#REF!</v>
      </c>
      <c r="BM99" s="252" t="e">
        <f>P99*#REF!</f>
        <v>#REF!</v>
      </c>
    </row>
    <row r="100" spans="1:65" s="85" customFormat="1" ht="35.1" customHeight="1" x14ac:dyDescent="0.25">
      <c r="A100" s="85" t="str">
        <f t="shared" si="47"/>
        <v>BH49DT+1</v>
      </c>
      <c r="B100" s="85" t="str">
        <f t="shared" si="48"/>
        <v>BH49DT+2</v>
      </c>
      <c r="C100" s="85" t="str">
        <f t="shared" si="49"/>
        <v>BH49DT+3</v>
      </c>
      <c r="D100" s="85" t="str">
        <f t="shared" si="50"/>
        <v>BH49DT+4</v>
      </c>
      <c r="E100" s="85" t="s">
        <v>349</v>
      </c>
      <c r="F100" s="87">
        <v>49</v>
      </c>
      <c r="G100" s="87"/>
      <c r="H100" s="95" t="s">
        <v>4466</v>
      </c>
      <c r="I100" s="86" t="s">
        <v>4467</v>
      </c>
      <c r="J100" s="86" t="s">
        <v>4455</v>
      </c>
      <c r="K100" s="86" t="str">
        <f t="shared" si="46"/>
        <v>BH49DT</v>
      </c>
      <c r="L100" s="86" t="s">
        <v>4468</v>
      </c>
      <c r="M100" s="97">
        <v>15000</v>
      </c>
      <c r="N100" s="97">
        <v>7000</v>
      </c>
      <c r="O100" s="97">
        <v>4200</v>
      </c>
      <c r="P100" s="97">
        <v>3000</v>
      </c>
      <c r="Q100" s="97" t="e">
        <f>VLOOKUP(H100&amp;"Vị trí 1",#REF!,9,0)</f>
        <v>#REF!</v>
      </c>
      <c r="R100" s="97" t="e">
        <f>VLOOKUP(H100&amp;"Vị trí 2",#REF!,9,0)</f>
        <v>#REF!</v>
      </c>
      <c r="S100" s="97" t="e">
        <f>VLOOKUP(H100&amp;"Vị trí 3",#REF!,9,0)</f>
        <v>#REF!</v>
      </c>
      <c r="T100" s="97" t="e">
        <f>VLOOKUP(H100&amp;"Vị trí 4",#REF!,9,0)</f>
        <v>#REF!</v>
      </c>
      <c r="U100" s="254"/>
      <c r="V100" s="254"/>
      <c r="W100" s="254"/>
      <c r="X100" s="254"/>
      <c r="Y100" s="255"/>
      <c r="Z100" s="255"/>
      <c r="AA100" s="255"/>
      <c r="AB100" s="255"/>
      <c r="AC100" s="254"/>
      <c r="AD100" s="254"/>
      <c r="AE100" s="254"/>
      <c r="AF100" s="254"/>
      <c r="AG100" s="255"/>
      <c r="AH100" s="255"/>
      <c r="AI100" s="255"/>
      <c r="AJ100" s="255"/>
      <c r="AK100" s="88">
        <v>3.05</v>
      </c>
      <c r="AL100" s="88"/>
      <c r="AM100" s="256"/>
      <c r="AN100" s="256">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57" t="s">
        <v>349</v>
      </c>
      <c r="AY100" s="103">
        <v>13300</v>
      </c>
      <c r="AZ100" s="104">
        <v>6300</v>
      </c>
      <c r="BA100" s="104">
        <v>3220</v>
      </c>
      <c r="BB100" s="104">
        <v>2310</v>
      </c>
      <c r="BC100" s="254">
        <v>11400</v>
      </c>
      <c r="BD100" s="254">
        <v>5400</v>
      </c>
      <c r="BE100" s="254">
        <v>2760</v>
      </c>
      <c r="BF100" s="254">
        <v>1980</v>
      </c>
      <c r="BG100" s="105">
        <f>AV100-AW100</f>
        <v>1351.4699555036318</v>
      </c>
      <c r="BJ100" s="252" t="e">
        <f>M100*#REF!</f>
        <v>#REF!</v>
      </c>
      <c r="BK100" s="252" t="e">
        <f>N100*#REF!</f>
        <v>#REF!</v>
      </c>
      <c r="BL100" s="252" t="e">
        <f>O100*#REF!</f>
        <v>#REF!</v>
      </c>
      <c r="BM100" s="252" t="e">
        <f>P100*#REF!</f>
        <v>#REF!</v>
      </c>
    </row>
    <row r="101" spans="1:65" s="85" customFormat="1" ht="24.75" customHeight="1" x14ac:dyDescent="0.25">
      <c r="A101" s="85" t="str">
        <f t="shared" si="47"/>
        <v>BH50DT+1</v>
      </c>
      <c r="B101" s="85" t="str">
        <f t="shared" si="48"/>
        <v>BH50DT+2</v>
      </c>
      <c r="C101" s="85" t="str">
        <f t="shared" si="49"/>
        <v>BH50DT+3</v>
      </c>
      <c r="D101" s="85" t="str">
        <f t="shared" si="50"/>
        <v>BH50DT+4</v>
      </c>
      <c r="E101" s="85" t="s">
        <v>349</v>
      </c>
      <c r="F101" s="87">
        <v>50</v>
      </c>
      <c r="G101" s="87"/>
      <c r="H101" s="95" t="s">
        <v>4469</v>
      </c>
      <c r="I101" s="86" t="s">
        <v>4470</v>
      </c>
      <c r="J101" s="86" t="s">
        <v>4471</v>
      </c>
      <c r="K101" s="86"/>
      <c r="L101" s="86" t="s">
        <v>4472</v>
      </c>
      <c r="M101" s="98"/>
      <c r="N101" s="98"/>
      <c r="O101" s="98"/>
      <c r="P101" s="98"/>
      <c r="Q101" s="97"/>
      <c r="R101" s="97"/>
      <c r="S101" s="97"/>
      <c r="T101" s="97"/>
      <c r="U101" s="254"/>
      <c r="V101" s="254"/>
      <c r="W101" s="254"/>
      <c r="X101" s="254"/>
      <c r="Y101" s="255"/>
      <c r="Z101" s="255"/>
      <c r="AA101" s="255"/>
      <c r="AB101" s="255"/>
      <c r="AC101" s="254"/>
      <c r="AD101" s="254"/>
      <c r="AE101" s="254"/>
      <c r="AF101" s="254"/>
      <c r="AG101" s="255"/>
      <c r="AH101" s="255"/>
      <c r="AI101" s="255"/>
      <c r="AJ101" s="255"/>
      <c r="AK101" s="88"/>
      <c r="AL101" s="88"/>
      <c r="AM101" s="256"/>
      <c r="AN101" s="256"/>
      <c r="AO101" s="100"/>
      <c r="AP101" s="100"/>
      <c r="AQ101" s="100"/>
      <c r="AR101" s="100"/>
      <c r="AS101" s="100"/>
      <c r="AT101" s="100"/>
      <c r="AU101" s="100"/>
      <c r="AV101" s="100"/>
      <c r="AW101" s="61"/>
      <c r="AX101" s="257" t="s">
        <v>349</v>
      </c>
      <c r="AY101" s="103">
        <v>10500</v>
      </c>
      <c r="AZ101" s="104">
        <v>4900</v>
      </c>
      <c r="BA101" s="104">
        <v>2940</v>
      </c>
      <c r="BB101" s="104">
        <v>2100</v>
      </c>
      <c r="BC101" s="254">
        <v>9000</v>
      </c>
      <c r="BD101" s="254">
        <v>4200</v>
      </c>
      <c r="BE101" s="254">
        <v>2520</v>
      </c>
      <c r="BF101" s="254">
        <v>1800</v>
      </c>
    </row>
    <row r="102" spans="1:65" s="85" customFormat="1" ht="35.1" customHeight="1" x14ac:dyDescent="0.25">
      <c r="A102" s="85" t="str">
        <f t="shared" si="47"/>
        <v>BH50DT_D1+1</v>
      </c>
      <c r="B102" s="85" t="str">
        <f t="shared" si="48"/>
        <v>BH50DT_D1+2</v>
      </c>
      <c r="C102" s="85" t="str">
        <f t="shared" si="49"/>
        <v>BH50DT_D1+3</v>
      </c>
      <c r="D102" s="85" t="str">
        <f t="shared" si="50"/>
        <v>BH50DT_D1+4</v>
      </c>
      <c r="E102" s="85" t="s">
        <v>349</v>
      </c>
      <c r="F102" s="87"/>
      <c r="G102" s="87"/>
      <c r="H102" s="95" t="s">
        <v>4473</v>
      </c>
      <c r="I102" s="86" t="s">
        <v>4474</v>
      </c>
      <c r="J102" s="86" t="s">
        <v>4475</v>
      </c>
      <c r="K102" s="86" t="str">
        <f t="shared" si="46"/>
        <v>BH50DT_D1</v>
      </c>
      <c r="L102" s="86" t="s">
        <v>4476</v>
      </c>
      <c r="M102" s="97">
        <v>18000</v>
      </c>
      <c r="N102" s="97">
        <v>8000</v>
      </c>
      <c r="O102" s="97">
        <v>4600</v>
      </c>
      <c r="P102" s="97">
        <v>3300</v>
      </c>
      <c r="Q102" s="97" t="e">
        <f>VLOOKUP(H102&amp;"Vị trí 1",#REF!,9,0)</f>
        <v>#REF!</v>
      </c>
      <c r="R102" s="97" t="e">
        <f>VLOOKUP(H102&amp;"Vị trí 2",#REF!,9,0)</f>
        <v>#REF!</v>
      </c>
      <c r="S102" s="97" t="e">
        <f>VLOOKUP(H102&amp;"Vị trí 3",#REF!,9,0)</f>
        <v>#REF!</v>
      </c>
      <c r="T102" s="97" t="e">
        <f>VLOOKUP(H102&amp;"Vị trí 4",#REF!,9,0)</f>
        <v>#REF!</v>
      </c>
      <c r="U102" s="254" t="e">
        <f>VLOOKUP(A102,#REF!,32,0)</f>
        <v>#REF!</v>
      </c>
      <c r="V102" s="254" t="e">
        <f>VLOOKUP(B102,#REF!,32,0)</f>
        <v>#REF!</v>
      </c>
      <c r="W102" s="254"/>
      <c r="X102" s="254"/>
      <c r="Y102" s="255" t="e">
        <f>U102/M102</f>
        <v>#REF!</v>
      </c>
      <c r="Z102" s="255" t="e">
        <f>V102/N102</f>
        <v>#REF!</v>
      </c>
      <c r="AA102" s="255"/>
      <c r="AB102" s="255"/>
      <c r="AC102" s="254"/>
      <c r="AD102" s="254"/>
      <c r="AE102" s="254"/>
      <c r="AF102" s="254"/>
      <c r="AG102" s="255"/>
      <c r="AH102" s="255"/>
      <c r="AI102" s="255"/>
      <c r="AJ102" s="255"/>
      <c r="AK102" s="88">
        <v>1.5683163942261988</v>
      </c>
      <c r="AL102" s="88"/>
      <c r="AM102" s="256"/>
      <c r="AN102" s="256">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57" t="s">
        <v>349</v>
      </c>
      <c r="AY102" s="103"/>
      <c r="AZ102" s="104"/>
      <c r="BA102" s="104"/>
      <c r="BB102" s="104"/>
      <c r="BC102" s="254"/>
      <c r="BD102" s="254"/>
      <c r="BE102" s="254"/>
      <c r="BF102" s="254"/>
      <c r="BG102" s="105">
        <f>AV102-AW102</f>
        <v>630</v>
      </c>
      <c r="BJ102" s="252" t="e">
        <f>M102*#REF!</f>
        <v>#REF!</v>
      </c>
      <c r="BK102" s="252" t="e">
        <f>N102*#REF!</f>
        <v>#REF!</v>
      </c>
      <c r="BL102" s="252" t="e">
        <f>O102*#REF!</f>
        <v>#REF!</v>
      </c>
      <c r="BM102" s="252" t="e">
        <f>P102*#REF!</f>
        <v>#REF!</v>
      </c>
    </row>
    <row r="103" spans="1:65" s="85" customFormat="1" ht="35.1" customHeight="1" x14ac:dyDescent="0.25">
      <c r="A103" s="85" t="str">
        <f t="shared" si="47"/>
        <v>BH50DT_D2+1</v>
      </c>
      <c r="B103" s="85" t="str">
        <f t="shared" si="48"/>
        <v>BH50DT_D2+2</v>
      </c>
      <c r="C103" s="85" t="str">
        <f t="shared" si="49"/>
        <v>BH50DT_D2+3</v>
      </c>
      <c r="D103" s="85" t="str">
        <f t="shared" si="50"/>
        <v>BH50DT_D2+4</v>
      </c>
      <c r="E103" s="85" t="s">
        <v>349</v>
      </c>
      <c r="F103" s="87"/>
      <c r="G103" s="87"/>
      <c r="H103" s="95" t="s">
        <v>4477</v>
      </c>
      <c r="I103" s="86" t="s">
        <v>4478</v>
      </c>
      <c r="J103" s="86" t="s">
        <v>4475</v>
      </c>
      <c r="K103" s="86" t="str">
        <f t="shared" si="46"/>
        <v>BH50DT_D2</v>
      </c>
      <c r="L103" s="86" t="s">
        <v>4479</v>
      </c>
      <c r="M103" s="97">
        <v>17000</v>
      </c>
      <c r="N103" s="97">
        <v>8000</v>
      </c>
      <c r="O103" s="97">
        <v>4600</v>
      </c>
      <c r="P103" s="97">
        <v>3300</v>
      </c>
      <c r="Q103" s="97" t="e">
        <f>VLOOKUP(H103&amp;"Vị trí 1",#REF!,9,0)</f>
        <v>#REF!</v>
      </c>
      <c r="R103" s="97" t="e">
        <f>VLOOKUP(H103&amp;"Vị trí 2",#REF!,9,0)</f>
        <v>#REF!</v>
      </c>
      <c r="S103" s="97" t="e">
        <f>VLOOKUP(H103&amp;"Vị trí 3",#REF!,9,0)</f>
        <v>#REF!</v>
      </c>
      <c r="T103" s="97" t="e">
        <f>VLOOKUP(H103&amp;"Vị trí 4",#REF!,9,0)</f>
        <v>#REF!</v>
      </c>
      <c r="U103" s="254"/>
      <c r="V103" s="254"/>
      <c r="W103" s="254"/>
      <c r="X103" s="254"/>
      <c r="Y103" s="255"/>
      <c r="Z103" s="255"/>
      <c r="AA103" s="255"/>
      <c r="AB103" s="255"/>
      <c r="AC103" s="254"/>
      <c r="AD103" s="254"/>
      <c r="AE103" s="254"/>
      <c r="AF103" s="254"/>
      <c r="AG103" s="255"/>
      <c r="AH103" s="255"/>
      <c r="AI103" s="255"/>
      <c r="AJ103" s="255"/>
      <c r="AK103" s="88">
        <v>3.05</v>
      </c>
      <c r="AL103" s="88"/>
      <c r="AM103" s="256"/>
      <c r="AN103" s="256">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57" t="s">
        <v>349</v>
      </c>
      <c r="AY103" s="103">
        <v>12600</v>
      </c>
      <c r="AZ103" s="104">
        <v>5600</v>
      </c>
      <c r="BA103" s="104">
        <v>3220</v>
      </c>
      <c r="BB103" s="104">
        <v>2310</v>
      </c>
      <c r="BC103" s="254">
        <v>10800</v>
      </c>
      <c r="BD103" s="254">
        <v>4800</v>
      </c>
      <c r="BE103" s="254">
        <v>2760</v>
      </c>
      <c r="BF103" s="254">
        <v>1980</v>
      </c>
      <c r="BG103" s="105">
        <f>AV103-AW103</f>
        <v>1311.6659495707827</v>
      </c>
      <c r="BJ103" s="252" t="e">
        <f>M103*#REF!</f>
        <v>#REF!</v>
      </c>
      <c r="BK103" s="252" t="e">
        <f>N103*#REF!</f>
        <v>#REF!</v>
      </c>
      <c r="BL103" s="252" t="e">
        <f>O103*#REF!</f>
        <v>#REF!</v>
      </c>
      <c r="BM103" s="252" t="e">
        <f>P103*#REF!</f>
        <v>#REF!</v>
      </c>
    </row>
    <row r="104" spans="1:65" s="85" customFormat="1" ht="35.1" customHeight="1" x14ac:dyDescent="0.25">
      <c r="A104" s="85" t="str">
        <f t="shared" si="47"/>
        <v>BH50DT_D3+1</v>
      </c>
      <c r="B104" s="85" t="str">
        <f t="shared" si="48"/>
        <v>BH50DT_D3+2</v>
      </c>
      <c r="C104" s="85" t="str">
        <f t="shared" si="49"/>
        <v>BH50DT_D3+3</v>
      </c>
      <c r="D104" s="85" t="str">
        <f t="shared" si="50"/>
        <v>BH50DT_D3+4</v>
      </c>
      <c r="E104" s="85" t="s">
        <v>349</v>
      </c>
      <c r="F104" s="87"/>
      <c r="G104" s="87"/>
      <c r="H104" s="95" t="s">
        <v>4480</v>
      </c>
      <c r="I104" s="86" t="s">
        <v>4481</v>
      </c>
      <c r="J104" s="86" t="s">
        <v>4482</v>
      </c>
      <c r="K104" s="86" t="str">
        <f t="shared" si="46"/>
        <v>BH50DT_D3</v>
      </c>
      <c r="L104" s="86" t="s">
        <v>4483</v>
      </c>
      <c r="M104" s="97">
        <v>12000</v>
      </c>
      <c r="N104" s="97">
        <v>6000</v>
      </c>
      <c r="O104" s="97">
        <v>4000</v>
      </c>
      <c r="P104" s="97">
        <v>2500</v>
      </c>
      <c r="Q104" s="97" t="e">
        <f>VLOOKUP(H104&amp;"Vị trí 1",#REF!,9,0)</f>
        <v>#REF!</v>
      </c>
      <c r="R104" s="97" t="e">
        <f>VLOOKUP(H104&amp;"Vị trí 2",#REF!,9,0)</f>
        <v>#REF!</v>
      </c>
      <c r="S104" s="97" t="e">
        <f>VLOOKUP(H104&amp;"Vị trí 3",#REF!,9,0)</f>
        <v>#REF!</v>
      </c>
      <c r="T104" s="97" t="e">
        <f>VLOOKUP(H104&amp;"Vị trí 4",#REF!,9,0)</f>
        <v>#REF!</v>
      </c>
      <c r="U104" s="254"/>
      <c r="V104" s="254"/>
      <c r="W104" s="254"/>
      <c r="X104" s="254"/>
      <c r="Y104" s="255"/>
      <c r="Z104" s="255"/>
      <c r="AA104" s="255"/>
      <c r="AB104" s="255"/>
      <c r="AC104" s="254"/>
      <c r="AD104" s="254"/>
      <c r="AE104" s="254"/>
      <c r="AF104" s="254"/>
      <c r="AG104" s="255"/>
      <c r="AH104" s="255"/>
      <c r="AI104" s="255"/>
      <c r="AJ104" s="255"/>
      <c r="AK104" s="88">
        <v>3.05</v>
      </c>
      <c r="AL104" s="88"/>
      <c r="AM104" s="256"/>
      <c r="AN104" s="256">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57" t="s">
        <v>349</v>
      </c>
      <c r="AY104" s="103">
        <v>11900</v>
      </c>
      <c r="AZ104" s="104">
        <v>5600</v>
      </c>
      <c r="BA104" s="104">
        <v>3220</v>
      </c>
      <c r="BB104" s="104">
        <v>2310</v>
      </c>
      <c r="BC104" s="254">
        <v>10200</v>
      </c>
      <c r="BD104" s="254">
        <v>4800</v>
      </c>
      <c r="BE104" s="254">
        <v>2760</v>
      </c>
      <c r="BF104" s="254">
        <v>1980</v>
      </c>
      <c r="BG104" s="105">
        <f>AV104-AW104</f>
        <v>1261.1759644029057</v>
      </c>
      <c r="BJ104" s="252" t="e">
        <f>M104*#REF!</f>
        <v>#REF!</v>
      </c>
      <c r="BK104" s="252" t="e">
        <f>N104*#REF!</f>
        <v>#REF!</v>
      </c>
      <c r="BL104" s="252" t="e">
        <f>O104*#REF!</f>
        <v>#REF!</v>
      </c>
      <c r="BM104" s="252" t="e">
        <f>P104*#REF!</f>
        <v>#REF!</v>
      </c>
    </row>
    <row r="105" spans="1:65" s="85" customFormat="1" ht="30" customHeight="1" x14ac:dyDescent="0.25">
      <c r="A105" s="85" t="str">
        <f t="shared" si="47"/>
        <v>BH51DT+1</v>
      </c>
      <c r="B105" s="85" t="str">
        <f t="shared" si="48"/>
        <v>BH51DT+2</v>
      </c>
      <c r="C105" s="85" t="str">
        <f t="shared" si="49"/>
        <v>BH51DT+3</v>
      </c>
      <c r="D105" s="85" t="str">
        <f t="shared" si="50"/>
        <v>BH51DT+4</v>
      </c>
      <c r="E105" s="85" t="s">
        <v>349</v>
      </c>
      <c r="F105" s="87">
        <v>51</v>
      </c>
      <c r="G105" s="87"/>
      <c r="H105" s="95" t="s">
        <v>4484</v>
      </c>
      <c r="I105" s="86" t="s">
        <v>4485</v>
      </c>
      <c r="J105" s="86" t="s">
        <v>4486</v>
      </c>
      <c r="K105" s="86"/>
      <c r="L105" s="86" t="s">
        <v>4476</v>
      </c>
      <c r="M105" s="98"/>
      <c r="N105" s="98"/>
      <c r="O105" s="98"/>
      <c r="P105" s="98"/>
      <c r="Q105" s="97"/>
      <c r="R105" s="97"/>
      <c r="S105" s="97"/>
      <c r="T105" s="97"/>
      <c r="U105" s="254"/>
      <c r="V105" s="254"/>
      <c r="W105" s="254"/>
      <c r="X105" s="254"/>
      <c r="Y105" s="255"/>
      <c r="Z105" s="255"/>
      <c r="AA105" s="255"/>
      <c r="AB105" s="255"/>
      <c r="AC105" s="254"/>
      <c r="AD105" s="254"/>
      <c r="AE105" s="254"/>
      <c r="AF105" s="254"/>
      <c r="AG105" s="255"/>
      <c r="AH105" s="255"/>
      <c r="AI105" s="255"/>
      <c r="AJ105" s="255"/>
      <c r="AK105" s="88"/>
      <c r="AL105" s="88"/>
      <c r="AM105" s="256"/>
      <c r="AN105" s="256"/>
      <c r="AO105" s="100"/>
      <c r="AP105" s="100"/>
      <c r="AQ105" s="100"/>
      <c r="AR105" s="100"/>
      <c r="AS105" s="100"/>
      <c r="AT105" s="100"/>
      <c r="AU105" s="100"/>
      <c r="AV105" s="100"/>
      <c r="AW105" s="61"/>
      <c r="AX105" s="257" t="s">
        <v>349</v>
      </c>
      <c r="AY105" s="103">
        <v>8400</v>
      </c>
      <c r="AZ105" s="104">
        <v>4200</v>
      </c>
      <c r="BA105" s="104">
        <v>2800</v>
      </c>
      <c r="BB105" s="104">
        <v>1750</v>
      </c>
      <c r="BC105" s="254">
        <v>7200</v>
      </c>
      <c r="BD105" s="254">
        <v>3600</v>
      </c>
      <c r="BE105" s="254">
        <v>2400</v>
      </c>
      <c r="BF105" s="254">
        <v>1500</v>
      </c>
    </row>
    <row r="106" spans="1:65" s="85" customFormat="1" ht="34.5" customHeight="1" x14ac:dyDescent="0.25">
      <c r="A106" s="85" t="str">
        <f t="shared" si="47"/>
        <v>BH51DT_D1+1</v>
      </c>
      <c r="B106" s="85" t="str">
        <f t="shared" si="48"/>
        <v>BH51DT_D1+2</v>
      </c>
      <c r="C106" s="85" t="str">
        <f t="shared" si="49"/>
        <v>BH51DT_D1+3</v>
      </c>
      <c r="D106" s="85" t="str">
        <f t="shared" si="50"/>
        <v>BH51DT_D1+4</v>
      </c>
      <c r="E106" s="85" t="s">
        <v>349</v>
      </c>
      <c r="F106" s="87"/>
      <c r="G106" s="87"/>
      <c r="H106" s="95" t="s">
        <v>4487</v>
      </c>
      <c r="I106" s="86" t="s">
        <v>4488</v>
      </c>
      <c r="J106" s="86" t="s">
        <v>4253</v>
      </c>
      <c r="K106" s="86" t="str">
        <f t="shared" si="46"/>
        <v>BH51DT_D1</v>
      </c>
      <c r="L106" s="86" t="s">
        <v>4489</v>
      </c>
      <c r="M106" s="97">
        <v>17000</v>
      </c>
      <c r="N106" s="97">
        <v>8000</v>
      </c>
      <c r="O106" s="97">
        <v>4600</v>
      </c>
      <c r="P106" s="97">
        <v>3300</v>
      </c>
      <c r="Q106" s="97" t="e">
        <f>VLOOKUP(H106&amp;"Vị trí 1",#REF!,9,0)</f>
        <v>#REF!</v>
      </c>
      <c r="R106" s="97" t="e">
        <f>VLOOKUP(H106&amp;"Vị trí 2",#REF!,9,0)</f>
        <v>#REF!</v>
      </c>
      <c r="S106" s="97" t="e">
        <f>VLOOKUP(H106&amp;"Vị trí 3",#REF!,9,0)</f>
        <v>#REF!</v>
      </c>
      <c r="T106" s="97" t="e">
        <f>VLOOKUP(H106&amp;"Vị trí 4",#REF!,9,0)</f>
        <v>#REF!</v>
      </c>
      <c r="U106" s="254"/>
      <c r="V106" s="254" t="e">
        <f>VLOOKUP(B106,#REF!,32,0)</f>
        <v>#REF!</v>
      </c>
      <c r="W106" s="254"/>
      <c r="X106" s="254"/>
      <c r="Y106" s="255"/>
      <c r="Z106" s="255" t="e">
        <f>V106/N106</f>
        <v>#REF!</v>
      </c>
      <c r="AA106" s="255"/>
      <c r="AB106" s="255"/>
      <c r="AC106" s="254"/>
      <c r="AD106" s="254"/>
      <c r="AE106" s="254"/>
      <c r="AF106" s="254"/>
      <c r="AG106" s="255"/>
      <c r="AH106" s="255"/>
      <c r="AI106" s="255"/>
      <c r="AJ106" s="255"/>
      <c r="AK106" s="88">
        <v>2.2727272727272729</v>
      </c>
      <c r="AL106" s="88"/>
      <c r="AM106" s="256"/>
      <c r="AN106" s="256">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57" t="s">
        <v>349</v>
      </c>
      <c r="AY106" s="103"/>
      <c r="AZ106" s="104"/>
      <c r="BA106" s="104"/>
      <c r="BB106" s="104"/>
      <c r="BC106" s="254"/>
      <c r="BD106" s="254"/>
      <c r="BE106" s="254"/>
      <c r="BF106" s="254"/>
      <c r="BG106" s="105">
        <f>AV106-AW106</f>
        <v>985</v>
      </c>
      <c r="BJ106" s="252" t="e">
        <f>M106*#REF!</f>
        <v>#REF!</v>
      </c>
      <c r="BK106" s="252" t="e">
        <f>N106*#REF!</f>
        <v>#REF!</v>
      </c>
      <c r="BL106" s="252" t="e">
        <f>O106*#REF!</f>
        <v>#REF!</v>
      </c>
      <c r="BM106" s="252" t="e">
        <f>P106*#REF!</f>
        <v>#REF!</v>
      </c>
    </row>
    <row r="107" spans="1:65" s="85" customFormat="1" ht="35.1" customHeight="1" x14ac:dyDescent="0.25">
      <c r="A107" s="85" t="str">
        <f t="shared" si="47"/>
        <v>BH51DT_D2+1</v>
      </c>
      <c r="B107" s="85" t="str">
        <f t="shared" si="48"/>
        <v>BH51DT_D2+2</v>
      </c>
      <c r="C107" s="85" t="str">
        <f t="shared" si="49"/>
        <v>BH51DT_D2+3</v>
      </c>
      <c r="D107" s="85" t="str">
        <f t="shared" si="50"/>
        <v>BH51DT_D2+4</v>
      </c>
      <c r="E107" s="85" t="s">
        <v>349</v>
      </c>
      <c r="F107" s="87"/>
      <c r="G107" s="87"/>
      <c r="H107" s="95" t="s">
        <v>4490</v>
      </c>
      <c r="I107" s="86" t="s">
        <v>4491</v>
      </c>
      <c r="J107" s="86" t="s">
        <v>4492</v>
      </c>
      <c r="K107" s="86" t="str">
        <f t="shared" si="46"/>
        <v>BH51DT_D2</v>
      </c>
      <c r="L107" s="86" t="s">
        <v>4493</v>
      </c>
      <c r="M107" s="97">
        <v>16000</v>
      </c>
      <c r="N107" s="97">
        <v>7000</v>
      </c>
      <c r="O107" s="97">
        <v>4200</v>
      </c>
      <c r="P107" s="97">
        <v>3300</v>
      </c>
      <c r="Q107" s="97" t="e">
        <f>VLOOKUP(H107&amp;"Vị trí 1",#REF!,9,0)</f>
        <v>#REF!</v>
      </c>
      <c r="R107" s="97" t="e">
        <f>VLOOKUP(H107&amp;"Vị trí 2",#REF!,9,0)</f>
        <v>#REF!</v>
      </c>
      <c r="S107" s="97" t="e">
        <f>VLOOKUP(H107&amp;"Vị trí 3",#REF!,9,0)</f>
        <v>#REF!</v>
      </c>
      <c r="T107" s="97" t="e">
        <f>VLOOKUP(H107&amp;"Vị trí 4",#REF!,9,0)</f>
        <v>#REF!</v>
      </c>
      <c r="U107" s="254" t="e">
        <f>VLOOKUP(A107,#REF!,32,0)</f>
        <v>#REF!</v>
      </c>
      <c r="V107" s="254" t="e">
        <f>VLOOKUP(B107,#REF!,32,0)</f>
        <v>#REF!</v>
      </c>
      <c r="W107" s="254"/>
      <c r="X107" s="254"/>
      <c r="Y107" s="255" t="e">
        <f>U107/M107</f>
        <v>#REF!</v>
      </c>
      <c r="Z107" s="255" t="e">
        <f>V107/N107</f>
        <v>#REF!</v>
      </c>
      <c r="AA107" s="255"/>
      <c r="AB107" s="255"/>
      <c r="AC107" s="254"/>
      <c r="AD107" s="254"/>
      <c r="AE107" s="254"/>
      <c r="AF107" s="254"/>
      <c r="AG107" s="255"/>
      <c r="AH107" s="255"/>
      <c r="AI107" s="255"/>
      <c r="AJ107" s="255"/>
      <c r="AK107" s="88">
        <v>2.0073892913768971</v>
      </c>
      <c r="AL107" s="88"/>
      <c r="AM107" s="256"/>
      <c r="AN107" s="256">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57" t="s">
        <v>349</v>
      </c>
      <c r="AY107" s="103">
        <v>11900</v>
      </c>
      <c r="AZ107" s="104">
        <v>5600</v>
      </c>
      <c r="BA107" s="104">
        <v>3220</v>
      </c>
      <c r="BB107" s="104">
        <v>2310</v>
      </c>
      <c r="BC107" s="254">
        <v>10200</v>
      </c>
      <c r="BD107" s="254">
        <v>4800</v>
      </c>
      <c r="BE107" s="254">
        <v>2760</v>
      </c>
      <c r="BF107" s="254">
        <v>1980</v>
      </c>
      <c r="BG107" s="105">
        <f>AV107-AW107</f>
        <v>960</v>
      </c>
      <c r="BJ107" s="252" t="e">
        <f>M107*#REF!</f>
        <v>#REF!</v>
      </c>
      <c r="BK107" s="252" t="e">
        <f>N107*#REF!</f>
        <v>#REF!</v>
      </c>
      <c r="BL107" s="252" t="e">
        <f>O107*#REF!</f>
        <v>#REF!</v>
      </c>
      <c r="BM107" s="252" t="e">
        <f>P107*#REF!</f>
        <v>#REF!</v>
      </c>
    </row>
    <row r="108" spans="1:65" s="85" customFormat="1" ht="47.25" x14ac:dyDescent="0.25">
      <c r="A108" s="85" t="str">
        <f t="shared" si="47"/>
        <v>BH52DT+1</v>
      </c>
      <c r="B108" s="85" t="str">
        <f t="shared" si="48"/>
        <v>BH52DT+2</v>
      </c>
      <c r="C108" s="85" t="str">
        <f t="shared" si="49"/>
        <v>BH52DT+3</v>
      </c>
      <c r="D108" s="85" t="str">
        <f t="shared" si="50"/>
        <v>BH52DT+4</v>
      </c>
      <c r="E108" s="85" t="s">
        <v>349</v>
      </c>
      <c r="F108" s="87">
        <v>52</v>
      </c>
      <c r="G108" s="87"/>
      <c r="H108" s="95" t="s">
        <v>4494</v>
      </c>
      <c r="I108" s="86" t="s">
        <v>4495</v>
      </c>
      <c r="J108" s="86" t="s">
        <v>4253</v>
      </c>
      <c r="K108" s="86"/>
      <c r="L108" s="86" t="s">
        <v>4489</v>
      </c>
      <c r="M108" s="98"/>
      <c r="N108" s="98"/>
      <c r="O108" s="98"/>
      <c r="P108" s="98"/>
      <c r="Q108" s="97"/>
      <c r="R108" s="97"/>
      <c r="S108" s="97"/>
      <c r="T108" s="97"/>
      <c r="U108" s="254"/>
      <c r="V108" s="254"/>
      <c r="W108" s="254"/>
      <c r="X108" s="254"/>
      <c r="Y108" s="255"/>
      <c r="Z108" s="255"/>
      <c r="AA108" s="255"/>
      <c r="AB108" s="255"/>
      <c r="AC108" s="254"/>
      <c r="AD108" s="254"/>
      <c r="AE108" s="254"/>
      <c r="AF108" s="254"/>
      <c r="AG108" s="255"/>
      <c r="AH108" s="255"/>
      <c r="AI108" s="255"/>
      <c r="AJ108" s="255"/>
      <c r="AK108" s="88"/>
      <c r="AL108" s="88"/>
      <c r="AM108" s="256"/>
      <c r="AN108" s="256"/>
      <c r="AO108" s="100"/>
      <c r="AP108" s="100"/>
      <c r="AQ108" s="100"/>
      <c r="AR108" s="100"/>
      <c r="AS108" s="100"/>
      <c r="AT108" s="100"/>
      <c r="AU108" s="100"/>
      <c r="AV108" s="100"/>
      <c r="AW108" s="61"/>
      <c r="AX108" s="257" t="s">
        <v>349</v>
      </c>
      <c r="AY108" s="103">
        <v>11200</v>
      </c>
      <c r="AZ108" s="104">
        <v>4900</v>
      </c>
      <c r="BA108" s="104">
        <v>2940</v>
      </c>
      <c r="BB108" s="104">
        <v>2310</v>
      </c>
      <c r="BC108" s="254">
        <v>9600</v>
      </c>
      <c r="BD108" s="254">
        <v>4200</v>
      </c>
      <c r="BE108" s="254">
        <v>2520</v>
      </c>
      <c r="BF108" s="254">
        <v>1980</v>
      </c>
    </row>
    <row r="109" spans="1:65" s="85" customFormat="1" ht="35.1" customHeight="1" x14ac:dyDescent="0.25">
      <c r="A109" s="85" t="str">
        <f t="shared" si="47"/>
        <v>BH52DT_D1+1</v>
      </c>
      <c r="B109" s="85" t="str">
        <f t="shared" si="48"/>
        <v>BH52DT_D1+2</v>
      </c>
      <c r="C109" s="85" t="str">
        <f t="shared" si="49"/>
        <v>BH52DT_D1+3</v>
      </c>
      <c r="D109" s="85" t="str">
        <f t="shared" si="50"/>
        <v>BH52DT_D1+4</v>
      </c>
      <c r="E109" s="85" t="s">
        <v>349</v>
      </c>
      <c r="F109" s="87"/>
      <c r="G109" s="87"/>
      <c r="H109" s="95" t="s">
        <v>4496</v>
      </c>
      <c r="I109" s="86" t="s">
        <v>4497</v>
      </c>
      <c r="J109" s="86" t="s">
        <v>4489</v>
      </c>
      <c r="K109" s="86" t="str">
        <f t="shared" si="46"/>
        <v>BH52DT_D1</v>
      </c>
      <c r="L109" s="86" t="s">
        <v>4498</v>
      </c>
      <c r="M109" s="97">
        <v>16000</v>
      </c>
      <c r="N109" s="97">
        <v>8000</v>
      </c>
      <c r="O109" s="97">
        <v>4200</v>
      </c>
      <c r="P109" s="97">
        <v>3000</v>
      </c>
      <c r="Q109" s="97" t="e">
        <f>VLOOKUP(H109&amp;"Vị trí 1",#REF!,9,0)</f>
        <v>#REF!</v>
      </c>
      <c r="R109" s="97" t="e">
        <f>VLOOKUP(H109&amp;"Vị trí 2",#REF!,9,0)</f>
        <v>#REF!</v>
      </c>
      <c r="S109" s="97" t="e">
        <f>VLOOKUP(H109&amp;"Vị trí 3",#REF!,9,0)</f>
        <v>#REF!</v>
      </c>
      <c r="T109" s="97" t="e">
        <f>VLOOKUP(H109&amp;"Vị trí 4",#REF!,9,0)</f>
        <v>#REF!</v>
      </c>
      <c r="U109" s="254"/>
      <c r="V109" s="254"/>
      <c r="W109" s="254"/>
      <c r="X109" s="254"/>
      <c r="Y109" s="255"/>
      <c r="Z109" s="255"/>
      <c r="AA109" s="255"/>
      <c r="AB109" s="255"/>
      <c r="AC109" s="254"/>
      <c r="AD109" s="254"/>
      <c r="AE109" s="254"/>
      <c r="AF109" s="254"/>
      <c r="AG109" s="255"/>
      <c r="AH109" s="255"/>
      <c r="AI109" s="255"/>
      <c r="AJ109" s="255"/>
      <c r="AK109" s="88">
        <v>3.05</v>
      </c>
      <c r="AL109" s="88"/>
      <c r="AM109" s="256"/>
      <c r="AN109" s="256">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57" t="s">
        <v>349</v>
      </c>
      <c r="AY109" s="103"/>
      <c r="AZ109" s="104"/>
      <c r="BA109" s="104"/>
      <c r="BB109" s="104"/>
      <c r="BC109" s="254"/>
      <c r="BD109" s="254"/>
      <c r="BE109" s="254"/>
      <c r="BF109" s="254"/>
      <c r="BG109" s="105">
        <f>AV109-AW109</f>
        <v>1081.567952537207</v>
      </c>
      <c r="BJ109" s="252" t="e">
        <f>M109*#REF!</f>
        <v>#REF!</v>
      </c>
      <c r="BK109" s="252" t="e">
        <f>N109*#REF!</f>
        <v>#REF!</v>
      </c>
      <c r="BL109" s="252" t="e">
        <f>O109*#REF!</f>
        <v>#REF!</v>
      </c>
      <c r="BM109" s="252" t="e">
        <f>P109*#REF!</f>
        <v>#REF!</v>
      </c>
    </row>
    <row r="110" spans="1:65" s="85" customFormat="1" ht="35.1" customHeight="1" x14ac:dyDescent="0.25">
      <c r="A110" s="85" t="str">
        <f t="shared" si="47"/>
        <v>BH52DT_D2+1</v>
      </c>
      <c r="B110" s="85" t="str">
        <f t="shared" si="48"/>
        <v>BH52DT_D2+2</v>
      </c>
      <c r="C110" s="85" t="str">
        <f t="shared" si="49"/>
        <v>BH52DT_D2+3</v>
      </c>
      <c r="D110" s="85" t="str">
        <f t="shared" si="50"/>
        <v>BH52DT_D2+4</v>
      </c>
      <c r="E110" s="85" t="s">
        <v>349</v>
      </c>
      <c r="F110" s="87"/>
      <c r="G110" s="87"/>
      <c r="H110" s="95" t="s">
        <v>4499</v>
      </c>
      <c r="I110" s="86" t="s">
        <v>4500</v>
      </c>
      <c r="J110" s="86" t="s">
        <v>4489</v>
      </c>
      <c r="K110" s="86" t="str">
        <f t="shared" si="46"/>
        <v>BH52DT_D2</v>
      </c>
      <c r="L110" s="86" t="s">
        <v>4501</v>
      </c>
      <c r="M110" s="97">
        <v>15000</v>
      </c>
      <c r="N110" s="97">
        <v>8000</v>
      </c>
      <c r="O110" s="97">
        <v>4200</v>
      </c>
      <c r="P110" s="97">
        <v>3000</v>
      </c>
      <c r="Q110" s="97" t="e">
        <f>VLOOKUP(H110&amp;"Vị trí 1",#REF!,9,0)</f>
        <v>#REF!</v>
      </c>
      <c r="R110" s="97" t="e">
        <f>VLOOKUP(H110&amp;"Vị trí 2",#REF!,9,0)</f>
        <v>#REF!</v>
      </c>
      <c r="S110" s="97" t="e">
        <f>VLOOKUP(H110&amp;"Vị trí 3",#REF!,9,0)</f>
        <v>#REF!</v>
      </c>
      <c r="T110" s="97" t="e">
        <f>VLOOKUP(H110&amp;"Vị trí 4",#REF!,9,0)</f>
        <v>#REF!</v>
      </c>
      <c r="U110" s="254"/>
      <c r="V110" s="254"/>
      <c r="W110" s="254"/>
      <c r="X110" s="254"/>
      <c r="Y110" s="255"/>
      <c r="Z110" s="255"/>
      <c r="AA110" s="255"/>
      <c r="AB110" s="255"/>
      <c r="AC110" s="254"/>
      <c r="AD110" s="254"/>
      <c r="AE110" s="254"/>
      <c r="AF110" s="254"/>
      <c r="AG110" s="255"/>
      <c r="AH110" s="255"/>
      <c r="AI110" s="255"/>
      <c r="AJ110" s="255"/>
      <c r="AK110" s="88">
        <v>3.05</v>
      </c>
      <c r="AL110" s="88"/>
      <c r="AM110" s="256"/>
      <c r="AN110" s="256">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57" t="s">
        <v>349</v>
      </c>
      <c r="AY110" s="103">
        <v>11200</v>
      </c>
      <c r="AZ110" s="104">
        <v>5600</v>
      </c>
      <c r="BA110" s="104">
        <v>2940</v>
      </c>
      <c r="BB110" s="104">
        <v>2100</v>
      </c>
      <c r="BC110" s="254">
        <v>9600</v>
      </c>
      <c r="BD110" s="254">
        <v>4800</v>
      </c>
      <c r="BE110" s="254">
        <v>2520</v>
      </c>
      <c r="BF110" s="254">
        <v>1800</v>
      </c>
      <c r="BG110" s="105">
        <f>AV110-AW110</f>
        <v>1351.4699555036318</v>
      </c>
      <c r="BJ110" s="252" t="e">
        <f>M110*#REF!</f>
        <v>#REF!</v>
      </c>
      <c r="BK110" s="252" t="e">
        <f>N110*#REF!</f>
        <v>#REF!</v>
      </c>
      <c r="BL110" s="252" t="e">
        <f>O110*#REF!</f>
        <v>#REF!</v>
      </c>
      <c r="BM110" s="252" t="e">
        <f>P110*#REF!</f>
        <v>#REF!</v>
      </c>
    </row>
    <row r="111" spans="1:65" s="85" customFormat="1" ht="47.25" x14ac:dyDescent="0.25">
      <c r="A111" s="85" t="str">
        <f t="shared" si="47"/>
        <v>BH53DT+1</v>
      </c>
      <c r="B111" s="85" t="str">
        <f t="shared" si="48"/>
        <v>BH53DT+2</v>
      </c>
      <c r="C111" s="85" t="str">
        <f t="shared" si="49"/>
        <v>BH53DT+3</v>
      </c>
      <c r="D111" s="85" t="str">
        <f t="shared" si="50"/>
        <v>BH53DT+4</v>
      </c>
      <c r="E111" s="85" t="s">
        <v>349</v>
      </c>
      <c r="F111" s="87">
        <v>53</v>
      </c>
      <c r="G111" s="87"/>
      <c r="H111" s="95" t="s">
        <v>4502</v>
      </c>
      <c r="I111" s="86" t="s">
        <v>4503</v>
      </c>
      <c r="J111" s="86" t="s">
        <v>4504</v>
      </c>
      <c r="K111" s="86" t="str">
        <f t="shared" si="46"/>
        <v>BH53DT</v>
      </c>
      <c r="L111" s="86" t="s">
        <v>4498</v>
      </c>
      <c r="M111" s="97">
        <v>15000</v>
      </c>
      <c r="N111" s="97">
        <v>8000</v>
      </c>
      <c r="O111" s="97">
        <v>4200</v>
      </c>
      <c r="P111" s="97">
        <v>3000</v>
      </c>
      <c r="Q111" s="97" t="e">
        <f>VLOOKUP(H111&amp;"Vị trí 1",#REF!,9,0)</f>
        <v>#REF!</v>
      </c>
      <c r="R111" s="97" t="e">
        <f>VLOOKUP(H111&amp;"Vị trí 2",#REF!,9,0)</f>
        <v>#REF!</v>
      </c>
      <c r="S111" s="97" t="e">
        <f>VLOOKUP(H111&amp;"Vị trí 3",#REF!,9,0)</f>
        <v>#REF!</v>
      </c>
      <c r="T111" s="97" t="e">
        <f>VLOOKUP(H111&amp;"Vị trí 4",#REF!,9,0)</f>
        <v>#REF!</v>
      </c>
      <c r="U111" s="254"/>
      <c r="V111" s="254"/>
      <c r="W111" s="254"/>
      <c r="X111" s="254"/>
      <c r="Y111" s="255"/>
      <c r="Z111" s="255"/>
      <c r="AA111" s="255"/>
      <c r="AB111" s="255"/>
      <c r="AC111" s="254"/>
      <c r="AD111" s="254"/>
      <c r="AE111" s="254"/>
      <c r="AF111" s="254"/>
      <c r="AG111" s="255"/>
      <c r="AH111" s="255"/>
      <c r="AI111" s="255"/>
      <c r="AJ111" s="255"/>
      <c r="AK111" s="88">
        <v>3.05</v>
      </c>
      <c r="AL111" s="88"/>
      <c r="AM111" s="256"/>
      <c r="AN111" s="256">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57" t="s">
        <v>349</v>
      </c>
      <c r="AY111" s="103">
        <v>10500</v>
      </c>
      <c r="AZ111" s="104">
        <v>5600</v>
      </c>
      <c r="BA111" s="104">
        <v>2940</v>
      </c>
      <c r="BB111" s="104">
        <v>2100</v>
      </c>
      <c r="BC111" s="254">
        <v>9000</v>
      </c>
      <c r="BD111" s="254">
        <v>4800</v>
      </c>
      <c r="BE111" s="254">
        <v>2520</v>
      </c>
      <c r="BF111" s="254">
        <v>1800</v>
      </c>
      <c r="BG111" s="105">
        <f>AV111-AW111</f>
        <v>1351.4699555036318</v>
      </c>
      <c r="BJ111" s="252" t="e">
        <f>M111*#REF!</f>
        <v>#REF!</v>
      </c>
      <c r="BK111" s="252" t="e">
        <f>N111*#REF!</f>
        <v>#REF!</v>
      </c>
      <c r="BL111" s="252" t="e">
        <f>O111*#REF!</f>
        <v>#REF!</v>
      </c>
      <c r="BM111" s="252" t="e">
        <f>P111*#REF!</f>
        <v>#REF!</v>
      </c>
    </row>
    <row r="112" spans="1:65" s="85" customFormat="1" ht="35.1" customHeight="1" x14ac:dyDescent="0.25">
      <c r="A112" s="85" t="str">
        <f t="shared" si="47"/>
        <v>BH54DT+1</v>
      </c>
      <c r="B112" s="85" t="str">
        <f t="shared" si="48"/>
        <v>BH54DT+2</v>
      </c>
      <c r="C112" s="85" t="str">
        <f t="shared" si="49"/>
        <v>BH54DT+3</v>
      </c>
      <c r="D112" s="85" t="str">
        <f t="shared" si="50"/>
        <v>BH54DT+4</v>
      </c>
      <c r="E112" s="85" t="s">
        <v>349</v>
      </c>
      <c r="F112" s="87">
        <v>54</v>
      </c>
      <c r="G112" s="87"/>
      <c r="H112" s="95" t="s">
        <v>4505</v>
      </c>
      <c r="I112" s="86" t="s">
        <v>4506</v>
      </c>
      <c r="J112" s="86" t="s">
        <v>4507</v>
      </c>
      <c r="K112" s="86"/>
      <c r="L112" s="86" t="s">
        <v>4472</v>
      </c>
      <c r="M112" s="98"/>
      <c r="N112" s="98"/>
      <c r="O112" s="98"/>
      <c r="P112" s="98"/>
      <c r="Q112" s="97"/>
      <c r="R112" s="97"/>
      <c r="S112" s="97"/>
      <c r="T112" s="97"/>
      <c r="U112" s="254"/>
      <c r="V112" s="254"/>
      <c r="W112" s="254"/>
      <c r="X112" s="254"/>
      <c r="Y112" s="255"/>
      <c r="Z112" s="255"/>
      <c r="AA112" s="255"/>
      <c r="AB112" s="255"/>
      <c r="AC112" s="254"/>
      <c r="AD112" s="254"/>
      <c r="AE112" s="254"/>
      <c r="AF112" s="254"/>
      <c r="AG112" s="255"/>
      <c r="AH112" s="255"/>
      <c r="AI112" s="255"/>
      <c r="AJ112" s="255"/>
      <c r="AK112" s="88"/>
      <c r="AL112" s="88"/>
      <c r="AM112" s="256"/>
      <c r="AN112" s="256"/>
      <c r="AO112" s="100"/>
      <c r="AP112" s="100"/>
      <c r="AQ112" s="100"/>
      <c r="AR112" s="100"/>
      <c r="AS112" s="100"/>
      <c r="AT112" s="100"/>
      <c r="AU112" s="100"/>
      <c r="AV112" s="100"/>
      <c r="AW112" s="61"/>
      <c r="AX112" s="257" t="s">
        <v>349</v>
      </c>
      <c r="AY112" s="103">
        <v>10500</v>
      </c>
      <c r="AZ112" s="104">
        <v>5600</v>
      </c>
      <c r="BA112" s="104">
        <v>2940</v>
      </c>
      <c r="BB112" s="104">
        <v>2100</v>
      </c>
      <c r="BC112" s="254">
        <v>9000</v>
      </c>
      <c r="BD112" s="254">
        <v>4800</v>
      </c>
      <c r="BE112" s="254">
        <v>2520</v>
      </c>
      <c r="BF112" s="254">
        <v>1800</v>
      </c>
    </row>
    <row r="113" spans="1:65" s="85" customFormat="1" ht="35.1" customHeight="1" x14ac:dyDescent="0.25">
      <c r="A113" s="85" t="str">
        <f t="shared" si="47"/>
        <v>BH54DT_D1+1</v>
      </c>
      <c r="B113" s="85" t="str">
        <f t="shared" si="48"/>
        <v>BH54DT_D1+2</v>
      </c>
      <c r="C113" s="85" t="str">
        <f t="shared" si="49"/>
        <v>BH54DT_D1+3</v>
      </c>
      <c r="D113" s="85" t="str">
        <f t="shared" si="50"/>
        <v>BH54DT_D1+4</v>
      </c>
      <c r="E113" s="85" t="s">
        <v>349</v>
      </c>
      <c r="F113" s="87"/>
      <c r="G113" s="87"/>
      <c r="H113" s="95" t="s">
        <v>4508</v>
      </c>
      <c r="I113" s="86" t="s">
        <v>4509</v>
      </c>
      <c r="J113" s="86" t="s">
        <v>4253</v>
      </c>
      <c r="K113" s="86" t="str">
        <f t="shared" si="46"/>
        <v>BH54DT_D1</v>
      </c>
      <c r="L113" s="86" t="s">
        <v>4510</v>
      </c>
      <c r="M113" s="97">
        <v>16000</v>
      </c>
      <c r="N113" s="97">
        <v>7000</v>
      </c>
      <c r="O113" s="97">
        <v>4200</v>
      </c>
      <c r="P113" s="97">
        <v>3300</v>
      </c>
      <c r="Q113" s="97" t="e">
        <f>VLOOKUP(H113&amp;"Vị trí 1",#REF!,9,0)</f>
        <v>#REF!</v>
      </c>
      <c r="R113" s="97" t="e">
        <f>VLOOKUP(H113&amp;"Vị trí 2",#REF!,9,0)</f>
        <v>#REF!</v>
      </c>
      <c r="S113" s="97" t="e">
        <f>VLOOKUP(H113&amp;"Vị trí 3",#REF!,9,0)</f>
        <v>#REF!</v>
      </c>
      <c r="T113" s="97" t="e">
        <f>VLOOKUP(H113&amp;"Vị trí 4",#REF!,9,0)</f>
        <v>#REF!</v>
      </c>
      <c r="U113" s="254" t="e">
        <f>VLOOKUP(A113,#REF!,32,0)</f>
        <v>#REF!</v>
      </c>
      <c r="V113" s="254" t="e">
        <f>VLOOKUP(B113,#REF!,32,0)</f>
        <v>#REF!</v>
      </c>
      <c r="W113" s="254"/>
      <c r="X113" s="254" t="e">
        <f>VLOOKUP(D113,#REF!,32,0)</f>
        <v>#REF!</v>
      </c>
      <c r="Y113" s="255" t="e">
        <f>U113/M113</f>
        <v>#REF!</v>
      </c>
      <c r="Z113" s="255" t="e">
        <f>V113/N113</f>
        <v>#REF!</v>
      </c>
      <c r="AA113" s="255"/>
      <c r="AB113" s="255" t="e">
        <f>X113/P113</f>
        <v>#REF!</v>
      </c>
      <c r="AC113" s="254"/>
      <c r="AD113" s="254"/>
      <c r="AE113" s="254"/>
      <c r="AF113" s="254"/>
      <c r="AG113" s="255"/>
      <c r="AH113" s="255"/>
      <c r="AI113" s="255"/>
      <c r="AJ113" s="255"/>
      <c r="AK113" s="88">
        <v>2.8560625086878351</v>
      </c>
      <c r="AL113" s="88"/>
      <c r="AM113" s="256"/>
      <c r="AN113" s="256">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57" t="s">
        <v>349</v>
      </c>
      <c r="AY113" s="103"/>
      <c r="AZ113" s="104"/>
      <c r="BA113" s="104"/>
      <c r="BB113" s="104"/>
      <c r="BC113" s="254"/>
      <c r="BD113" s="254"/>
      <c r="BE113" s="254"/>
      <c r="BF113" s="254"/>
      <c r="BG113" s="105">
        <f>AV113-AW113</f>
        <v>1440</v>
      </c>
      <c r="BJ113" s="252" t="e">
        <f>M113*#REF!</f>
        <v>#REF!</v>
      </c>
      <c r="BK113" s="252" t="e">
        <f>N113*#REF!</f>
        <v>#REF!</v>
      </c>
      <c r="BL113" s="252" t="e">
        <f>O113*#REF!</f>
        <v>#REF!</v>
      </c>
      <c r="BM113" s="252" t="e">
        <f>P113*#REF!</f>
        <v>#REF!</v>
      </c>
    </row>
    <row r="114" spans="1:65" s="85" customFormat="1" ht="35.1" customHeight="1" x14ac:dyDescent="0.25">
      <c r="A114" s="85" t="str">
        <f t="shared" si="47"/>
        <v>BH54DT_D2+1</v>
      </c>
      <c r="B114" s="85" t="str">
        <f t="shared" si="48"/>
        <v>BH54DT_D2+2</v>
      </c>
      <c r="C114" s="85" t="str">
        <f t="shared" si="49"/>
        <v>BH54DT_D2+3</v>
      </c>
      <c r="D114" s="85" t="str">
        <f t="shared" si="50"/>
        <v>BH54DT_D2+4</v>
      </c>
      <c r="E114" s="85" t="s">
        <v>349</v>
      </c>
      <c r="F114" s="87"/>
      <c r="G114" s="87"/>
      <c r="H114" s="95" t="s">
        <v>4511</v>
      </c>
      <c r="I114" s="86" t="s">
        <v>4512</v>
      </c>
      <c r="J114" s="86" t="s">
        <v>4253</v>
      </c>
      <c r="K114" s="86" t="str">
        <f t="shared" si="46"/>
        <v>BH54DT_D2</v>
      </c>
      <c r="L114" s="86" t="s">
        <v>4513</v>
      </c>
      <c r="M114" s="97">
        <v>15000</v>
      </c>
      <c r="N114" s="97">
        <v>7000</v>
      </c>
      <c r="O114" s="97">
        <v>4200</v>
      </c>
      <c r="P114" s="97">
        <v>3000</v>
      </c>
      <c r="Q114" s="97" t="e">
        <f>VLOOKUP(H114&amp;"Vị trí 1",#REF!,9,0)</f>
        <v>#REF!</v>
      </c>
      <c r="R114" s="97" t="e">
        <f>VLOOKUP(H114&amp;"Vị trí 2",#REF!,9,0)</f>
        <v>#REF!</v>
      </c>
      <c r="S114" s="97" t="e">
        <f>VLOOKUP(H114&amp;"Vị trí 3",#REF!,9,0)</f>
        <v>#REF!</v>
      </c>
      <c r="T114" s="97" t="e">
        <f>VLOOKUP(H114&amp;"Vị trí 4",#REF!,9,0)</f>
        <v>#REF!</v>
      </c>
      <c r="U114" s="254"/>
      <c r="V114" s="254"/>
      <c r="W114" s="254"/>
      <c r="X114" s="254"/>
      <c r="Y114" s="255"/>
      <c r="Z114" s="255"/>
      <c r="AA114" s="255"/>
      <c r="AB114" s="255"/>
      <c r="AC114" s="254"/>
      <c r="AD114" s="254"/>
      <c r="AE114" s="254"/>
      <c r="AF114" s="254"/>
      <c r="AG114" s="255"/>
      <c r="AH114" s="255"/>
      <c r="AI114" s="255"/>
      <c r="AJ114" s="255"/>
      <c r="AK114" s="88">
        <v>3.05</v>
      </c>
      <c r="AL114" s="88"/>
      <c r="AM114" s="256"/>
      <c r="AN114" s="256">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57" t="s">
        <v>349</v>
      </c>
      <c r="AY114" s="103">
        <v>11200</v>
      </c>
      <c r="AZ114" s="104">
        <v>4900</v>
      </c>
      <c r="BA114" s="104">
        <v>2940</v>
      </c>
      <c r="BB114" s="104">
        <v>2310</v>
      </c>
      <c r="BC114" s="254">
        <v>9600</v>
      </c>
      <c r="BD114" s="254">
        <v>4200</v>
      </c>
      <c r="BE114" s="254">
        <v>2520</v>
      </c>
      <c r="BF114" s="254">
        <v>1980</v>
      </c>
      <c r="BG114" s="105">
        <f>AV114-AW114</f>
        <v>1351.4699555036318</v>
      </c>
      <c r="BJ114" s="252" t="e">
        <f>M114*#REF!</f>
        <v>#REF!</v>
      </c>
      <c r="BK114" s="252" t="e">
        <f>N114*#REF!</f>
        <v>#REF!</v>
      </c>
      <c r="BL114" s="252" t="e">
        <f>O114*#REF!</f>
        <v>#REF!</v>
      </c>
      <c r="BM114" s="252" t="e">
        <f>P114*#REF!</f>
        <v>#REF!</v>
      </c>
    </row>
    <row r="115" spans="1:65" s="85" customFormat="1" ht="24.75" customHeight="1" x14ac:dyDescent="0.25">
      <c r="A115" s="85" t="str">
        <f t="shared" si="47"/>
        <v>BH55DT+1</v>
      </c>
      <c r="B115" s="85" t="str">
        <f t="shared" si="48"/>
        <v>BH55DT+2</v>
      </c>
      <c r="C115" s="85" t="str">
        <f t="shared" si="49"/>
        <v>BH55DT+3</v>
      </c>
      <c r="D115" s="85" t="str">
        <f t="shared" si="50"/>
        <v>BH55DT+4</v>
      </c>
      <c r="E115" s="85" t="s">
        <v>349</v>
      </c>
      <c r="F115" s="87">
        <v>55</v>
      </c>
      <c r="G115" s="87"/>
      <c r="H115" s="95" t="s">
        <v>4514</v>
      </c>
      <c r="I115" s="86" t="s">
        <v>4418</v>
      </c>
      <c r="J115" s="86" t="s">
        <v>4515</v>
      </c>
      <c r="K115" s="86"/>
      <c r="L115" s="86" t="s">
        <v>4516</v>
      </c>
      <c r="M115" s="98"/>
      <c r="N115" s="98"/>
      <c r="O115" s="98"/>
      <c r="P115" s="98"/>
      <c r="Q115" s="97"/>
      <c r="R115" s="97"/>
      <c r="S115" s="97"/>
      <c r="T115" s="97"/>
      <c r="U115" s="254"/>
      <c r="V115" s="254"/>
      <c r="W115" s="254"/>
      <c r="X115" s="254"/>
      <c r="Y115" s="255"/>
      <c r="Z115" s="255"/>
      <c r="AA115" s="255"/>
      <c r="AB115" s="255"/>
      <c r="AC115" s="254"/>
      <c r="AD115" s="254"/>
      <c r="AE115" s="254"/>
      <c r="AF115" s="254"/>
      <c r="AG115" s="255"/>
      <c r="AH115" s="255"/>
      <c r="AI115" s="255"/>
      <c r="AJ115" s="255"/>
      <c r="AK115" s="88"/>
      <c r="AL115" s="88"/>
      <c r="AM115" s="256"/>
      <c r="AN115" s="256"/>
      <c r="AO115" s="100"/>
      <c r="AP115" s="100"/>
      <c r="AQ115" s="100"/>
      <c r="AR115" s="100"/>
      <c r="AS115" s="100"/>
      <c r="AT115" s="100"/>
      <c r="AU115" s="100"/>
      <c r="AV115" s="100"/>
      <c r="AW115" s="61"/>
      <c r="AX115" s="257" t="s">
        <v>349</v>
      </c>
      <c r="AY115" s="103">
        <v>10500</v>
      </c>
      <c r="AZ115" s="104">
        <v>4900</v>
      </c>
      <c r="BA115" s="104">
        <v>2940</v>
      </c>
      <c r="BB115" s="104">
        <v>2100</v>
      </c>
      <c r="BC115" s="254">
        <v>9000</v>
      </c>
      <c r="BD115" s="254">
        <v>4200</v>
      </c>
      <c r="BE115" s="254">
        <v>2520</v>
      </c>
      <c r="BF115" s="254">
        <v>1800</v>
      </c>
    </row>
    <row r="116" spans="1:65" s="85" customFormat="1" ht="22.5" customHeight="1" x14ac:dyDescent="0.25">
      <c r="A116" s="85" t="str">
        <f t="shared" si="47"/>
        <v>BH55DT_D1+1</v>
      </c>
      <c r="B116" s="85" t="str">
        <f t="shared" si="48"/>
        <v>BH55DT_D1+2</v>
      </c>
      <c r="C116" s="85" t="str">
        <f t="shared" si="49"/>
        <v>BH55DT_D1+3</v>
      </c>
      <c r="D116" s="85" t="str">
        <f t="shared" si="50"/>
        <v>BH55DT_D1+4</v>
      </c>
      <c r="E116" s="85" t="s">
        <v>349</v>
      </c>
      <c r="F116" s="87"/>
      <c r="G116" s="87"/>
      <c r="H116" s="95" t="s">
        <v>4517</v>
      </c>
      <c r="I116" s="86" t="s">
        <v>4518</v>
      </c>
      <c r="J116" s="86" t="s">
        <v>4519</v>
      </c>
      <c r="K116" s="86" t="str">
        <f t="shared" si="46"/>
        <v>BH55DT_D1</v>
      </c>
      <c r="L116" s="86" t="s">
        <v>4520</v>
      </c>
      <c r="M116" s="97">
        <v>33000</v>
      </c>
      <c r="N116" s="97">
        <v>14000</v>
      </c>
      <c r="O116" s="97">
        <v>8500</v>
      </c>
      <c r="P116" s="97">
        <v>5000</v>
      </c>
      <c r="Q116" s="97" t="e">
        <f>VLOOKUP(H116&amp;"Vị trí 1",#REF!,9,0)</f>
        <v>#REF!</v>
      </c>
      <c r="R116" s="97" t="e">
        <f>VLOOKUP(H116&amp;"Vị trí 2",#REF!,9,0)</f>
        <v>#REF!</v>
      </c>
      <c r="S116" s="97" t="e">
        <f>VLOOKUP(H116&amp;"Vị trí 3",#REF!,9,0)</f>
        <v>#REF!</v>
      </c>
      <c r="T116" s="97" t="e">
        <f>VLOOKUP(H116&amp;"Vị trí 4",#REF!,9,0)</f>
        <v>#REF!</v>
      </c>
      <c r="U116" s="254" t="e">
        <f>VLOOKUP(A116,#REF!,32,0)</f>
        <v>#REF!</v>
      </c>
      <c r="V116" s="254" t="e">
        <f>VLOOKUP(B116,#REF!,32,0)</f>
        <v>#REF!</v>
      </c>
      <c r="W116" s="254"/>
      <c r="X116" s="254"/>
      <c r="Y116" s="255" t="e">
        <f>U116/M116</f>
        <v>#REF!</v>
      </c>
      <c r="Z116" s="255" t="e">
        <f>V116/N116</f>
        <v>#REF!</v>
      </c>
      <c r="AA116" s="255"/>
      <c r="AB116" s="255"/>
      <c r="AC116" s="254"/>
      <c r="AD116" s="254"/>
      <c r="AE116" s="254"/>
      <c r="AF116" s="254"/>
      <c r="AG116" s="255"/>
      <c r="AH116" s="255"/>
      <c r="AI116" s="255"/>
      <c r="AJ116" s="255"/>
      <c r="AK116" s="88">
        <v>2.1564154374715607</v>
      </c>
      <c r="AL116" s="88"/>
      <c r="AM116" s="256"/>
      <c r="AN116" s="256">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57" t="s">
        <v>349</v>
      </c>
      <c r="AY116" s="103"/>
      <c r="AZ116" s="104"/>
      <c r="BA116" s="104"/>
      <c r="BB116" s="104"/>
      <c r="BC116" s="254"/>
      <c r="BD116" s="254"/>
      <c r="BE116" s="254"/>
      <c r="BF116" s="254"/>
      <c r="BG116" s="105">
        <f t="shared" ref="BG116:BG121" si="71">AV116-AW116</f>
        <v>112.5</v>
      </c>
      <c r="BJ116" s="252" t="e">
        <f>M116*#REF!</f>
        <v>#REF!</v>
      </c>
      <c r="BK116" s="252" t="e">
        <f>N116*#REF!</f>
        <v>#REF!</v>
      </c>
      <c r="BL116" s="252" t="e">
        <f>O116*#REF!</f>
        <v>#REF!</v>
      </c>
      <c r="BM116" s="252" t="e">
        <f>P116*#REF!</f>
        <v>#REF!</v>
      </c>
    </row>
    <row r="117" spans="1:65" s="85" customFormat="1" ht="25.5" customHeight="1" x14ac:dyDescent="0.25">
      <c r="A117" s="85" t="str">
        <f t="shared" si="47"/>
        <v>BH55DT_D2+1</v>
      </c>
      <c r="B117" s="85" t="str">
        <f t="shared" si="48"/>
        <v>BH55DT_D2+2</v>
      </c>
      <c r="C117" s="85" t="str">
        <f t="shared" si="49"/>
        <v>BH55DT_D2+3</v>
      </c>
      <c r="D117" s="85" t="str">
        <f t="shared" si="50"/>
        <v>BH55DT_D2+4</v>
      </c>
      <c r="E117" s="85" t="s">
        <v>349</v>
      </c>
      <c r="F117" s="87"/>
      <c r="G117" s="87"/>
      <c r="H117" s="95" t="s">
        <v>4521</v>
      </c>
      <c r="I117" s="86" t="s">
        <v>4522</v>
      </c>
      <c r="J117" s="86" t="s">
        <v>4523</v>
      </c>
      <c r="K117" s="86" t="str">
        <f t="shared" si="46"/>
        <v>BH55DT_D2</v>
      </c>
      <c r="L117" s="86" t="s">
        <v>4524</v>
      </c>
      <c r="M117" s="97">
        <v>31000</v>
      </c>
      <c r="N117" s="97">
        <v>13000</v>
      </c>
      <c r="O117" s="97">
        <v>6500</v>
      </c>
      <c r="P117" s="97">
        <v>5000</v>
      </c>
      <c r="Q117" s="97" t="e">
        <f>VLOOKUP(H117&amp;"Vị trí 1",#REF!,9,0)</f>
        <v>#REF!</v>
      </c>
      <c r="R117" s="97" t="e">
        <f>VLOOKUP(H117&amp;"Vị trí 2",#REF!,9,0)</f>
        <v>#REF!</v>
      </c>
      <c r="S117" s="97" t="e">
        <f>VLOOKUP(H117&amp;"Vị trí 3",#REF!,9,0)</f>
        <v>#REF!</v>
      </c>
      <c r="T117" s="97" t="e">
        <f>VLOOKUP(H117&amp;"Vị trí 4",#REF!,9,0)</f>
        <v>#REF!</v>
      </c>
      <c r="U117" s="254" t="e">
        <f>VLOOKUP(A117,#REF!,32,0)</f>
        <v>#REF!</v>
      </c>
      <c r="V117" s="254" t="e">
        <f>VLOOKUP(B117,#REF!,32,0)</f>
        <v>#REF!</v>
      </c>
      <c r="W117" s="254"/>
      <c r="X117" s="254"/>
      <c r="Y117" s="255" t="e">
        <f>U117/M117</f>
        <v>#REF!</v>
      </c>
      <c r="Z117" s="255" t="e">
        <f>V117/N117</f>
        <v>#REF!</v>
      </c>
      <c r="AA117" s="255"/>
      <c r="AB117" s="255"/>
      <c r="AC117" s="254"/>
      <c r="AD117" s="254"/>
      <c r="AE117" s="254"/>
      <c r="AF117" s="254"/>
      <c r="AG117" s="255"/>
      <c r="AH117" s="255"/>
      <c r="AI117" s="255"/>
      <c r="AJ117" s="255"/>
      <c r="AK117" s="88">
        <v>2.1981517139945899</v>
      </c>
      <c r="AL117" s="88"/>
      <c r="AM117" s="256"/>
      <c r="AN117" s="256">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57" t="s">
        <v>349</v>
      </c>
      <c r="AY117" s="103">
        <v>23100</v>
      </c>
      <c r="AZ117" s="104">
        <v>9800</v>
      </c>
      <c r="BA117" s="104">
        <v>5950</v>
      </c>
      <c r="BB117" s="104">
        <v>3500</v>
      </c>
      <c r="BC117" s="254">
        <v>19800</v>
      </c>
      <c r="BD117" s="254">
        <v>8400</v>
      </c>
      <c r="BE117" s="254">
        <v>5100</v>
      </c>
      <c r="BF117" s="254">
        <v>3000</v>
      </c>
      <c r="BG117" s="105">
        <f t="shared" si="71"/>
        <v>469.88456938761101</v>
      </c>
      <c r="BJ117" s="252" t="e">
        <f>M117*#REF!</f>
        <v>#REF!</v>
      </c>
      <c r="BK117" s="252" t="e">
        <f>N117*#REF!</f>
        <v>#REF!</v>
      </c>
      <c r="BL117" s="252" t="e">
        <f>O117*#REF!</f>
        <v>#REF!</v>
      </c>
      <c r="BM117" s="252" t="e">
        <f>P117*#REF!</f>
        <v>#REF!</v>
      </c>
    </row>
    <row r="118" spans="1:65" s="85" customFormat="1" ht="35.1" customHeight="1" x14ac:dyDescent="0.25">
      <c r="A118" s="85" t="str">
        <f t="shared" si="47"/>
        <v>BH55DT_D3+1</v>
      </c>
      <c r="B118" s="85" t="str">
        <f t="shared" si="48"/>
        <v>BH55DT_D3+2</v>
      </c>
      <c r="C118" s="85" t="str">
        <f t="shared" si="49"/>
        <v>BH55DT_D3+3</v>
      </c>
      <c r="D118" s="85" t="str">
        <f t="shared" si="50"/>
        <v>BH55DT_D3+4</v>
      </c>
      <c r="E118" s="85" t="s">
        <v>349</v>
      </c>
      <c r="F118" s="87"/>
      <c r="G118" s="87"/>
      <c r="H118" s="95" t="s">
        <v>4525</v>
      </c>
      <c r="I118" s="86" t="s">
        <v>4526</v>
      </c>
      <c r="J118" s="86" t="s">
        <v>4527</v>
      </c>
      <c r="K118" s="86" t="str">
        <f t="shared" si="46"/>
        <v>BH55DT_D3</v>
      </c>
      <c r="L118" s="86" t="s">
        <v>4528</v>
      </c>
      <c r="M118" s="97">
        <v>26000</v>
      </c>
      <c r="N118" s="97">
        <v>10000</v>
      </c>
      <c r="O118" s="97">
        <v>6000</v>
      </c>
      <c r="P118" s="97">
        <v>4500</v>
      </c>
      <c r="Q118" s="97" t="e">
        <f>VLOOKUP(H118&amp;"Vị trí 1",#REF!,9,0)</f>
        <v>#REF!</v>
      </c>
      <c r="R118" s="97" t="e">
        <f>VLOOKUP(H118&amp;"Vị trí 2",#REF!,9,0)</f>
        <v>#REF!</v>
      </c>
      <c r="S118" s="97" t="e">
        <f>VLOOKUP(H118&amp;"Vị trí 3",#REF!,9,0)</f>
        <v>#REF!</v>
      </c>
      <c r="T118" s="97" t="e">
        <f>VLOOKUP(H118&amp;"Vị trí 4",#REF!,9,0)</f>
        <v>#REF!</v>
      </c>
      <c r="U118" s="254" t="e">
        <f>VLOOKUP(A118,#REF!,32,0)</f>
        <v>#REF!</v>
      </c>
      <c r="V118" s="254"/>
      <c r="W118" s="254"/>
      <c r="X118" s="254"/>
      <c r="Y118" s="255" t="e">
        <f>U118/M118</f>
        <v>#REF!</v>
      </c>
      <c r="Z118" s="255"/>
      <c r="AA118" s="255"/>
      <c r="AB118" s="255"/>
      <c r="AC118" s="254"/>
      <c r="AD118" s="254"/>
      <c r="AE118" s="254"/>
      <c r="AF118" s="254"/>
      <c r="AG118" s="255"/>
      <c r="AH118" s="255"/>
      <c r="AI118" s="255"/>
      <c r="AJ118" s="255"/>
      <c r="AK118" s="88">
        <v>1.7857359110747408</v>
      </c>
      <c r="AL118" s="88"/>
      <c r="AM118" s="256"/>
      <c r="AN118" s="256">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57" t="s">
        <v>349</v>
      </c>
      <c r="AY118" s="103">
        <v>21700</v>
      </c>
      <c r="AZ118" s="104">
        <v>9100</v>
      </c>
      <c r="BA118" s="104">
        <v>4550</v>
      </c>
      <c r="BB118" s="104">
        <v>3500</v>
      </c>
      <c r="BC118" s="254">
        <v>18600</v>
      </c>
      <c r="BD118" s="254">
        <v>7800</v>
      </c>
      <c r="BE118" s="254">
        <v>3900</v>
      </c>
      <c r="BF118" s="254">
        <v>3000</v>
      </c>
      <c r="BG118" s="105">
        <f t="shared" si="71"/>
        <v>710</v>
      </c>
      <c r="BJ118" s="252" t="e">
        <f>M118*#REF!</f>
        <v>#REF!</v>
      </c>
      <c r="BK118" s="252" t="e">
        <f>N118*#REF!</f>
        <v>#REF!</v>
      </c>
      <c r="BL118" s="252" t="e">
        <f>O118*#REF!</f>
        <v>#REF!</v>
      </c>
      <c r="BM118" s="252" t="e">
        <f>P118*#REF!</f>
        <v>#REF!</v>
      </c>
    </row>
    <row r="119" spans="1:65" s="85" customFormat="1" ht="47.25" x14ac:dyDescent="0.25">
      <c r="A119" s="85" t="str">
        <f t="shared" si="47"/>
        <v>BH56DT+1</v>
      </c>
      <c r="B119" s="85" t="str">
        <f t="shared" si="48"/>
        <v>BH56DT+2</v>
      </c>
      <c r="C119" s="85" t="str">
        <f t="shared" si="49"/>
        <v>BH56DT+3</v>
      </c>
      <c r="D119" s="85" t="str">
        <f t="shared" si="50"/>
        <v>BH56DT+4</v>
      </c>
      <c r="E119" s="85" t="s">
        <v>349</v>
      </c>
      <c r="F119" s="87">
        <v>56</v>
      </c>
      <c r="G119" s="87"/>
      <c r="H119" s="95" t="s">
        <v>4529</v>
      </c>
      <c r="I119" s="86" t="s">
        <v>4530</v>
      </c>
      <c r="J119" s="86" t="s">
        <v>4531</v>
      </c>
      <c r="K119" s="86" t="str">
        <f t="shared" si="46"/>
        <v>BH56DT</v>
      </c>
      <c r="L119" s="86" t="s">
        <v>4520</v>
      </c>
      <c r="M119" s="97">
        <v>20000</v>
      </c>
      <c r="N119" s="97">
        <v>10000</v>
      </c>
      <c r="O119" s="97">
        <v>8000</v>
      </c>
      <c r="P119" s="97">
        <v>5000</v>
      </c>
      <c r="Q119" s="97" t="e">
        <f>VLOOKUP(H119&amp;"Vị trí 1",#REF!,9,0)</f>
        <v>#REF!</v>
      </c>
      <c r="R119" s="97" t="e">
        <f>VLOOKUP(H119&amp;"Vị trí 2",#REF!,9,0)</f>
        <v>#REF!</v>
      </c>
      <c r="S119" s="97" t="e">
        <f>VLOOKUP(H119&amp;"Vị trí 3",#REF!,9,0)</f>
        <v>#REF!</v>
      </c>
      <c r="T119" s="97" t="e">
        <f>VLOOKUP(H119&amp;"Vị trí 4",#REF!,9,0)</f>
        <v>#REF!</v>
      </c>
      <c r="U119" s="254"/>
      <c r="V119" s="254" t="e">
        <f>VLOOKUP(B119,#REF!,32,0)</f>
        <v>#REF!</v>
      </c>
      <c r="W119" s="254"/>
      <c r="X119" s="254"/>
      <c r="Y119" s="255"/>
      <c r="Z119" s="255" t="e">
        <f>V119/N119</f>
        <v>#REF!</v>
      </c>
      <c r="AA119" s="255"/>
      <c r="AB119" s="255"/>
      <c r="AC119" s="254"/>
      <c r="AD119" s="254"/>
      <c r="AE119" s="254"/>
      <c r="AF119" s="254"/>
      <c r="AG119" s="255"/>
      <c r="AH119" s="255"/>
      <c r="AI119" s="255"/>
      <c r="AJ119" s="255"/>
      <c r="AK119" s="88">
        <v>2.8043775649794802</v>
      </c>
      <c r="AL119" s="88"/>
      <c r="AM119" s="256"/>
      <c r="AN119" s="256">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57" t="s">
        <v>349</v>
      </c>
      <c r="AY119" s="103">
        <v>18200</v>
      </c>
      <c r="AZ119" s="104">
        <v>7000</v>
      </c>
      <c r="BA119" s="104">
        <v>4200</v>
      </c>
      <c r="BB119" s="104">
        <v>3150</v>
      </c>
      <c r="BC119" s="254">
        <v>15600</v>
      </c>
      <c r="BD119" s="254">
        <v>6000</v>
      </c>
      <c r="BE119" s="254">
        <v>3600</v>
      </c>
      <c r="BF119" s="254">
        <v>2700</v>
      </c>
      <c r="BG119" s="105">
        <f t="shared" si="71"/>
        <v>3336.6746107405506</v>
      </c>
      <c r="BJ119" s="252" t="e">
        <f>M119*#REF!</f>
        <v>#REF!</v>
      </c>
      <c r="BK119" s="252" t="e">
        <f>N119*#REF!</f>
        <v>#REF!</v>
      </c>
      <c r="BL119" s="252" t="e">
        <f>O119*#REF!</f>
        <v>#REF!</v>
      </c>
      <c r="BM119" s="252" t="e">
        <f>P119*#REF!</f>
        <v>#REF!</v>
      </c>
    </row>
    <row r="120" spans="1:65" s="85" customFormat="1" ht="35.1" customHeight="1" x14ac:dyDescent="0.25">
      <c r="A120" s="85" t="str">
        <f t="shared" si="47"/>
        <v>BH57DT+1</v>
      </c>
      <c r="B120" s="85" t="str">
        <f t="shared" si="48"/>
        <v>BH57DT+2</v>
      </c>
      <c r="C120" s="85" t="str">
        <f t="shared" si="49"/>
        <v>BH57DT+3</v>
      </c>
      <c r="D120" s="85" t="str">
        <f t="shared" si="50"/>
        <v>BH57DT+4</v>
      </c>
      <c r="E120" s="85" t="s">
        <v>349</v>
      </c>
      <c r="F120" s="87">
        <v>57</v>
      </c>
      <c r="G120" s="87"/>
      <c r="H120" s="95" t="s">
        <v>4532</v>
      </c>
      <c r="I120" s="86" t="s">
        <v>4533</v>
      </c>
      <c r="J120" s="86" t="s">
        <v>4418</v>
      </c>
      <c r="K120" s="86" t="str">
        <f t="shared" si="46"/>
        <v>BH57DT</v>
      </c>
      <c r="L120" s="86" t="s">
        <v>4534</v>
      </c>
      <c r="M120" s="97">
        <v>19000</v>
      </c>
      <c r="N120" s="97">
        <v>10000</v>
      </c>
      <c r="O120" s="97">
        <v>8500</v>
      </c>
      <c r="P120" s="97">
        <v>5000</v>
      </c>
      <c r="Q120" s="97" t="e">
        <f>VLOOKUP(H120&amp;"Vị trí 1",#REF!,9,0)</f>
        <v>#REF!</v>
      </c>
      <c r="R120" s="97" t="e">
        <f>VLOOKUP(H120&amp;"Vị trí 2",#REF!,9,0)</f>
        <v>#REF!</v>
      </c>
      <c r="S120" s="97" t="e">
        <f>VLOOKUP(H120&amp;"Vị trí 3",#REF!,9,0)</f>
        <v>#REF!</v>
      </c>
      <c r="T120" s="97" t="e">
        <f>VLOOKUP(H120&amp;"Vị trí 4",#REF!,9,0)</f>
        <v>#REF!</v>
      </c>
      <c r="U120" s="254" t="e">
        <f>VLOOKUP(A120,#REF!,32,0)</f>
        <v>#REF!</v>
      </c>
      <c r="V120" s="254" t="e">
        <f>VLOOKUP(B120,#REF!,32,0)</f>
        <v>#REF!</v>
      </c>
      <c r="W120" s="254"/>
      <c r="X120" s="254"/>
      <c r="Y120" s="255" t="e">
        <f>U120/M120</f>
        <v>#REF!</v>
      </c>
      <c r="Z120" s="255" t="e">
        <f>V120/N120</f>
        <v>#REF!</v>
      </c>
      <c r="AA120" s="255"/>
      <c r="AB120" s="255"/>
      <c r="AC120" s="254"/>
      <c r="AD120" s="254"/>
      <c r="AE120" s="254"/>
      <c r="AF120" s="254"/>
      <c r="AG120" s="255"/>
      <c r="AH120" s="255"/>
      <c r="AI120" s="255"/>
      <c r="AJ120" s="255"/>
      <c r="AK120" s="88">
        <v>3.5311759999062544</v>
      </c>
      <c r="AL120" s="88"/>
      <c r="AM120" s="256"/>
      <c r="AN120" s="256">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57" t="s">
        <v>349</v>
      </c>
      <c r="AY120" s="103">
        <v>14000</v>
      </c>
      <c r="AZ120" s="104">
        <v>7000</v>
      </c>
      <c r="BA120" s="104">
        <v>5600</v>
      </c>
      <c r="BB120" s="104">
        <v>3500</v>
      </c>
      <c r="BC120" s="254">
        <v>12000</v>
      </c>
      <c r="BD120" s="254">
        <v>6000</v>
      </c>
      <c r="BE120" s="254">
        <v>4800</v>
      </c>
      <c r="BF120" s="254">
        <v>3000</v>
      </c>
      <c r="BG120" s="105">
        <f t="shared" si="71"/>
        <v>4300</v>
      </c>
      <c r="BJ120" s="252" t="e">
        <f>M120*#REF!</f>
        <v>#REF!</v>
      </c>
      <c r="BK120" s="252" t="e">
        <f>N120*#REF!</f>
        <v>#REF!</v>
      </c>
      <c r="BL120" s="252" t="e">
        <f>O120*#REF!</f>
        <v>#REF!</v>
      </c>
      <c r="BM120" s="252" t="e">
        <f>P120*#REF!</f>
        <v>#REF!</v>
      </c>
    </row>
    <row r="121" spans="1:65" s="251" customFormat="1" ht="35.1" customHeight="1" x14ac:dyDescent="0.25">
      <c r="A121" s="85" t="str">
        <f t="shared" si="47"/>
        <v>BH58DT+1</v>
      </c>
      <c r="B121" s="85" t="str">
        <f t="shared" si="48"/>
        <v>BH58DT+2</v>
      </c>
      <c r="C121" s="85" t="str">
        <f t="shared" si="49"/>
        <v>BH58DT+3</v>
      </c>
      <c r="D121" s="85" t="str">
        <f t="shared" si="50"/>
        <v>BH58DT+4</v>
      </c>
      <c r="E121" s="85" t="s">
        <v>349</v>
      </c>
      <c r="F121" s="87">
        <v>58</v>
      </c>
      <c r="G121" s="87"/>
      <c r="H121" s="95" t="s">
        <v>4535</v>
      </c>
      <c r="I121" s="86" t="s">
        <v>4536</v>
      </c>
      <c r="J121" s="86" t="s">
        <v>4253</v>
      </c>
      <c r="K121" s="86" t="str">
        <f t="shared" si="46"/>
        <v>BH58DT</v>
      </c>
      <c r="L121" s="86" t="s">
        <v>4537</v>
      </c>
      <c r="M121" s="97">
        <v>22000</v>
      </c>
      <c r="N121" s="97">
        <v>9000</v>
      </c>
      <c r="O121" s="97">
        <v>6000</v>
      </c>
      <c r="P121" s="97">
        <v>3900</v>
      </c>
      <c r="Q121" s="97" t="e">
        <f>VLOOKUP(H121&amp;"Vị trí 1",#REF!,9,0)</f>
        <v>#REF!</v>
      </c>
      <c r="R121" s="97" t="e">
        <f>VLOOKUP(H121&amp;"Vị trí 2",#REF!,9,0)</f>
        <v>#REF!</v>
      </c>
      <c r="S121" s="97" t="e">
        <f>VLOOKUP(H121&amp;"Vị trí 3",#REF!,9,0)</f>
        <v>#REF!</v>
      </c>
      <c r="T121" s="97" t="e">
        <f>VLOOKUP(H121&amp;"Vị trí 4",#REF!,9,0)</f>
        <v>#REF!</v>
      </c>
      <c r="U121" s="254"/>
      <c r="V121" s="254" t="e">
        <f>VLOOKUP(B121,#REF!,32,0)</f>
        <v>#REF!</v>
      </c>
      <c r="W121" s="254"/>
      <c r="X121" s="254"/>
      <c r="Y121" s="255"/>
      <c r="Z121" s="255" t="e">
        <f>V121/N121</f>
        <v>#REF!</v>
      </c>
      <c r="AA121" s="255"/>
      <c r="AB121" s="255"/>
      <c r="AC121" s="254"/>
      <c r="AD121" s="254" t="e">
        <f>VLOOKUP($H121,#REF!,6,0)</f>
        <v>#REF!</v>
      </c>
      <c r="AE121" s="254"/>
      <c r="AF121" s="254"/>
      <c r="AG121" s="255"/>
      <c r="AH121" s="255" t="e">
        <f>AD121/N121</f>
        <v>#REF!</v>
      </c>
      <c r="AI121" s="255"/>
      <c r="AJ121" s="255"/>
      <c r="AK121" s="88">
        <v>4.5535711305555555</v>
      </c>
      <c r="AL121" s="88"/>
      <c r="AM121" s="256" t="e">
        <f>AVERAGE(AG121:AJ121)</f>
        <v>#REF!</v>
      </c>
      <c r="AN121" s="256">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61" t="s">
        <v>349</v>
      </c>
      <c r="AY121" s="103">
        <v>13300</v>
      </c>
      <c r="AZ121" s="104">
        <v>7000</v>
      </c>
      <c r="BA121" s="104">
        <v>5950</v>
      </c>
      <c r="BB121" s="104">
        <v>3500</v>
      </c>
      <c r="BC121" s="254">
        <v>11400</v>
      </c>
      <c r="BD121" s="254">
        <v>6000</v>
      </c>
      <c r="BE121" s="254">
        <v>5100</v>
      </c>
      <c r="BF121" s="254">
        <v>3000</v>
      </c>
      <c r="BG121" s="105">
        <f t="shared" si="71"/>
        <v>1520</v>
      </c>
      <c r="BJ121" s="252" t="e">
        <f>M121*#REF!</f>
        <v>#REF!</v>
      </c>
      <c r="BK121" s="252" t="e">
        <f>N121*#REF!</f>
        <v>#REF!</v>
      </c>
      <c r="BL121" s="252" t="e">
        <f>O121*#REF!</f>
        <v>#REF!</v>
      </c>
      <c r="BM121" s="252" t="e">
        <f>P121*#REF!</f>
        <v>#REF!</v>
      </c>
    </row>
    <row r="122" spans="1:65" s="85" customFormat="1" ht="35.1" customHeight="1" x14ac:dyDescent="0.25">
      <c r="A122" s="85" t="str">
        <f t="shared" si="47"/>
        <v>BH59DT+1</v>
      </c>
      <c r="B122" s="85" t="str">
        <f t="shared" si="48"/>
        <v>BH59DT+2</v>
      </c>
      <c r="C122" s="85" t="str">
        <f t="shared" si="49"/>
        <v>BH59DT+3</v>
      </c>
      <c r="D122" s="85" t="str">
        <f t="shared" si="50"/>
        <v>BH59DT+4</v>
      </c>
      <c r="E122" s="85" t="s">
        <v>349</v>
      </c>
      <c r="F122" s="87">
        <v>59</v>
      </c>
      <c r="G122" s="87"/>
      <c r="H122" s="95" t="s">
        <v>4538</v>
      </c>
      <c r="I122" s="86" t="s">
        <v>149</v>
      </c>
      <c r="J122" s="86" t="s">
        <v>4418</v>
      </c>
      <c r="K122" s="86"/>
      <c r="L122" s="86" t="s">
        <v>4539</v>
      </c>
      <c r="M122" s="98"/>
      <c r="N122" s="98"/>
      <c r="O122" s="98"/>
      <c r="P122" s="98"/>
      <c r="Q122" s="97"/>
      <c r="R122" s="97"/>
      <c r="S122" s="97"/>
      <c r="T122" s="97"/>
      <c r="U122" s="254"/>
      <c r="V122" s="254"/>
      <c r="W122" s="254"/>
      <c r="X122" s="254"/>
      <c r="Y122" s="255"/>
      <c r="Z122" s="255"/>
      <c r="AA122" s="255"/>
      <c r="AB122" s="255"/>
      <c r="AC122" s="254"/>
      <c r="AD122" s="254"/>
      <c r="AE122" s="254"/>
      <c r="AF122" s="254"/>
      <c r="AG122" s="255"/>
      <c r="AH122" s="255"/>
      <c r="AI122" s="255"/>
      <c r="AJ122" s="255"/>
      <c r="AK122" s="88"/>
      <c r="AL122" s="88"/>
      <c r="AM122" s="256"/>
      <c r="AN122" s="256"/>
      <c r="AO122" s="100"/>
      <c r="AP122" s="100"/>
      <c r="AQ122" s="100"/>
      <c r="AR122" s="100"/>
      <c r="AS122" s="100"/>
      <c r="AT122" s="100"/>
      <c r="AU122" s="100"/>
      <c r="AV122" s="100"/>
      <c r="AW122" s="102"/>
      <c r="AX122" s="257" t="s">
        <v>349</v>
      </c>
      <c r="AY122" s="103">
        <v>15400</v>
      </c>
      <c r="AZ122" s="104">
        <v>6300</v>
      </c>
      <c r="BA122" s="104">
        <v>4200</v>
      </c>
      <c r="BB122" s="104">
        <v>2730</v>
      </c>
      <c r="BC122" s="254">
        <v>13200</v>
      </c>
      <c r="BD122" s="254">
        <v>5400</v>
      </c>
      <c r="BE122" s="254">
        <v>3600</v>
      </c>
      <c r="BF122" s="254">
        <v>2340</v>
      </c>
    </row>
    <row r="123" spans="1:65" s="85" customFormat="1" ht="63" customHeight="1" x14ac:dyDescent="0.25">
      <c r="A123" s="85" t="str">
        <f t="shared" si="47"/>
        <v>BH59DT_D1+1</v>
      </c>
      <c r="B123" s="85" t="str">
        <f t="shared" si="48"/>
        <v>BH59DT_D1+2</v>
      </c>
      <c r="C123" s="85" t="str">
        <f t="shared" si="49"/>
        <v>BH59DT_D1+3</v>
      </c>
      <c r="D123" s="85" t="str">
        <f t="shared" si="50"/>
        <v>BH59DT_D1+4</v>
      </c>
      <c r="E123" s="85" t="s">
        <v>349</v>
      </c>
      <c r="F123" s="87"/>
      <c r="G123" s="87"/>
      <c r="H123" s="95" t="s">
        <v>4540</v>
      </c>
      <c r="I123" s="86" t="s">
        <v>4541</v>
      </c>
      <c r="J123" s="86" t="s">
        <v>4542</v>
      </c>
      <c r="K123" s="86" t="str">
        <f t="shared" si="46"/>
        <v>BH59DT_D1</v>
      </c>
      <c r="L123" s="86" t="s">
        <v>4543</v>
      </c>
      <c r="M123" s="97">
        <v>33000</v>
      </c>
      <c r="N123" s="97">
        <v>14000</v>
      </c>
      <c r="O123" s="97">
        <v>6500</v>
      </c>
      <c r="P123" s="97">
        <v>5000</v>
      </c>
      <c r="Q123" s="97" t="e">
        <f>VLOOKUP(H123&amp;"Vị trí 1",#REF!,9,0)</f>
        <v>#REF!</v>
      </c>
      <c r="R123" s="97" t="e">
        <f>VLOOKUP(H123&amp;"Vị trí 2",#REF!,9,0)</f>
        <v>#REF!</v>
      </c>
      <c r="S123" s="97" t="e">
        <f>VLOOKUP(H123&amp;"Vị trí 3",#REF!,9,0)</f>
        <v>#REF!</v>
      </c>
      <c r="T123" s="97" t="e">
        <f>VLOOKUP(H123&amp;"Vị trí 4",#REF!,9,0)</f>
        <v>#REF!</v>
      </c>
      <c r="U123" s="254" t="e">
        <f>VLOOKUP(A123,#REF!,32,0)</f>
        <v>#REF!</v>
      </c>
      <c r="V123" s="254" t="e">
        <f>VLOOKUP(B123,#REF!,32,0)</f>
        <v>#REF!</v>
      </c>
      <c r="W123" s="254" t="e">
        <f>VLOOKUP(C123,#REF!,32,0)</f>
        <v>#REF!</v>
      </c>
      <c r="X123" s="254"/>
      <c r="Y123" s="255" t="e">
        <f t="shared" ref="Y123:AA124" si="72">U123/M123</f>
        <v>#REF!</v>
      </c>
      <c r="Z123" s="255" t="e">
        <f t="shared" si="72"/>
        <v>#REF!</v>
      </c>
      <c r="AA123" s="255" t="e">
        <f t="shared" si="72"/>
        <v>#REF!</v>
      </c>
      <c r="AB123" s="255"/>
      <c r="AC123" s="254"/>
      <c r="AD123" s="254"/>
      <c r="AE123" s="254"/>
      <c r="AF123" s="254"/>
      <c r="AG123" s="255"/>
      <c r="AH123" s="255"/>
      <c r="AI123" s="255"/>
      <c r="AJ123" s="255"/>
      <c r="AK123" s="88">
        <v>2.8760840633119735</v>
      </c>
      <c r="AL123" s="88"/>
      <c r="AM123" s="256"/>
      <c r="AN123" s="256">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57" t="s">
        <v>349</v>
      </c>
      <c r="AY123" s="103"/>
      <c r="AZ123" s="104"/>
      <c r="BA123" s="104"/>
      <c r="BB123" s="104"/>
      <c r="BC123" s="254"/>
      <c r="BD123" s="254"/>
      <c r="BE123" s="254"/>
      <c r="BF123" s="254"/>
      <c r="BG123" s="105">
        <f>AV123-AW123</f>
        <v>101.11212137882467</v>
      </c>
      <c r="BJ123" s="252" t="e">
        <f>M123*#REF!</f>
        <v>#REF!</v>
      </c>
      <c r="BK123" s="252" t="e">
        <f>N123*#REF!</f>
        <v>#REF!</v>
      </c>
      <c r="BL123" s="252" t="e">
        <f>O123*#REF!</f>
        <v>#REF!</v>
      </c>
      <c r="BM123" s="252" t="e">
        <f>P123*#REF!</f>
        <v>#REF!</v>
      </c>
    </row>
    <row r="124" spans="1:65" s="85" customFormat="1" ht="35.1" customHeight="1" x14ac:dyDescent="0.25">
      <c r="A124" s="85" t="str">
        <f t="shared" si="47"/>
        <v>BH59DT_D2+1</v>
      </c>
      <c r="B124" s="85" t="str">
        <f t="shared" si="48"/>
        <v>BH59DT_D2+2</v>
      </c>
      <c r="C124" s="85" t="str">
        <f t="shared" si="49"/>
        <v>BH59DT_D2+3</v>
      </c>
      <c r="D124" s="85" t="str">
        <f t="shared" si="50"/>
        <v>BH59DT_D2+4</v>
      </c>
      <c r="E124" s="85" t="s">
        <v>349</v>
      </c>
      <c r="F124" s="87"/>
      <c r="G124" s="87"/>
      <c r="H124" s="95" t="s">
        <v>4544</v>
      </c>
      <c r="I124" s="86" t="s">
        <v>4545</v>
      </c>
      <c r="J124" s="86" t="s">
        <v>4542</v>
      </c>
      <c r="K124" s="86" t="str">
        <f t="shared" si="46"/>
        <v>BH59DT_D2</v>
      </c>
      <c r="L124" s="86" t="s">
        <v>4546</v>
      </c>
      <c r="M124" s="97">
        <v>25000</v>
      </c>
      <c r="N124" s="97">
        <v>12000</v>
      </c>
      <c r="O124" s="97">
        <v>8000</v>
      </c>
      <c r="P124" s="97">
        <v>5000</v>
      </c>
      <c r="Q124" s="97" t="e">
        <f>VLOOKUP(H124&amp;"Vị trí 1",#REF!,9,0)</f>
        <v>#REF!</v>
      </c>
      <c r="R124" s="97" t="e">
        <f>VLOOKUP(H124&amp;"Vị trí 2",#REF!,9,0)</f>
        <v>#REF!</v>
      </c>
      <c r="S124" s="97" t="e">
        <f>VLOOKUP(H124&amp;"Vị trí 3",#REF!,9,0)</f>
        <v>#REF!</v>
      </c>
      <c r="T124" s="97" t="e">
        <f>VLOOKUP(H124&amp;"Vị trí 4",#REF!,9,0)</f>
        <v>#REF!</v>
      </c>
      <c r="U124" s="254" t="e">
        <f>VLOOKUP(A124,#REF!,32,0)</f>
        <v>#REF!</v>
      </c>
      <c r="V124" s="254" t="e">
        <f>VLOOKUP(B124,#REF!,32,0)</f>
        <v>#REF!</v>
      </c>
      <c r="W124" s="254" t="e">
        <f>VLOOKUP(C124,#REF!,32,0)</f>
        <v>#REF!</v>
      </c>
      <c r="X124" s="254"/>
      <c r="Y124" s="255" t="e">
        <f t="shared" si="72"/>
        <v>#REF!</v>
      </c>
      <c r="Z124" s="255" t="e">
        <f t="shared" si="72"/>
        <v>#REF!</v>
      </c>
      <c r="AA124" s="255" t="e">
        <f t="shared" si="72"/>
        <v>#REF!</v>
      </c>
      <c r="AB124" s="255"/>
      <c r="AC124" s="254"/>
      <c r="AD124" s="254"/>
      <c r="AE124" s="254"/>
      <c r="AF124" s="254"/>
      <c r="AG124" s="255"/>
      <c r="AH124" s="255"/>
      <c r="AI124" s="255"/>
      <c r="AJ124" s="255"/>
      <c r="AK124" s="88">
        <v>2.3552230632724647</v>
      </c>
      <c r="AL124" s="88"/>
      <c r="AM124" s="256"/>
      <c r="AN124" s="256">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57" t="s">
        <v>349</v>
      </c>
      <c r="AY124" s="103">
        <v>25900</v>
      </c>
      <c r="AZ124" s="104">
        <v>9800</v>
      </c>
      <c r="BA124" s="104">
        <v>5600</v>
      </c>
      <c r="BB124" s="104">
        <v>3500</v>
      </c>
      <c r="BC124" s="254">
        <v>22200</v>
      </c>
      <c r="BD124" s="254">
        <v>8400</v>
      </c>
      <c r="BE124" s="254">
        <v>4800</v>
      </c>
      <c r="BF124" s="254">
        <v>3000</v>
      </c>
      <c r="BG124" s="105">
        <f>AV124-AW124</f>
        <v>1737.5</v>
      </c>
      <c r="BJ124" s="252" t="e">
        <f>M124*#REF!</f>
        <v>#REF!</v>
      </c>
      <c r="BK124" s="252" t="e">
        <f>N124*#REF!</f>
        <v>#REF!</v>
      </c>
      <c r="BL124" s="252" t="e">
        <f>O124*#REF!</f>
        <v>#REF!</v>
      </c>
      <c r="BM124" s="252" t="e">
        <f>P124*#REF!</f>
        <v>#REF!</v>
      </c>
    </row>
    <row r="125" spans="1:65" s="85" customFormat="1" ht="35.1" customHeight="1" x14ac:dyDescent="0.25">
      <c r="A125" s="85" t="str">
        <f t="shared" si="47"/>
        <v>BH59DT_D3+1</v>
      </c>
      <c r="B125" s="85" t="str">
        <f t="shared" si="48"/>
        <v>BH59DT_D3+2</v>
      </c>
      <c r="C125" s="85" t="str">
        <f t="shared" si="49"/>
        <v>BH59DT_D3+3</v>
      </c>
      <c r="D125" s="85" t="str">
        <f t="shared" si="50"/>
        <v>BH59DT_D3+4</v>
      </c>
      <c r="E125" s="85" t="s">
        <v>349</v>
      </c>
      <c r="F125" s="87"/>
      <c r="G125" s="87"/>
      <c r="H125" s="95" t="s">
        <v>4547</v>
      </c>
      <c r="I125" s="86" t="s">
        <v>4548</v>
      </c>
      <c r="J125" s="86" t="s">
        <v>4549</v>
      </c>
      <c r="K125" s="86" t="str">
        <f t="shared" si="46"/>
        <v>BH59DT_D3</v>
      </c>
      <c r="L125" s="86" t="s">
        <v>4550</v>
      </c>
      <c r="M125" s="97">
        <v>21000</v>
      </c>
      <c r="N125" s="97">
        <v>9000</v>
      </c>
      <c r="O125" s="97">
        <v>5200</v>
      </c>
      <c r="P125" s="97">
        <v>3900</v>
      </c>
      <c r="Q125" s="97" t="e">
        <f>VLOOKUP(H125&amp;"Vị trí 1",#REF!,9,0)</f>
        <v>#REF!</v>
      </c>
      <c r="R125" s="97" t="e">
        <f>VLOOKUP(H125&amp;"Vị trí 2",#REF!,9,0)</f>
        <v>#REF!</v>
      </c>
      <c r="S125" s="97" t="e">
        <f>VLOOKUP(H125&amp;"Vị trí 3",#REF!,9,0)</f>
        <v>#REF!</v>
      </c>
      <c r="T125" s="97" t="e">
        <f>VLOOKUP(H125&amp;"Vị trí 4",#REF!,9,0)</f>
        <v>#REF!</v>
      </c>
      <c r="U125" s="254" t="e">
        <f>VLOOKUP(A125,#REF!,32,0)</f>
        <v>#REF!</v>
      </c>
      <c r="V125" s="254" t="e">
        <f>VLOOKUP(B125,#REF!,32,0)</f>
        <v>#REF!</v>
      </c>
      <c r="W125" s="254"/>
      <c r="X125" s="254"/>
      <c r="Y125" s="255" t="e">
        <f>U125/M125</f>
        <v>#REF!</v>
      </c>
      <c r="Z125" s="255" t="e">
        <f>V125/N125</f>
        <v>#REF!</v>
      </c>
      <c r="AA125" s="255"/>
      <c r="AB125" s="255"/>
      <c r="AC125" s="254"/>
      <c r="AD125" s="254"/>
      <c r="AE125" s="254"/>
      <c r="AF125" s="254"/>
      <c r="AG125" s="255"/>
      <c r="AH125" s="255"/>
      <c r="AI125" s="255"/>
      <c r="AJ125" s="255"/>
      <c r="AK125" s="88">
        <v>2.2774289447294946</v>
      </c>
      <c r="AL125" s="88"/>
      <c r="AM125" s="256"/>
      <c r="AN125" s="256">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57" t="s">
        <v>349</v>
      </c>
      <c r="AY125" s="103">
        <v>21700</v>
      </c>
      <c r="AZ125" s="104">
        <v>8400</v>
      </c>
      <c r="BA125" s="104">
        <v>5600</v>
      </c>
      <c r="BB125" s="104">
        <v>3500</v>
      </c>
      <c r="BC125" s="254">
        <v>18600</v>
      </c>
      <c r="BD125" s="254">
        <v>7200</v>
      </c>
      <c r="BE125" s="254">
        <v>4800</v>
      </c>
      <c r="BF125" s="254">
        <v>3000</v>
      </c>
      <c r="BG125" s="105">
        <f>AV125-AW125</f>
        <v>1005</v>
      </c>
      <c r="BJ125" s="252" t="e">
        <f>M125*#REF!</f>
        <v>#REF!</v>
      </c>
      <c r="BK125" s="252" t="e">
        <f>N125*#REF!</f>
        <v>#REF!</v>
      </c>
      <c r="BL125" s="252" t="e">
        <f>O125*#REF!</f>
        <v>#REF!</v>
      </c>
      <c r="BM125" s="252" t="e">
        <f>P125*#REF!</f>
        <v>#REF!</v>
      </c>
    </row>
    <row r="126" spans="1:65" s="85" customFormat="1" ht="35.1" customHeight="1" x14ac:dyDescent="0.25">
      <c r="A126" s="85" t="str">
        <f t="shared" si="47"/>
        <v>BH60DT+1</v>
      </c>
      <c r="B126" s="85" t="str">
        <f t="shared" si="48"/>
        <v>BH60DT+2</v>
      </c>
      <c r="C126" s="85" t="str">
        <f t="shared" si="49"/>
        <v>BH60DT+3</v>
      </c>
      <c r="D126" s="85" t="str">
        <f t="shared" si="50"/>
        <v>BH60DT+4</v>
      </c>
      <c r="E126" s="85" t="s">
        <v>349</v>
      </c>
      <c r="F126" s="87">
        <v>60</v>
      </c>
      <c r="G126" s="87"/>
      <c r="H126" s="95" t="s">
        <v>4551</v>
      </c>
      <c r="I126" s="86" t="s">
        <v>4552</v>
      </c>
      <c r="J126" s="86" t="s">
        <v>4553</v>
      </c>
      <c r="K126" s="86" t="str">
        <f t="shared" si="46"/>
        <v>BH60DT</v>
      </c>
      <c r="L126" s="86" t="s">
        <v>4543</v>
      </c>
      <c r="M126" s="97">
        <v>17000</v>
      </c>
      <c r="N126" s="97">
        <v>8000</v>
      </c>
      <c r="O126" s="97">
        <v>4200</v>
      </c>
      <c r="P126" s="97">
        <v>2600</v>
      </c>
      <c r="Q126" s="97" t="e">
        <f>VLOOKUP(H126&amp;"Vị trí 1",#REF!,9,0)</f>
        <v>#REF!</v>
      </c>
      <c r="R126" s="97" t="e">
        <f>VLOOKUP(H126&amp;"Vị trí 2",#REF!,9,0)</f>
        <v>#REF!</v>
      </c>
      <c r="S126" s="97" t="e">
        <f>VLOOKUP(H126&amp;"Vị trí 3",#REF!,9,0)</f>
        <v>#REF!</v>
      </c>
      <c r="T126" s="97" t="e">
        <f>VLOOKUP(H126&amp;"Vị trí 4",#REF!,9,0)</f>
        <v>#REF!</v>
      </c>
      <c r="U126" s="254"/>
      <c r="V126" s="254" t="e">
        <f>VLOOKUP(B126,#REF!,32,0)</f>
        <v>#REF!</v>
      </c>
      <c r="W126" s="254" t="e">
        <f>VLOOKUP(C126,#REF!,32,0)</f>
        <v>#REF!</v>
      </c>
      <c r="X126" s="254" t="e">
        <f>VLOOKUP(D126,#REF!,32,0)</f>
        <v>#REF!</v>
      </c>
      <c r="Y126" s="255"/>
      <c r="Z126" s="255" t="e">
        <f>V126/N126</f>
        <v>#REF!</v>
      </c>
      <c r="AA126" s="255" t="e">
        <f>W126/O126</f>
        <v>#REF!</v>
      </c>
      <c r="AB126" s="255" t="e">
        <f>X126/P126</f>
        <v>#REF!</v>
      </c>
      <c r="AC126" s="254"/>
      <c r="AD126" s="254"/>
      <c r="AE126" s="254"/>
      <c r="AF126" s="254"/>
      <c r="AG126" s="255"/>
      <c r="AH126" s="255"/>
      <c r="AI126" s="255"/>
      <c r="AJ126" s="255"/>
      <c r="AK126" s="88">
        <v>3.8819030159675365</v>
      </c>
      <c r="AL126" s="88"/>
      <c r="AM126" s="256"/>
      <c r="AN126" s="256">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57" t="s">
        <v>349</v>
      </c>
      <c r="AY126" s="103">
        <v>15399.999999999998</v>
      </c>
      <c r="AZ126" s="104">
        <v>6300</v>
      </c>
      <c r="BA126" s="104">
        <v>3639.9999999999995</v>
      </c>
      <c r="BB126" s="104">
        <v>2730</v>
      </c>
      <c r="BC126" s="254">
        <v>13200</v>
      </c>
      <c r="BD126" s="254">
        <v>5400</v>
      </c>
      <c r="BE126" s="254">
        <v>3120</v>
      </c>
      <c r="BF126" s="254">
        <v>2340</v>
      </c>
      <c r="BG126" s="105">
        <f>AV126-AW126</f>
        <v>90</v>
      </c>
      <c r="BJ126" s="252" t="e">
        <f>M126*#REF!</f>
        <v>#REF!</v>
      </c>
      <c r="BK126" s="252" t="e">
        <f>N126*#REF!</f>
        <v>#REF!</v>
      </c>
      <c r="BL126" s="252" t="e">
        <f>O126*#REF!</f>
        <v>#REF!</v>
      </c>
      <c r="BM126" s="252" t="e">
        <f>P126*#REF!</f>
        <v>#REF!</v>
      </c>
    </row>
    <row r="127" spans="1:65" s="85" customFormat="1" ht="47.25" x14ac:dyDescent="0.25">
      <c r="A127" s="85" t="str">
        <f t="shared" si="47"/>
        <v>BH61DT+1</v>
      </c>
      <c r="B127" s="85" t="str">
        <f t="shared" si="48"/>
        <v>BH61DT+2</v>
      </c>
      <c r="C127" s="85" t="str">
        <f t="shared" si="49"/>
        <v>BH61DT+3</v>
      </c>
      <c r="D127" s="85" t="str">
        <f t="shared" si="50"/>
        <v>BH61DT+4</v>
      </c>
      <c r="E127" s="85" t="s">
        <v>349</v>
      </c>
      <c r="F127" s="87">
        <v>61</v>
      </c>
      <c r="G127" s="87"/>
      <c r="H127" s="95" t="s">
        <v>4554</v>
      </c>
      <c r="I127" s="86" t="s">
        <v>4555</v>
      </c>
      <c r="J127" s="86" t="s">
        <v>149</v>
      </c>
      <c r="K127" s="86" t="str">
        <f t="shared" si="46"/>
        <v>BH61DT</v>
      </c>
      <c r="L127" s="86" t="s">
        <v>4556</v>
      </c>
      <c r="M127" s="97">
        <v>17000</v>
      </c>
      <c r="N127" s="97">
        <v>8000</v>
      </c>
      <c r="O127" s="97">
        <v>4600</v>
      </c>
      <c r="P127" s="97">
        <v>3300</v>
      </c>
      <c r="Q127" s="97" t="e">
        <f>VLOOKUP(H127&amp;"Vị trí 1",#REF!,9,0)</f>
        <v>#REF!</v>
      </c>
      <c r="R127" s="97" t="e">
        <f>VLOOKUP(H127&amp;"Vị trí 2",#REF!,9,0)</f>
        <v>#REF!</v>
      </c>
      <c r="S127" s="97" t="e">
        <f>VLOOKUP(H127&amp;"Vị trí 3",#REF!,9,0)</f>
        <v>#REF!</v>
      </c>
      <c r="T127" s="97" t="e">
        <f>VLOOKUP(H127&amp;"Vị trí 4",#REF!,9,0)</f>
        <v>#REF!</v>
      </c>
      <c r="U127" s="254"/>
      <c r="V127" s="254" t="e">
        <f>VLOOKUP(B127,#REF!,32,0)</f>
        <v>#REF!</v>
      </c>
      <c r="W127" s="254"/>
      <c r="X127" s="254"/>
      <c r="Y127" s="255"/>
      <c r="Z127" s="255" t="e">
        <f>V127/N127</f>
        <v>#REF!</v>
      </c>
      <c r="AA127" s="255"/>
      <c r="AB127" s="255"/>
      <c r="AC127" s="254"/>
      <c r="AD127" s="254"/>
      <c r="AE127" s="254"/>
      <c r="AF127" s="254"/>
      <c r="AG127" s="255"/>
      <c r="AH127" s="255"/>
      <c r="AI127" s="255"/>
      <c r="AJ127" s="255"/>
      <c r="AK127" s="88">
        <v>3.030916819852941</v>
      </c>
      <c r="AL127" s="88"/>
      <c r="AM127" s="256"/>
      <c r="AN127" s="256">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57" t="s">
        <v>349</v>
      </c>
      <c r="AY127" s="103">
        <v>11900</v>
      </c>
      <c r="AZ127" s="104">
        <v>5600</v>
      </c>
      <c r="BA127" s="104">
        <v>2940</v>
      </c>
      <c r="BB127" s="104">
        <v>1820</v>
      </c>
      <c r="BC127" s="254">
        <v>10200</v>
      </c>
      <c r="BD127" s="254">
        <v>4800</v>
      </c>
      <c r="BE127" s="254">
        <v>2520</v>
      </c>
      <c r="BF127" s="254">
        <v>1560</v>
      </c>
      <c r="BG127" s="105">
        <f>AV127-AW127</f>
        <v>1337.5</v>
      </c>
      <c r="BJ127" s="252" t="e">
        <f>M127*#REF!</f>
        <v>#REF!</v>
      </c>
      <c r="BK127" s="252" t="e">
        <f>N127*#REF!</f>
        <v>#REF!</v>
      </c>
      <c r="BL127" s="252" t="e">
        <f>O127*#REF!</f>
        <v>#REF!</v>
      </c>
      <c r="BM127" s="252" t="e">
        <f>P127*#REF!</f>
        <v>#REF!</v>
      </c>
    </row>
    <row r="128" spans="1:65" s="85" customFormat="1" ht="35.1" customHeight="1" x14ac:dyDescent="0.25">
      <c r="A128" s="85" t="str">
        <f t="shared" si="47"/>
        <v>BH62DT+1</v>
      </c>
      <c r="B128" s="85" t="str">
        <f t="shared" si="48"/>
        <v>BH62DT+2</v>
      </c>
      <c r="C128" s="85" t="str">
        <f t="shared" si="49"/>
        <v>BH62DT+3</v>
      </c>
      <c r="D128" s="85" t="str">
        <f t="shared" si="50"/>
        <v>BH62DT+4</v>
      </c>
      <c r="E128" s="85" t="s">
        <v>349</v>
      </c>
      <c r="F128" s="87">
        <v>62</v>
      </c>
      <c r="G128" s="87"/>
      <c r="H128" s="95" t="s">
        <v>4557</v>
      </c>
      <c r="I128" s="86" t="s">
        <v>4558</v>
      </c>
      <c r="J128" s="86" t="s">
        <v>149</v>
      </c>
      <c r="K128" s="86"/>
      <c r="L128" s="86" t="s">
        <v>4559</v>
      </c>
      <c r="M128" s="98"/>
      <c r="N128" s="98"/>
      <c r="O128" s="98"/>
      <c r="P128" s="98"/>
      <c r="Q128" s="97"/>
      <c r="R128" s="97"/>
      <c r="S128" s="97"/>
      <c r="T128" s="97"/>
      <c r="U128" s="254"/>
      <c r="V128" s="254"/>
      <c r="W128" s="254"/>
      <c r="X128" s="254"/>
      <c r="Y128" s="255"/>
      <c r="Z128" s="255"/>
      <c r="AA128" s="255"/>
      <c r="AB128" s="255"/>
      <c r="AC128" s="254"/>
      <c r="AD128" s="254"/>
      <c r="AE128" s="254"/>
      <c r="AF128" s="254"/>
      <c r="AG128" s="255"/>
      <c r="AH128" s="255"/>
      <c r="AI128" s="255"/>
      <c r="AJ128" s="255"/>
      <c r="AK128" s="88"/>
      <c r="AL128" s="88"/>
      <c r="AM128" s="256"/>
      <c r="AN128" s="256"/>
      <c r="AO128" s="100"/>
      <c r="AP128" s="100"/>
      <c r="AQ128" s="100"/>
      <c r="AR128" s="100"/>
      <c r="AS128" s="100"/>
      <c r="AT128" s="100"/>
      <c r="AU128" s="100"/>
      <c r="AV128" s="100"/>
      <c r="AW128" s="61"/>
      <c r="AX128" s="257" t="s">
        <v>349</v>
      </c>
      <c r="AY128" s="103">
        <v>11900</v>
      </c>
      <c r="AZ128" s="104">
        <v>5600</v>
      </c>
      <c r="BA128" s="104">
        <v>3220</v>
      </c>
      <c r="BB128" s="104">
        <v>2310</v>
      </c>
      <c r="BC128" s="254">
        <v>10200</v>
      </c>
      <c r="BD128" s="254">
        <v>4800</v>
      </c>
      <c r="BE128" s="254">
        <v>2760</v>
      </c>
      <c r="BF128" s="254">
        <v>1980</v>
      </c>
    </row>
    <row r="129" spans="1:65" s="85" customFormat="1" ht="35.1" customHeight="1" x14ac:dyDescent="0.25">
      <c r="A129" s="85" t="str">
        <f t="shared" si="47"/>
        <v>BH62DT_D1+1</v>
      </c>
      <c r="B129" s="85" t="str">
        <f t="shared" si="48"/>
        <v>BH62DT_D1+2</v>
      </c>
      <c r="C129" s="85" t="str">
        <f t="shared" si="49"/>
        <v>BH62DT_D1+3</v>
      </c>
      <c r="D129" s="85" t="str">
        <f t="shared" si="50"/>
        <v>BH62DT_D1+4</v>
      </c>
      <c r="E129" s="85" t="s">
        <v>349</v>
      </c>
      <c r="F129" s="87"/>
      <c r="G129" s="87"/>
      <c r="H129" s="95" t="s">
        <v>4560</v>
      </c>
      <c r="I129" s="86" t="s">
        <v>4561</v>
      </c>
      <c r="J129" s="86" t="s">
        <v>149</v>
      </c>
      <c r="K129" s="86" t="str">
        <f t="shared" si="46"/>
        <v>BH62DT_D1</v>
      </c>
      <c r="L129" s="86" t="s">
        <v>4562</v>
      </c>
      <c r="M129" s="97">
        <v>16000</v>
      </c>
      <c r="N129" s="97">
        <v>8000</v>
      </c>
      <c r="O129" s="97">
        <v>4200</v>
      </c>
      <c r="P129" s="97">
        <v>2600</v>
      </c>
      <c r="Q129" s="97" t="e">
        <f>VLOOKUP(H129&amp;"Vị trí 1",#REF!,9,0)</f>
        <v>#REF!</v>
      </c>
      <c r="R129" s="97" t="e">
        <f>VLOOKUP(H129&amp;"Vị trí 2",#REF!,9,0)</f>
        <v>#REF!</v>
      </c>
      <c r="S129" s="97" t="e">
        <f>VLOOKUP(H129&amp;"Vị trí 3",#REF!,9,0)</f>
        <v>#REF!</v>
      </c>
      <c r="T129" s="97" t="e">
        <f>VLOOKUP(H129&amp;"Vị trí 4",#REF!,9,0)</f>
        <v>#REF!</v>
      </c>
      <c r="U129" s="254"/>
      <c r="V129" s="254" t="e">
        <f>VLOOKUP(B129,#REF!,32,0)</f>
        <v>#REF!</v>
      </c>
      <c r="W129" s="254"/>
      <c r="X129" s="254"/>
      <c r="Y129" s="255"/>
      <c r="Z129" s="255" t="e">
        <f>V129/N129</f>
        <v>#REF!</v>
      </c>
      <c r="AA129" s="255"/>
      <c r="AB129" s="255"/>
      <c r="AC129" s="254"/>
      <c r="AD129" s="254"/>
      <c r="AE129" s="254"/>
      <c r="AF129" s="254"/>
      <c r="AG129" s="255"/>
      <c r="AH129" s="255"/>
      <c r="AI129" s="255"/>
      <c r="AJ129" s="255"/>
      <c r="AK129" s="88">
        <v>3.1572241234390006</v>
      </c>
      <c r="AL129" s="88"/>
      <c r="AM129" s="256"/>
      <c r="AN129" s="256">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57" t="s">
        <v>349</v>
      </c>
      <c r="AY129" s="103"/>
      <c r="AZ129" s="104"/>
      <c r="BA129" s="104"/>
      <c r="BB129" s="104"/>
      <c r="BC129" s="254"/>
      <c r="BD129" s="254"/>
      <c r="BE129" s="254"/>
      <c r="BF129" s="254"/>
      <c r="BG129" s="105">
        <f t="shared" ref="BG129:BG134" si="78">AV129-AW129</f>
        <v>360</v>
      </c>
      <c r="BJ129" s="252" t="e">
        <f>M129*#REF!</f>
        <v>#REF!</v>
      </c>
      <c r="BK129" s="252" t="e">
        <f>N129*#REF!</f>
        <v>#REF!</v>
      </c>
      <c r="BL129" s="252" t="e">
        <f>O129*#REF!</f>
        <v>#REF!</v>
      </c>
      <c r="BM129" s="252" t="e">
        <f>P129*#REF!</f>
        <v>#REF!</v>
      </c>
    </row>
    <row r="130" spans="1:65" s="85" customFormat="1" ht="35.1" customHeight="1" x14ac:dyDescent="0.25">
      <c r="A130" s="85" t="str">
        <f t="shared" si="47"/>
        <v>BH62DT_D2+1</v>
      </c>
      <c r="B130" s="85" t="str">
        <f t="shared" si="48"/>
        <v>BH62DT_D2+2</v>
      </c>
      <c r="C130" s="85" t="str">
        <f t="shared" si="49"/>
        <v>BH62DT_D2+3</v>
      </c>
      <c r="D130" s="85" t="str">
        <f t="shared" si="50"/>
        <v>BH62DT_D2+4</v>
      </c>
      <c r="E130" s="85" t="s">
        <v>349</v>
      </c>
      <c r="F130" s="87"/>
      <c r="G130" s="87"/>
      <c r="H130" s="95" t="s">
        <v>4563</v>
      </c>
      <c r="I130" s="86" t="s">
        <v>4564</v>
      </c>
      <c r="J130" s="86" t="s">
        <v>149</v>
      </c>
      <c r="K130" s="86" t="str">
        <f t="shared" si="46"/>
        <v>BH62DT_D2</v>
      </c>
      <c r="L130" s="86" t="s">
        <v>293</v>
      </c>
      <c r="M130" s="97">
        <v>12000</v>
      </c>
      <c r="N130" s="97">
        <v>6000</v>
      </c>
      <c r="O130" s="97">
        <v>3300</v>
      </c>
      <c r="P130" s="97">
        <v>2300</v>
      </c>
      <c r="Q130" s="97" t="e">
        <f>VLOOKUP(H130&amp;"Vị trí 1",#REF!,9,0)</f>
        <v>#REF!</v>
      </c>
      <c r="R130" s="97" t="e">
        <f>VLOOKUP(H130&amp;"Vị trí 2",#REF!,9,0)</f>
        <v>#REF!</v>
      </c>
      <c r="S130" s="97" t="e">
        <f>VLOOKUP(H130&amp;"Vị trí 3",#REF!,9,0)</f>
        <v>#REF!</v>
      </c>
      <c r="T130" s="97" t="e">
        <f>VLOOKUP(H130&amp;"Vị trí 4",#REF!,9,0)</f>
        <v>#REF!</v>
      </c>
      <c r="U130" s="254"/>
      <c r="V130" s="254"/>
      <c r="W130" s="254"/>
      <c r="X130" s="254"/>
      <c r="Y130" s="255"/>
      <c r="Z130" s="255"/>
      <c r="AA130" s="255"/>
      <c r="AB130" s="255"/>
      <c r="AC130" s="254"/>
      <c r="AD130" s="254"/>
      <c r="AE130" s="254"/>
      <c r="AF130" s="254"/>
      <c r="AG130" s="255"/>
      <c r="AH130" s="255"/>
      <c r="AI130" s="255"/>
      <c r="AJ130" s="255"/>
      <c r="AK130" s="88">
        <v>3.05</v>
      </c>
      <c r="AL130" s="88"/>
      <c r="AM130" s="256"/>
      <c r="AN130" s="256">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57" t="s">
        <v>349</v>
      </c>
      <c r="AY130" s="103">
        <v>11200</v>
      </c>
      <c r="AZ130" s="104">
        <v>5600</v>
      </c>
      <c r="BA130" s="104">
        <v>2940</v>
      </c>
      <c r="BB130" s="104">
        <v>1820</v>
      </c>
      <c r="BC130" s="254">
        <v>9600</v>
      </c>
      <c r="BD130" s="254">
        <v>4800</v>
      </c>
      <c r="BE130" s="254">
        <v>2520</v>
      </c>
      <c r="BF130" s="254">
        <v>1560</v>
      </c>
      <c r="BG130" s="105">
        <f t="shared" si="78"/>
        <v>861.17596440290572</v>
      </c>
      <c r="BJ130" s="252" t="e">
        <f>M130*#REF!</f>
        <v>#REF!</v>
      </c>
      <c r="BK130" s="252" t="e">
        <f>N130*#REF!</f>
        <v>#REF!</v>
      </c>
      <c r="BL130" s="252" t="e">
        <f>O130*#REF!</f>
        <v>#REF!</v>
      </c>
      <c r="BM130" s="252" t="e">
        <f>P130*#REF!</f>
        <v>#REF!</v>
      </c>
    </row>
    <row r="131" spans="1:65" s="85" customFormat="1" ht="35.1" customHeight="1" x14ac:dyDescent="0.25">
      <c r="A131" s="85" t="str">
        <f t="shared" si="47"/>
        <v>BH62DT_D3+1</v>
      </c>
      <c r="B131" s="85" t="str">
        <f t="shared" si="48"/>
        <v>BH62DT_D3+2</v>
      </c>
      <c r="C131" s="85" t="str">
        <f t="shared" si="49"/>
        <v>BH62DT_D3+3</v>
      </c>
      <c r="D131" s="85" t="str">
        <f t="shared" si="50"/>
        <v>BH62DT_D3+4</v>
      </c>
      <c r="E131" s="85" t="s">
        <v>349</v>
      </c>
      <c r="F131" s="87"/>
      <c r="G131" s="87"/>
      <c r="H131" s="95" t="s">
        <v>4565</v>
      </c>
      <c r="I131" s="86" t="s">
        <v>4566</v>
      </c>
      <c r="J131" s="86" t="s">
        <v>293</v>
      </c>
      <c r="K131" s="86" t="str">
        <f t="shared" si="46"/>
        <v>BH62DT_D3</v>
      </c>
      <c r="L131" s="86" t="s">
        <v>4567</v>
      </c>
      <c r="M131" s="97">
        <v>8000</v>
      </c>
      <c r="N131" s="97">
        <v>5000</v>
      </c>
      <c r="O131" s="97">
        <v>2900</v>
      </c>
      <c r="P131" s="97">
        <v>2000</v>
      </c>
      <c r="Q131" s="97" t="e">
        <f>VLOOKUP(H131&amp;"Vị trí 1",#REF!,9,0)</f>
        <v>#REF!</v>
      </c>
      <c r="R131" s="97" t="e">
        <f>VLOOKUP(H131&amp;"Vị trí 2",#REF!,9,0)</f>
        <v>#REF!</v>
      </c>
      <c r="S131" s="97" t="e">
        <f>VLOOKUP(H131&amp;"Vị trí 3",#REF!,9,0)</f>
        <v>#REF!</v>
      </c>
      <c r="T131" s="97" t="e">
        <f>VLOOKUP(H131&amp;"Vị trí 4",#REF!,9,0)</f>
        <v>#REF!</v>
      </c>
      <c r="U131" s="254"/>
      <c r="V131" s="254"/>
      <c r="W131" s="254"/>
      <c r="X131" s="254"/>
      <c r="Y131" s="255"/>
      <c r="Z131" s="255"/>
      <c r="AA131" s="255"/>
      <c r="AB131" s="255"/>
      <c r="AC131" s="254"/>
      <c r="AD131" s="254"/>
      <c r="AE131" s="254"/>
      <c r="AF131" s="254"/>
      <c r="AG131" s="255"/>
      <c r="AH131" s="255"/>
      <c r="AI131" s="255"/>
      <c r="AJ131" s="255"/>
      <c r="AK131" s="88">
        <v>3.05</v>
      </c>
      <c r="AL131" s="88"/>
      <c r="AM131" s="256"/>
      <c r="AN131" s="256">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57" t="s">
        <v>349</v>
      </c>
      <c r="AY131" s="103">
        <v>8400</v>
      </c>
      <c r="AZ131" s="104">
        <v>4200</v>
      </c>
      <c r="BA131" s="104">
        <v>2310</v>
      </c>
      <c r="BB131" s="104">
        <v>1610</v>
      </c>
      <c r="BC131" s="254">
        <v>7200</v>
      </c>
      <c r="BD131" s="254">
        <v>3600</v>
      </c>
      <c r="BE131" s="254">
        <v>1980</v>
      </c>
      <c r="BF131" s="254">
        <v>1380</v>
      </c>
      <c r="BG131" s="105">
        <f t="shared" si="78"/>
        <v>1440.7839762686035</v>
      </c>
      <c r="BJ131" s="252" t="e">
        <f>M131*#REF!</f>
        <v>#REF!</v>
      </c>
      <c r="BK131" s="252" t="e">
        <f>N131*#REF!</f>
        <v>#REF!</v>
      </c>
      <c r="BL131" s="252" t="e">
        <f>O131*#REF!</f>
        <v>#REF!</v>
      </c>
      <c r="BM131" s="252" t="e">
        <f>P131*#REF!</f>
        <v>#REF!</v>
      </c>
    </row>
    <row r="132" spans="1:65" s="85" customFormat="1" ht="35.1" customHeight="1" x14ac:dyDescent="0.25">
      <c r="A132" s="85" t="str">
        <f t="shared" si="47"/>
        <v>BH62DT_D4+1</v>
      </c>
      <c r="B132" s="85" t="str">
        <f t="shared" si="48"/>
        <v>BH62DT_D4+2</v>
      </c>
      <c r="C132" s="85" t="str">
        <f t="shared" si="49"/>
        <v>BH62DT_D4+3</v>
      </c>
      <c r="D132" s="85" t="str">
        <f t="shared" si="50"/>
        <v>BH62DT_D4+4</v>
      </c>
      <c r="E132" s="85" t="s">
        <v>349</v>
      </c>
      <c r="F132" s="87"/>
      <c r="G132" s="87"/>
      <c r="H132" s="95" t="s">
        <v>4568</v>
      </c>
      <c r="I132" s="86" t="s">
        <v>4569</v>
      </c>
      <c r="J132" s="86" t="s">
        <v>4570</v>
      </c>
      <c r="K132" s="86" t="str">
        <f t="shared" si="46"/>
        <v>BH62DT_D4</v>
      </c>
      <c r="L132" s="86" t="s">
        <v>4571</v>
      </c>
      <c r="M132" s="97">
        <v>6000</v>
      </c>
      <c r="N132" s="97">
        <v>3000</v>
      </c>
      <c r="O132" s="97">
        <v>2500</v>
      </c>
      <c r="P132" s="97">
        <v>1600</v>
      </c>
      <c r="Q132" s="97" t="e">
        <f>VLOOKUP(H132&amp;"Vị trí 1",#REF!,9,0)</f>
        <v>#REF!</v>
      </c>
      <c r="R132" s="97" t="e">
        <f>VLOOKUP(H132&amp;"Vị trí 2",#REF!,9,0)</f>
        <v>#REF!</v>
      </c>
      <c r="S132" s="97" t="e">
        <f>VLOOKUP(H132&amp;"Vị trí 3",#REF!,9,0)</f>
        <v>#REF!</v>
      </c>
      <c r="T132" s="97" t="e">
        <f>VLOOKUP(H132&amp;"Vị trí 4",#REF!,9,0)</f>
        <v>#REF!</v>
      </c>
      <c r="U132" s="254"/>
      <c r="V132" s="254"/>
      <c r="W132" s="254"/>
      <c r="X132" s="254"/>
      <c r="Y132" s="255"/>
      <c r="Z132" s="255"/>
      <c r="AA132" s="255"/>
      <c r="AB132" s="255"/>
      <c r="AC132" s="254"/>
      <c r="AD132" s="254"/>
      <c r="AE132" s="254"/>
      <c r="AF132" s="254"/>
      <c r="AG132" s="255"/>
      <c r="AH132" s="255"/>
      <c r="AI132" s="255"/>
      <c r="AJ132" s="255"/>
      <c r="AK132" s="88">
        <v>3.05</v>
      </c>
      <c r="AL132" s="88"/>
      <c r="AM132" s="256"/>
      <c r="AN132" s="256">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57" t="s">
        <v>349</v>
      </c>
      <c r="AY132" s="103">
        <v>5600</v>
      </c>
      <c r="AZ132" s="104">
        <v>3500</v>
      </c>
      <c r="BA132" s="104">
        <v>2030</v>
      </c>
      <c r="BB132" s="104">
        <v>1400</v>
      </c>
      <c r="BC132" s="254">
        <v>4800</v>
      </c>
      <c r="BD132" s="254">
        <v>3000</v>
      </c>
      <c r="BE132" s="254">
        <v>1740</v>
      </c>
      <c r="BF132" s="254">
        <v>1200</v>
      </c>
      <c r="BG132" s="105">
        <f t="shared" si="78"/>
        <v>1280.5879822014529</v>
      </c>
      <c r="BJ132" s="252" t="e">
        <f>M132*#REF!</f>
        <v>#REF!</v>
      </c>
      <c r="BK132" s="252" t="e">
        <f>N132*#REF!</f>
        <v>#REF!</v>
      </c>
      <c r="BL132" s="252" t="e">
        <f>O132*#REF!</f>
        <v>#REF!</v>
      </c>
      <c r="BM132" s="252" t="e">
        <f>P132*#REF!</f>
        <v>#REF!</v>
      </c>
    </row>
    <row r="133" spans="1:65" s="85" customFormat="1" ht="35.1" customHeight="1" x14ac:dyDescent="0.25">
      <c r="A133" s="85" t="str">
        <f t="shared" si="47"/>
        <v>BH63DT+1</v>
      </c>
      <c r="B133" s="85" t="str">
        <f t="shared" si="48"/>
        <v>BH63DT+2</v>
      </c>
      <c r="C133" s="85" t="str">
        <f t="shared" si="49"/>
        <v>BH63DT+3</v>
      </c>
      <c r="D133" s="85" t="str">
        <f t="shared" si="50"/>
        <v>BH63DT+4</v>
      </c>
      <c r="E133" s="85" t="s">
        <v>349</v>
      </c>
      <c r="F133" s="87">
        <v>63</v>
      </c>
      <c r="G133" s="87"/>
      <c r="H133" s="95" t="s">
        <v>4572</v>
      </c>
      <c r="I133" s="86" t="s">
        <v>4573</v>
      </c>
      <c r="J133" s="86" t="s">
        <v>4574</v>
      </c>
      <c r="K133" s="86" t="str">
        <f t="shared" si="46"/>
        <v>BH63DT</v>
      </c>
      <c r="L133" s="86" t="s">
        <v>4562</v>
      </c>
      <c r="M133" s="97">
        <v>20000</v>
      </c>
      <c r="N133" s="97">
        <v>9000</v>
      </c>
      <c r="O133" s="97">
        <v>6000</v>
      </c>
      <c r="P133" s="97">
        <v>3300</v>
      </c>
      <c r="Q133" s="97" t="e">
        <f>VLOOKUP(H133&amp;"Vị trí 1",#REF!,9,0)</f>
        <v>#REF!</v>
      </c>
      <c r="R133" s="97" t="e">
        <f>VLOOKUP(H133&amp;"Vị trí 2",#REF!,9,0)</f>
        <v>#REF!</v>
      </c>
      <c r="S133" s="97" t="e">
        <f>VLOOKUP(H133&amp;"Vị trí 3",#REF!,9,0)</f>
        <v>#REF!</v>
      </c>
      <c r="T133" s="97" t="e">
        <f>VLOOKUP(H133&amp;"Vị trí 4",#REF!,9,0)</f>
        <v>#REF!</v>
      </c>
      <c r="U133" s="254" t="e">
        <f>VLOOKUP(A133,#REF!,32,0)</f>
        <v>#REF!</v>
      </c>
      <c r="V133" s="254" t="e">
        <f>VLOOKUP(B133,#REF!,32,0)</f>
        <v>#REF!</v>
      </c>
      <c r="W133" s="254"/>
      <c r="X133" s="254"/>
      <c r="Y133" s="255" t="e">
        <f>U133/M133</f>
        <v>#REF!</v>
      </c>
      <c r="Z133" s="255" t="e">
        <f>V133/N133</f>
        <v>#REF!</v>
      </c>
      <c r="AA133" s="255"/>
      <c r="AB133" s="255"/>
      <c r="AC133" s="254"/>
      <c r="AD133" s="254"/>
      <c r="AE133" s="254"/>
      <c r="AF133" s="254"/>
      <c r="AG133" s="255"/>
      <c r="AH133" s="255"/>
      <c r="AI133" s="255"/>
      <c r="AJ133" s="255"/>
      <c r="AK133" s="88">
        <v>2.7010673424669251</v>
      </c>
      <c r="AL133" s="88"/>
      <c r="AM133" s="256"/>
      <c r="AN133" s="256">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57" t="s">
        <v>349</v>
      </c>
      <c r="AY133" s="103">
        <v>4200</v>
      </c>
      <c r="AZ133" s="104">
        <v>2100</v>
      </c>
      <c r="BA133" s="104">
        <v>1750</v>
      </c>
      <c r="BB133" s="104">
        <v>1120</v>
      </c>
      <c r="BC133" s="254">
        <v>3600</v>
      </c>
      <c r="BD133" s="254">
        <v>1800</v>
      </c>
      <c r="BE133" s="254">
        <v>1500</v>
      </c>
      <c r="BF133" s="254">
        <v>960</v>
      </c>
      <c r="BG133" s="105">
        <f t="shared" si="78"/>
        <v>450</v>
      </c>
      <c r="BJ133" s="252" t="e">
        <f>M133*#REF!</f>
        <v>#REF!</v>
      </c>
      <c r="BK133" s="252" t="e">
        <f>N133*#REF!</f>
        <v>#REF!</v>
      </c>
      <c r="BL133" s="252" t="e">
        <f>O133*#REF!</f>
        <v>#REF!</v>
      </c>
      <c r="BM133" s="252" t="e">
        <f>P133*#REF!</f>
        <v>#REF!</v>
      </c>
    </row>
    <row r="134" spans="1:65" s="85" customFormat="1" ht="35.1" customHeight="1" x14ac:dyDescent="0.25">
      <c r="A134" s="85" t="str">
        <f t="shared" si="47"/>
        <v>BH64DT+1</v>
      </c>
      <c r="B134" s="85" t="str">
        <f t="shared" si="48"/>
        <v>BH64DT+2</v>
      </c>
      <c r="C134" s="85" t="str">
        <f t="shared" si="49"/>
        <v>BH64DT+3</v>
      </c>
      <c r="D134" s="85" t="str">
        <f t="shared" si="50"/>
        <v>BH64DT+4</v>
      </c>
      <c r="E134" s="85" t="s">
        <v>349</v>
      </c>
      <c r="F134" s="87">
        <v>64</v>
      </c>
      <c r="G134" s="87"/>
      <c r="H134" s="95" t="s">
        <v>4575</v>
      </c>
      <c r="I134" s="86" t="s">
        <v>4576</v>
      </c>
      <c r="J134" s="86" t="s">
        <v>4577</v>
      </c>
      <c r="K134" s="86" t="str">
        <f t="shared" si="46"/>
        <v>BH64DT</v>
      </c>
      <c r="L134" s="86" t="s">
        <v>4578</v>
      </c>
      <c r="M134" s="97">
        <v>18000</v>
      </c>
      <c r="N134" s="97">
        <v>9000</v>
      </c>
      <c r="O134" s="97">
        <v>6000</v>
      </c>
      <c r="P134" s="97">
        <v>3600</v>
      </c>
      <c r="Q134" s="97" t="e">
        <f>VLOOKUP(H134&amp;"Vị trí 1",#REF!,9,0)</f>
        <v>#REF!</v>
      </c>
      <c r="R134" s="97" t="e">
        <f>VLOOKUP(H134&amp;"Vị trí 2",#REF!,9,0)</f>
        <v>#REF!</v>
      </c>
      <c r="S134" s="97" t="e">
        <f>VLOOKUP(H134&amp;"Vị trí 3",#REF!,9,0)</f>
        <v>#REF!</v>
      </c>
      <c r="T134" s="97" t="e">
        <f>VLOOKUP(H134&amp;"Vị trí 4",#REF!,9,0)</f>
        <v>#REF!</v>
      </c>
      <c r="U134" s="254" t="e">
        <f>VLOOKUP(A134,#REF!,32,0)</f>
        <v>#REF!</v>
      </c>
      <c r="V134" s="254" t="e">
        <f>VLOOKUP(B134,#REF!,32,0)</f>
        <v>#REF!</v>
      </c>
      <c r="W134" s="254" t="e">
        <f>VLOOKUP(C134,#REF!,32,0)</f>
        <v>#REF!</v>
      </c>
      <c r="X134" s="254" t="e">
        <f>VLOOKUP(D134,#REF!,32,0)</f>
        <v>#REF!</v>
      </c>
      <c r="Y134" s="255" t="e">
        <f>U134/M134</f>
        <v>#REF!</v>
      </c>
      <c r="Z134" s="255" t="e">
        <f>V134/N134</f>
        <v>#REF!</v>
      </c>
      <c r="AA134" s="255" t="e">
        <f>W134/O134</f>
        <v>#REF!</v>
      </c>
      <c r="AB134" s="255" t="e">
        <f>X134/P134</f>
        <v>#REF!</v>
      </c>
      <c r="AC134" s="254"/>
      <c r="AD134" s="254"/>
      <c r="AE134" s="254"/>
      <c r="AF134" s="254"/>
      <c r="AG134" s="255"/>
      <c r="AH134" s="255"/>
      <c r="AI134" s="255"/>
      <c r="AJ134" s="255"/>
      <c r="AK134" s="88">
        <v>3.0153068121106243</v>
      </c>
      <c r="AL134" s="88"/>
      <c r="AM134" s="256"/>
      <c r="AN134" s="256">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57" t="s">
        <v>349</v>
      </c>
      <c r="AY134" s="103">
        <v>14000</v>
      </c>
      <c r="AZ134" s="104">
        <v>6300</v>
      </c>
      <c r="BA134" s="104">
        <v>4200</v>
      </c>
      <c r="BB134" s="104">
        <v>2310</v>
      </c>
      <c r="BC134" s="254">
        <v>12000</v>
      </c>
      <c r="BD134" s="254">
        <v>5400</v>
      </c>
      <c r="BE134" s="254">
        <v>3600</v>
      </c>
      <c r="BF134" s="254">
        <v>1980</v>
      </c>
      <c r="BG134" s="105">
        <f t="shared" si="78"/>
        <v>1575</v>
      </c>
      <c r="BJ134" s="252" t="e">
        <f>M134*#REF!</f>
        <v>#REF!</v>
      </c>
      <c r="BK134" s="252" t="e">
        <f>N134*#REF!</f>
        <v>#REF!</v>
      </c>
      <c r="BL134" s="252" t="e">
        <f>O134*#REF!</f>
        <v>#REF!</v>
      </c>
      <c r="BM134" s="252" t="e">
        <f>P134*#REF!</f>
        <v>#REF!</v>
      </c>
    </row>
    <row r="135" spans="1:65" s="85" customFormat="1" ht="35.1" customHeight="1" x14ac:dyDescent="0.25">
      <c r="A135" s="85" t="str">
        <f t="shared" si="47"/>
        <v>BH65DT+1</v>
      </c>
      <c r="B135" s="85" t="str">
        <f t="shared" si="48"/>
        <v>BH65DT+2</v>
      </c>
      <c r="C135" s="85" t="str">
        <f t="shared" si="49"/>
        <v>BH65DT+3</v>
      </c>
      <c r="D135" s="85" t="str">
        <f t="shared" si="50"/>
        <v>BH65DT+4</v>
      </c>
      <c r="E135" s="85" t="s">
        <v>349</v>
      </c>
      <c r="F135" s="87">
        <v>65</v>
      </c>
      <c r="G135" s="87"/>
      <c r="H135" s="95" t="s">
        <v>4579</v>
      </c>
      <c r="I135" s="86" t="s">
        <v>4580</v>
      </c>
      <c r="J135" s="86" t="s">
        <v>4581</v>
      </c>
      <c r="K135" s="86"/>
      <c r="L135" s="86" t="s">
        <v>149</v>
      </c>
      <c r="M135" s="98"/>
      <c r="N135" s="98"/>
      <c r="O135" s="98"/>
      <c r="P135" s="98"/>
      <c r="Q135" s="97"/>
      <c r="R135" s="97"/>
      <c r="S135" s="97"/>
      <c r="T135" s="97"/>
      <c r="U135" s="254"/>
      <c r="V135" s="254"/>
      <c r="W135" s="254"/>
      <c r="X135" s="254"/>
      <c r="Y135" s="255"/>
      <c r="Z135" s="255"/>
      <c r="AA135" s="255"/>
      <c r="AB135" s="255"/>
      <c r="AC135" s="254"/>
      <c r="AD135" s="254"/>
      <c r="AE135" s="254"/>
      <c r="AF135" s="254"/>
      <c r="AG135" s="255"/>
      <c r="AH135" s="255"/>
      <c r="AI135" s="255"/>
      <c r="AJ135" s="255"/>
      <c r="AK135" s="88"/>
      <c r="AL135" s="88"/>
      <c r="AM135" s="256"/>
      <c r="AN135" s="256"/>
      <c r="AO135" s="100"/>
      <c r="AP135" s="100"/>
      <c r="AQ135" s="100"/>
      <c r="AR135" s="100"/>
      <c r="AS135" s="100"/>
      <c r="AT135" s="100"/>
      <c r="AU135" s="100"/>
      <c r="AV135" s="100"/>
      <c r="AW135" s="61"/>
      <c r="AX135" s="257" t="s">
        <v>349</v>
      </c>
      <c r="AY135" s="103">
        <v>12600</v>
      </c>
      <c r="AZ135" s="104">
        <v>6300</v>
      </c>
      <c r="BA135" s="104">
        <v>4200</v>
      </c>
      <c r="BB135" s="104">
        <v>2520</v>
      </c>
      <c r="BC135" s="254">
        <v>10800</v>
      </c>
      <c r="BD135" s="254">
        <v>5400</v>
      </c>
      <c r="BE135" s="254">
        <v>3600</v>
      </c>
      <c r="BF135" s="254">
        <v>2160</v>
      </c>
    </row>
    <row r="136" spans="1:65" s="85" customFormat="1" ht="35.1" customHeight="1" x14ac:dyDescent="0.25">
      <c r="A136" s="85" t="str">
        <f t="shared" si="47"/>
        <v>BH65DT_D1+1</v>
      </c>
      <c r="B136" s="85" t="str">
        <f t="shared" si="48"/>
        <v>BH65DT_D1+2</v>
      </c>
      <c r="C136" s="85" t="str">
        <f t="shared" si="49"/>
        <v>BH65DT_D1+3</v>
      </c>
      <c r="D136" s="85" t="str">
        <f t="shared" si="50"/>
        <v>BH65DT_D1+4</v>
      </c>
      <c r="E136" s="85" t="s">
        <v>349</v>
      </c>
      <c r="F136" s="87"/>
      <c r="G136" s="87"/>
      <c r="H136" s="95" t="s">
        <v>4582</v>
      </c>
      <c r="I136" s="86" t="s">
        <v>4583</v>
      </c>
      <c r="J136" s="86" t="s">
        <v>4584</v>
      </c>
      <c r="K136" s="86" t="str">
        <f t="shared" si="46"/>
        <v>BH65DT_D1</v>
      </c>
      <c r="L136" s="86" t="s">
        <v>4585</v>
      </c>
      <c r="M136" s="97">
        <v>17000</v>
      </c>
      <c r="N136" s="97">
        <v>8000</v>
      </c>
      <c r="O136" s="97">
        <v>4600</v>
      </c>
      <c r="P136" s="97">
        <v>3300</v>
      </c>
      <c r="Q136" s="97" t="e">
        <f>VLOOKUP(H136&amp;"Vị trí 1",#REF!,9,0)</f>
        <v>#REF!</v>
      </c>
      <c r="R136" s="97" t="e">
        <f>VLOOKUP(H136&amp;"Vị trí 2",#REF!,9,0)</f>
        <v>#REF!</v>
      </c>
      <c r="S136" s="97" t="e">
        <f>VLOOKUP(H136&amp;"Vị trí 3",#REF!,9,0)</f>
        <v>#REF!</v>
      </c>
      <c r="T136" s="97" t="e">
        <f>VLOOKUP(H136&amp;"Vị trí 4",#REF!,9,0)</f>
        <v>#REF!</v>
      </c>
      <c r="U136" s="254"/>
      <c r="V136" s="254"/>
      <c r="W136" s="254" t="e">
        <f>VLOOKUP(C136,#REF!,32,0)</f>
        <v>#REF!</v>
      </c>
      <c r="X136" s="254"/>
      <c r="Y136" s="255"/>
      <c r="Z136" s="255"/>
      <c r="AA136" s="255" t="e">
        <f>W136/O136</f>
        <v>#REF!</v>
      </c>
      <c r="AB136" s="255"/>
      <c r="AC136" s="254"/>
      <c r="AD136" s="254"/>
      <c r="AE136" s="254"/>
      <c r="AF136" s="254"/>
      <c r="AG136" s="255"/>
      <c r="AH136" s="255"/>
      <c r="AI136" s="255"/>
      <c r="AJ136" s="255"/>
      <c r="AK136" s="88">
        <v>4.0117048586196411</v>
      </c>
      <c r="AL136" s="88"/>
      <c r="AM136" s="256"/>
      <c r="AN136" s="256">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57" t="s">
        <v>349</v>
      </c>
      <c r="AY136" s="103"/>
      <c r="AZ136" s="104"/>
      <c r="BA136" s="104"/>
      <c r="BB136" s="104"/>
      <c r="BC136" s="254"/>
      <c r="BD136" s="254"/>
      <c r="BE136" s="254"/>
      <c r="BF136" s="254"/>
      <c r="BG136" s="105">
        <f>AV136-AW136</f>
        <v>1735</v>
      </c>
      <c r="BJ136" s="252" t="e">
        <f>M136*#REF!</f>
        <v>#REF!</v>
      </c>
      <c r="BK136" s="252" t="e">
        <f>N136*#REF!</f>
        <v>#REF!</v>
      </c>
      <c r="BL136" s="252" t="e">
        <f>O136*#REF!</f>
        <v>#REF!</v>
      </c>
      <c r="BM136" s="252" t="e">
        <f>P136*#REF!</f>
        <v>#REF!</v>
      </c>
    </row>
    <row r="137" spans="1:65" s="85" customFormat="1" ht="35.1" customHeight="1" x14ac:dyDescent="0.25">
      <c r="A137" s="85" t="str">
        <f t="shared" si="47"/>
        <v>BH65DT_D2+1</v>
      </c>
      <c r="B137" s="85" t="str">
        <f t="shared" si="48"/>
        <v>BH65DT_D2+2</v>
      </c>
      <c r="C137" s="85" t="str">
        <f t="shared" si="49"/>
        <v>BH65DT_D2+3</v>
      </c>
      <c r="D137" s="85" t="str">
        <f t="shared" si="50"/>
        <v>BH65DT_D2+4</v>
      </c>
      <c r="E137" s="85" t="s">
        <v>349</v>
      </c>
      <c r="F137" s="87"/>
      <c r="G137" s="87"/>
      <c r="H137" s="95" t="s">
        <v>4586</v>
      </c>
      <c r="I137" s="86" t="s">
        <v>4587</v>
      </c>
      <c r="J137" s="86" t="s">
        <v>149</v>
      </c>
      <c r="K137" s="86" t="str">
        <f t="shared" si="46"/>
        <v>BH65DT_D2</v>
      </c>
      <c r="L137" s="86" t="s">
        <v>4588</v>
      </c>
      <c r="M137" s="97">
        <v>12000</v>
      </c>
      <c r="N137" s="97">
        <v>6000</v>
      </c>
      <c r="O137" s="97">
        <v>3300</v>
      </c>
      <c r="P137" s="97">
        <v>2300</v>
      </c>
      <c r="Q137" s="97" t="e">
        <f>VLOOKUP(H137&amp;"Vị trí 1",#REF!,9,0)</f>
        <v>#REF!</v>
      </c>
      <c r="R137" s="97" t="e">
        <f>VLOOKUP(H137&amp;"Vị trí 2",#REF!,9,0)</f>
        <v>#REF!</v>
      </c>
      <c r="S137" s="97" t="e">
        <f>VLOOKUP(H137&amp;"Vị trí 3",#REF!,9,0)</f>
        <v>#REF!</v>
      </c>
      <c r="T137" s="97" t="e">
        <f>VLOOKUP(H137&amp;"Vị trí 4",#REF!,9,0)</f>
        <v>#REF!</v>
      </c>
      <c r="U137" s="254"/>
      <c r="V137" s="254" t="e">
        <f>VLOOKUP(B137,#REF!,32,0)</f>
        <v>#REF!</v>
      </c>
      <c r="W137" s="254" t="e">
        <f>VLOOKUP(C137,#REF!,32,0)</f>
        <v>#REF!</v>
      </c>
      <c r="X137" s="254"/>
      <c r="Y137" s="255"/>
      <c r="Z137" s="255" t="e">
        <f>V137/N137</f>
        <v>#REF!</v>
      </c>
      <c r="AA137" s="255" t="e">
        <f>W137/O137</f>
        <v>#REF!</v>
      </c>
      <c r="AB137" s="255"/>
      <c r="AC137" s="254"/>
      <c r="AD137" s="254"/>
      <c r="AE137" s="254"/>
      <c r="AF137" s="254"/>
      <c r="AG137" s="255"/>
      <c r="AH137" s="255"/>
      <c r="AI137" s="255"/>
      <c r="AJ137" s="255"/>
      <c r="AK137" s="88">
        <v>3.463429488380009</v>
      </c>
      <c r="AL137" s="88"/>
      <c r="AM137" s="256"/>
      <c r="AN137" s="256">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57" t="s">
        <v>349</v>
      </c>
      <c r="AY137" s="103">
        <v>11900</v>
      </c>
      <c r="AZ137" s="104">
        <v>5600</v>
      </c>
      <c r="BA137" s="104">
        <v>3220</v>
      </c>
      <c r="BB137" s="104">
        <v>2310</v>
      </c>
      <c r="BC137" s="254">
        <v>10200</v>
      </c>
      <c r="BD137" s="254">
        <v>4800</v>
      </c>
      <c r="BE137" s="254">
        <v>2760</v>
      </c>
      <c r="BF137" s="254">
        <v>1980</v>
      </c>
      <c r="BG137" s="105">
        <f>AV137-AW137</f>
        <v>1000</v>
      </c>
      <c r="BJ137" s="252" t="e">
        <f>M137*#REF!</f>
        <v>#REF!</v>
      </c>
      <c r="BK137" s="252" t="e">
        <f>N137*#REF!</f>
        <v>#REF!</v>
      </c>
      <c r="BL137" s="252" t="e">
        <f>O137*#REF!</f>
        <v>#REF!</v>
      </c>
      <c r="BM137" s="252" t="e">
        <f>P137*#REF!</f>
        <v>#REF!</v>
      </c>
    </row>
    <row r="138" spans="1:65" s="85" customFormat="1" ht="35.1" customHeight="1" x14ac:dyDescent="0.25">
      <c r="A138" s="85" t="str">
        <f t="shared" si="47"/>
        <v>BH65DT_D3+1</v>
      </c>
      <c r="B138" s="85" t="str">
        <f t="shared" si="48"/>
        <v>BH65DT_D3+2</v>
      </c>
      <c r="C138" s="85" t="str">
        <f t="shared" si="49"/>
        <v>BH65DT_D3+3</v>
      </c>
      <c r="D138" s="85" t="str">
        <f t="shared" si="50"/>
        <v>BH65DT_D3+4</v>
      </c>
      <c r="E138" s="85" t="s">
        <v>349</v>
      </c>
      <c r="F138" s="87"/>
      <c r="G138" s="87"/>
      <c r="H138" s="95" t="s">
        <v>4589</v>
      </c>
      <c r="I138" s="86" t="s">
        <v>4590</v>
      </c>
      <c r="J138" s="86" t="s">
        <v>4591</v>
      </c>
      <c r="K138" s="86" t="str">
        <f t="shared" si="46"/>
        <v>BH65DT_D3</v>
      </c>
      <c r="L138" s="86" t="s">
        <v>4592</v>
      </c>
      <c r="M138" s="97">
        <v>8000</v>
      </c>
      <c r="N138" s="97">
        <v>4000</v>
      </c>
      <c r="O138" s="97">
        <v>2700</v>
      </c>
      <c r="P138" s="97">
        <v>1600</v>
      </c>
      <c r="Q138" s="97" t="e">
        <f>VLOOKUP(H138&amp;"Vị trí 1",#REF!,9,0)</f>
        <v>#REF!</v>
      </c>
      <c r="R138" s="97" t="e">
        <f>VLOOKUP(H138&amp;"Vị trí 2",#REF!,9,0)</f>
        <v>#REF!</v>
      </c>
      <c r="S138" s="97" t="e">
        <f>VLOOKUP(H138&amp;"Vị trí 3",#REF!,9,0)</f>
        <v>#REF!</v>
      </c>
      <c r="T138" s="97" t="e">
        <f>VLOOKUP(H138&amp;"Vị trí 4",#REF!,9,0)</f>
        <v>#REF!</v>
      </c>
      <c r="U138" s="254"/>
      <c r="V138" s="254"/>
      <c r="W138" s="254"/>
      <c r="X138" s="254"/>
      <c r="Y138" s="255"/>
      <c r="Z138" s="255"/>
      <c r="AA138" s="255"/>
      <c r="AB138" s="255"/>
      <c r="AC138" s="254"/>
      <c r="AD138" s="254"/>
      <c r="AE138" s="254"/>
      <c r="AF138" s="254"/>
      <c r="AG138" s="255"/>
      <c r="AH138" s="255"/>
      <c r="AI138" s="255"/>
      <c r="AJ138" s="255"/>
      <c r="AK138" s="88">
        <v>3.05</v>
      </c>
      <c r="AL138" s="88"/>
      <c r="AM138" s="256"/>
      <c r="AN138" s="256">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57" t="s">
        <v>349</v>
      </c>
      <c r="AY138" s="103">
        <v>8400</v>
      </c>
      <c r="AZ138" s="104">
        <v>4200</v>
      </c>
      <c r="BA138" s="104">
        <v>2310</v>
      </c>
      <c r="BB138" s="104">
        <v>1610</v>
      </c>
      <c r="BC138" s="254">
        <v>7200</v>
      </c>
      <c r="BD138" s="254">
        <v>3600</v>
      </c>
      <c r="BE138" s="254">
        <v>1980</v>
      </c>
      <c r="BF138" s="254">
        <v>1380</v>
      </c>
      <c r="BG138" s="105">
        <f>AV138-AW138</f>
        <v>740.78397626860351</v>
      </c>
      <c r="BJ138" s="252" t="e">
        <f>M138*#REF!</f>
        <v>#REF!</v>
      </c>
      <c r="BK138" s="252" t="e">
        <f>N138*#REF!</f>
        <v>#REF!</v>
      </c>
      <c r="BL138" s="252" t="e">
        <f>O138*#REF!</f>
        <v>#REF!</v>
      </c>
      <c r="BM138" s="252" t="e">
        <f>P138*#REF!</f>
        <v>#REF!</v>
      </c>
    </row>
    <row r="139" spans="1:65" s="85" customFormat="1" ht="35.1" customHeight="1" x14ac:dyDescent="0.25">
      <c r="A139" s="85" t="str">
        <f t="shared" si="47"/>
        <v>BH66DT+1</v>
      </c>
      <c r="B139" s="85" t="str">
        <f t="shared" si="48"/>
        <v>BH66DT+2</v>
      </c>
      <c r="C139" s="85" t="str">
        <f t="shared" si="49"/>
        <v>BH66DT+3</v>
      </c>
      <c r="D139" s="85" t="str">
        <f t="shared" si="50"/>
        <v>BH66DT+4</v>
      </c>
      <c r="E139" s="85" t="s">
        <v>349</v>
      </c>
      <c r="F139" s="87">
        <v>66</v>
      </c>
      <c r="G139" s="87"/>
      <c r="H139" s="95" t="s">
        <v>4593</v>
      </c>
      <c r="I139" s="86" t="s">
        <v>4549</v>
      </c>
      <c r="J139" s="86" t="s">
        <v>4594</v>
      </c>
      <c r="K139" s="86" t="str">
        <f t="shared" si="46"/>
        <v>BH66DT</v>
      </c>
      <c r="L139" s="86" t="s">
        <v>4585</v>
      </c>
      <c r="M139" s="97">
        <v>30000</v>
      </c>
      <c r="N139" s="97">
        <v>10000</v>
      </c>
      <c r="O139" s="97">
        <v>7200</v>
      </c>
      <c r="P139" s="97">
        <v>5000</v>
      </c>
      <c r="Q139" s="97" t="e">
        <f>VLOOKUP(H139&amp;"Vị trí 1",#REF!,9,0)</f>
        <v>#REF!</v>
      </c>
      <c r="R139" s="97" t="e">
        <f>VLOOKUP(H139&amp;"Vị trí 2",#REF!,9,0)</f>
        <v>#REF!</v>
      </c>
      <c r="S139" s="97" t="e">
        <f>VLOOKUP(H139&amp;"Vị trí 3",#REF!,9,0)</f>
        <v>#REF!</v>
      </c>
      <c r="T139" s="97" t="e">
        <f>VLOOKUP(H139&amp;"Vị trí 4",#REF!,9,0)</f>
        <v>#REF!</v>
      </c>
      <c r="U139" s="254" t="e">
        <f>VLOOKUP(A139,#REF!,32,0)</f>
        <v>#REF!</v>
      </c>
      <c r="V139" s="254" t="e">
        <f>VLOOKUP(B139,#REF!,32,0)</f>
        <v>#REF!</v>
      </c>
      <c r="W139" s="254"/>
      <c r="X139" s="254"/>
      <c r="Y139" s="255" t="e">
        <f>U139/M139</f>
        <v>#REF!</v>
      </c>
      <c r="Z139" s="255" t="e">
        <f>V139/N139</f>
        <v>#REF!</v>
      </c>
      <c r="AA139" s="255"/>
      <c r="AB139" s="255"/>
      <c r="AC139" s="254"/>
      <c r="AD139" s="254"/>
      <c r="AE139" s="254"/>
      <c r="AF139" s="254"/>
      <c r="AG139" s="255"/>
      <c r="AH139" s="255"/>
      <c r="AI139" s="255"/>
      <c r="AJ139" s="255"/>
      <c r="AK139" s="88">
        <v>2.1824694436937477</v>
      </c>
      <c r="AL139" s="88"/>
      <c r="AM139" s="256"/>
      <c r="AN139" s="256">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57" t="s">
        <v>349</v>
      </c>
      <c r="AY139" s="103">
        <v>5600</v>
      </c>
      <c r="AZ139" s="104">
        <v>2800</v>
      </c>
      <c r="BA139" s="104">
        <v>1890</v>
      </c>
      <c r="BB139" s="104">
        <v>1120</v>
      </c>
      <c r="BC139" s="254">
        <v>4800</v>
      </c>
      <c r="BD139" s="254">
        <v>2400</v>
      </c>
      <c r="BE139" s="254">
        <v>1620</v>
      </c>
      <c r="BF139" s="254">
        <v>960</v>
      </c>
      <c r="BG139" s="105">
        <f>AV139-AW139</f>
        <v>675</v>
      </c>
      <c r="BJ139" s="252" t="e">
        <f>M139*#REF!</f>
        <v>#REF!</v>
      </c>
      <c r="BK139" s="252" t="e">
        <f>N139*#REF!</f>
        <v>#REF!</v>
      </c>
      <c r="BL139" s="252" t="e">
        <f>O139*#REF!</f>
        <v>#REF!</v>
      </c>
      <c r="BM139" s="252" t="e">
        <f>P139*#REF!</f>
        <v>#REF!</v>
      </c>
    </row>
    <row r="140" spans="1:65" s="85" customFormat="1" ht="35.1" customHeight="1" x14ac:dyDescent="0.25">
      <c r="A140" s="85" t="str">
        <f t="shared" si="47"/>
        <v>BH67DT+1</v>
      </c>
      <c r="B140" s="85" t="str">
        <f t="shared" si="48"/>
        <v>BH67DT+2</v>
      </c>
      <c r="C140" s="85" t="str">
        <f t="shared" si="49"/>
        <v>BH67DT+3</v>
      </c>
      <c r="D140" s="85" t="str">
        <f t="shared" si="50"/>
        <v>BH67DT+4</v>
      </c>
      <c r="E140" s="85" t="s">
        <v>349</v>
      </c>
      <c r="F140" s="87">
        <v>67</v>
      </c>
      <c r="G140" s="87"/>
      <c r="H140" s="95" t="s">
        <v>4595</v>
      </c>
      <c r="I140" s="86" t="s">
        <v>4596</v>
      </c>
      <c r="J140" s="86" t="s">
        <v>149</v>
      </c>
      <c r="K140" s="86" t="str">
        <f t="shared" ref="K140:K203" si="81">H140</f>
        <v>BH67DT</v>
      </c>
      <c r="L140" s="86" t="s">
        <v>4597</v>
      </c>
      <c r="M140" s="97">
        <v>10000</v>
      </c>
      <c r="N140" s="97">
        <v>5000</v>
      </c>
      <c r="O140" s="97">
        <v>3000</v>
      </c>
      <c r="P140" s="97">
        <v>2100</v>
      </c>
      <c r="Q140" s="97" t="e">
        <f>VLOOKUP(H140&amp;"Vị trí 1",#REF!,9,0)</f>
        <v>#REF!</v>
      </c>
      <c r="R140" s="97" t="e">
        <f>VLOOKUP(H140&amp;"Vị trí 2",#REF!,9,0)</f>
        <v>#REF!</v>
      </c>
      <c r="S140" s="97" t="e">
        <f>VLOOKUP(H140&amp;"Vị trí 3",#REF!,9,0)</f>
        <v>#REF!</v>
      </c>
      <c r="T140" s="97" t="e">
        <f>VLOOKUP(H140&amp;"Vị trí 4",#REF!,9,0)</f>
        <v>#REF!</v>
      </c>
      <c r="U140" s="254"/>
      <c r="V140" s="254"/>
      <c r="W140" s="254"/>
      <c r="X140" s="254"/>
      <c r="Y140" s="255"/>
      <c r="Z140" s="255"/>
      <c r="AA140" s="255"/>
      <c r="AB140" s="255"/>
      <c r="AC140" s="254"/>
      <c r="AD140" s="254"/>
      <c r="AE140" s="254"/>
      <c r="AF140" s="254"/>
      <c r="AG140" s="255"/>
      <c r="AH140" s="255"/>
      <c r="AI140" s="255"/>
      <c r="AJ140" s="255"/>
      <c r="AK140" s="88">
        <v>3.05</v>
      </c>
      <c r="AL140" s="88"/>
      <c r="AM140" s="256"/>
      <c r="AN140" s="256">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57" t="s">
        <v>349</v>
      </c>
      <c r="AY140" s="103">
        <v>21000</v>
      </c>
      <c r="AZ140" s="104">
        <v>7000</v>
      </c>
      <c r="BA140" s="104">
        <v>5040</v>
      </c>
      <c r="BB140" s="104">
        <v>3500</v>
      </c>
      <c r="BC140" s="254">
        <v>18000</v>
      </c>
      <c r="BD140" s="254">
        <v>6000</v>
      </c>
      <c r="BE140" s="254">
        <v>4320</v>
      </c>
      <c r="BF140" s="254">
        <v>3000</v>
      </c>
      <c r="BG140" s="105">
        <f>AV140-AW140</f>
        <v>1100.9799703357548</v>
      </c>
      <c r="BJ140" s="252" t="e">
        <f>M140*#REF!</f>
        <v>#REF!</v>
      </c>
      <c r="BK140" s="252" t="e">
        <f>N140*#REF!</f>
        <v>#REF!</v>
      </c>
      <c r="BL140" s="252" t="e">
        <f>O140*#REF!</f>
        <v>#REF!</v>
      </c>
      <c r="BM140" s="252" t="e">
        <f>P140*#REF!</f>
        <v>#REF!</v>
      </c>
    </row>
    <row r="141" spans="1:65" s="85" customFormat="1" ht="35.1" customHeight="1" x14ac:dyDescent="0.25">
      <c r="A141" s="85" t="str">
        <f t="shared" ref="A141:A204" si="82">$H141&amp;"+1"</f>
        <v>BH68DT+1</v>
      </c>
      <c r="B141" s="85" t="str">
        <f t="shared" ref="B141:B204" si="83">$H141&amp;"+2"</f>
        <v>BH68DT+2</v>
      </c>
      <c r="C141" s="85" t="str">
        <f t="shared" ref="C141:C204" si="84">$H141&amp;"+3"</f>
        <v>BH68DT+3</v>
      </c>
      <c r="D141" s="85" t="str">
        <f t="shared" ref="D141:D204" si="85">$H141&amp;"+4"</f>
        <v>BH68DT+4</v>
      </c>
      <c r="E141" s="85" t="s">
        <v>349</v>
      </c>
      <c r="F141" s="87">
        <v>68</v>
      </c>
      <c r="G141" s="87"/>
      <c r="H141" s="95" t="s">
        <v>4598</v>
      </c>
      <c r="I141" s="86" t="s">
        <v>213</v>
      </c>
      <c r="J141" s="86" t="s">
        <v>149</v>
      </c>
      <c r="K141" s="86"/>
      <c r="L141" s="86" t="s">
        <v>4597</v>
      </c>
      <c r="M141" s="98"/>
      <c r="N141" s="98"/>
      <c r="O141" s="98"/>
      <c r="P141" s="98"/>
      <c r="Q141" s="97"/>
      <c r="R141" s="97"/>
      <c r="S141" s="97"/>
      <c r="T141" s="97"/>
      <c r="U141" s="254"/>
      <c r="V141" s="254"/>
      <c r="W141" s="254"/>
      <c r="X141" s="254"/>
      <c r="Y141" s="255"/>
      <c r="Z141" s="255"/>
      <c r="AA141" s="255"/>
      <c r="AB141" s="255"/>
      <c r="AC141" s="254"/>
      <c r="AD141" s="254"/>
      <c r="AE141" s="254"/>
      <c r="AF141" s="254"/>
      <c r="AG141" s="255"/>
      <c r="AH141" s="255"/>
      <c r="AI141" s="255"/>
      <c r="AJ141" s="255"/>
      <c r="AK141" s="88"/>
      <c r="AL141" s="88"/>
      <c r="AM141" s="256"/>
      <c r="AN141" s="256"/>
      <c r="AO141" s="100"/>
      <c r="AP141" s="100"/>
      <c r="AQ141" s="100"/>
      <c r="AR141" s="100"/>
      <c r="AS141" s="100"/>
      <c r="AT141" s="100"/>
      <c r="AU141" s="100"/>
      <c r="AV141" s="100"/>
      <c r="AW141" s="61"/>
      <c r="AX141" s="257" t="s">
        <v>349</v>
      </c>
      <c r="AY141" s="103">
        <v>7000</v>
      </c>
      <c r="AZ141" s="104">
        <v>3500</v>
      </c>
      <c r="BA141" s="104">
        <v>2100</v>
      </c>
      <c r="BB141" s="104">
        <v>1470</v>
      </c>
      <c r="BC141" s="254">
        <v>6000</v>
      </c>
      <c r="BD141" s="254">
        <v>3000</v>
      </c>
      <c r="BE141" s="254">
        <v>1800</v>
      </c>
      <c r="BF141" s="254">
        <v>1260</v>
      </c>
    </row>
    <row r="142" spans="1:65" s="85" customFormat="1" ht="35.1" customHeight="1" x14ac:dyDescent="0.25">
      <c r="A142" s="85" t="str">
        <f t="shared" si="82"/>
        <v>BH68DT_D1+1</v>
      </c>
      <c r="B142" s="85" t="str">
        <f t="shared" si="83"/>
        <v>BH68DT_D1+2</v>
      </c>
      <c r="C142" s="85" t="str">
        <f t="shared" si="84"/>
        <v>BH68DT_D1+3</v>
      </c>
      <c r="D142" s="85" t="str">
        <f t="shared" si="85"/>
        <v>BH68DT_D1+4</v>
      </c>
      <c r="E142" s="85" t="s">
        <v>349</v>
      </c>
      <c r="F142" s="87"/>
      <c r="G142" s="87"/>
      <c r="H142" s="95" t="s">
        <v>4599</v>
      </c>
      <c r="I142" s="86" t="s">
        <v>4600</v>
      </c>
      <c r="J142" s="86" t="s">
        <v>4253</v>
      </c>
      <c r="K142" s="86" t="str">
        <f t="shared" si="81"/>
        <v>BH68DT_D1</v>
      </c>
      <c r="L142" s="86" t="s">
        <v>4393</v>
      </c>
      <c r="M142" s="97">
        <v>29000</v>
      </c>
      <c r="N142" s="97">
        <v>13000</v>
      </c>
      <c r="O142" s="97">
        <v>6500</v>
      </c>
      <c r="P142" s="97">
        <v>4500</v>
      </c>
      <c r="Q142" s="97" t="e">
        <f>VLOOKUP(H142&amp;"Vị trí 1",#REF!,9,0)</f>
        <v>#REF!</v>
      </c>
      <c r="R142" s="97" t="e">
        <f>VLOOKUP(H142&amp;"Vị trí 2",#REF!,9,0)</f>
        <v>#REF!</v>
      </c>
      <c r="S142" s="97" t="e">
        <f>VLOOKUP(H142&amp;"Vị trí 3",#REF!,9,0)</f>
        <v>#REF!</v>
      </c>
      <c r="T142" s="97" t="e">
        <f>VLOOKUP(H142&amp;"Vị trí 4",#REF!,9,0)</f>
        <v>#REF!</v>
      </c>
      <c r="U142" s="254"/>
      <c r="V142" s="254" t="e">
        <f>VLOOKUP(B142,#REF!,32,0)</f>
        <v>#REF!</v>
      </c>
      <c r="W142" s="254" t="e">
        <f>VLOOKUP(C142,#REF!,32,0)</f>
        <v>#REF!</v>
      </c>
      <c r="X142" s="254"/>
      <c r="Y142" s="255"/>
      <c r="Z142" s="255" t="e">
        <f t="shared" ref="Z142:AA144" si="86">V142/N142</f>
        <v>#REF!</v>
      </c>
      <c r="AA142" s="255" t="e">
        <f t="shared" si="86"/>
        <v>#REF!</v>
      </c>
      <c r="AB142" s="255"/>
      <c r="AC142" s="254"/>
      <c r="AD142" s="254"/>
      <c r="AE142" s="254"/>
      <c r="AF142" s="254"/>
      <c r="AG142" s="255"/>
      <c r="AH142" s="255"/>
      <c r="AI142" s="255"/>
      <c r="AJ142" s="255"/>
      <c r="AK142" s="88">
        <v>3.0534605464418325</v>
      </c>
      <c r="AL142" s="88"/>
      <c r="AM142" s="256"/>
      <c r="AN142" s="256">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57" t="s">
        <v>349</v>
      </c>
      <c r="AY142" s="103"/>
      <c r="AZ142" s="104"/>
      <c r="BA142" s="104"/>
      <c r="BB142" s="104"/>
      <c r="BC142" s="254"/>
      <c r="BD142" s="254"/>
      <c r="BE142" s="254"/>
      <c r="BF142" s="254"/>
      <c r="BG142" s="105">
        <f t="shared" ref="BG142:BG155" si="93">AV142-AW142</f>
        <v>263.96117821491407</v>
      </c>
      <c r="BJ142" s="252" t="e">
        <f>M142*#REF!</f>
        <v>#REF!</v>
      </c>
      <c r="BK142" s="252" t="e">
        <f>N142*#REF!</f>
        <v>#REF!</v>
      </c>
      <c r="BL142" s="252" t="e">
        <f>O142*#REF!</f>
        <v>#REF!</v>
      </c>
      <c r="BM142" s="252" t="e">
        <f>P142*#REF!</f>
        <v>#REF!</v>
      </c>
    </row>
    <row r="143" spans="1:65" s="85" customFormat="1" ht="35.1" customHeight="1" x14ac:dyDescent="0.25">
      <c r="A143" s="85" t="str">
        <f t="shared" si="82"/>
        <v>BH68DT_D2+1</v>
      </c>
      <c r="B143" s="85" t="str">
        <f t="shared" si="83"/>
        <v>BH68DT_D2+2</v>
      </c>
      <c r="C143" s="85" t="str">
        <f t="shared" si="84"/>
        <v>BH68DT_D2+3</v>
      </c>
      <c r="D143" s="85" t="str">
        <f t="shared" si="85"/>
        <v>BH68DT_D2+4</v>
      </c>
      <c r="E143" s="85" t="s">
        <v>349</v>
      </c>
      <c r="F143" s="87"/>
      <c r="G143" s="87"/>
      <c r="H143" s="95" t="s">
        <v>4601</v>
      </c>
      <c r="I143" s="86" t="s">
        <v>4602</v>
      </c>
      <c r="J143" s="86" t="s">
        <v>4253</v>
      </c>
      <c r="K143" s="86" t="str">
        <f t="shared" si="81"/>
        <v>BH68DT_D2</v>
      </c>
      <c r="L143" s="86" t="s">
        <v>4603</v>
      </c>
      <c r="M143" s="97">
        <v>22000</v>
      </c>
      <c r="N143" s="97">
        <v>11000</v>
      </c>
      <c r="O143" s="97">
        <v>5200</v>
      </c>
      <c r="P143" s="97">
        <v>3500</v>
      </c>
      <c r="Q143" s="97" t="e">
        <f>VLOOKUP(H143&amp;"Vị trí 1",#REF!,9,0)</f>
        <v>#REF!</v>
      </c>
      <c r="R143" s="97" t="e">
        <f>VLOOKUP(H143&amp;"Vị trí 2",#REF!,9,0)</f>
        <v>#REF!</v>
      </c>
      <c r="S143" s="97" t="e">
        <f>VLOOKUP(H143&amp;"Vị trí 3",#REF!,9,0)</f>
        <v>#REF!</v>
      </c>
      <c r="T143" s="97" t="e">
        <f>VLOOKUP(H143&amp;"Vị trí 4",#REF!,9,0)</f>
        <v>#REF!</v>
      </c>
      <c r="U143" s="254" t="e">
        <f>VLOOKUP(A143,#REF!,32,0)</f>
        <v>#REF!</v>
      </c>
      <c r="V143" s="254" t="e">
        <f>VLOOKUP(B143,#REF!,32,0)</f>
        <v>#REF!</v>
      </c>
      <c r="W143" s="254" t="e">
        <f>VLOOKUP(C143,#REF!,32,0)</f>
        <v>#REF!</v>
      </c>
      <c r="X143" s="254" t="e">
        <f>VLOOKUP(D143,#REF!,32,0)</f>
        <v>#REF!</v>
      </c>
      <c r="Y143" s="255" t="e">
        <f>U143/M143</f>
        <v>#REF!</v>
      </c>
      <c r="Z143" s="255" t="e">
        <f t="shared" si="86"/>
        <v>#REF!</v>
      </c>
      <c r="AA143" s="255" t="e">
        <f t="shared" si="86"/>
        <v>#REF!</v>
      </c>
      <c r="AB143" s="255" t="e">
        <f>X143/P143</f>
        <v>#REF!</v>
      </c>
      <c r="AC143" s="254"/>
      <c r="AD143" s="254"/>
      <c r="AE143" s="254"/>
      <c r="AF143" s="254"/>
      <c r="AG143" s="255"/>
      <c r="AH143" s="255"/>
      <c r="AI143" s="255"/>
      <c r="AJ143" s="255"/>
      <c r="AK143" s="88">
        <v>4.350008850413575</v>
      </c>
      <c r="AL143" s="88"/>
      <c r="AM143" s="256"/>
      <c r="AN143" s="256">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57" t="s">
        <v>349</v>
      </c>
      <c r="AY143" s="103">
        <v>20300</v>
      </c>
      <c r="AZ143" s="104">
        <v>9100</v>
      </c>
      <c r="BA143" s="104">
        <v>4550</v>
      </c>
      <c r="BB143" s="104">
        <v>3150</v>
      </c>
      <c r="BC143" s="254">
        <v>17400</v>
      </c>
      <c r="BD143" s="254">
        <v>7800</v>
      </c>
      <c r="BE143" s="254">
        <v>3900</v>
      </c>
      <c r="BF143" s="254">
        <v>2700</v>
      </c>
      <c r="BG143" s="105">
        <f t="shared" si="93"/>
        <v>550</v>
      </c>
      <c r="BJ143" s="252" t="e">
        <f>M143*#REF!</f>
        <v>#REF!</v>
      </c>
      <c r="BK143" s="252" t="e">
        <f>N143*#REF!</f>
        <v>#REF!</v>
      </c>
      <c r="BL143" s="252" t="e">
        <f>O143*#REF!</f>
        <v>#REF!</v>
      </c>
      <c r="BM143" s="252" t="e">
        <f>P143*#REF!</f>
        <v>#REF!</v>
      </c>
    </row>
    <row r="144" spans="1:65" s="85" customFormat="1" ht="35.1" customHeight="1" x14ac:dyDescent="0.25">
      <c r="A144" s="85" t="str">
        <f t="shared" si="82"/>
        <v>BH68DT_D3+1</v>
      </c>
      <c r="B144" s="85" t="str">
        <f t="shared" si="83"/>
        <v>BH68DT_D3+2</v>
      </c>
      <c r="C144" s="85" t="str">
        <f t="shared" si="84"/>
        <v>BH68DT_D3+3</v>
      </c>
      <c r="D144" s="85" t="str">
        <f t="shared" si="85"/>
        <v>BH68DT_D3+4</v>
      </c>
      <c r="E144" s="85" t="s">
        <v>349</v>
      </c>
      <c r="F144" s="87"/>
      <c r="G144" s="87"/>
      <c r="H144" s="95" t="s">
        <v>4604</v>
      </c>
      <c r="I144" s="86" t="s">
        <v>4605</v>
      </c>
      <c r="J144" s="86" t="s">
        <v>4603</v>
      </c>
      <c r="K144" s="86" t="str">
        <f t="shared" si="81"/>
        <v>BH68DT_D3</v>
      </c>
      <c r="L144" s="86" t="s">
        <v>284</v>
      </c>
      <c r="M144" s="97">
        <v>17000</v>
      </c>
      <c r="N144" s="97">
        <v>8000</v>
      </c>
      <c r="O144" s="97">
        <v>3900</v>
      </c>
      <c r="P144" s="97">
        <v>3000</v>
      </c>
      <c r="Q144" s="97" t="e">
        <f>VLOOKUP(H144&amp;"Vị trí 1",#REF!,9,0)</f>
        <v>#REF!</v>
      </c>
      <c r="R144" s="97" t="e">
        <f>VLOOKUP(H144&amp;"Vị trí 2",#REF!,9,0)</f>
        <v>#REF!</v>
      </c>
      <c r="S144" s="97" t="e">
        <f>VLOOKUP(H144&amp;"Vị trí 3",#REF!,9,0)</f>
        <v>#REF!</v>
      </c>
      <c r="T144" s="97" t="e">
        <f>VLOOKUP(H144&amp;"Vị trí 4",#REF!,9,0)</f>
        <v>#REF!</v>
      </c>
      <c r="U144" s="254" t="e">
        <f>VLOOKUP(A144,#REF!,32,0)</f>
        <v>#REF!</v>
      </c>
      <c r="V144" s="254" t="e">
        <f>VLOOKUP(B144,#REF!,32,0)</f>
        <v>#REF!</v>
      </c>
      <c r="W144" s="254" t="e">
        <f>VLOOKUP(C144,#REF!,32,0)</f>
        <v>#REF!</v>
      </c>
      <c r="X144" s="254" t="e">
        <f>VLOOKUP(D144,#REF!,32,0)</f>
        <v>#REF!</v>
      </c>
      <c r="Y144" s="255" t="e">
        <f>U144/M144</f>
        <v>#REF!</v>
      </c>
      <c r="Z144" s="255" t="e">
        <f t="shared" si="86"/>
        <v>#REF!</v>
      </c>
      <c r="AA144" s="255" t="e">
        <f t="shared" si="86"/>
        <v>#REF!</v>
      </c>
      <c r="AB144" s="255" t="e">
        <f>X144/P144</f>
        <v>#REF!</v>
      </c>
      <c r="AC144" s="254"/>
      <c r="AD144" s="254"/>
      <c r="AE144" s="254"/>
      <c r="AF144" s="254"/>
      <c r="AG144" s="255"/>
      <c r="AH144" s="255"/>
      <c r="AI144" s="255"/>
      <c r="AJ144" s="255"/>
      <c r="AK144" s="88">
        <v>3.5006227689713763</v>
      </c>
      <c r="AL144" s="88"/>
      <c r="AM144" s="256"/>
      <c r="AN144" s="256">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57" t="s">
        <v>349</v>
      </c>
      <c r="AY144" s="103">
        <v>15400</v>
      </c>
      <c r="AZ144" s="104">
        <v>7700</v>
      </c>
      <c r="BA144" s="104">
        <v>3640</v>
      </c>
      <c r="BB144" s="104">
        <v>2450</v>
      </c>
      <c r="BC144" s="254">
        <v>13200</v>
      </c>
      <c r="BD144" s="254">
        <v>6600</v>
      </c>
      <c r="BE144" s="254">
        <v>3120</v>
      </c>
      <c r="BF144" s="254">
        <v>2100</v>
      </c>
      <c r="BG144" s="105">
        <f t="shared" si="93"/>
        <v>900</v>
      </c>
      <c r="BJ144" s="252" t="e">
        <f>M144*#REF!</f>
        <v>#REF!</v>
      </c>
      <c r="BK144" s="252" t="e">
        <f>N144*#REF!</f>
        <v>#REF!</v>
      </c>
      <c r="BL144" s="252" t="e">
        <f>O144*#REF!</f>
        <v>#REF!</v>
      </c>
      <c r="BM144" s="252" t="e">
        <f>P144*#REF!</f>
        <v>#REF!</v>
      </c>
    </row>
    <row r="145" spans="1:65" s="85" customFormat="1" ht="35.1" customHeight="1" x14ac:dyDescent="0.25">
      <c r="A145" s="85" t="str">
        <f t="shared" si="82"/>
        <v>BH68DT_D4+1</v>
      </c>
      <c r="B145" s="85" t="str">
        <f t="shared" si="83"/>
        <v>BH68DT_D4+2</v>
      </c>
      <c r="C145" s="85" t="str">
        <f t="shared" si="84"/>
        <v>BH68DT_D4+3</v>
      </c>
      <c r="D145" s="85" t="str">
        <f t="shared" si="85"/>
        <v>BH68DT_D4+4</v>
      </c>
      <c r="E145" s="85" t="s">
        <v>349</v>
      </c>
      <c r="F145" s="87"/>
      <c r="G145" s="87"/>
      <c r="H145" s="95" t="s">
        <v>4606</v>
      </c>
      <c r="I145" s="86" t="s">
        <v>4607</v>
      </c>
      <c r="J145" s="86" t="s">
        <v>284</v>
      </c>
      <c r="K145" s="86" t="str">
        <f t="shared" si="81"/>
        <v>BH68DT_D4</v>
      </c>
      <c r="L145" s="86" t="s">
        <v>317</v>
      </c>
      <c r="M145" s="97">
        <v>12000</v>
      </c>
      <c r="N145" s="97">
        <v>6000</v>
      </c>
      <c r="O145" s="97">
        <v>3300</v>
      </c>
      <c r="P145" s="97">
        <v>2300</v>
      </c>
      <c r="Q145" s="97" t="e">
        <f>VLOOKUP(H145&amp;"Vị trí 1",#REF!,9,0)</f>
        <v>#REF!</v>
      </c>
      <c r="R145" s="97" t="e">
        <f>VLOOKUP(H145&amp;"Vị trí 2",#REF!,9,0)</f>
        <v>#REF!</v>
      </c>
      <c r="S145" s="97" t="e">
        <f>VLOOKUP(H145&amp;"Vị trí 3",#REF!,9,0)</f>
        <v>#REF!</v>
      </c>
      <c r="T145" s="97" t="e">
        <f>VLOOKUP(H145&amp;"Vị trí 4",#REF!,9,0)</f>
        <v>#REF!</v>
      </c>
      <c r="U145" s="254"/>
      <c r="V145" s="254" t="e">
        <f>VLOOKUP(B145,#REF!,32,0)</f>
        <v>#REF!</v>
      </c>
      <c r="W145" s="254"/>
      <c r="X145" s="254"/>
      <c r="Y145" s="255"/>
      <c r="Z145" s="255" t="e">
        <f>V145/N145</f>
        <v>#REF!</v>
      </c>
      <c r="AA145" s="255"/>
      <c r="AB145" s="255"/>
      <c r="AC145" s="254"/>
      <c r="AD145" s="254"/>
      <c r="AE145" s="254"/>
      <c r="AF145" s="254"/>
      <c r="AG145" s="255"/>
      <c r="AH145" s="255"/>
      <c r="AI145" s="255"/>
      <c r="AJ145" s="255"/>
      <c r="AK145" s="88">
        <v>3.9224889221741814</v>
      </c>
      <c r="AL145" s="88"/>
      <c r="AM145" s="256"/>
      <c r="AN145" s="256">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57" t="s">
        <v>349</v>
      </c>
      <c r="AY145" s="103">
        <v>11900</v>
      </c>
      <c r="AZ145" s="104">
        <v>5600</v>
      </c>
      <c r="BA145" s="104">
        <v>2730</v>
      </c>
      <c r="BB145" s="104">
        <v>2100</v>
      </c>
      <c r="BC145" s="254">
        <v>10200</v>
      </c>
      <c r="BD145" s="254">
        <v>4800</v>
      </c>
      <c r="BE145" s="254">
        <v>2340</v>
      </c>
      <c r="BF145" s="254">
        <v>1800</v>
      </c>
      <c r="BG145" s="105">
        <f t="shared" si="93"/>
        <v>1160.0000000000009</v>
      </c>
      <c r="BJ145" s="252" t="e">
        <f>M145*#REF!</f>
        <v>#REF!</v>
      </c>
      <c r="BK145" s="252" t="e">
        <f>N145*#REF!</f>
        <v>#REF!</v>
      </c>
      <c r="BL145" s="252" t="e">
        <f>O145*#REF!</f>
        <v>#REF!</v>
      </c>
      <c r="BM145" s="252" t="e">
        <f>P145*#REF!</f>
        <v>#REF!</v>
      </c>
    </row>
    <row r="146" spans="1:65" s="85" customFormat="1" ht="35.1" customHeight="1" x14ac:dyDescent="0.25">
      <c r="A146" s="85" t="str">
        <f t="shared" si="82"/>
        <v>BH68DT_D5+1</v>
      </c>
      <c r="B146" s="85" t="str">
        <f t="shared" si="83"/>
        <v>BH68DT_D5+2</v>
      </c>
      <c r="C146" s="85" t="str">
        <f t="shared" si="84"/>
        <v>BH68DT_D5+3</v>
      </c>
      <c r="D146" s="85" t="str">
        <f t="shared" si="85"/>
        <v>BH68DT_D5+4</v>
      </c>
      <c r="E146" s="85" t="s">
        <v>349</v>
      </c>
      <c r="F146" s="87"/>
      <c r="G146" s="87"/>
      <c r="H146" s="95" t="s">
        <v>4608</v>
      </c>
      <c r="I146" s="86" t="s">
        <v>4609</v>
      </c>
      <c r="J146" s="86" t="s">
        <v>317</v>
      </c>
      <c r="K146" s="86" t="str">
        <f t="shared" si="81"/>
        <v>BH68DT_D5</v>
      </c>
      <c r="L146" s="86" t="s">
        <v>4610</v>
      </c>
      <c r="M146" s="97">
        <v>9000</v>
      </c>
      <c r="N146" s="97">
        <v>4500</v>
      </c>
      <c r="O146" s="97">
        <v>2900</v>
      </c>
      <c r="P146" s="97">
        <v>2100</v>
      </c>
      <c r="Q146" s="97" t="e">
        <f>VLOOKUP(H146&amp;"Vị trí 1",#REF!,9,0)</f>
        <v>#REF!</v>
      </c>
      <c r="R146" s="97" t="e">
        <f>VLOOKUP(H146&amp;"Vị trí 2",#REF!,9,0)</f>
        <v>#REF!</v>
      </c>
      <c r="S146" s="97" t="e">
        <f>VLOOKUP(H146&amp;"Vị trí 3",#REF!,9,0)</f>
        <v>#REF!</v>
      </c>
      <c r="T146" s="97" t="e">
        <f>VLOOKUP(H146&amp;"Vị trí 4",#REF!,9,0)</f>
        <v>#REF!</v>
      </c>
      <c r="U146" s="254"/>
      <c r="V146" s="254"/>
      <c r="W146" s="254"/>
      <c r="X146" s="254"/>
      <c r="Y146" s="255"/>
      <c r="Z146" s="255"/>
      <c r="AA146" s="255"/>
      <c r="AB146" s="255"/>
      <c r="AC146" s="254"/>
      <c r="AD146" s="254"/>
      <c r="AE146" s="254"/>
      <c r="AF146" s="254"/>
      <c r="AG146" s="255"/>
      <c r="AH146" s="255"/>
      <c r="AI146" s="255"/>
      <c r="AJ146" s="255"/>
      <c r="AK146" s="88">
        <v>3.05</v>
      </c>
      <c r="AL146" s="88"/>
      <c r="AM146" s="256"/>
      <c r="AN146" s="256">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57" t="s">
        <v>349</v>
      </c>
      <c r="AY146" s="103">
        <v>8400</v>
      </c>
      <c r="AZ146" s="104">
        <v>4200</v>
      </c>
      <c r="BA146" s="104">
        <v>2310</v>
      </c>
      <c r="BB146" s="104">
        <v>1610</v>
      </c>
      <c r="BC146" s="254">
        <v>7200</v>
      </c>
      <c r="BD146" s="254">
        <v>3600</v>
      </c>
      <c r="BE146" s="254">
        <v>1980</v>
      </c>
      <c r="BF146" s="254">
        <v>1380</v>
      </c>
      <c r="BG146" s="105">
        <f t="shared" si="93"/>
        <v>1370.8819733021792</v>
      </c>
      <c r="BJ146" s="252" t="e">
        <f>M146*#REF!</f>
        <v>#REF!</v>
      </c>
      <c r="BK146" s="252" t="e">
        <f>N146*#REF!</f>
        <v>#REF!</v>
      </c>
      <c r="BL146" s="252" t="e">
        <f>O146*#REF!</f>
        <v>#REF!</v>
      </c>
      <c r="BM146" s="252" t="e">
        <f>P146*#REF!</f>
        <v>#REF!</v>
      </c>
    </row>
    <row r="147" spans="1:65" s="85" customFormat="1" ht="35.1" customHeight="1" x14ac:dyDescent="0.25">
      <c r="A147" s="85" t="str">
        <f t="shared" si="82"/>
        <v>BH69DT+1</v>
      </c>
      <c r="B147" s="85" t="str">
        <f t="shared" si="83"/>
        <v>BH69DT+2</v>
      </c>
      <c r="C147" s="85" t="str">
        <f t="shared" si="84"/>
        <v>BH69DT+3</v>
      </c>
      <c r="D147" s="85" t="str">
        <f t="shared" si="85"/>
        <v>BH69DT+4</v>
      </c>
      <c r="E147" s="85" t="s">
        <v>349</v>
      </c>
      <c r="F147" s="87">
        <v>69</v>
      </c>
      <c r="G147" s="87"/>
      <c r="H147" s="95" t="s">
        <v>4611</v>
      </c>
      <c r="I147" s="86" t="s">
        <v>317</v>
      </c>
      <c r="J147" s="86" t="s">
        <v>4612</v>
      </c>
      <c r="K147" s="86" t="str">
        <f t="shared" si="81"/>
        <v>BH69DT</v>
      </c>
      <c r="L147" s="86" t="s">
        <v>4393</v>
      </c>
      <c r="M147" s="97">
        <v>14000</v>
      </c>
      <c r="N147" s="97">
        <v>8000</v>
      </c>
      <c r="O147" s="97">
        <v>3900</v>
      </c>
      <c r="P147" s="97">
        <v>2700</v>
      </c>
      <c r="Q147" s="97" t="e">
        <f>VLOOKUP(H147&amp;"Vị trí 1",#REF!,9,0)</f>
        <v>#REF!</v>
      </c>
      <c r="R147" s="97" t="e">
        <f>VLOOKUP(H147&amp;"Vị trí 2",#REF!,9,0)</f>
        <v>#REF!</v>
      </c>
      <c r="S147" s="97" t="e">
        <f>VLOOKUP(H147&amp;"Vị trí 3",#REF!,9,0)</f>
        <v>#REF!</v>
      </c>
      <c r="T147" s="97" t="e">
        <f>VLOOKUP(H147&amp;"Vị trí 4",#REF!,9,0)</f>
        <v>#REF!</v>
      </c>
      <c r="U147" s="254"/>
      <c r="V147" s="254"/>
      <c r="W147" s="254"/>
      <c r="X147" s="254"/>
      <c r="Y147" s="255"/>
      <c r="Z147" s="255"/>
      <c r="AA147" s="255"/>
      <c r="AB147" s="255"/>
      <c r="AC147" s="254"/>
      <c r="AD147" s="254"/>
      <c r="AE147" s="254"/>
      <c r="AF147" s="254"/>
      <c r="AG147" s="255"/>
      <c r="AH147" s="255"/>
      <c r="AI147" s="255"/>
      <c r="AJ147" s="255"/>
      <c r="AK147" s="88">
        <v>3.05</v>
      </c>
      <c r="AL147" s="88"/>
      <c r="AM147" s="256"/>
      <c r="AN147" s="256">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57" t="s">
        <v>349</v>
      </c>
      <c r="AY147" s="103">
        <v>6300</v>
      </c>
      <c r="AZ147" s="104">
        <v>3150</v>
      </c>
      <c r="BA147" s="104">
        <v>2030</v>
      </c>
      <c r="BB147" s="104">
        <v>1470</v>
      </c>
      <c r="BC147" s="254">
        <v>5400</v>
      </c>
      <c r="BD147" s="254">
        <v>2700</v>
      </c>
      <c r="BE147" s="254">
        <v>1740</v>
      </c>
      <c r="BF147" s="254">
        <v>1260</v>
      </c>
      <c r="BG147" s="105">
        <f t="shared" si="93"/>
        <v>1121.3719584700566</v>
      </c>
      <c r="BJ147" s="252" t="e">
        <f>M147*#REF!</f>
        <v>#REF!</v>
      </c>
      <c r="BK147" s="252" t="e">
        <f>N147*#REF!</f>
        <v>#REF!</v>
      </c>
      <c r="BL147" s="252" t="e">
        <f>O147*#REF!</f>
        <v>#REF!</v>
      </c>
      <c r="BM147" s="252" t="e">
        <f>P147*#REF!</f>
        <v>#REF!</v>
      </c>
    </row>
    <row r="148" spans="1:65" s="85" customFormat="1" ht="35.1" customHeight="1" x14ac:dyDescent="0.25">
      <c r="A148" s="85" t="str">
        <f t="shared" si="82"/>
        <v>BH70DT+1</v>
      </c>
      <c r="B148" s="85" t="str">
        <f t="shared" si="83"/>
        <v>BH70DT+2</v>
      </c>
      <c r="C148" s="85" t="str">
        <f t="shared" si="84"/>
        <v>BH70DT+3</v>
      </c>
      <c r="D148" s="85" t="str">
        <f t="shared" si="85"/>
        <v>BH70DT+4</v>
      </c>
      <c r="E148" s="85" t="s">
        <v>349</v>
      </c>
      <c r="F148" s="87">
        <v>70</v>
      </c>
      <c r="G148" s="87"/>
      <c r="H148" s="95" t="s">
        <v>4613</v>
      </c>
      <c r="I148" s="86" t="s">
        <v>4614</v>
      </c>
      <c r="J148" s="86" t="s">
        <v>213</v>
      </c>
      <c r="K148" s="86" t="str">
        <f t="shared" si="81"/>
        <v>BH70DT</v>
      </c>
      <c r="L148" s="86" t="s">
        <v>4615</v>
      </c>
      <c r="M148" s="97">
        <v>23000</v>
      </c>
      <c r="N148" s="97">
        <v>13000</v>
      </c>
      <c r="O148" s="97">
        <v>6000</v>
      </c>
      <c r="P148" s="97">
        <v>3600</v>
      </c>
      <c r="Q148" s="97" t="e">
        <f>VLOOKUP(H148&amp;"Vị trí 1",#REF!,9,0)</f>
        <v>#REF!</v>
      </c>
      <c r="R148" s="97" t="e">
        <f>VLOOKUP(H148&amp;"Vị trí 2",#REF!,9,0)</f>
        <v>#REF!</v>
      </c>
      <c r="S148" s="97" t="e">
        <f>VLOOKUP(H148&amp;"Vị trí 3",#REF!,9,0)</f>
        <v>#REF!</v>
      </c>
      <c r="T148" s="97" t="e">
        <f>VLOOKUP(H148&amp;"Vị trí 4",#REF!,9,0)</f>
        <v>#REF!</v>
      </c>
      <c r="U148" s="254"/>
      <c r="V148" s="254"/>
      <c r="W148" s="254"/>
      <c r="X148" s="254"/>
      <c r="Y148" s="255"/>
      <c r="Z148" s="255"/>
      <c r="AA148" s="255"/>
      <c r="AB148" s="255"/>
      <c r="AC148" s="254"/>
      <c r="AD148" s="254"/>
      <c r="AE148" s="254"/>
      <c r="AF148" s="254"/>
      <c r="AG148" s="255"/>
      <c r="AH148" s="255"/>
      <c r="AI148" s="255"/>
      <c r="AJ148" s="255"/>
      <c r="AK148" s="88">
        <v>3.05</v>
      </c>
      <c r="AL148" s="88"/>
      <c r="AM148" s="256"/>
      <c r="AN148" s="256">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57" t="s">
        <v>349</v>
      </c>
      <c r="AY148" s="103">
        <v>9800</v>
      </c>
      <c r="AZ148" s="104">
        <v>5600</v>
      </c>
      <c r="BA148" s="104">
        <v>2730</v>
      </c>
      <c r="BB148" s="104">
        <v>1890</v>
      </c>
      <c r="BC148" s="254">
        <v>8400</v>
      </c>
      <c r="BD148" s="254">
        <v>4800</v>
      </c>
      <c r="BE148" s="254">
        <v>2340</v>
      </c>
      <c r="BF148" s="254">
        <v>1620</v>
      </c>
      <c r="BG148" s="105">
        <f t="shared" si="93"/>
        <v>292.25393177223577</v>
      </c>
      <c r="BJ148" s="252" t="e">
        <f>M148*#REF!</f>
        <v>#REF!</v>
      </c>
      <c r="BK148" s="252" t="e">
        <f>N148*#REF!</f>
        <v>#REF!</v>
      </c>
      <c r="BL148" s="252" t="e">
        <f>O148*#REF!</f>
        <v>#REF!</v>
      </c>
      <c r="BM148" s="252" t="e">
        <f>P148*#REF!</f>
        <v>#REF!</v>
      </c>
    </row>
    <row r="149" spans="1:65" s="85" customFormat="1" ht="35.1" customHeight="1" x14ac:dyDescent="0.25">
      <c r="A149" s="85" t="str">
        <f t="shared" si="82"/>
        <v>BH71DT+1</v>
      </c>
      <c r="B149" s="85" t="str">
        <f t="shared" si="83"/>
        <v>BH71DT+2</v>
      </c>
      <c r="C149" s="85" t="str">
        <f t="shared" si="84"/>
        <v>BH71DT+3</v>
      </c>
      <c r="D149" s="85" t="str">
        <f t="shared" si="85"/>
        <v>BH71DT+4</v>
      </c>
      <c r="E149" s="85" t="s">
        <v>349</v>
      </c>
      <c r="F149" s="87">
        <v>71</v>
      </c>
      <c r="G149" s="87"/>
      <c r="H149" s="95" t="s">
        <v>4616</v>
      </c>
      <c r="I149" s="86" t="s">
        <v>4617</v>
      </c>
      <c r="J149" s="86" t="s">
        <v>266</v>
      </c>
      <c r="K149" s="86" t="str">
        <f t="shared" si="81"/>
        <v>BH71DT</v>
      </c>
      <c r="L149" s="86" t="s">
        <v>4618</v>
      </c>
      <c r="M149" s="97">
        <v>17000</v>
      </c>
      <c r="N149" s="97">
        <v>8000</v>
      </c>
      <c r="O149" s="97">
        <v>4200</v>
      </c>
      <c r="P149" s="97">
        <v>3100</v>
      </c>
      <c r="Q149" s="97" t="e">
        <f>VLOOKUP(H149&amp;"Vị trí 1",#REF!,9,0)</f>
        <v>#REF!</v>
      </c>
      <c r="R149" s="97" t="e">
        <f>VLOOKUP(H149&amp;"Vị trí 2",#REF!,9,0)</f>
        <v>#REF!</v>
      </c>
      <c r="S149" s="97" t="e">
        <f>VLOOKUP(H149&amp;"Vị trí 3",#REF!,9,0)</f>
        <v>#REF!</v>
      </c>
      <c r="T149" s="97" t="e">
        <f>VLOOKUP(H149&amp;"Vị trí 4",#REF!,9,0)</f>
        <v>#REF!</v>
      </c>
      <c r="U149" s="254"/>
      <c r="V149" s="254"/>
      <c r="W149" s="254"/>
      <c r="X149" s="254"/>
      <c r="Y149" s="255"/>
      <c r="Z149" s="255"/>
      <c r="AA149" s="255"/>
      <c r="AB149" s="255"/>
      <c r="AC149" s="254"/>
      <c r="AD149" s="254"/>
      <c r="AE149" s="254"/>
      <c r="AF149" s="254"/>
      <c r="AG149" s="255"/>
      <c r="AH149" s="255"/>
      <c r="AI149" s="255"/>
      <c r="AJ149" s="255"/>
      <c r="AK149" s="88">
        <v>3.05</v>
      </c>
      <c r="AL149" s="88"/>
      <c r="AM149" s="256"/>
      <c r="AN149" s="256">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57" t="s">
        <v>349</v>
      </c>
      <c r="AY149" s="103">
        <v>16100</v>
      </c>
      <c r="AZ149" s="104">
        <v>9100</v>
      </c>
      <c r="BA149" s="104">
        <v>4200</v>
      </c>
      <c r="BB149" s="104">
        <v>2520</v>
      </c>
      <c r="BC149" s="254">
        <v>13800</v>
      </c>
      <c r="BD149" s="254">
        <v>7800</v>
      </c>
      <c r="BE149" s="254">
        <v>3600</v>
      </c>
      <c r="BF149" s="254">
        <v>2160</v>
      </c>
      <c r="BG149" s="105">
        <f t="shared" si="93"/>
        <v>1011.6659495707827</v>
      </c>
      <c r="BJ149" s="252" t="e">
        <f>M149*#REF!</f>
        <v>#REF!</v>
      </c>
      <c r="BK149" s="252" t="e">
        <f>N149*#REF!</f>
        <v>#REF!</v>
      </c>
      <c r="BL149" s="252" t="e">
        <f>O149*#REF!</f>
        <v>#REF!</v>
      </c>
      <c r="BM149" s="252" t="e">
        <f>P149*#REF!</f>
        <v>#REF!</v>
      </c>
    </row>
    <row r="150" spans="1:65" s="85" customFormat="1" ht="35.1" customHeight="1" x14ac:dyDescent="0.25">
      <c r="A150" s="85" t="str">
        <f t="shared" si="82"/>
        <v>BH72DT+1</v>
      </c>
      <c r="B150" s="85" t="str">
        <f t="shared" si="83"/>
        <v>BH72DT+2</v>
      </c>
      <c r="C150" s="85" t="str">
        <f t="shared" si="84"/>
        <v>BH72DT+3</v>
      </c>
      <c r="D150" s="85" t="str">
        <f t="shared" si="85"/>
        <v>BH72DT+4</v>
      </c>
      <c r="E150" s="85" t="s">
        <v>349</v>
      </c>
      <c r="F150" s="87">
        <v>72</v>
      </c>
      <c r="G150" s="87"/>
      <c r="H150" s="95" t="s">
        <v>4619</v>
      </c>
      <c r="I150" s="86" t="s">
        <v>266</v>
      </c>
      <c r="J150" s="86" t="s">
        <v>213</v>
      </c>
      <c r="K150" s="86" t="str">
        <f t="shared" si="81"/>
        <v>BH72DT</v>
      </c>
      <c r="L150" s="86" t="s">
        <v>317</v>
      </c>
      <c r="M150" s="97">
        <v>14000</v>
      </c>
      <c r="N150" s="97">
        <v>8000</v>
      </c>
      <c r="O150" s="97">
        <v>4200</v>
      </c>
      <c r="P150" s="97">
        <v>3000</v>
      </c>
      <c r="Q150" s="97" t="e">
        <f>VLOOKUP(H150&amp;"Vị trí 1",#REF!,9,0)</f>
        <v>#REF!</v>
      </c>
      <c r="R150" s="97" t="e">
        <f>VLOOKUP(H150&amp;"Vị trí 2",#REF!,9,0)</f>
        <v>#REF!</v>
      </c>
      <c r="S150" s="97" t="e">
        <f>VLOOKUP(H150&amp;"Vị trí 3",#REF!,9,0)</f>
        <v>#REF!</v>
      </c>
      <c r="T150" s="97" t="e">
        <f>VLOOKUP(H150&amp;"Vị trí 4",#REF!,9,0)</f>
        <v>#REF!</v>
      </c>
      <c r="U150" s="254"/>
      <c r="V150" s="254"/>
      <c r="W150" s="254"/>
      <c r="X150" s="254"/>
      <c r="Y150" s="255"/>
      <c r="Z150" s="255"/>
      <c r="AA150" s="255"/>
      <c r="AB150" s="255"/>
      <c r="AC150" s="254"/>
      <c r="AD150" s="254"/>
      <c r="AE150" s="254"/>
      <c r="AF150" s="254"/>
      <c r="AG150" s="255"/>
      <c r="AH150" s="255"/>
      <c r="AI150" s="255"/>
      <c r="AJ150" s="255"/>
      <c r="AK150" s="88">
        <v>3.05</v>
      </c>
      <c r="AL150" s="88"/>
      <c r="AM150" s="256"/>
      <c r="AN150" s="256">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57" t="s">
        <v>349</v>
      </c>
      <c r="AY150" s="103">
        <v>11900</v>
      </c>
      <c r="AZ150" s="104">
        <v>5600</v>
      </c>
      <c r="BA150" s="104">
        <v>2940</v>
      </c>
      <c r="BB150" s="104">
        <v>2170</v>
      </c>
      <c r="BC150" s="254">
        <v>10200</v>
      </c>
      <c r="BD150" s="254">
        <v>4800</v>
      </c>
      <c r="BE150" s="254">
        <v>2520</v>
      </c>
      <c r="BF150" s="254">
        <v>1860</v>
      </c>
      <c r="BG150" s="105">
        <f t="shared" si="93"/>
        <v>1621.3719584700566</v>
      </c>
      <c r="BJ150" s="252" t="e">
        <f>M150*#REF!</f>
        <v>#REF!</v>
      </c>
      <c r="BK150" s="252" t="e">
        <f>N150*#REF!</f>
        <v>#REF!</v>
      </c>
      <c r="BL150" s="252" t="e">
        <f>O150*#REF!</f>
        <v>#REF!</v>
      </c>
      <c r="BM150" s="252" t="e">
        <f>P150*#REF!</f>
        <v>#REF!</v>
      </c>
    </row>
    <row r="151" spans="1:65" s="85" customFormat="1" ht="35.1" customHeight="1" x14ac:dyDescent="0.25">
      <c r="A151" s="85" t="str">
        <f t="shared" si="82"/>
        <v>BH73DT+1</v>
      </c>
      <c r="B151" s="85" t="str">
        <f t="shared" si="83"/>
        <v>BH73DT+2</v>
      </c>
      <c r="C151" s="85" t="str">
        <f t="shared" si="84"/>
        <v>BH73DT+3</v>
      </c>
      <c r="D151" s="85" t="str">
        <f t="shared" si="85"/>
        <v>BH73DT+4</v>
      </c>
      <c r="E151" s="85" t="s">
        <v>349</v>
      </c>
      <c r="F151" s="87">
        <v>73</v>
      </c>
      <c r="G151" s="87"/>
      <c r="H151" s="95" t="s">
        <v>4620</v>
      </c>
      <c r="I151" s="86" t="s">
        <v>4621</v>
      </c>
      <c r="J151" s="86" t="s">
        <v>4617</v>
      </c>
      <c r="K151" s="86" t="str">
        <f t="shared" si="81"/>
        <v>BH73DT</v>
      </c>
      <c r="L151" s="86" t="s">
        <v>4622</v>
      </c>
      <c r="M151" s="97">
        <v>21000</v>
      </c>
      <c r="N151" s="97">
        <v>13000</v>
      </c>
      <c r="O151" s="97">
        <v>6000</v>
      </c>
      <c r="P151" s="97">
        <v>3600</v>
      </c>
      <c r="Q151" s="97" t="e">
        <f>VLOOKUP(H151&amp;"Vị trí 1",#REF!,9,0)</f>
        <v>#REF!</v>
      </c>
      <c r="R151" s="97" t="e">
        <f>VLOOKUP(H151&amp;"Vị trí 2",#REF!,9,0)</f>
        <v>#REF!</v>
      </c>
      <c r="S151" s="97" t="e">
        <f>VLOOKUP(H151&amp;"Vị trí 3",#REF!,9,0)</f>
        <v>#REF!</v>
      </c>
      <c r="T151" s="97" t="e">
        <f>VLOOKUP(H151&amp;"Vị trí 4",#REF!,9,0)</f>
        <v>#REF!</v>
      </c>
      <c r="U151" s="254"/>
      <c r="V151" s="254"/>
      <c r="W151" s="254"/>
      <c r="X151" s="254"/>
      <c r="Y151" s="255"/>
      <c r="Z151" s="255"/>
      <c r="AA151" s="255"/>
      <c r="AB151" s="255"/>
      <c r="AC151" s="254"/>
      <c r="AD151" s="254"/>
      <c r="AE151" s="254"/>
      <c r="AF151" s="254"/>
      <c r="AG151" s="255"/>
      <c r="AH151" s="255"/>
      <c r="AI151" s="255"/>
      <c r="AJ151" s="255"/>
      <c r="AK151" s="88">
        <v>3.05</v>
      </c>
      <c r="AL151" s="88"/>
      <c r="AM151" s="256"/>
      <c r="AN151" s="256">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57" t="s">
        <v>349</v>
      </c>
      <c r="AY151" s="103">
        <v>9800</v>
      </c>
      <c r="AZ151" s="104">
        <v>5600</v>
      </c>
      <c r="BA151" s="104">
        <v>2940</v>
      </c>
      <c r="BB151" s="104">
        <v>2100</v>
      </c>
      <c r="BC151" s="254">
        <v>8400</v>
      </c>
      <c r="BD151" s="254">
        <v>4800</v>
      </c>
      <c r="BE151" s="254">
        <v>2520</v>
      </c>
      <c r="BF151" s="254">
        <v>1800</v>
      </c>
      <c r="BG151" s="105">
        <f t="shared" si="93"/>
        <v>832.05793770508444</v>
      </c>
      <c r="BJ151" s="252" t="e">
        <f>M151*#REF!</f>
        <v>#REF!</v>
      </c>
      <c r="BK151" s="252" t="e">
        <f>N151*#REF!</f>
        <v>#REF!</v>
      </c>
      <c r="BL151" s="252" t="e">
        <f>O151*#REF!</f>
        <v>#REF!</v>
      </c>
      <c r="BM151" s="252" t="e">
        <f>P151*#REF!</f>
        <v>#REF!</v>
      </c>
    </row>
    <row r="152" spans="1:65" s="85" customFormat="1" ht="47.25" x14ac:dyDescent="0.25">
      <c r="A152" s="85" t="str">
        <f t="shared" si="82"/>
        <v>BH74DT+1</v>
      </c>
      <c r="B152" s="85" t="str">
        <f t="shared" si="83"/>
        <v>BH74DT+2</v>
      </c>
      <c r="C152" s="85" t="str">
        <f t="shared" si="84"/>
        <v>BH74DT+3</v>
      </c>
      <c r="D152" s="85" t="str">
        <f t="shared" si="85"/>
        <v>BH74DT+4</v>
      </c>
      <c r="E152" s="85" t="s">
        <v>349</v>
      </c>
      <c r="F152" s="87">
        <v>74</v>
      </c>
      <c r="G152" s="87"/>
      <c r="H152" s="95" t="s">
        <v>4623</v>
      </c>
      <c r="I152" s="86" t="s">
        <v>4624</v>
      </c>
      <c r="J152" s="86" t="s">
        <v>213</v>
      </c>
      <c r="K152" s="86" t="str">
        <f t="shared" si="81"/>
        <v>BH74DT</v>
      </c>
      <c r="L152" s="86" t="s">
        <v>4625</v>
      </c>
      <c r="M152" s="97">
        <v>14000</v>
      </c>
      <c r="N152" s="97">
        <v>8000</v>
      </c>
      <c r="O152" s="97">
        <v>3900</v>
      </c>
      <c r="P152" s="97">
        <v>3000</v>
      </c>
      <c r="Q152" s="97" t="e">
        <f>VLOOKUP(H152&amp;"Vị trí 1",#REF!,9,0)</f>
        <v>#REF!</v>
      </c>
      <c r="R152" s="97" t="e">
        <f>VLOOKUP(H152&amp;"Vị trí 2",#REF!,9,0)</f>
        <v>#REF!</v>
      </c>
      <c r="S152" s="97" t="e">
        <f>VLOOKUP(H152&amp;"Vị trí 3",#REF!,9,0)</f>
        <v>#REF!</v>
      </c>
      <c r="T152" s="97" t="e">
        <f>VLOOKUP(H152&amp;"Vị trí 4",#REF!,9,0)</f>
        <v>#REF!</v>
      </c>
      <c r="U152" s="254" t="e">
        <f>VLOOKUP(A152,#REF!,32,0)</f>
        <v>#REF!</v>
      </c>
      <c r="V152" s="254"/>
      <c r="W152" s="254"/>
      <c r="X152" s="254"/>
      <c r="Y152" s="255" t="e">
        <f>U152/M152</f>
        <v>#REF!</v>
      </c>
      <c r="Z152" s="255"/>
      <c r="AA152" s="255"/>
      <c r="AB152" s="255"/>
      <c r="AC152" s="254"/>
      <c r="AD152" s="254"/>
      <c r="AE152" s="254"/>
      <c r="AF152" s="254"/>
      <c r="AG152" s="255"/>
      <c r="AH152" s="255"/>
      <c r="AI152" s="255"/>
      <c r="AJ152" s="255"/>
      <c r="AK152" s="88">
        <v>2.7817055714285712</v>
      </c>
      <c r="AL152" s="88"/>
      <c r="AM152" s="256"/>
      <c r="AN152" s="256">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57" t="s">
        <v>349</v>
      </c>
      <c r="AY152" s="103">
        <v>14700</v>
      </c>
      <c r="AZ152" s="104">
        <v>9100</v>
      </c>
      <c r="BA152" s="104">
        <v>4200</v>
      </c>
      <c r="BB152" s="104">
        <v>2520</v>
      </c>
      <c r="BC152" s="254">
        <v>12600</v>
      </c>
      <c r="BD152" s="254">
        <v>7800</v>
      </c>
      <c r="BE152" s="254">
        <v>3600</v>
      </c>
      <c r="BF152" s="254">
        <v>2160</v>
      </c>
      <c r="BG152" s="105">
        <f t="shared" si="93"/>
        <v>1440</v>
      </c>
      <c r="BJ152" s="252" t="e">
        <f>M152*#REF!</f>
        <v>#REF!</v>
      </c>
      <c r="BK152" s="252" t="e">
        <f>N152*#REF!</f>
        <v>#REF!</v>
      </c>
      <c r="BL152" s="252" t="e">
        <f>O152*#REF!</f>
        <v>#REF!</v>
      </c>
      <c r="BM152" s="252" t="e">
        <f>P152*#REF!</f>
        <v>#REF!</v>
      </c>
    </row>
    <row r="153" spans="1:65" s="85" customFormat="1" ht="35.1" customHeight="1" x14ac:dyDescent="0.25">
      <c r="A153" s="85" t="str">
        <f t="shared" si="82"/>
        <v>BH75DT+1</v>
      </c>
      <c r="B153" s="85" t="str">
        <f t="shared" si="83"/>
        <v>BH75DT+2</v>
      </c>
      <c r="C153" s="85" t="str">
        <f t="shared" si="84"/>
        <v>BH75DT+3</v>
      </c>
      <c r="D153" s="85" t="str">
        <f t="shared" si="85"/>
        <v>BH75DT+4</v>
      </c>
      <c r="E153" s="85" t="s">
        <v>349</v>
      </c>
      <c r="F153" s="87">
        <v>75</v>
      </c>
      <c r="G153" s="87"/>
      <c r="H153" s="95" t="s">
        <v>4626</v>
      </c>
      <c r="I153" s="86" t="s">
        <v>284</v>
      </c>
      <c r="J153" s="86" t="s">
        <v>213</v>
      </c>
      <c r="K153" s="86" t="str">
        <f t="shared" si="81"/>
        <v>BH75DT</v>
      </c>
      <c r="L153" s="86" t="s">
        <v>4627</v>
      </c>
      <c r="M153" s="97">
        <v>13000</v>
      </c>
      <c r="N153" s="97">
        <v>7000</v>
      </c>
      <c r="O153" s="97">
        <v>3900</v>
      </c>
      <c r="P153" s="97">
        <v>3000</v>
      </c>
      <c r="Q153" s="97" t="e">
        <f>VLOOKUP(H153&amp;"Vị trí 1",#REF!,9,0)</f>
        <v>#REF!</v>
      </c>
      <c r="R153" s="97" t="e">
        <f>VLOOKUP(H153&amp;"Vị trí 2",#REF!,9,0)</f>
        <v>#REF!</v>
      </c>
      <c r="S153" s="97" t="e">
        <f>VLOOKUP(H153&amp;"Vị trí 3",#REF!,9,0)</f>
        <v>#REF!</v>
      </c>
      <c r="T153" s="97" t="e">
        <f>VLOOKUP(H153&amp;"Vị trí 4",#REF!,9,0)</f>
        <v>#REF!</v>
      </c>
      <c r="U153" s="254"/>
      <c r="V153" s="254" t="e">
        <f>VLOOKUP(B153,#REF!,32,0)</f>
        <v>#REF!</v>
      </c>
      <c r="W153" s="254" t="e">
        <f>VLOOKUP(C153,#REF!,32,0)</f>
        <v>#REF!</v>
      </c>
      <c r="X153" s="254"/>
      <c r="Y153" s="255"/>
      <c r="Z153" s="255" t="e">
        <f>V153/N153</f>
        <v>#REF!</v>
      </c>
      <c r="AA153" s="255" t="e">
        <f>W153/O153</f>
        <v>#REF!</v>
      </c>
      <c r="AB153" s="255"/>
      <c r="AC153" s="254"/>
      <c r="AD153" s="254"/>
      <c r="AE153" s="254"/>
      <c r="AF153" s="254"/>
      <c r="AG153" s="255"/>
      <c r="AH153" s="255"/>
      <c r="AI153" s="255"/>
      <c r="AJ153" s="255"/>
      <c r="AK153" s="88">
        <v>4.5889335268283027</v>
      </c>
      <c r="AL153" s="88"/>
      <c r="AM153" s="256"/>
      <c r="AN153" s="256">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57" t="s">
        <v>349</v>
      </c>
      <c r="AY153" s="103">
        <v>9800</v>
      </c>
      <c r="AZ153" s="104">
        <v>5600</v>
      </c>
      <c r="BA153" s="104">
        <v>2730</v>
      </c>
      <c r="BB153" s="104">
        <v>2100</v>
      </c>
      <c r="BC153" s="254">
        <v>8400</v>
      </c>
      <c r="BD153" s="254">
        <v>4800</v>
      </c>
      <c r="BE153" s="254">
        <v>2340</v>
      </c>
      <c r="BF153" s="254">
        <v>1800</v>
      </c>
      <c r="BG153" s="105">
        <f t="shared" si="93"/>
        <v>2835</v>
      </c>
      <c r="BJ153" s="252" t="e">
        <f>M153*#REF!</f>
        <v>#REF!</v>
      </c>
      <c r="BK153" s="252" t="e">
        <f>N153*#REF!</f>
        <v>#REF!</v>
      </c>
      <c r="BL153" s="252" t="e">
        <f>O153*#REF!</f>
        <v>#REF!</v>
      </c>
      <c r="BM153" s="252" t="e">
        <f>P153*#REF!</f>
        <v>#REF!</v>
      </c>
    </row>
    <row r="154" spans="1:65" s="85" customFormat="1" ht="35.1" customHeight="1" x14ac:dyDescent="0.25">
      <c r="A154" s="85" t="str">
        <f t="shared" si="82"/>
        <v>BH76DT+1</v>
      </c>
      <c r="B154" s="85" t="str">
        <f t="shared" si="83"/>
        <v>BH76DT+2</v>
      </c>
      <c r="C154" s="85" t="str">
        <f t="shared" si="84"/>
        <v>BH76DT+3</v>
      </c>
      <c r="D154" s="85" t="str">
        <f t="shared" si="85"/>
        <v>BH76DT+4</v>
      </c>
      <c r="E154" s="85" t="s">
        <v>349</v>
      </c>
      <c r="F154" s="87">
        <v>76</v>
      </c>
      <c r="G154" s="87"/>
      <c r="H154" s="95" t="s">
        <v>4628</v>
      </c>
      <c r="I154" s="86" t="s">
        <v>4629</v>
      </c>
      <c r="J154" s="86" t="s">
        <v>213</v>
      </c>
      <c r="K154" s="86" t="str">
        <f t="shared" si="81"/>
        <v>BH76DT</v>
      </c>
      <c r="L154" s="86" t="s">
        <v>4630</v>
      </c>
      <c r="M154" s="97">
        <v>21000</v>
      </c>
      <c r="N154" s="97">
        <v>13000</v>
      </c>
      <c r="O154" s="97">
        <v>6000</v>
      </c>
      <c r="P154" s="97">
        <v>3600</v>
      </c>
      <c r="Q154" s="97" t="e">
        <f>VLOOKUP(H154&amp;"Vị trí 1",#REF!,9,0)</f>
        <v>#REF!</v>
      </c>
      <c r="R154" s="97" t="e">
        <f>VLOOKUP(H154&amp;"Vị trí 2",#REF!,9,0)</f>
        <v>#REF!</v>
      </c>
      <c r="S154" s="97" t="e">
        <f>VLOOKUP(H154&amp;"Vị trí 3",#REF!,9,0)</f>
        <v>#REF!</v>
      </c>
      <c r="T154" s="97" t="e">
        <f>VLOOKUP(H154&amp;"Vị trí 4",#REF!,9,0)</f>
        <v>#REF!</v>
      </c>
      <c r="U154" s="254" t="e">
        <f>VLOOKUP(A154,#REF!,32,0)</f>
        <v>#REF!</v>
      </c>
      <c r="V154" s="254" t="e">
        <f>VLOOKUP(B154,#REF!,32,0)</f>
        <v>#REF!</v>
      </c>
      <c r="W154" s="254"/>
      <c r="X154" s="254"/>
      <c r="Y154" s="255" t="e">
        <f>U154/M154</f>
        <v>#REF!</v>
      </c>
      <c r="Z154" s="255" t="e">
        <f>V154/N154</f>
        <v>#REF!</v>
      </c>
      <c r="AA154" s="255"/>
      <c r="AB154" s="255"/>
      <c r="AC154" s="254"/>
      <c r="AD154" s="254"/>
      <c r="AE154" s="254"/>
      <c r="AF154" s="254"/>
      <c r="AG154" s="255"/>
      <c r="AH154" s="255"/>
      <c r="AI154" s="255"/>
      <c r="AJ154" s="255"/>
      <c r="AK154" s="88">
        <v>1.7313186031968453</v>
      </c>
      <c r="AL154" s="88"/>
      <c r="AM154" s="256"/>
      <c r="AN154" s="256">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57" t="s">
        <v>349</v>
      </c>
      <c r="AY154" s="103">
        <v>9100</v>
      </c>
      <c r="AZ154" s="104">
        <v>4900</v>
      </c>
      <c r="BA154" s="104">
        <v>2730</v>
      </c>
      <c r="BB154" s="104">
        <v>2100</v>
      </c>
      <c r="BC154" s="254">
        <v>7800</v>
      </c>
      <c r="BD154" s="254">
        <v>4200</v>
      </c>
      <c r="BE154" s="254">
        <v>2340</v>
      </c>
      <c r="BF154" s="254">
        <v>1800</v>
      </c>
      <c r="BG154" s="105">
        <f t="shared" si="93"/>
        <v>534.99999999999955</v>
      </c>
      <c r="BJ154" s="252" t="e">
        <f>M154*#REF!</f>
        <v>#REF!</v>
      </c>
      <c r="BK154" s="252" t="e">
        <f>N154*#REF!</f>
        <v>#REF!</v>
      </c>
      <c r="BL154" s="252" t="e">
        <f>O154*#REF!</f>
        <v>#REF!</v>
      </c>
      <c r="BM154" s="252" t="e">
        <f>P154*#REF!</f>
        <v>#REF!</v>
      </c>
    </row>
    <row r="155" spans="1:65" s="85" customFormat="1" ht="47.25" x14ac:dyDescent="0.25">
      <c r="A155" s="85" t="str">
        <f t="shared" si="82"/>
        <v>BH77DT+1</v>
      </c>
      <c r="B155" s="85" t="str">
        <f t="shared" si="83"/>
        <v>BH77DT+2</v>
      </c>
      <c r="C155" s="85" t="str">
        <f t="shared" si="84"/>
        <v>BH77DT+3</v>
      </c>
      <c r="D155" s="85" t="str">
        <f t="shared" si="85"/>
        <v>BH77DT+4</v>
      </c>
      <c r="E155" s="85" t="s">
        <v>349</v>
      </c>
      <c r="F155" s="87">
        <v>77</v>
      </c>
      <c r="G155" s="87"/>
      <c r="H155" s="95" t="s">
        <v>4631</v>
      </c>
      <c r="I155" s="86" t="s">
        <v>4632</v>
      </c>
      <c r="J155" s="86" t="s">
        <v>4349</v>
      </c>
      <c r="K155" s="86" t="str">
        <f t="shared" si="81"/>
        <v>BH77DT</v>
      </c>
      <c r="L155" s="86" t="s">
        <v>4633</v>
      </c>
      <c r="M155" s="97">
        <v>21000</v>
      </c>
      <c r="N155" s="97">
        <v>13000</v>
      </c>
      <c r="O155" s="97">
        <v>6000</v>
      </c>
      <c r="P155" s="97">
        <v>3600</v>
      </c>
      <c r="Q155" s="97" t="e">
        <f>VLOOKUP(H155&amp;"Vị trí 1",#REF!,9,0)</f>
        <v>#REF!</v>
      </c>
      <c r="R155" s="97" t="e">
        <f>VLOOKUP(H155&amp;"Vị trí 2",#REF!,9,0)</f>
        <v>#REF!</v>
      </c>
      <c r="S155" s="97" t="e">
        <f>VLOOKUP(H155&amp;"Vị trí 3",#REF!,9,0)</f>
        <v>#REF!</v>
      </c>
      <c r="T155" s="97" t="e">
        <f>VLOOKUP(H155&amp;"Vị trí 4",#REF!,9,0)</f>
        <v>#REF!</v>
      </c>
      <c r="U155" s="254" t="e">
        <f>VLOOKUP(A155,#REF!,32,0)</f>
        <v>#REF!</v>
      </c>
      <c r="V155" s="254" t="e">
        <f>VLOOKUP(B155,#REF!,32,0)</f>
        <v>#REF!</v>
      </c>
      <c r="W155" s="254"/>
      <c r="X155" s="254"/>
      <c r="Y155" s="255" t="e">
        <f>U155/M155</f>
        <v>#REF!</v>
      </c>
      <c r="Z155" s="255" t="e">
        <f>V155/N155</f>
        <v>#REF!</v>
      </c>
      <c r="AA155" s="255"/>
      <c r="AB155" s="255"/>
      <c r="AC155" s="254"/>
      <c r="AD155" s="254"/>
      <c r="AE155" s="254"/>
      <c r="AF155" s="254"/>
      <c r="AG155" s="255"/>
      <c r="AH155" s="255"/>
      <c r="AI155" s="255"/>
      <c r="AJ155" s="255"/>
      <c r="AK155" s="88">
        <v>2.5433010720472451</v>
      </c>
      <c r="AL155" s="88"/>
      <c r="AM155" s="256"/>
      <c r="AN155" s="256">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57" t="s">
        <v>349</v>
      </c>
      <c r="AY155" s="103">
        <v>14700</v>
      </c>
      <c r="AZ155" s="104">
        <v>9100</v>
      </c>
      <c r="BA155" s="104">
        <v>4200</v>
      </c>
      <c r="BB155" s="104">
        <v>2520</v>
      </c>
      <c r="BC155" s="254">
        <v>12600</v>
      </c>
      <c r="BD155" s="254">
        <v>7800</v>
      </c>
      <c r="BE155" s="254">
        <v>3600</v>
      </c>
      <c r="BF155" s="254">
        <v>2160</v>
      </c>
      <c r="BG155" s="105">
        <f t="shared" si="93"/>
        <v>673.67766447989197</v>
      </c>
      <c r="BJ155" s="252" t="e">
        <f>M155*#REF!</f>
        <v>#REF!</v>
      </c>
      <c r="BK155" s="252" t="e">
        <f>N155*#REF!</f>
        <v>#REF!</v>
      </c>
      <c r="BL155" s="252" t="e">
        <f>O155*#REF!</f>
        <v>#REF!</v>
      </c>
      <c r="BM155" s="252" t="e">
        <f>P155*#REF!</f>
        <v>#REF!</v>
      </c>
    </row>
    <row r="156" spans="1:65" s="85" customFormat="1" ht="35.1" customHeight="1" x14ac:dyDescent="0.25">
      <c r="A156" s="85" t="str">
        <f t="shared" si="82"/>
        <v>BH78DT+1</v>
      </c>
      <c r="B156" s="85" t="str">
        <f t="shared" si="83"/>
        <v>BH78DT+2</v>
      </c>
      <c r="C156" s="85" t="str">
        <f t="shared" si="84"/>
        <v>BH78DT+3</v>
      </c>
      <c r="D156" s="85" t="str">
        <f t="shared" si="85"/>
        <v>BH78DT+4</v>
      </c>
      <c r="E156" s="85" t="s">
        <v>349</v>
      </c>
      <c r="F156" s="87">
        <v>78</v>
      </c>
      <c r="G156" s="87"/>
      <c r="H156" s="95" t="s">
        <v>4634</v>
      </c>
      <c r="I156" s="86" t="s">
        <v>4635</v>
      </c>
      <c r="J156" s="86" t="s">
        <v>4349</v>
      </c>
      <c r="K156" s="86"/>
      <c r="L156" s="86" t="s">
        <v>4636</v>
      </c>
      <c r="M156" s="98"/>
      <c r="N156" s="98"/>
      <c r="O156" s="98"/>
      <c r="P156" s="98"/>
      <c r="Q156" s="97"/>
      <c r="R156" s="97"/>
      <c r="S156" s="97"/>
      <c r="T156" s="97"/>
      <c r="U156" s="254"/>
      <c r="V156" s="254"/>
      <c r="W156" s="254"/>
      <c r="X156" s="254"/>
      <c r="Y156" s="255"/>
      <c r="Z156" s="255"/>
      <c r="AA156" s="255"/>
      <c r="AB156" s="255"/>
      <c r="AC156" s="254"/>
      <c r="AD156" s="254"/>
      <c r="AE156" s="254"/>
      <c r="AF156" s="254"/>
      <c r="AG156" s="255"/>
      <c r="AH156" s="255"/>
      <c r="AI156" s="255"/>
      <c r="AJ156" s="255"/>
      <c r="AK156" s="88"/>
      <c r="AL156" s="88"/>
      <c r="AM156" s="256"/>
      <c r="AN156" s="256"/>
      <c r="AO156" s="100"/>
      <c r="AP156" s="100"/>
      <c r="AQ156" s="100"/>
      <c r="AR156" s="100"/>
      <c r="AS156" s="100"/>
      <c r="AT156" s="100"/>
      <c r="AU156" s="100"/>
      <c r="AV156" s="100"/>
      <c r="AW156" s="61"/>
      <c r="AX156" s="257" t="s">
        <v>349</v>
      </c>
      <c r="AY156" s="103">
        <v>14700</v>
      </c>
      <c r="AZ156" s="104">
        <v>9100</v>
      </c>
      <c r="BA156" s="104">
        <v>4200</v>
      </c>
      <c r="BB156" s="104">
        <v>2520</v>
      </c>
      <c r="BC156" s="254">
        <v>12600</v>
      </c>
      <c r="BD156" s="254">
        <v>7800</v>
      </c>
      <c r="BE156" s="254">
        <v>3600</v>
      </c>
      <c r="BF156" s="254">
        <v>2160</v>
      </c>
    </row>
    <row r="157" spans="1:65" s="85" customFormat="1" ht="35.1" customHeight="1" x14ac:dyDescent="0.25">
      <c r="A157" s="85" t="str">
        <f t="shared" si="82"/>
        <v>BH78DT_D1+1</v>
      </c>
      <c r="B157" s="85" t="str">
        <f t="shared" si="83"/>
        <v>BH78DT_D1+2</v>
      </c>
      <c r="C157" s="85" t="str">
        <f t="shared" si="84"/>
        <v>BH78DT_D1+3</v>
      </c>
      <c r="D157" s="85" t="str">
        <f t="shared" si="85"/>
        <v>BH78DT_D1+4</v>
      </c>
      <c r="E157" s="85" t="s">
        <v>349</v>
      </c>
      <c r="F157" s="87"/>
      <c r="G157" s="87"/>
      <c r="H157" s="95" t="s">
        <v>4637</v>
      </c>
      <c r="I157" s="86" t="s">
        <v>4638</v>
      </c>
      <c r="J157" s="86" t="s">
        <v>4639</v>
      </c>
      <c r="K157" s="86" t="str">
        <f t="shared" si="81"/>
        <v>BH78DT_D1</v>
      </c>
      <c r="L157" s="86" t="s">
        <v>4640</v>
      </c>
      <c r="M157" s="97">
        <v>22000</v>
      </c>
      <c r="N157" s="97">
        <v>10000</v>
      </c>
      <c r="O157" s="97">
        <v>4900</v>
      </c>
      <c r="P157" s="97">
        <v>3500</v>
      </c>
      <c r="Q157" s="97" t="e">
        <f>VLOOKUP(H157&amp;"Vị trí 1",#REF!,9,0)</f>
        <v>#REF!</v>
      </c>
      <c r="R157" s="97" t="e">
        <f>VLOOKUP(H157&amp;"Vị trí 2",#REF!,9,0)</f>
        <v>#REF!</v>
      </c>
      <c r="S157" s="97" t="e">
        <f>VLOOKUP(H157&amp;"Vị trí 3",#REF!,9,0)</f>
        <v>#REF!</v>
      </c>
      <c r="T157" s="97" t="e">
        <f>VLOOKUP(H157&amp;"Vị trí 4",#REF!,9,0)</f>
        <v>#REF!</v>
      </c>
      <c r="U157" s="254" t="e">
        <f>VLOOKUP(A157,#REF!,32,0)</f>
        <v>#REF!</v>
      </c>
      <c r="V157" s="254" t="e">
        <f>VLOOKUP(B157,#REF!,32,0)</f>
        <v>#REF!</v>
      </c>
      <c r="W157" s="254" t="e">
        <f>VLOOKUP(C157,#REF!,32,0)</f>
        <v>#REF!</v>
      </c>
      <c r="X157" s="254" t="e">
        <f>VLOOKUP(D157,#REF!,32,0)</f>
        <v>#REF!</v>
      </c>
      <c r="Y157" s="255" t="e">
        <f>U157/M157</f>
        <v>#REF!</v>
      </c>
      <c r="Z157" s="255" t="e">
        <f>V157/N157</f>
        <v>#REF!</v>
      </c>
      <c r="AA157" s="255" t="e">
        <f>W157/O157</f>
        <v>#REF!</v>
      </c>
      <c r="AB157" s="255" t="e">
        <f>X157/P157</f>
        <v>#REF!</v>
      </c>
      <c r="AC157" s="254"/>
      <c r="AD157" s="254"/>
      <c r="AE157" s="254"/>
      <c r="AF157" s="254"/>
      <c r="AG157" s="255"/>
      <c r="AH157" s="255"/>
      <c r="AI157" s="255"/>
      <c r="AJ157" s="255"/>
      <c r="AK157" s="88">
        <v>3.5236693750371453</v>
      </c>
      <c r="AL157" s="88"/>
      <c r="AM157" s="256"/>
      <c r="AN157" s="256">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57" t="s">
        <v>349</v>
      </c>
      <c r="AY157" s="103"/>
      <c r="AZ157" s="104"/>
      <c r="BA157" s="104"/>
      <c r="BB157" s="104"/>
      <c r="BC157" s="254"/>
      <c r="BD157" s="254"/>
      <c r="BE157" s="254"/>
      <c r="BF157" s="254"/>
      <c r="BG157" s="105">
        <f t="shared" ref="BG157:BG164" si="98">AV157-AW157</f>
        <v>400</v>
      </c>
      <c r="BJ157" s="252" t="e">
        <f>M157*#REF!</f>
        <v>#REF!</v>
      </c>
      <c r="BK157" s="252" t="e">
        <f>N157*#REF!</f>
        <v>#REF!</v>
      </c>
      <c r="BL157" s="252" t="e">
        <f>O157*#REF!</f>
        <v>#REF!</v>
      </c>
      <c r="BM157" s="252" t="e">
        <f>P157*#REF!</f>
        <v>#REF!</v>
      </c>
    </row>
    <row r="158" spans="1:65" s="85" customFormat="1" ht="35.1" customHeight="1" x14ac:dyDescent="0.25">
      <c r="A158" s="85" t="str">
        <f t="shared" si="82"/>
        <v>BH78DT_D2+1</v>
      </c>
      <c r="B158" s="85" t="str">
        <f t="shared" si="83"/>
        <v>BH78DT_D2+2</v>
      </c>
      <c r="C158" s="85" t="str">
        <f t="shared" si="84"/>
        <v>BH78DT_D2+3</v>
      </c>
      <c r="D158" s="85" t="str">
        <f t="shared" si="85"/>
        <v>BH78DT_D2+4</v>
      </c>
      <c r="E158" s="85" t="s">
        <v>349</v>
      </c>
      <c r="F158" s="87"/>
      <c r="G158" s="87"/>
      <c r="H158" s="95" t="s">
        <v>4641</v>
      </c>
      <c r="I158" s="86" t="s">
        <v>4642</v>
      </c>
      <c r="J158" s="86" t="s">
        <v>4639</v>
      </c>
      <c r="K158" s="86" t="str">
        <f t="shared" si="81"/>
        <v>BH78DT_D2</v>
      </c>
      <c r="L158" s="86" t="s">
        <v>4643</v>
      </c>
      <c r="M158" s="97">
        <v>26000</v>
      </c>
      <c r="N158" s="97">
        <v>11000</v>
      </c>
      <c r="O158" s="97">
        <v>7200</v>
      </c>
      <c r="P158" s="97">
        <v>3900</v>
      </c>
      <c r="Q158" s="97" t="e">
        <f>VLOOKUP(H158&amp;"Vị trí 1",#REF!,9,0)</f>
        <v>#REF!</v>
      </c>
      <c r="R158" s="97" t="e">
        <f>VLOOKUP(H158&amp;"Vị trí 2",#REF!,9,0)</f>
        <v>#REF!</v>
      </c>
      <c r="S158" s="97" t="e">
        <f>VLOOKUP(H158&amp;"Vị trí 3",#REF!,9,0)</f>
        <v>#REF!</v>
      </c>
      <c r="T158" s="97" t="e">
        <f>VLOOKUP(H158&amp;"Vị trí 4",#REF!,9,0)</f>
        <v>#REF!</v>
      </c>
      <c r="U158" s="254"/>
      <c r="V158" s="254"/>
      <c r="W158" s="254"/>
      <c r="X158" s="254"/>
      <c r="Y158" s="255"/>
      <c r="Z158" s="255"/>
      <c r="AA158" s="255"/>
      <c r="AB158" s="255"/>
      <c r="AC158" s="254"/>
      <c r="AD158" s="254"/>
      <c r="AE158" s="254"/>
      <c r="AF158" s="254"/>
      <c r="AG158" s="255"/>
      <c r="AH158" s="255"/>
      <c r="AI158" s="255"/>
      <c r="AJ158" s="255"/>
      <c r="AK158" s="88">
        <v>3.05</v>
      </c>
      <c r="AL158" s="88"/>
      <c r="AM158" s="256"/>
      <c r="AN158" s="256">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57" t="s">
        <v>349</v>
      </c>
      <c r="AY158" s="103">
        <v>15400</v>
      </c>
      <c r="AZ158" s="104">
        <v>7000</v>
      </c>
      <c r="BA158" s="104">
        <v>3430</v>
      </c>
      <c r="BB158" s="104">
        <v>2450</v>
      </c>
      <c r="BC158" s="254">
        <v>13200</v>
      </c>
      <c r="BD158" s="254">
        <v>6000</v>
      </c>
      <c r="BE158" s="254">
        <v>2940</v>
      </c>
      <c r="BF158" s="254">
        <v>2100</v>
      </c>
      <c r="BG158" s="105">
        <f t="shared" si="98"/>
        <v>-17.452077127038137</v>
      </c>
      <c r="BJ158" s="252" t="e">
        <f>M158*#REF!</f>
        <v>#REF!</v>
      </c>
      <c r="BK158" s="252" t="e">
        <f>N158*#REF!</f>
        <v>#REF!</v>
      </c>
      <c r="BL158" s="252" t="e">
        <f>O158*#REF!</f>
        <v>#REF!</v>
      </c>
      <c r="BM158" s="252" t="e">
        <f>P158*#REF!</f>
        <v>#REF!</v>
      </c>
    </row>
    <row r="159" spans="1:65" s="85" customFormat="1" ht="35.1" customHeight="1" x14ac:dyDescent="0.25">
      <c r="A159" s="85" t="str">
        <f t="shared" si="82"/>
        <v>BH78DT_D3+1</v>
      </c>
      <c r="B159" s="85" t="str">
        <f t="shared" si="83"/>
        <v>BH78DT_D3+2</v>
      </c>
      <c r="C159" s="85" t="str">
        <f t="shared" si="84"/>
        <v>BH78DT_D3+3</v>
      </c>
      <c r="D159" s="85" t="str">
        <f t="shared" si="85"/>
        <v>BH78DT_D3+4</v>
      </c>
      <c r="E159" s="85" t="s">
        <v>349</v>
      </c>
      <c r="F159" s="87"/>
      <c r="G159" s="87"/>
      <c r="H159" s="95" t="s">
        <v>4644</v>
      </c>
      <c r="I159" s="86" t="s">
        <v>4645</v>
      </c>
      <c r="J159" s="86" t="s">
        <v>4646</v>
      </c>
      <c r="K159" s="86" t="str">
        <f t="shared" si="81"/>
        <v>BH78DT_D3</v>
      </c>
      <c r="L159" s="86" t="s">
        <v>4647</v>
      </c>
      <c r="M159" s="97">
        <v>23000</v>
      </c>
      <c r="N159" s="97">
        <v>10000</v>
      </c>
      <c r="O159" s="97">
        <v>4900</v>
      </c>
      <c r="P159" s="97">
        <v>3600</v>
      </c>
      <c r="Q159" s="97" t="e">
        <f>VLOOKUP(H159&amp;"Vị trí 1",#REF!,9,0)</f>
        <v>#REF!</v>
      </c>
      <c r="R159" s="97" t="e">
        <f>VLOOKUP(H159&amp;"Vị trí 2",#REF!,9,0)</f>
        <v>#REF!</v>
      </c>
      <c r="S159" s="97" t="e">
        <f>VLOOKUP(H159&amp;"Vị trí 3",#REF!,9,0)</f>
        <v>#REF!</v>
      </c>
      <c r="T159" s="97" t="e">
        <f>VLOOKUP(H159&amp;"Vị trí 4",#REF!,9,0)</f>
        <v>#REF!</v>
      </c>
      <c r="U159" s="254" t="e">
        <f>VLOOKUP(A159,#REF!,32,0)</f>
        <v>#REF!</v>
      </c>
      <c r="V159" s="254"/>
      <c r="W159" s="254" t="e">
        <f>VLOOKUP(C159,#REF!,32,0)</f>
        <v>#REF!</v>
      </c>
      <c r="X159" s="254"/>
      <c r="Y159" s="255" t="e">
        <f>U159/M159</f>
        <v>#REF!</v>
      </c>
      <c r="Z159" s="255"/>
      <c r="AA159" s="255" t="e">
        <f>W159/O159</f>
        <v>#REF!</v>
      </c>
      <c r="AB159" s="255"/>
      <c r="AC159" s="254"/>
      <c r="AD159" s="254"/>
      <c r="AE159" s="254"/>
      <c r="AF159" s="254"/>
      <c r="AG159" s="255"/>
      <c r="AH159" s="255"/>
      <c r="AI159" s="255"/>
      <c r="AJ159" s="255"/>
      <c r="AK159" s="88">
        <v>2.5474342504743421</v>
      </c>
      <c r="AL159" s="88"/>
      <c r="AM159" s="256"/>
      <c r="AN159" s="256">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57" t="s">
        <v>349</v>
      </c>
      <c r="AY159" s="103">
        <v>18200</v>
      </c>
      <c r="AZ159" s="104">
        <v>7700</v>
      </c>
      <c r="BA159" s="104">
        <v>5040</v>
      </c>
      <c r="BB159" s="104">
        <v>2730</v>
      </c>
      <c r="BC159" s="254">
        <v>15600</v>
      </c>
      <c r="BD159" s="254">
        <v>6600</v>
      </c>
      <c r="BE159" s="254">
        <v>4320</v>
      </c>
      <c r="BF159" s="254">
        <v>2340</v>
      </c>
      <c r="BG159" s="105">
        <f t="shared" si="98"/>
        <v>215.13935985218359</v>
      </c>
      <c r="BJ159" s="252" t="e">
        <f>M159*#REF!</f>
        <v>#REF!</v>
      </c>
      <c r="BK159" s="252" t="e">
        <f>N159*#REF!</f>
        <v>#REF!</v>
      </c>
      <c r="BL159" s="252" t="e">
        <f>O159*#REF!</f>
        <v>#REF!</v>
      </c>
      <c r="BM159" s="252" t="e">
        <f>P159*#REF!</f>
        <v>#REF!</v>
      </c>
    </row>
    <row r="160" spans="1:65" s="85" customFormat="1" ht="35.1" customHeight="1" x14ac:dyDescent="0.25">
      <c r="A160" s="85" t="str">
        <f t="shared" si="82"/>
        <v>BH78DT_D4+1</v>
      </c>
      <c r="B160" s="85" t="str">
        <f t="shared" si="83"/>
        <v>BH78DT_D4+2</v>
      </c>
      <c r="C160" s="85" t="str">
        <f t="shared" si="84"/>
        <v>BH78DT_D4+3</v>
      </c>
      <c r="D160" s="85" t="str">
        <f t="shared" si="85"/>
        <v>BH78DT_D4+4</v>
      </c>
      <c r="E160" s="85" t="s">
        <v>349</v>
      </c>
      <c r="F160" s="87"/>
      <c r="G160" s="87"/>
      <c r="H160" s="95" t="s">
        <v>4648</v>
      </c>
      <c r="I160" s="86" t="s">
        <v>4649</v>
      </c>
      <c r="J160" s="86" t="s">
        <v>4650</v>
      </c>
      <c r="K160" s="86" t="str">
        <f t="shared" si="81"/>
        <v>BH78DT_D4</v>
      </c>
      <c r="L160" s="86" t="s">
        <v>4651</v>
      </c>
      <c r="M160" s="97">
        <v>18000</v>
      </c>
      <c r="N160" s="97">
        <v>10000</v>
      </c>
      <c r="O160" s="97">
        <v>4600</v>
      </c>
      <c r="P160" s="97">
        <v>3300</v>
      </c>
      <c r="Q160" s="97" t="e">
        <f>VLOOKUP(H160&amp;"Vị trí 1",#REF!,9,0)</f>
        <v>#REF!</v>
      </c>
      <c r="R160" s="97" t="e">
        <f>VLOOKUP(H160&amp;"Vị trí 2",#REF!,9,0)</f>
        <v>#REF!</v>
      </c>
      <c r="S160" s="97" t="e">
        <f>VLOOKUP(H160&amp;"Vị trí 3",#REF!,9,0)</f>
        <v>#REF!</v>
      </c>
      <c r="T160" s="97" t="e">
        <f>VLOOKUP(H160&amp;"Vị trí 4",#REF!,9,0)</f>
        <v>#REF!</v>
      </c>
      <c r="U160" s="254" t="e">
        <f>VLOOKUP(A160,#REF!,32,0)</f>
        <v>#REF!</v>
      </c>
      <c r="V160" s="254" t="e">
        <f>VLOOKUP(B160,#REF!,32,0)</f>
        <v>#REF!</v>
      </c>
      <c r="W160" s="254" t="e">
        <f>VLOOKUP(C160,#REF!,32,0)</f>
        <v>#REF!</v>
      </c>
      <c r="X160" s="254"/>
      <c r="Y160" s="255" t="e">
        <f>U160/M160</f>
        <v>#REF!</v>
      </c>
      <c r="Z160" s="255" t="e">
        <f>V160/N160</f>
        <v>#REF!</v>
      </c>
      <c r="AA160" s="255" t="e">
        <f>W160/O160</f>
        <v>#REF!</v>
      </c>
      <c r="AB160" s="255"/>
      <c r="AC160" s="254"/>
      <c r="AD160" s="254"/>
      <c r="AE160" s="254"/>
      <c r="AF160" s="254"/>
      <c r="AG160" s="255"/>
      <c r="AH160" s="255"/>
      <c r="AI160" s="255"/>
      <c r="AJ160" s="255"/>
      <c r="AK160" s="88">
        <v>2.5096146387606271</v>
      </c>
      <c r="AL160" s="88"/>
      <c r="AM160" s="256"/>
      <c r="AN160" s="256">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57" t="s">
        <v>349</v>
      </c>
      <c r="AY160" s="103">
        <v>16100</v>
      </c>
      <c r="AZ160" s="104">
        <v>7000</v>
      </c>
      <c r="BA160" s="104">
        <v>3430</v>
      </c>
      <c r="BB160" s="104">
        <v>2520</v>
      </c>
      <c r="BC160" s="254">
        <v>13800</v>
      </c>
      <c r="BD160" s="254">
        <v>6000</v>
      </c>
      <c r="BE160" s="254">
        <v>2940</v>
      </c>
      <c r="BF160" s="254">
        <v>2160</v>
      </c>
      <c r="BG160" s="105">
        <f t="shared" si="98"/>
        <v>885</v>
      </c>
      <c r="BJ160" s="252" t="e">
        <f>M160*#REF!</f>
        <v>#REF!</v>
      </c>
      <c r="BK160" s="252" t="e">
        <f>N160*#REF!</f>
        <v>#REF!</v>
      </c>
      <c r="BL160" s="252" t="e">
        <f>O160*#REF!</f>
        <v>#REF!</v>
      </c>
      <c r="BM160" s="252" t="e">
        <f>P160*#REF!</f>
        <v>#REF!</v>
      </c>
    </row>
    <row r="161" spans="1:65" s="85" customFormat="1" ht="35.1" customHeight="1" x14ac:dyDescent="0.25">
      <c r="A161" s="85" t="str">
        <f t="shared" si="82"/>
        <v>BH78DT_D5+1</v>
      </c>
      <c r="B161" s="85" t="str">
        <f t="shared" si="83"/>
        <v>BH78DT_D5+2</v>
      </c>
      <c r="C161" s="85" t="str">
        <f t="shared" si="84"/>
        <v>BH78DT_D5+3</v>
      </c>
      <c r="D161" s="85" t="str">
        <f t="shared" si="85"/>
        <v>BH78DT_D5+4</v>
      </c>
      <c r="E161" s="85" t="s">
        <v>349</v>
      </c>
      <c r="F161" s="87"/>
      <c r="G161" s="87"/>
      <c r="H161" s="95" t="s">
        <v>4652</v>
      </c>
      <c r="I161" s="86" t="s">
        <v>4653</v>
      </c>
      <c r="J161" s="86" t="s">
        <v>4654</v>
      </c>
      <c r="K161" s="86" t="str">
        <f t="shared" si="81"/>
        <v>BH78DT_D5</v>
      </c>
      <c r="L161" s="86" t="s">
        <v>4655</v>
      </c>
      <c r="M161" s="97">
        <v>16000</v>
      </c>
      <c r="N161" s="97">
        <v>8000</v>
      </c>
      <c r="O161" s="97">
        <v>4200</v>
      </c>
      <c r="P161" s="97">
        <v>3000</v>
      </c>
      <c r="Q161" s="97" t="e">
        <f>VLOOKUP(H161&amp;"Vị trí 1",#REF!,9,0)</f>
        <v>#REF!</v>
      </c>
      <c r="R161" s="97" t="e">
        <f>VLOOKUP(H161&amp;"Vị trí 2",#REF!,9,0)</f>
        <v>#REF!</v>
      </c>
      <c r="S161" s="97" t="e">
        <f>VLOOKUP(H161&amp;"Vị trí 3",#REF!,9,0)</f>
        <v>#REF!</v>
      </c>
      <c r="T161" s="97" t="e">
        <f>VLOOKUP(H161&amp;"Vị trí 4",#REF!,9,0)</f>
        <v>#REF!</v>
      </c>
      <c r="U161" s="254"/>
      <c r="V161" s="254"/>
      <c r="W161" s="254"/>
      <c r="X161" s="254"/>
      <c r="Y161" s="255"/>
      <c r="Z161" s="255"/>
      <c r="AA161" s="255"/>
      <c r="AB161" s="255"/>
      <c r="AC161" s="254"/>
      <c r="AD161" s="254"/>
      <c r="AE161" s="254"/>
      <c r="AF161" s="254"/>
      <c r="AG161" s="255"/>
      <c r="AH161" s="255"/>
      <c r="AI161" s="255"/>
      <c r="AJ161" s="255"/>
      <c r="AK161" s="88">
        <v>3.05</v>
      </c>
      <c r="AL161" s="88"/>
      <c r="AM161" s="256"/>
      <c r="AN161" s="256">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57" t="s">
        <v>349</v>
      </c>
      <c r="AY161" s="103">
        <v>12600</v>
      </c>
      <c r="AZ161" s="104">
        <v>7000</v>
      </c>
      <c r="BA161" s="104">
        <v>3220</v>
      </c>
      <c r="BB161" s="104">
        <v>2310</v>
      </c>
      <c r="BC161" s="254">
        <v>10800</v>
      </c>
      <c r="BD161" s="254">
        <v>6000</v>
      </c>
      <c r="BE161" s="254">
        <v>2760</v>
      </c>
      <c r="BF161" s="254">
        <v>1980</v>
      </c>
      <c r="BG161" s="105">
        <f t="shared" si="98"/>
        <v>1081.567952537207</v>
      </c>
      <c r="BJ161" s="252" t="e">
        <f>M161*#REF!</f>
        <v>#REF!</v>
      </c>
      <c r="BK161" s="252" t="e">
        <f>N161*#REF!</f>
        <v>#REF!</v>
      </c>
      <c r="BL161" s="252" t="e">
        <f>O161*#REF!</f>
        <v>#REF!</v>
      </c>
      <c r="BM161" s="252" t="e">
        <f>P161*#REF!</f>
        <v>#REF!</v>
      </c>
    </row>
    <row r="162" spans="1:65" s="85" customFormat="1" ht="35.1" customHeight="1" x14ac:dyDescent="0.25">
      <c r="A162" s="85" t="str">
        <f t="shared" si="82"/>
        <v>BH78DT_D6+1</v>
      </c>
      <c r="B162" s="85" t="str">
        <f t="shared" si="83"/>
        <v>BH78DT_D6+2</v>
      </c>
      <c r="C162" s="85" t="str">
        <f t="shared" si="84"/>
        <v>BH78DT_D6+3</v>
      </c>
      <c r="D162" s="85" t="str">
        <f t="shared" si="85"/>
        <v>BH78DT_D6+4</v>
      </c>
      <c r="E162" s="85" t="s">
        <v>349</v>
      </c>
      <c r="F162" s="87"/>
      <c r="G162" s="87"/>
      <c r="H162" s="95" t="s">
        <v>4656</v>
      </c>
      <c r="I162" s="86" t="s">
        <v>4657</v>
      </c>
      <c r="J162" s="86" t="s">
        <v>4655</v>
      </c>
      <c r="K162" s="86" t="str">
        <f t="shared" si="81"/>
        <v>BH78DT_D6</v>
      </c>
      <c r="L162" s="86" t="s">
        <v>4658</v>
      </c>
      <c r="M162" s="97">
        <v>13000</v>
      </c>
      <c r="N162" s="97">
        <v>7000</v>
      </c>
      <c r="O162" s="97">
        <v>3600</v>
      </c>
      <c r="P162" s="97">
        <v>2700</v>
      </c>
      <c r="Q162" s="97" t="e">
        <f>VLOOKUP(H162&amp;"Vị trí 1",#REF!,9,0)</f>
        <v>#REF!</v>
      </c>
      <c r="R162" s="97" t="e">
        <f>VLOOKUP(H162&amp;"Vị trí 2",#REF!,9,0)</f>
        <v>#REF!</v>
      </c>
      <c r="S162" s="97" t="e">
        <f>VLOOKUP(H162&amp;"Vị trí 3",#REF!,9,0)</f>
        <v>#REF!</v>
      </c>
      <c r="T162" s="97" t="e">
        <f>VLOOKUP(H162&amp;"Vị trí 4",#REF!,9,0)</f>
        <v>#REF!</v>
      </c>
      <c r="U162" s="254" t="e">
        <f>VLOOKUP(A162,#REF!,32,0)</f>
        <v>#REF!</v>
      </c>
      <c r="V162" s="254" t="e">
        <f>VLOOKUP(B162,#REF!,32,0)</f>
        <v>#REF!</v>
      </c>
      <c r="W162" s="254" t="e">
        <f>VLOOKUP(C162,#REF!,32,0)</f>
        <v>#REF!</v>
      </c>
      <c r="X162" s="254" t="e">
        <f>VLOOKUP(D162,#REF!,32,0)</f>
        <v>#REF!</v>
      </c>
      <c r="Y162" s="255" t="e">
        <f>U162/M162</f>
        <v>#REF!</v>
      </c>
      <c r="Z162" s="255" t="e">
        <f>V162/N162</f>
        <v>#REF!</v>
      </c>
      <c r="AA162" s="255" t="e">
        <f>W162/O162</f>
        <v>#REF!</v>
      </c>
      <c r="AB162" s="255" t="e">
        <f>X162/P162</f>
        <v>#REF!</v>
      </c>
      <c r="AC162" s="254"/>
      <c r="AD162" s="254"/>
      <c r="AE162" s="254"/>
      <c r="AF162" s="254"/>
      <c r="AG162" s="255"/>
      <c r="AH162" s="255"/>
      <c r="AI162" s="255"/>
      <c r="AJ162" s="255"/>
      <c r="AK162" s="88">
        <v>3.1119643436623425</v>
      </c>
      <c r="AL162" s="88"/>
      <c r="AM162" s="256"/>
      <c r="AN162" s="256">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57" t="s">
        <v>349</v>
      </c>
      <c r="AY162" s="103">
        <v>11200</v>
      </c>
      <c r="AZ162" s="104">
        <v>5600</v>
      </c>
      <c r="BA162" s="104">
        <v>2940</v>
      </c>
      <c r="BB162" s="104">
        <v>2100</v>
      </c>
      <c r="BC162" s="254">
        <v>9600</v>
      </c>
      <c r="BD162" s="254">
        <v>4800</v>
      </c>
      <c r="BE162" s="254">
        <v>2520</v>
      </c>
      <c r="BF162" s="254">
        <v>1800</v>
      </c>
      <c r="BG162" s="105">
        <f t="shared" si="98"/>
        <v>1390</v>
      </c>
      <c r="BJ162" s="252" t="e">
        <f>M162*#REF!</f>
        <v>#REF!</v>
      </c>
      <c r="BK162" s="252" t="e">
        <f>N162*#REF!</f>
        <v>#REF!</v>
      </c>
      <c r="BL162" s="252" t="e">
        <f>O162*#REF!</f>
        <v>#REF!</v>
      </c>
      <c r="BM162" s="252" t="e">
        <f>P162*#REF!</f>
        <v>#REF!</v>
      </c>
    </row>
    <row r="163" spans="1:65" s="85" customFormat="1" ht="35.1" customHeight="1" x14ac:dyDescent="0.25">
      <c r="A163" s="85" t="str">
        <f t="shared" si="82"/>
        <v>BH79DT+1</v>
      </c>
      <c r="B163" s="85" t="str">
        <f t="shared" si="83"/>
        <v>BH79DT+2</v>
      </c>
      <c r="C163" s="85" t="str">
        <f t="shared" si="84"/>
        <v>BH79DT+3</v>
      </c>
      <c r="D163" s="85" t="str">
        <f t="shared" si="85"/>
        <v>BH79DT+4</v>
      </c>
      <c r="E163" s="85" t="s">
        <v>349</v>
      </c>
      <c r="F163" s="87">
        <v>79</v>
      </c>
      <c r="G163" s="87"/>
      <c r="H163" s="95" t="s">
        <v>4659</v>
      </c>
      <c r="I163" s="86" t="s">
        <v>4654</v>
      </c>
      <c r="J163" s="86" t="s">
        <v>4660</v>
      </c>
      <c r="K163" s="86" t="str">
        <f t="shared" si="81"/>
        <v>BH79DT</v>
      </c>
      <c r="L163" s="86" t="s">
        <v>4640</v>
      </c>
      <c r="M163" s="97">
        <v>21000</v>
      </c>
      <c r="N163" s="97">
        <v>10000</v>
      </c>
      <c r="O163" s="97">
        <v>4900</v>
      </c>
      <c r="P163" s="97">
        <v>3500</v>
      </c>
      <c r="Q163" s="97" t="e">
        <f>VLOOKUP(H163&amp;"Vị trí 1",#REF!,9,0)</f>
        <v>#REF!</v>
      </c>
      <c r="R163" s="97" t="e">
        <f>VLOOKUP(H163&amp;"Vị trí 2",#REF!,9,0)</f>
        <v>#REF!</v>
      </c>
      <c r="S163" s="97" t="e">
        <f>VLOOKUP(H163&amp;"Vị trí 3",#REF!,9,0)</f>
        <v>#REF!</v>
      </c>
      <c r="T163" s="97" t="e">
        <f>VLOOKUP(H163&amp;"Vị trí 4",#REF!,9,0)</f>
        <v>#REF!</v>
      </c>
      <c r="U163" s="254" t="e">
        <f>VLOOKUP(A163,#REF!,32,0)</f>
        <v>#REF!</v>
      </c>
      <c r="V163" s="254" t="e">
        <f>VLOOKUP(B163,#REF!,32,0)</f>
        <v>#REF!</v>
      </c>
      <c r="W163" s="254"/>
      <c r="X163" s="254"/>
      <c r="Y163" s="255" t="e">
        <f>U163/M163</f>
        <v>#REF!</v>
      </c>
      <c r="Z163" s="255" t="e">
        <f>V163/N163</f>
        <v>#REF!</v>
      </c>
      <c r="AA163" s="255"/>
      <c r="AB163" s="255"/>
      <c r="AC163" s="254"/>
      <c r="AD163" s="254"/>
      <c r="AE163" s="254"/>
      <c r="AF163" s="254"/>
      <c r="AG163" s="255"/>
      <c r="AH163" s="255"/>
      <c r="AI163" s="255"/>
      <c r="AJ163" s="255"/>
      <c r="AK163" s="88">
        <v>2.1363175993345269</v>
      </c>
      <c r="AL163" s="88"/>
      <c r="AM163" s="256"/>
      <c r="AN163" s="256">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57" t="s">
        <v>349</v>
      </c>
      <c r="AY163" s="103">
        <v>9100</v>
      </c>
      <c r="AZ163" s="104">
        <v>4900</v>
      </c>
      <c r="BA163" s="104">
        <v>2520</v>
      </c>
      <c r="BB163" s="104">
        <v>1890</v>
      </c>
      <c r="BC163" s="254">
        <v>7800</v>
      </c>
      <c r="BD163" s="254">
        <v>4200</v>
      </c>
      <c r="BE163" s="254">
        <v>2160</v>
      </c>
      <c r="BF163" s="254">
        <v>1620</v>
      </c>
      <c r="BG163" s="105">
        <f t="shared" si="98"/>
        <v>462.5</v>
      </c>
      <c r="BJ163" s="252" t="e">
        <f>M163*#REF!</f>
        <v>#REF!</v>
      </c>
      <c r="BK163" s="252" t="e">
        <f>N163*#REF!</f>
        <v>#REF!</v>
      </c>
      <c r="BL163" s="252" t="e">
        <f>O163*#REF!</f>
        <v>#REF!</v>
      </c>
      <c r="BM163" s="252" t="e">
        <f>P163*#REF!</f>
        <v>#REF!</v>
      </c>
    </row>
    <row r="164" spans="1:65" s="85" customFormat="1" ht="47.25" x14ac:dyDescent="0.25">
      <c r="A164" s="85" t="str">
        <f t="shared" si="82"/>
        <v>BH80DT+1</v>
      </c>
      <c r="B164" s="85" t="str">
        <f t="shared" si="83"/>
        <v>BH80DT+2</v>
      </c>
      <c r="C164" s="85" t="str">
        <f t="shared" si="84"/>
        <v>BH80DT+3</v>
      </c>
      <c r="D164" s="85" t="str">
        <f t="shared" si="85"/>
        <v>BH80DT+4</v>
      </c>
      <c r="E164" s="85" t="s">
        <v>349</v>
      </c>
      <c r="F164" s="87">
        <v>80</v>
      </c>
      <c r="G164" s="87"/>
      <c r="H164" s="95" t="s">
        <v>4661</v>
      </c>
      <c r="I164" s="86" t="s">
        <v>4662</v>
      </c>
      <c r="J164" s="86" t="s">
        <v>4253</v>
      </c>
      <c r="K164" s="86" t="str">
        <f t="shared" si="81"/>
        <v>BH80DT</v>
      </c>
      <c r="L164" s="86" t="s">
        <v>4663</v>
      </c>
      <c r="M164" s="97">
        <v>14000</v>
      </c>
      <c r="N164" s="97">
        <v>7000</v>
      </c>
      <c r="O164" s="97">
        <v>4400</v>
      </c>
      <c r="P164" s="97">
        <v>3300</v>
      </c>
      <c r="Q164" s="97" t="e">
        <f>VLOOKUP(H164&amp;"Vị trí 1",#REF!,9,0)</f>
        <v>#REF!</v>
      </c>
      <c r="R164" s="97" t="e">
        <f>VLOOKUP(H164&amp;"Vị trí 2",#REF!,9,0)</f>
        <v>#REF!</v>
      </c>
      <c r="S164" s="97" t="e">
        <f>VLOOKUP(H164&amp;"Vị trí 3",#REF!,9,0)</f>
        <v>#REF!</v>
      </c>
      <c r="T164" s="97" t="e">
        <f>VLOOKUP(H164&amp;"Vị trí 4",#REF!,9,0)</f>
        <v>#REF!</v>
      </c>
      <c r="U164" s="254"/>
      <c r="V164" s="254"/>
      <c r="W164" s="254"/>
      <c r="X164" s="254"/>
      <c r="Y164" s="255"/>
      <c r="Z164" s="255"/>
      <c r="AA164" s="255"/>
      <c r="AB164" s="255"/>
      <c r="AC164" s="254"/>
      <c r="AD164" s="254"/>
      <c r="AE164" s="254"/>
      <c r="AF164" s="254"/>
      <c r="AG164" s="255"/>
      <c r="AH164" s="255"/>
      <c r="AI164" s="255"/>
      <c r="AJ164" s="255"/>
      <c r="AK164" s="88">
        <v>3.05</v>
      </c>
      <c r="AL164" s="88"/>
      <c r="AM164" s="256"/>
      <c r="AN164" s="256">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57" t="s">
        <v>349</v>
      </c>
      <c r="AY164" s="103">
        <v>14700</v>
      </c>
      <c r="AZ164" s="104">
        <v>7000</v>
      </c>
      <c r="BA164" s="104">
        <v>3430</v>
      </c>
      <c r="BB164" s="104">
        <v>2450</v>
      </c>
      <c r="BC164" s="254">
        <v>12600</v>
      </c>
      <c r="BD164" s="254">
        <v>6000</v>
      </c>
      <c r="BE164" s="254">
        <v>2940</v>
      </c>
      <c r="BF164" s="254">
        <v>2100</v>
      </c>
      <c r="BG164" s="105">
        <f t="shared" si="98"/>
        <v>2121.3719584700566</v>
      </c>
      <c r="BJ164" s="252" t="e">
        <f>M164*#REF!</f>
        <v>#REF!</v>
      </c>
      <c r="BK164" s="252" t="e">
        <f>N164*#REF!</f>
        <v>#REF!</v>
      </c>
      <c r="BL164" s="252" t="e">
        <f>O164*#REF!</f>
        <v>#REF!</v>
      </c>
      <c r="BM164" s="252" t="e">
        <f>P164*#REF!</f>
        <v>#REF!</v>
      </c>
    </row>
    <row r="165" spans="1:65" s="85" customFormat="1" ht="35.1" customHeight="1" x14ac:dyDescent="0.25">
      <c r="A165" s="85" t="str">
        <f t="shared" si="82"/>
        <v>BH81DT+1</v>
      </c>
      <c r="B165" s="85" t="str">
        <f t="shared" si="83"/>
        <v>BH81DT+2</v>
      </c>
      <c r="C165" s="85" t="str">
        <f t="shared" si="84"/>
        <v>BH81DT+3</v>
      </c>
      <c r="D165" s="85" t="str">
        <f t="shared" si="85"/>
        <v>BH81DT+4</v>
      </c>
      <c r="E165" s="85" t="s">
        <v>349</v>
      </c>
      <c r="F165" s="87">
        <v>81</v>
      </c>
      <c r="G165" s="87"/>
      <c r="H165" s="95" t="s">
        <v>4664</v>
      </c>
      <c r="I165" s="86" t="s">
        <v>4665</v>
      </c>
      <c r="J165" s="86" t="s">
        <v>4666</v>
      </c>
      <c r="K165" s="86"/>
      <c r="L165" s="86" t="s">
        <v>4667</v>
      </c>
      <c r="M165" s="98"/>
      <c r="N165" s="98"/>
      <c r="O165" s="98"/>
      <c r="P165" s="98"/>
      <c r="Q165" s="97"/>
      <c r="R165" s="97"/>
      <c r="S165" s="97"/>
      <c r="T165" s="97"/>
      <c r="U165" s="254"/>
      <c r="V165" s="254"/>
      <c r="W165" s="254"/>
      <c r="X165" s="254"/>
      <c r="Y165" s="255"/>
      <c r="Z165" s="255"/>
      <c r="AA165" s="255"/>
      <c r="AB165" s="255"/>
      <c r="AC165" s="254"/>
      <c r="AD165" s="254"/>
      <c r="AE165" s="254"/>
      <c r="AF165" s="254"/>
      <c r="AG165" s="255"/>
      <c r="AH165" s="255"/>
      <c r="AI165" s="255"/>
      <c r="AJ165" s="255"/>
      <c r="AK165" s="88"/>
      <c r="AL165" s="88"/>
      <c r="AM165" s="256"/>
      <c r="AN165" s="256"/>
      <c r="AO165" s="100"/>
      <c r="AP165" s="100"/>
      <c r="AQ165" s="100"/>
      <c r="AR165" s="100"/>
      <c r="AS165" s="100"/>
      <c r="AT165" s="100"/>
      <c r="AU165" s="100"/>
      <c r="AV165" s="100"/>
      <c r="AW165" s="61"/>
      <c r="AX165" s="257" t="s">
        <v>349</v>
      </c>
      <c r="AY165" s="103">
        <v>9800</v>
      </c>
      <c r="AZ165" s="104">
        <v>4900</v>
      </c>
      <c r="BA165" s="104">
        <v>3080</v>
      </c>
      <c r="BB165" s="104">
        <v>2310</v>
      </c>
      <c r="BC165" s="254">
        <v>8400</v>
      </c>
      <c r="BD165" s="254">
        <v>4200</v>
      </c>
      <c r="BE165" s="254">
        <v>2640</v>
      </c>
      <c r="BF165" s="254">
        <v>1980</v>
      </c>
    </row>
    <row r="166" spans="1:65" s="85" customFormat="1" ht="35.1" customHeight="1" x14ac:dyDescent="0.25">
      <c r="A166" s="85" t="str">
        <f t="shared" si="82"/>
        <v>BH81DT_D1+1</v>
      </c>
      <c r="B166" s="85" t="str">
        <f t="shared" si="83"/>
        <v>BH81DT_D1+2</v>
      </c>
      <c r="C166" s="85" t="str">
        <f t="shared" si="84"/>
        <v>BH81DT_D1+3</v>
      </c>
      <c r="D166" s="85" t="str">
        <f t="shared" si="85"/>
        <v>BH81DT_D1+4</v>
      </c>
      <c r="E166" s="85" t="s">
        <v>349</v>
      </c>
      <c r="F166" s="87"/>
      <c r="G166" s="87"/>
      <c r="H166" s="95" t="s">
        <v>4668</v>
      </c>
      <c r="I166" s="86" t="s">
        <v>4669</v>
      </c>
      <c r="J166" s="86" t="s">
        <v>4670</v>
      </c>
      <c r="K166" s="86" t="str">
        <f t="shared" si="81"/>
        <v>BH81DT_D1</v>
      </c>
      <c r="L166" s="86" t="s">
        <v>4618</v>
      </c>
      <c r="M166" s="97">
        <v>16000</v>
      </c>
      <c r="N166" s="97">
        <v>7000</v>
      </c>
      <c r="O166" s="97">
        <v>3900</v>
      </c>
      <c r="P166" s="97">
        <v>3000</v>
      </c>
      <c r="Q166" s="97" t="e">
        <f>VLOOKUP(H166&amp;"Vị trí 1",#REF!,9,0)</f>
        <v>#REF!</v>
      </c>
      <c r="R166" s="97" t="e">
        <f>VLOOKUP(H166&amp;"Vị trí 2",#REF!,9,0)</f>
        <v>#REF!</v>
      </c>
      <c r="S166" s="97" t="e">
        <f>VLOOKUP(H166&amp;"Vị trí 3",#REF!,9,0)</f>
        <v>#REF!</v>
      </c>
      <c r="T166" s="97" t="e">
        <f>VLOOKUP(H166&amp;"Vị trí 4",#REF!,9,0)</f>
        <v>#REF!</v>
      </c>
      <c r="U166" s="254" t="e">
        <f>VLOOKUP(A166,#REF!,32,0)</f>
        <v>#REF!</v>
      </c>
      <c r="V166" s="254"/>
      <c r="W166" s="254" t="e">
        <f>VLOOKUP(C166,#REF!,32,0)</f>
        <v>#REF!</v>
      </c>
      <c r="X166" s="254"/>
      <c r="Y166" s="255" t="e">
        <f>U166/M166</f>
        <v>#REF!</v>
      </c>
      <c r="Z166" s="255"/>
      <c r="AA166" s="255" t="e">
        <f>W166/O166</f>
        <v>#REF!</v>
      </c>
      <c r="AB166" s="255"/>
      <c r="AC166" s="254"/>
      <c r="AD166" s="254"/>
      <c r="AE166" s="254"/>
      <c r="AF166" s="254"/>
      <c r="AG166" s="255"/>
      <c r="AH166" s="255"/>
      <c r="AI166" s="255"/>
      <c r="AJ166" s="255"/>
      <c r="AK166" s="88">
        <v>2.4979250930027144</v>
      </c>
      <c r="AL166" s="88"/>
      <c r="AM166" s="256"/>
      <c r="AN166" s="256">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57" t="s">
        <v>349</v>
      </c>
      <c r="AY166" s="103"/>
      <c r="AZ166" s="104"/>
      <c r="BA166" s="104"/>
      <c r="BB166" s="104"/>
      <c r="BC166" s="254"/>
      <c r="BD166" s="254"/>
      <c r="BE166" s="254"/>
      <c r="BF166" s="254"/>
      <c r="BG166" s="105">
        <f>AV166-AW166</f>
        <v>920</v>
      </c>
      <c r="BJ166" s="252" t="e">
        <f>M166*#REF!</f>
        <v>#REF!</v>
      </c>
      <c r="BK166" s="252" t="e">
        <f>N166*#REF!</f>
        <v>#REF!</v>
      </c>
      <c r="BL166" s="252" t="e">
        <f>O166*#REF!</f>
        <v>#REF!</v>
      </c>
      <c r="BM166" s="252" t="e">
        <f>P166*#REF!</f>
        <v>#REF!</v>
      </c>
    </row>
    <row r="167" spans="1:65" s="85" customFormat="1" ht="35.1" customHeight="1" x14ac:dyDescent="0.25">
      <c r="A167" s="85" t="str">
        <f t="shared" si="82"/>
        <v>BH81DT_D2+1</v>
      </c>
      <c r="B167" s="85" t="str">
        <f t="shared" si="83"/>
        <v>BH81DT_D2+2</v>
      </c>
      <c r="C167" s="85" t="str">
        <f t="shared" si="84"/>
        <v>BH81DT_D2+3</v>
      </c>
      <c r="D167" s="85" t="str">
        <f t="shared" si="85"/>
        <v>BH81DT_D2+4</v>
      </c>
      <c r="E167" s="85" t="s">
        <v>349</v>
      </c>
      <c r="F167" s="87"/>
      <c r="G167" s="87"/>
      <c r="H167" s="95" t="s">
        <v>4671</v>
      </c>
      <c r="I167" s="86" t="s">
        <v>4672</v>
      </c>
      <c r="J167" s="86" t="s">
        <v>4670</v>
      </c>
      <c r="K167" s="86" t="str">
        <f t="shared" si="81"/>
        <v>BH81DT_D2</v>
      </c>
      <c r="L167" s="86" t="s">
        <v>4673</v>
      </c>
      <c r="M167" s="97">
        <v>21000</v>
      </c>
      <c r="N167" s="97">
        <v>10000</v>
      </c>
      <c r="O167" s="97">
        <v>4900</v>
      </c>
      <c r="P167" s="97">
        <v>3500</v>
      </c>
      <c r="Q167" s="97" t="e">
        <f>VLOOKUP(H167&amp;"Vị trí 1",#REF!,9,0)</f>
        <v>#REF!</v>
      </c>
      <c r="R167" s="97" t="e">
        <f>VLOOKUP(H167&amp;"Vị trí 2",#REF!,9,0)</f>
        <v>#REF!</v>
      </c>
      <c r="S167" s="97" t="e">
        <f>VLOOKUP(H167&amp;"Vị trí 3",#REF!,9,0)</f>
        <v>#REF!</v>
      </c>
      <c r="T167" s="97" t="e">
        <f>VLOOKUP(H167&amp;"Vị trí 4",#REF!,9,0)</f>
        <v>#REF!</v>
      </c>
      <c r="U167" s="254" t="e">
        <f>VLOOKUP(A167,#REF!,32,0)</f>
        <v>#REF!</v>
      </c>
      <c r="V167" s="254" t="e">
        <f>VLOOKUP(B167,#REF!,32,0)</f>
        <v>#REF!</v>
      </c>
      <c r="W167" s="254" t="e">
        <f>VLOOKUP(C167,#REF!,32,0)</f>
        <v>#REF!</v>
      </c>
      <c r="X167" s="254" t="e">
        <f>VLOOKUP(D167,#REF!,32,0)</f>
        <v>#REF!</v>
      </c>
      <c r="Y167" s="255" t="e">
        <f>U167/M167</f>
        <v>#REF!</v>
      </c>
      <c r="Z167" s="255" t="e">
        <f>V167/N167</f>
        <v>#REF!</v>
      </c>
      <c r="AA167" s="255" t="e">
        <f>W167/O167</f>
        <v>#REF!</v>
      </c>
      <c r="AB167" s="255" t="e">
        <f>X167/P167</f>
        <v>#REF!</v>
      </c>
      <c r="AC167" s="254"/>
      <c r="AD167" s="254"/>
      <c r="AE167" s="254"/>
      <c r="AF167" s="254"/>
      <c r="AG167" s="255"/>
      <c r="AH167" s="255"/>
      <c r="AI167" s="255"/>
      <c r="AJ167" s="255"/>
      <c r="AK167" s="88">
        <v>2.6181333623800804</v>
      </c>
      <c r="AL167" s="88"/>
      <c r="AM167" s="256"/>
      <c r="AN167" s="256">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57" t="s">
        <v>349</v>
      </c>
      <c r="AY167" s="103">
        <v>11200</v>
      </c>
      <c r="AZ167" s="104">
        <v>4900</v>
      </c>
      <c r="BA167" s="104">
        <v>2730</v>
      </c>
      <c r="BB167" s="104">
        <v>2100</v>
      </c>
      <c r="BC167" s="254">
        <v>9600</v>
      </c>
      <c r="BD167" s="254">
        <v>4200</v>
      </c>
      <c r="BE167" s="254">
        <v>2340</v>
      </c>
      <c r="BF167" s="254">
        <v>1800</v>
      </c>
      <c r="BG167" s="105">
        <f>AV167-AW167</f>
        <v>575</v>
      </c>
      <c r="BJ167" s="252" t="e">
        <f>M167*#REF!</f>
        <v>#REF!</v>
      </c>
      <c r="BK167" s="252" t="e">
        <f>N167*#REF!</f>
        <v>#REF!</v>
      </c>
      <c r="BL167" s="252" t="e">
        <f>O167*#REF!</f>
        <v>#REF!</v>
      </c>
      <c r="BM167" s="252" t="e">
        <f>P167*#REF!</f>
        <v>#REF!</v>
      </c>
    </row>
    <row r="168" spans="1:65" s="85" customFormat="1" ht="35.1" customHeight="1" x14ac:dyDescent="0.25">
      <c r="A168" s="85" t="str">
        <f t="shared" si="82"/>
        <v>BH82DT+1</v>
      </c>
      <c r="B168" s="85" t="str">
        <f t="shared" si="83"/>
        <v>BH82DT+2</v>
      </c>
      <c r="C168" s="85" t="str">
        <f t="shared" si="84"/>
        <v>BH82DT+3</v>
      </c>
      <c r="D168" s="85" t="str">
        <f t="shared" si="85"/>
        <v>BH82DT+4</v>
      </c>
      <c r="E168" s="85" t="s">
        <v>349</v>
      </c>
      <c r="F168" s="87">
        <v>82</v>
      </c>
      <c r="G168" s="87"/>
      <c r="H168" s="95" t="s">
        <v>4674</v>
      </c>
      <c r="I168" s="86" t="s">
        <v>4675</v>
      </c>
      <c r="J168" s="86" t="s">
        <v>4676</v>
      </c>
      <c r="K168" s="86" t="str">
        <f t="shared" si="81"/>
        <v>BH82DT</v>
      </c>
      <c r="L168" s="86" t="s">
        <v>4253</v>
      </c>
      <c r="M168" s="97">
        <v>17000</v>
      </c>
      <c r="N168" s="97">
        <v>8000</v>
      </c>
      <c r="O168" s="97">
        <v>4400</v>
      </c>
      <c r="P168" s="97">
        <v>2600</v>
      </c>
      <c r="Q168" s="97" t="e">
        <f>VLOOKUP(H168&amp;"Vị trí 1",#REF!,9,0)</f>
        <v>#REF!</v>
      </c>
      <c r="R168" s="97" t="e">
        <f>VLOOKUP(H168&amp;"Vị trí 2",#REF!,9,0)</f>
        <v>#REF!</v>
      </c>
      <c r="S168" s="97" t="e">
        <f>VLOOKUP(H168&amp;"Vị trí 3",#REF!,9,0)</f>
        <v>#REF!</v>
      </c>
      <c r="T168" s="97" t="e">
        <f>VLOOKUP(H168&amp;"Vị trí 4",#REF!,9,0)</f>
        <v>#REF!</v>
      </c>
      <c r="U168" s="254"/>
      <c r="V168" s="254"/>
      <c r="W168" s="254"/>
      <c r="X168" s="254"/>
      <c r="Y168" s="255"/>
      <c r="Z168" s="255"/>
      <c r="AA168" s="255"/>
      <c r="AB168" s="255"/>
      <c r="AC168" s="254"/>
      <c r="AD168" s="254"/>
      <c r="AE168" s="254"/>
      <c r="AF168" s="254"/>
      <c r="AG168" s="255"/>
      <c r="AH168" s="255"/>
      <c r="AI168" s="255"/>
      <c r="AJ168" s="255"/>
      <c r="AK168" s="88">
        <v>3.05</v>
      </c>
      <c r="AL168" s="88"/>
      <c r="AM168" s="256"/>
      <c r="AN168" s="256">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57" t="s">
        <v>349</v>
      </c>
      <c r="AY168" s="103">
        <v>14700</v>
      </c>
      <c r="AZ168" s="104">
        <v>7000</v>
      </c>
      <c r="BA168" s="104">
        <v>3430</v>
      </c>
      <c r="BB168" s="104">
        <v>2450</v>
      </c>
      <c r="BC168" s="254">
        <v>12600</v>
      </c>
      <c r="BD168" s="254">
        <v>6000</v>
      </c>
      <c r="BE168" s="254">
        <v>2940</v>
      </c>
      <c r="BF168" s="254">
        <v>2100</v>
      </c>
      <c r="BG168" s="105">
        <f>AV168-AW168</f>
        <v>111.66594957078269</v>
      </c>
      <c r="BJ168" s="252" t="e">
        <f>M168*#REF!</f>
        <v>#REF!</v>
      </c>
      <c r="BK168" s="252" t="e">
        <f>N168*#REF!</f>
        <v>#REF!</v>
      </c>
      <c r="BL168" s="252" t="e">
        <f>O168*#REF!</f>
        <v>#REF!</v>
      </c>
      <c r="BM168" s="252" t="e">
        <f>P168*#REF!</f>
        <v>#REF!</v>
      </c>
    </row>
    <row r="169" spans="1:65" s="85" customFormat="1" ht="35.1" customHeight="1" x14ac:dyDescent="0.25">
      <c r="A169" s="85" t="str">
        <f t="shared" si="82"/>
        <v>BH83DT+1</v>
      </c>
      <c r="B169" s="85" t="str">
        <f t="shared" si="83"/>
        <v>BH83DT+2</v>
      </c>
      <c r="C169" s="85" t="str">
        <f t="shared" si="84"/>
        <v>BH83DT+3</v>
      </c>
      <c r="D169" s="85" t="str">
        <f t="shared" si="85"/>
        <v>BH83DT+4</v>
      </c>
      <c r="E169" s="85" t="s">
        <v>349</v>
      </c>
      <c r="F169" s="87">
        <v>83</v>
      </c>
      <c r="G169" s="87"/>
      <c r="H169" s="95" t="s">
        <v>4677</v>
      </c>
      <c r="I169" s="86" t="s">
        <v>4678</v>
      </c>
      <c r="J169" s="86" t="s">
        <v>4253</v>
      </c>
      <c r="K169" s="86"/>
      <c r="L169" s="86" t="s">
        <v>4679</v>
      </c>
      <c r="M169" s="98"/>
      <c r="N169" s="98"/>
      <c r="O169" s="98"/>
      <c r="P169" s="98"/>
      <c r="Q169" s="97"/>
      <c r="R169" s="97"/>
      <c r="S169" s="97"/>
      <c r="T169" s="97"/>
      <c r="U169" s="254"/>
      <c r="V169" s="254"/>
      <c r="W169" s="254"/>
      <c r="X169" s="254"/>
      <c r="Y169" s="255"/>
      <c r="Z169" s="255"/>
      <c r="AA169" s="255"/>
      <c r="AB169" s="255"/>
      <c r="AC169" s="254"/>
      <c r="AD169" s="254"/>
      <c r="AE169" s="254"/>
      <c r="AF169" s="254"/>
      <c r="AG169" s="255"/>
      <c r="AH169" s="255"/>
      <c r="AI169" s="255"/>
      <c r="AJ169" s="255"/>
      <c r="AK169" s="88"/>
      <c r="AL169" s="88"/>
      <c r="AM169" s="256"/>
      <c r="AN169" s="256"/>
      <c r="AO169" s="100"/>
      <c r="AP169" s="100"/>
      <c r="AQ169" s="100"/>
      <c r="AR169" s="100"/>
      <c r="AS169" s="100"/>
      <c r="AT169" s="100"/>
      <c r="AU169" s="100"/>
      <c r="AV169" s="100"/>
      <c r="AW169" s="61"/>
      <c r="AX169" s="257" t="s">
        <v>349</v>
      </c>
      <c r="AY169" s="103">
        <v>11900</v>
      </c>
      <c r="AZ169" s="104">
        <v>5600</v>
      </c>
      <c r="BA169" s="104">
        <v>3080</v>
      </c>
      <c r="BB169" s="104">
        <v>1820</v>
      </c>
      <c r="BC169" s="254">
        <v>10200</v>
      </c>
      <c r="BD169" s="254">
        <v>4800</v>
      </c>
      <c r="BE169" s="254">
        <v>2640</v>
      </c>
      <c r="BF169" s="254">
        <v>1560</v>
      </c>
    </row>
    <row r="170" spans="1:65" s="85" customFormat="1" ht="35.1" customHeight="1" x14ac:dyDescent="0.25">
      <c r="A170" s="85" t="str">
        <f t="shared" si="82"/>
        <v>BH83DT_D1+1</v>
      </c>
      <c r="B170" s="85" t="str">
        <f t="shared" si="83"/>
        <v>BH83DT_D1+2</v>
      </c>
      <c r="C170" s="85" t="str">
        <f t="shared" si="84"/>
        <v>BH83DT_D1+3</v>
      </c>
      <c r="D170" s="85" t="str">
        <f t="shared" si="85"/>
        <v>BH83DT_D1+4</v>
      </c>
      <c r="E170" s="85" t="s">
        <v>349</v>
      </c>
      <c r="F170" s="87"/>
      <c r="G170" s="87"/>
      <c r="H170" s="95" t="s">
        <v>4680</v>
      </c>
      <c r="I170" s="86" t="s">
        <v>4681</v>
      </c>
      <c r="J170" s="86" t="s">
        <v>4253</v>
      </c>
      <c r="K170" s="86" t="str">
        <f t="shared" si="81"/>
        <v>BH83DT_D1</v>
      </c>
      <c r="L170" s="86" t="s">
        <v>4682</v>
      </c>
      <c r="M170" s="97">
        <v>20000</v>
      </c>
      <c r="N170" s="97">
        <v>10000</v>
      </c>
      <c r="O170" s="97">
        <v>4900</v>
      </c>
      <c r="P170" s="97">
        <v>3300</v>
      </c>
      <c r="Q170" s="97" t="e">
        <f>VLOOKUP(H170&amp;"Vị trí 1",#REF!,9,0)</f>
        <v>#REF!</v>
      </c>
      <c r="R170" s="97" t="e">
        <f>VLOOKUP(H170&amp;"Vị trí 2",#REF!,9,0)</f>
        <v>#REF!</v>
      </c>
      <c r="S170" s="97" t="e">
        <f>VLOOKUP(H170&amp;"Vị trí 3",#REF!,9,0)</f>
        <v>#REF!</v>
      </c>
      <c r="T170" s="97" t="e">
        <f>VLOOKUP(H170&amp;"Vị trí 4",#REF!,9,0)</f>
        <v>#REF!</v>
      </c>
      <c r="U170" s="254" t="e">
        <f>VLOOKUP(A170,#REF!,32,0)</f>
        <v>#REF!</v>
      </c>
      <c r="V170" s="254" t="e">
        <f>VLOOKUP(B170,#REF!,32,0)</f>
        <v>#REF!</v>
      </c>
      <c r="W170" s="254"/>
      <c r="X170" s="254"/>
      <c r="Y170" s="255" t="e">
        <f>U170/M170</f>
        <v>#REF!</v>
      </c>
      <c r="Z170" s="255" t="e">
        <f>V170/N170</f>
        <v>#REF!</v>
      </c>
      <c r="AA170" s="255"/>
      <c r="AB170" s="255"/>
      <c r="AC170" s="254"/>
      <c r="AD170" s="254"/>
      <c r="AE170" s="254"/>
      <c r="AF170" s="254"/>
      <c r="AG170" s="255"/>
      <c r="AH170" s="255"/>
      <c r="AI170" s="255"/>
      <c r="AJ170" s="255"/>
      <c r="AK170" s="88">
        <v>2.0943739433333333</v>
      </c>
      <c r="AL170" s="88"/>
      <c r="AM170" s="256"/>
      <c r="AN170" s="256">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57" t="s">
        <v>349</v>
      </c>
      <c r="AY170" s="103"/>
      <c r="AZ170" s="104"/>
      <c r="BA170" s="104"/>
      <c r="BB170" s="104"/>
      <c r="BC170" s="254"/>
      <c r="BD170" s="254"/>
      <c r="BE170" s="254"/>
      <c r="BF170" s="254"/>
      <c r="BG170" s="105">
        <f>AV170-AW170</f>
        <v>400</v>
      </c>
      <c r="BJ170" s="252" t="e">
        <f>M170*#REF!</f>
        <v>#REF!</v>
      </c>
      <c r="BK170" s="252" t="e">
        <f>N170*#REF!</f>
        <v>#REF!</v>
      </c>
      <c r="BL170" s="252" t="e">
        <f>O170*#REF!</f>
        <v>#REF!</v>
      </c>
      <c r="BM170" s="252" t="e">
        <f>P170*#REF!</f>
        <v>#REF!</v>
      </c>
    </row>
    <row r="171" spans="1:65" s="85" customFormat="1" ht="63" x14ac:dyDescent="0.25">
      <c r="A171" s="85" t="str">
        <f t="shared" si="82"/>
        <v>BH83DT_D2+1</v>
      </c>
      <c r="B171" s="85" t="str">
        <f t="shared" si="83"/>
        <v>BH83DT_D2+2</v>
      </c>
      <c r="C171" s="85" t="str">
        <f t="shared" si="84"/>
        <v>BH83DT_D2+3</v>
      </c>
      <c r="D171" s="85" t="str">
        <f t="shared" si="85"/>
        <v>BH83DT_D2+4</v>
      </c>
      <c r="E171" s="85" t="s">
        <v>349</v>
      </c>
      <c r="F171" s="87"/>
      <c r="G171" s="87"/>
      <c r="H171" s="95" t="s">
        <v>4683</v>
      </c>
      <c r="I171" s="86" t="s">
        <v>4684</v>
      </c>
      <c r="J171" s="86" t="s">
        <v>4253</v>
      </c>
      <c r="K171" s="86" t="str">
        <f t="shared" si="81"/>
        <v>BH83DT_D2</v>
      </c>
      <c r="L171" s="86" t="s">
        <v>4685</v>
      </c>
      <c r="M171" s="97">
        <v>17000</v>
      </c>
      <c r="N171" s="97">
        <v>8000</v>
      </c>
      <c r="O171" s="97">
        <v>4400</v>
      </c>
      <c r="P171" s="97">
        <v>2600</v>
      </c>
      <c r="Q171" s="97" t="e">
        <f>VLOOKUP(H171&amp;"Vị trí 1",#REF!,9,0)</f>
        <v>#REF!</v>
      </c>
      <c r="R171" s="97" t="e">
        <f>VLOOKUP(H171&amp;"Vị trí 2",#REF!,9,0)</f>
        <v>#REF!</v>
      </c>
      <c r="S171" s="97" t="e">
        <f>VLOOKUP(H171&amp;"Vị trí 3",#REF!,9,0)</f>
        <v>#REF!</v>
      </c>
      <c r="T171" s="97" t="e">
        <f>VLOOKUP(H171&amp;"Vị trí 4",#REF!,9,0)</f>
        <v>#REF!</v>
      </c>
      <c r="U171" s="254"/>
      <c r="V171" s="254"/>
      <c r="W171" s="254"/>
      <c r="X171" s="254"/>
      <c r="Y171" s="255"/>
      <c r="Z171" s="255"/>
      <c r="AA171" s="255"/>
      <c r="AB171" s="255"/>
      <c r="AC171" s="254"/>
      <c r="AD171" s="254"/>
      <c r="AE171" s="254"/>
      <c r="AF171" s="254"/>
      <c r="AG171" s="255"/>
      <c r="AH171" s="255"/>
      <c r="AI171" s="255"/>
      <c r="AJ171" s="255"/>
      <c r="AK171" s="88">
        <v>3.05</v>
      </c>
      <c r="AL171" s="88"/>
      <c r="AM171" s="256"/>
      <c r="AN171" s="256">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57" t="s">
        <v>349</v>
      </c>
      <c r="AY171" s="103">
        <v>14000</v>
      </c>
      <c r="AZ171" s="104">
        <v>7000</v>
      </c>
      <c r="BA171" s="104">
        <v>3430</v>
      </c>
      <c r="BB171" s="104">
        <v>2310</v>
      </c>
      <c r="BC171" s="254">
        <v>12000</v>
      </c>
      <c r="BD171" s="254">
        <v>6000</v>
      </c>
      <c r="BE171" s="254">
        <v>2940</v>
      </c>
      <c r="BF171" s="254">
        <v>1980</v>
      </c>
      <c r="BG171" s="105">
        <f>AV171-AW171</f>
        <v>111.66594957078269</v>
      </c>
      <c r="BJ171" s="252" t="e">
        <f>M171*#REF!</f>
        <v>#REF!</v>
      </c>
      <c r="BK171" s="252" t="e">
        <f>N171*#REF!</f>
        <v>#REF!</v>
      </c>
      <c r="BL171" s="252" t="e">
        <f>O171*#REF!</f>
        <v>#REF!</v>
      </c>
      <c r="BM171" s="252" t="e">
        <f>P171*#REF!</f>
        <v>#REF!</v>
      </c>
    </row>
    <row r="172" spans="1:65" s="85" customFormat="1" ht="35.1" customHeight="1" x14ac:dyDescent="0.25">
      <c r="A172" s="85" t="str">
        <f t="shared" si="82"/>
        <v>BH84DT+1</v>
      </c>
      <c r="B172" s="85" t="str">
        <f t="shared" si="83"/>
        <v>BH84DT+2</v>
      </c>
      <c r="C172" s="85" t="str">
        <f t="shared" si="84"/>
        <v>BH84DT+3</v>
      </c>
      <c r="D172" s="85" t="str">
        <f t="shared" si="85"/>
        <v>BH84DT+4</v>
      </c>
      <c r="E172" s="85" t="s">
        <v>349</v>
      </c>
      <c r="F172" s="87">
        <v>84</v>
      </c>
      <c r="G172" s="87"/>
      <c r="H172" s="95" t="s">
        <v>4686</v>
      </c>
      <c r="I172" s="86" t="s">
        <v>4687</v>
      </c>
      <c r="J172" s="86" t="s">
        <v>4253</v>
      </c>
      <c r="K172" s="86" t="str">
        <f t="shared" si="81"/>
        <v>BH84DT</v>
      </c>
      <c r="L172" s="86" t="s">
        <v>4682</v>
      </c>
      <c r="M172" s="97">
        <v>13000</v>
      </c>
      <c r="N172" s="97">
        <v>7000</v>
      </c>
      <c r="O172" s="97">
        <v>3900</v>
      </c>
      <c r="P172" s="97">
        <v>2600</v>
      </c>
      <c r="Q172" s="97" t="e">
        <f>VLOOKUP(H172&amp;"Vị trí 1",#REF!,9,0)</f>
        <v>#REF!</v>
      </c>
      <c r="R172" s="97" t="e">
        <f>VLOOKUP(H172&amp;"Vị trí 2",#REF!,9,0)</f>
        <v>#REF!</v>
      </c>
      <c r="S172" s="97" t="e">
        <f>VLOOKUP(H172&amp;"Vị trí 3",#REF!,9,0)</f>
        <v>#REF!</v>
      </c>
      <c r="T172" s="97" t="e">
        <f>VLOOKUP(H172&amp;"Vị trí 4",#REF!,9,0)</f>
        <v>#REF!</v>
      </c>
      <c r="U172" s="254" t="e">
        <f>VLOOKUP(A172,#REF!,32,0)</f>
        <v>#REF!</v>
      </c>
      <c r="V172" s="254" t="e">
        <f>VLOOKUP(B172,#REF!,32,0)</f>
        <v>#REF!</v>
      </c>
      <c r="W172" s="254"/>
      <c r="X172" s="254"/>
      <c r="Y172" s="255" t="e">
        <f>U172/M172</f>
        <v>#REF!</v>
      </c>
      <c r="Z172" s="255" t="e">
        <f>V172/N172</f>
        <v>#REF!</v>
      </c>
      <c r="AA172" s="255"/>
      <c r="AB172" s="255"/>
      <c r="AC172" s="254"/>
      <c r="AD172" s="254"/>
      <c r="AE172" s="254"/>
      <c r="AF172" s="254"/>
      <c r="AG172" s="255"/>
      <c r="AH172" s="255"/>
      <c r="AI172" s="255"/>
      <c r="AJ172" s="255"/>
      <c r="AK172" s="88">
        <v>2.5748859071360259</v>
      </c>
      <c r="AL172" s="88"/>
      <c r="AM172" s="256"/>
      <c r="AN172" s="256">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57" t="s">
        <v>349</v>
      </c>
      <c r="AY172" s="103">
        <v>11900</v>
      </c>
      <c r="AZ172" s="104">
        <v>5600</v>
      </c>
      <c r="BA172" s="104">
        <v>3080</v>
      </c>
      <c r="BB172" s="104">
        <v>1820</v>
      </c>
      <c r="BC172" s="254">
        <v>10200</v>
      </c>
      <c r="BD172" s="254">
        <v>4800</v>
      </c>
      <c r="BE172" s="254">
        <v>2640</v>
      </c>
      <c r="BF172" s="254">
        <v>1560</v>
      </c>
      <c r="BG172" s="105">
        <f>AV172-AW172</f>
        <v>975</v>
      </c>
      <c r="BJ172" s="252" t="e">
        <f>M172*#REF!</f>
        <v>#REF!</v>
      </c>
      <c r="BK172" s="252" t="e">
        <f>N172*#REF!</f>
        <v>#REF!</v>
      </c>
      <c r="BL172" s="252" t="e">
        <f>O172*#REF!</f>
        <v>#REF!</v>
      </c>
      <c r="BM172" s="252" t="e">
        <f>P172*#REF!</f>
        <v>#REF!</v>
      </c>
    </row>
    <row r="173" spans="1:65" s="251" customFormat="1" ht="35.1" customHeight="1" x14ac:dyDescent="0.25">
      <c r="A173" s="85" t="str">
        <f t="shared" si="82"/>
        <v>BH85DT+1</v>
      </c>
      <c r="B173" s="85" t="str">
        <f t="shared" si="83"/>
        <v>BH85DT+2</v>
      </c>
      <c r="C173" s="85" t="str">
        <f t="shared" si="84"/>
        <v>BH85DT+3</v>
      </c>
      <c r="D173" s="85" t="str">
        <f t="shared" si="85"/>
        <v>BH85DT+4</v>
      </c>
      <c r="E173" s="85" t="s">
        <v>349</v>
      </c>
      <c r="F173" s="87">
        <v>85</v>
      </c>
      <c r="G173" s="87"/>
      <c r="H173" s="95" t="s">
        <v>4688</v>
      </c>
      <c r="I173" s="86" t="s">
        <v>4689</v>
      </c>
      <c r="J173" s="86" t="s">
        <v>4666</v>
      </c>
      <c r="K173" s="86" t="str">
        <f t="shared" si="81"/>
        <v>BH85DT</v>
      </c>
      <c r="L173" s="86" t="s">
        <v>4690</v>
      </c>
      <c r="M173" s="97">
        <v>12000</v>
      </c>
      <c r="N173" s="97">
        <v>6000</v>
      </c>
      <c r="O173" s="97">
        <v>3900</v>
      </c>
      <c r="P173" s="97">
        <v>2600</v>
      </c>
      <c r="Q173" s="97" t="e">
        <f>VLOOKUP(H173&amp;"Vị trí 1",#REF!,9,0)</f>
        <v>#REF!</v>
      </c>
      <c r="R173" s="97" t="e">
        <f>VLOOKUP(H173&amp;"Vị trí 2",#REF!,9,0)</f>
        <v>#REF!</v>
      </c>
      <c r="S173" s="97" t="e">
        <f>VLOOKUP(H173&amp;"Vị trí 3",#REF!,9,0)</f>
        <v>#REF!</v>
      </c>
      <c r="T173" s="97" t="e">
        <f>VLOOKUP(H173&amp;"Vị trí 4",#REF!,9,0)</f>
        <v>#REF!</v>
      </c>
      <c r="U173" s="254" t="e">
        <f>VLOOKUP(A173,#REF!,32,0)</f>
        <v>#REF!</v>
      </c>
      <c r="V173" s="254" t="e">
        <f>VLOOKUP(B173,#REF!,32,0)</f>
        <v>#REF!</v>
      </c>
      <c r="W173" s="254" t="e">
        <f>VLOOKUP(C173,#REF!,32,0)</f>
        <v>#REF!</v>
      </c>
      <c r="X173" s="254" t="e">
        <f>VLOOKUP(D173,#REF!,32,0)</f>
        <v>#REF!</v>
      </c>
      <c r="Y173" s="255" t="e">
        <f>U173/M173</f>
        <v>#REF!</v>
      </c>
      <c r="Z173" s="255" t="e">
        <f>V173/N173</f>
        <v>#REF!</v>
      </c>
      <c r="AA173" s="255" t="e">
        <f>W173/O173</f>
        <v>#REF!</v>
      </c>
      <c r="AB173" s="255" t="e">
        <f>X173/P173</f>
        <v>#REF!</v>
      </c>
      <c r="AC173" s="254" t="e">
        <f>VLOOKUP(H173,#REF!,5,0)</f>
        <v>#REF!</v>
      </c>
      <c r="AD173" s="254"/>
      <c r="AE173" s="254"/>
      <c r="AF173" s="254"/>
      <c r="AG173" s="255" t="e">
        <f>AC173/M173</f>
        <v>#REF!</v>
      </c>
      <c r="AH173" s="255"/>
      <c r="AI173" s="255"/>
      <c r="AJ173" s="255"/>
      <c r="AK173" s="88">
        <v>2.660048370547857</v>
      </c>
      <c r="AL173" s="88"/>
      <c r="AM173" s="256" t="e">
        <f>AVERAGE(AG173:AJ173)</f>
        <v>#REF!</v>
      </c>
      <c r="AN173" s="256">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61" t="s">
        <v>349</v>
      </c>
      <c r="AY173" s="103">
        <v>9100</v>
      </c>
      <c r="AZ173" s="104">
        <v>4900</v>
      </c>
      <c r="BA173" s="104">
        <v>2730</v>
      </c>
      <c r="BB173" s="104">
        <v>1820</v>
      </c>
      <c r="BC173" s="254">
        <v>7800</v>
      </c>
      <c r="BD173" s="254">
        <v>4200</v>
      </c>
      <c r="BE173" s="254">
        <v>2340</v>
      </c>
      <c r="BF173" s="254">
        <v>1560</v>
      </c>
      <c r="BG173" s="105">
        <f>AV173-AW173</f>
        <v>1210</v>
      </c>
      <c r="BJ173" s="252" t="e">
        <f>M173*#REF!</f>
        <v>#REF!</v>
      </c>
      <c r="BK173" s="252" t="e">
        <f>N173*#REF!</f>
        <v>#REF!</v>
      </c>
      <c r="BL173" s="252" t="e">
        <f>O173*#REF!</f>
        <v>#REF!</v>
      </c>
      <c r="BM173" s="252" t="e">
        <f>P173*#REF!</f>
        <v>#REF!</v>
      </c>
    </row>
    <row r="174" spans="1:65" s="85" customFormat="1" ht="20.25" customHeight="1" x14ac:dyDescent="0.25">
      <c r="A174" s="85" t="str">
        <f t="shared" si="82"/>
        <v>BH86DT+1</v>
      </c>
      <c r="B174" s="85" t="str">
        <f t="shared" si="83"/>
        <v>BH86DT+2</v>
      </c>
      <c r="C174" s="85" t="str">
        <f t="shared" si="84"/>
        <v>BH86DT+3</v>
      </c>
      <c r="D174" s="85" t="str">
        <f t="shared" si="85"/>
        <v>BH86DT+4</v>
      </c>
      <c r="E174" s="85" t="s">
        <v>349</v>
      </c>
      <c r="F174" s="87">
        <v>86</v>
      </c>
      <c r="G174" s="87"/>
      <c r="H174" s="95" t="s">
        <v>4691</v>
      </c>
      <c r="I174" s="86" t="s">
        <v>4692</v>
      </c>
      <c r="J174" s="86" t="s">
        <v>4666</v>
      </c>
      <c r="K174" s="86"/>
      <c r="L174" s="86" t="s">
        <v>4693</v>
      </c>
      <c r="M174" s="98"/>
      <c r="N174" s="98"/>
      <c r="O174" s="98"/>
      <c r="P174" s="98"/>
      <c r="Q174" s="97"/>
      <c r="R174" s="97"/>
      <c r="S174" s="97"/>
      <c r="T174" s="97"/>
      <c r="U174" s="254"/>
      <c r="V174" s="254"/>
      <c r="W174" s="254"/>
      <c r="X174" s="254"/>
      <c r="Y174" s="255"/>
      <c r="Z174" s="255"/>
      <c r="AA174" s="255"/>
      <c r="AB174" s="255"/>
      <c r="AC174" s="254"/>
      <c r="AD174" s="254"/>
      <c r="AE174" s="254"/>
      <c r="AF174" s="254"/>
      <c r="AG174" s="255"/>
      <c r="AH174" s="255"/>
      <c r="AI174" s="255"/>
      <c r="AJ174" s="255"/>
      <c r="AK174" s="88"/>
      <c r="AL174" s="88"/>
      <c r="AM174" s="256"/>
      <c r="AN174" s="256"/>
      <c r="AO174" s="100"/>
      <c r="AP174" s="100"/>
      <c r="AQ174" s="100"/>
      <c r="AR174" s="100"/>
      <c r="AS174" s="100"/>
      <c r="AT174" s="100"/>
      <c r="AU174" s="100"/>
      <c r="AV174" s="100"/>
      <c r="AW174" s="102"/>
      <c r="AX174" s="257" t="s">
        <v>349</v>
      </c>
      <c r="AY174" s="103">
        <v>8400</v>
      </c>
      <c r="AZ174" s="104">
        <v>4200</v>
      </c>
      <c r="BA174" s="104">
        <v>2730</v>
      </c>
      <c r="BB174" s="104">
        <v>1820</v>
      </c>
      <c r="BC174" s="254">
        <v>7200</v>
      </c>
      <c r="BD174" s="254">
        <v>3600</v>
      </c>
      <c r="BE174" s="254">
        <v>2340</v>
      </c>
      <c r="BF174" s="254">
        <v>1560</v>
      </c>
    </row>
    <row r="175" spans="1:65" s="85" customFormat="1" ht="63" x14ac:dyDescent="0.25">
      <c r="A175" s="85" t="str">
        <f t="shared" si="82"/>
        <v>BH86DT_D1+1</v>
      </c>
      <c r="B175" s="85" t="str">
        <f t="shared" si="83"/>
        <v>BH86DT_D1+2</v>
      </c>
      <c r="C175" s="85" t="str">
        <f t="shared" si="84"/>
        <v>BH86DT_D1+3</v>
      </c>
      <c r="D175" s="85" t="str">
        <f t="shared" si="85"/>
        <v>BH86DT_D1+4</v>
      </c>
      <c r="E175" s="85" t="s">
        <v>349</v>
      </c>
      <c r="F175" s="87"/>
      <c r="G175" s="87"/>
      <c r="H175" s="95" t="s">
        <v>4694</v>
      </c>
      <c r="I175" s="86" t="s">
        <v>4695</v>
      </c>
      <c r="J175" s="86" t="s">
        <v>4665</v>
      </c>
      <c r="K175" s="86" t="str">
        <f t="shared" si="81"/>
        <v>BH86DT_D1</v>
      </c>
      <c r="L175" s="86" t="s">
        <v>4696</v>
      </c>
      <c r="M175" s="97">
        <v>13000</v>
      </c>
      <c r="N175" s="97">
        <v>5000</v>
      </c>
      <c r="O175" s="97">
        <v>3600</v>
      </c>
      <c r="P175" s="97">
        <v>2600</v>
      </c>
      <c r="Q175" s="97" t="e">
        <f>VLOOKUP(H175&amp;"Vị trí 1",#REF!,9,0)</f>
        <v>#REF!</v>
      </c>
      <c r="R175" s="97" t="e">
        <f>VLOOKUP(H175&amp;"Vị trí 2",#REF!,9,0)</f>
        <v>#REF!</v>
      </c>
      <c r="S175" s="97" t="e">
        <f>VLOOKUP(H175&amp;"Vị trí 3",#REF!,9,0)</f>
        <v>#REF!</v>
      </c>
      <c r="T175" s="97" t="e">
        <f>VLOOKUP(H175&amp;"Vị trí 4",#REF!,9,0)</f>
        <v>#REF!</v>
      </c>
      <c r="U175" s="254" t="e">
        <f>VLOOKUP(A175,#REF!,32,0)</f>
        <v>#REF!</v>
      </c>
      <c r="V175" s="254"/>
      <c r="W175" s="254"/>
      <c r="X175" s="254"/>
      <c r="Y175" s="255" t="e">
        <f>U175/M175</f>
        <v>#REF!</v>
      </c>
      <c r="Z175" s="255"/>
      <c r="AA175" s="255"/>
      <c r="AB175" s="255"/>
      <c r="AC175" s="254"/>
      <c r="AD175" s="254"/>
      <c r="AE175" s="254"/>
      <c r="AF175" s="254"/>
      <c r="AG175" s="255"/>
      <c r="AH175" s="255"/>
      <c r="AI175" s="255"/>
      <c r="AJ175" s="255"/>
      <c r="AK175" s="88">
        <v>1.3762357117474919</v>
      </c>
      <c r="AL175" s="88"/>
      <c r="AM175" s="256"/>
      <c r="AN175" s="256">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57" t="s">
        <v>349</v>
      </c>
      <c r="AY175" s="103"/>
      <c r="AZ175" s="104"/>
      <c r="BA175" s="104"/>
      <c r="BB175" s="104"/>
      <c r="BC175" s="254"/>
      <c r="BD175" s="254"/>
      <c r="BE175" s="254"/>
      <c r="BF175" s="254"/>
      <c r="BG175" s="105">
        <f>AV175-AW175</f>
        <v>755</v>
      </c>
      <c r="BJ175" s="252" t="e">
        <f>M175*#REF!</f>
        <v>#REF!</v>
      </c>
      <c r="BK175" s="252" t="e">
        <f>N175*#REF!</f>
        <v>#REF!</v>
      </c>
      <c r="BL175" s="252" t="e">
        <f>O175*#REF!</f>
        <v>#REF!</v>
      </c>
      <c r="BM175" s="252" t="e">
        <f>P175*#REF!</f>
        <v>#REF!</v>
      </c>
    </row>
    <row r="176" spans="1:65" s="85" customFormat="1" ht="35.1" customHeight="1" x14ac:dyDescent="0.25">
      <c r="A176" s="85" t="str">
        <f t="shared" si="82"/>
        <v>BH86DT_D2+1</v>
      </c>
      <c r="B176" s="85" t="str">
        <f t="shared" si="83"/>
        <v>BH86DT_D2+2</v>
      </c>
      <c r="C176" s="85" t="str">
        <f t="shared" si="84"/>
        <v>BH86DT_D2+3</v>
      </c>
      <c r="D176" s="85" t="str">
        <f t="shared" si="85"/>
        <v>BH86DT_D2+4</v>
      </c>
      <c r="E176" s="85" t="s">
        <v>349</v>
      </c>
      <c r="F176" s="87"/>
      <c r="G176" s="87"/>
      <c r="H176" s="95" t="s">
        <v>4697</v>
      </c>
      <c r="I176" s="86" t="s">
        <v>4698</v>
      </c>
      <c r="J176" s="86" t="s">
        <v>4665</v>
      </c>
      <c r="K176" s="86" t="str">
        <f t="shared" si="81"/>
        <v>BH86DT_D2</v>
      </c>
      <c r="L176" s="86" t="s">
        <v>4699</v>
      </c>
      <c r="M176" s="97">
        <v>9000</v>
      </c>
      <c r="N176" s="97">
        <v>4000</v>
      </c>
      <c r="O176" s="97">
        <v>3300</v>
      </c>
      <c r="P176" s="97">
        <v>2300</v>
      </c>
      <c r="Q176" s="97" t="e">
        <f>VLOOKUP(H176&amp;"Vị trí 1",#REF!,9,0)</f>
        <v>#REF!</v>
      </c>
      <c r="R176" s="97" t="e">
        <f>VLOOKUP(H176&amp;"Vị trí 2",#REF!,9,0)</f>
        <v>#REF!</v>
      </c>
      <c r="S176" s="97" t="e">
        <f>VLOOKUP(H176&amp;"Vị trí 3",#REF!,9,0)</f>
        <v>#REF!</v>
      </c>
      <c r="T176" s="97" t="e">
        <f>VLOOKUP(H176&amp;"Vị trí 4",#REF!,9,0)</f>
        <v>#REF!</v>
      </c>
      <c r="U176" s="254"/>
      <c r="V176" s="254"/>
      <c r="W176" s="254"/>
      <c r="X176" s="254"/>
      <c r="Y176" s="255"/>
      <c r="Z176" s="255"/>
      <c r="AA176" s="255"/>
      <c r="AB176" s="255"/>
      <c r="AC176" s="254"/>
      <c r="AD176" s="254"/>
      <c r="AE176" s="254"/>
      <c r="AF176" s="254"/>
      <c r="AG176" s="255"/>
      <c r="AH176" s="255"/>
      <c r="AI176" s="255"/>
      <c r="AJ176" s="255"/>
      <c r="AK176" s="88">
        <v>3.05</v>
      </c>
      <c r="AL176" s="88"/>
      <c r="AM176" s="256"/>
      <c r="AN176" s="256">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57" t="s">
        <v>349</v>
      </c>
      <c r="AY176" s="103">
        <v>9100</v>
      </c>
      <c r="AZ176" s="104">
        <v>3500</v>
      </c>
      <c r="BA176" s="104">
        <v>2520</v>
      </c>
      <c r="BB176" s="104">
        <v>1820</v>
      </c>
      <c r="BC176" s="254">
        <v>7800</v>
      </c>
      <c r="BD176" s="254">
        <v>3000</v>
      </c>
      <c r="BE176" s="254">
        <v>2160</v>
      </c>
      <c r="BF176" s="254">
        <v>1560</v>
      </c>
      <c r="BG176" s="105">
        <f>AV176-AW176</f>
        <v>1670.8819733021792</v>
      </c>
      <c r="BJ176" s="252" t="e">
        <f>M176*#REF!</f>
        <v>#REF!</v>
      </c>
      <c r="BK176" s="252" t="e">
        <f>N176*#REF!</f>
        <v>#REF!</v>
      </c>
      <c r="BL176" s="252" t="e">
        <f>O176*#REF!</f>
        <v>#REF!</v>
      </c>
      <c r="BM176" s="252" t="e">
        <f>P176*#REF!</f>
        <v>#REF!</v>
      </c>
    </row>
    <row r="177" spans="1:65" s="85" customFormat="1" ht="38.25" customHeight="1" x14ac:dyDescent="0.25">
      <c r="A177" s="85" t="str">
        <f t="shared" si="82"/>
        <v>BH87DT+1</v>
      </c>
      <c r="B177" s="85" t="str">
        <f t="shared" si="83"/>
        <v>BH87DT+2</v>
      </c>
      <c r="C177" s="85" t="str">
        <f t="shared" si="84"/>
        <v>BH87DT+3</v>
      </c>
      <c r="D177" s="85" t="str">
        <f t="shared" si="85"/>
        <v>BH87DT+4</v>
      </c>
      <c r="E177" s="85" t="s">
        <v>349</v>
      </c>
      <c r="F177" s="87">
        <v>87</v>
      </c>
      <c r="G177" s="87"/>
      <c r="H177" s="95" t="s">
        <v>4700</v>
      </c>
      <c r="I177" s="86" t="s">
        <v>4701</v>
      </c>
      <c r="J177" s="86" t="s">
        <v>4702</v>
      </c>
      <c r="K177" s="86"/>
      <c r="L177" s="86" t="s">
        <v>4696</v>
      </c>
      <c r="M177" s="98"/>
      <c r="N177" s="98"/>
      <c r="O177" s="98"/>
      <c r="P177" s="98"/>
      <c r="Q177" s="97"/>
      <c r="R177" s="97"/>
      <c r="S177" s="97"/>
      <c r="T177" s="97"/>
      <c r="U177" s="254"/>
      <c r="V177" s="254"/>
      <c r="W177" s="254"/>
      <c r="X177" s="254"/>
      <c r="Y177" s="255"/>
      <c r="Z177" s="255"/>
      <c r="AA177" s="255"/>
      <c r="AB177" s="255"/>
      <c r="AC177" s="254"/>
      <c r="AD177" s="254"/>
      <c r="AE177" s="254"/>
      <c r="AF177" s="254"/>
      <c r="AG177" s="255"/>
      <c r="AH177" s="255"/>
      <c r="AI177" s="255"/>
      <c r="AJ177" s="255"/>
      <c r="AK177" s="88"/>
      <c r="AL177" s="88"/>
      <c r="AM177" s="256"/>
      <c r="AN177" s="256"/>
      <c r="AO177" s="100"/>
      <c r="AP177" s="100"/>
      <c r="AQ177" s="100"/>
      <c r="AR177" s="100"/>
      <c r="AS177" s="100"/>
      <c r="AT177" s="100"/>
      <c r="AU177" s="100"/>
      <c r="AV177" s="100"/>
      <c r="AW177" s="61"/>
      <c r="AX177" s="257" t="s">
        <v>349</v>
      </c>
      <c r="AY177" s="103">
        <v>6300</v>
      </c>
      <c r="AZ177" s="104">
        <v>2800</v>
      </c>
      <c r="BA177" s="104">
        <v>2310</v>
      </c>
      <c r="BB177" s="104">
        <v>1610</v>
      </c>
      <c r="BC177" s="254">
        <v>5400</v>
      </c>
      <c r="BD177" s="254">
        <v>2400</v>
      </c>
      <c r="BE177" s="254">
        <v>1980</v>
      </c>
      <c r="BF177" s="254">
        <v>1380</v>
      </c>
    </row>
    <row r="178" spans="1:65" s="251" customFormat="1" ht="56.25" customHeight="1" x14ac:dyDescent="0.25">
      <c r="A178" s="85" t="str">
        <f t="shared" si="82"/>
        <v>BH87DT_D1+1</v>
      </c>
      <c r="B178" s="85" t="str">
        <f t="shared" si="83"/>
        <v>BH87DT_D1+2</v>
      </c>
      <c r="C178" s="85" t="str">
        <f t="shared" si="84"/>
        <v>BH87DT_D1+3</v>
      </c>
      <c r="D178" s="85" t="str">
        <f t="shared" si="85"/>
        <v>BH87DT_D1+4</v>
      </c>
      <c r="E178" s="85" t="s">
        <v>349</v>
      </c>
      <c r="F178" s="87"/>
      <c r="G178" s="87"/>
      <c r="H178" s="95" t="s">
        <v>4703</v>
      </c>
      <c r="I178" s="86" t="s">
        <v>4704</v>
      </c>
      <c r="J178" s="86" t="s">
        <v>4705</v>
      </c>
      <c r="K178" s="86" t="str">
        <f t="shared" si="81"/>
        <v>BH87DT_D1</v>
      </c>
      <c r="L178" s="86" t="s">
        <v>4706</v>
      </c>
      <c r="M178" s="97">
        <v>20000</v>
      </c>
      <c r="N178" s="97">
        <v>9000</v>
      </c>
      <c r="O178" s="97">
        <v>4700</v>
      </c>
      <c r="P178" s="97">
        <v>3300</v>
      </c>
      <c r="Q178" s="97" t="e">
        <f>VLOOKUP(H178&amp;"Vị trí 1",#REF!,9,0)</f>
        <v>#REF!</v>
      </c>
      <c r="R178" s="97" t="e">
        <f>VLOOKUP(H178&amp;"Vị trí 2",#REF!,9,0)</f>
        <v>#REF!</v>
      </c>
      <c r="S178" s="97" t="e">
        <f>VLOOKUP(H178&amp;"Vị trí 3",#REF!,9,0)</f>
        <v>#REF!</v>
      </c>
      <c r="T178" s="97" t="e">
        <f>VLOOKUP(H178&amp;"Vị trí 4",#REF!,9,0)</f>
        <v>#REF!</v>
      </c>
      <c r="U178" s="254"/>
      <c r="V178" s="254"/>
      <c r="W178" s="254" t="e">
        <f>VLOOKUP(C178,#REF!,32,0)</f>
        <v>#REF!</v>
      </c>
      <c r="X178" s="254" t="e">
        <f>VLOOKUP(D178,#REF!,32,0)</f>
        <v>#REF!</v>
      </c>
      <c r="Y178" s="255"/>
      <c r="Z178" s="255"/>
      <c r="AA178" s="255" t="e">
        <f>W178/O178</f>
        <v>#REF!</v>
      </c>
      <c r="AB178" s="255" t="e">
        <f>X178/P178</f>
        <v>#REF!</v>
      </c>
      <c r="AC178" s="254" t="e">
        <f>VLOOKUP(H178,#REF!,5,0)</f>
        <v>#REF!</v>
      </c>
      <c r="AD178" s="254"/>
      <c r="AE178" s="254"/>
      <c r="AF178" s="254"/>
      <c r="AG178" s="255" t="e">
        <f>AC178/M178</f>
        <v>#REF!</v>
      </c>
      <c r="AH178" s="255"/>
      <c r="AI178" s="255"/>
      <c r="AJ178" s="255"/>
      <c r="AK178" s="88">
        <v>3.4826903472071571</v>
      </c>
      <c r="AL178" s="88"/>
      <c r="AM178" s="256" t="e">
        <f>AVERAGE(AG178:AJ178)</f>
        <v>#REF!</v>
      </c>
      <c r="AN178" s="256">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63" t="s">
        <v>349</v>
      </c>
      <c r="AY178" s="103"/>
      <c r="AZ178" s="104"/>
      <c r="BA178" s="104"/>
      <c r="BB178" s="104"/>
      <c r="BC178" s="254"/>
      <c r="BD178" s="254"/>
      <c r="BE178" s="254"/>
      <c r="BF178" s="254"/>
      <c r="BG178" s="105">
        <f>AV178-AW178</f>
        <v>600</v>
      </c>
      <c r="BJ178" s="252" t="e">
        <f>M178*#REF!</f>
        <v>#REF!</v>
      </c>
      <c r="BK178" s="252" t="e">
        <f>N178*#REF!</f>
        <v>#REF!</v>
      </c>
      <c r="BL178" s="252" t="e">
        <f>O178*#REF!</f>
        <v>#REF!</v>
      </c>
      <c r="BM178" s="252" t="e">
        <f>P178*#REF!</f>
        <v>#REF!</v>
      </c>
    </row>
    <row r="179" spans="1:65" s="251" customFormat="1" ht="35.1" customHeight="1" x14ac:dyDescent="0.25">
      <c r="A179" s="85" t="str">
        <f t="shared" si="82"/>
        <v>BH87DT_D2+1</v>
      </c>
      <c r="B179" s="85" t="str">
        <f t="shared" si="83"/>
        <v>BH87DT_D2+2</v>
      </c>
      <c r="C179" s="85" t="str">
        <f t="shared" si="84"/>
        <v>BH87DT_D2+3</v>
      </c>
      <c r="D179" s="85" t="str">
        <f t="shared" si="85"/>
        <v>BH87DT_D2+4</v>
      </c>
      <c r="E179" s="85" t="s">
        <v>349</v>
      </c>
      <c r="F179" s="87"/>
      <c r="G179" s="87"/>
      <c r="H179" s="95" t="s">
        <v>4707</v>
      </c>
      <c r="I179" s="86" t="s">
        <v>4708</v>
      </c>
      <c r="J179" s="86" t="s">
        <v>4665</v>
      </c>
      <c r="K179" s="86" t="str">
        <f t="shared" si="81"/>
        <v>BH87DT_D2</v>
      </c>
      <c r="L179" s="86" t="s">
        <v>4709</v>
      </c>
      <c r="M179" s="97">
        <v>16000</v>
      </c>
      <c r="N179" s="97">
        <v>7000</v>
      </c>
      <c r="O179" s="97">
        <v>3900</v>
      </c>
      <c r="P179" s="97">
        <v>2700</v>
      </c>
      <c r="Q179" s="97" t="e">
        <f>VLOOKUP(H179&amp;"Vị trí 1",#REF!,9,0)</f>
        <v>#REF!</v>
      </c>
      <c r="R179" s="97" t="e">
        <f>VLOOKUP(H179&amp;"Vị trí 2",#REF!,9,0)</f>
        <v>#REF!</v>
      </c>
      <c r="S179" s="97" t="e">
        <f>VLOOKUP(H179&amp;"Vị trí 3",#REF!,9,0)</f>
        <v>#REF!</v>
      </c>
      <c r="T179" s="97" t="e">
        <f>VLOOKUP(H179&amp;"Vị trí 4",#REF!,9,0)</f>
        <v>#REF!</v>
      </c>
      <c r="U179" s="254"/>
      <c r="V179" s="254"/>
      <c r="W179" s="254"/>
      <c r="X179" s="254" t="e">
        <f>VLOOKUP(D179,#REF!,32,0)</f>
        <v>#REF!</v>
      </c>
      <c r="Y179" s="255"/>
      <c r="Z179" s="255"/>
      <c r="AA179" s="255"/>
      <c r="AB179" s="255" t="e">
        <f>X179/P179</f>
        <v>#REF!</v>
      </c>
      <c r="AC179" s="254" t="e">
        <f>VLOOKUP(H179,#REF!,5,0)</f>
        <v>#REF!</v>
      </c>
      <c r="AD179" s="254"/>
      <c r="AE179" s="254"/>
      <c r="AF179" s="254"/>
      <c r="AG179" s="255" t="e">
        <f>AC179/M179</f>
        <v>#REF!</v>
      </c>
      <c r="AH179" s="255"/>
      <c r="AI179" s="255"/>
      <c r="AJ179" s="255"/>
      <c r="AK179" s="88">
        <v>5.2910052910052912</v>
      </c>
      <c r="AL179" s="88"/>
      <c r="AM179" s="256" t="e">
        <f>AVERAGE(AG179:AJ179)</f>
        <v>#REF!</v>
      </c>
      <c r="AN179" s="256">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47" t="s">
        <v>349</v>
      </c>
      <c r="AY179" s="103">
        <v>14000</v>
      </c>
      <c r="AZ179" s="104">
        <v>6300</v>
      </c>
      <c r="BA179" s="104">
        <v>3290</v>
      </c>
      <c r="BB179" s="104">
        <v>2310</v>
      </c>
      <c r="BC179" s="254">
        <v>12000</v>
      </c>
      <c r="BD179" s="254">
        <v>5400</v>
      </c>
      <c r="BE179" s="254">
        <v>2820</v>
      </c>
      <c r="BF179" s="254">
        <v>1980</v>
      </c>
      <c r="BG179" s="105">
        <f>AV179-AW179</f>
        <v>960</v>
      </c>
      <c r="BJ179" s="252" t="e">
        <f>M179*#REF!</f>
        <v>#REF!</v>
      </c>
      <c r="BK179" s="252" t="e">
        <f>N179*#REF!</f>
        <v>#REF!</v>
      </c>
      <c r="BL179" s="252" t="e">
        <f>O179*#REF!</f>
        <v>#REF!</v>
      </c>
      <c r="BM179" s="252" t="e">
        <f>P179*#REF!</f>
        <v>#REF!</v>
      </c>
    </row>
    <row r="180" spans="1:65" s="85" customFormat="1" ht="35.1" customHeight="1" x14ac:dyDescent="0.25">
      <c r="A180" s="85" t="str">
        <f t="shared" si="82"/>
        <v>BH88DT+1</v>
      </c>
      <c r="B180" s="85" t="str">
        <f t="shared" si="83"/>
        <v>BH88DT+2</v>
      </c>
      <c r="C180" s="85" t="str">
        <f t="shared" si="84"/>
        <v>BH88DT+3</v>
      </c>
      <c r="D180" s="85" t="str">
        <f t="shared" si="85"/>
        <v>BH88DT+4</v>
      </c>
      <c r="E180" s="85" t="s">
        <v>349</v>
      </c>
      <c r="F180" s="87">
        <v>88</v>
      </c>
      <c r="G180" s="87"/>
      <c r="H180" s="95" t="s">
        <v>4710</v>
      </c>
      <c r="I180" s="86" t="s">
        <v>4696</v>
      </c>
      <c r="J180" s="86" t="s">
        <v>4711</v>
      </c>
      <c r="K180" s="86"/>
      <c r="L180" s="86" t="s">
        <v>4706</v>
      </c>
      <c r="M180" s="98"/>
      <c r="N180" s="98"/>
      <c r="O180" s="98"/>
      <c r="P180" s="98"/>
      <c r="Q180" s="97"/>
      <c r="R180" s="97"/>
      <c r="S180" s="97"/>
      <c r="T180" s="97"/>
      <c r="U180" s="254"/>
      <c r="V180" s="254"/>
      <c r="W180" s="254"/>
      <c r="X180" s="254"/>
      <c r="Y180" s="255"/>
      <c r="Z180" s="255"/>
      <c r="AA180" s="255"/>
      <c r="AB180" s="255"/>
      <c r="AC180" s="254"/>
      <c r="AD180" s="254"/>
      <c r="AE180" s="254"/>
      <c r="AF180" s="254"/>
      <c r="AG180" s="255"/>
      <c r="AH180" s="255"/>
      <c r="AI180" s="255"/>
      <c r="AJ180" s="255"/>
      <c r="AK180" s="88"/>
      <c r="AL180" s="88"/>
      <c r="AM180" s="256"/>
      <c r="AN180" s="256"/>
      <c r="AO180" s="100"/>
      <c r="AP180" s="100"/>
      <c r="AQ180" s="100"/>
      <c r="AR180" s="100"/>
      <c r="AS180" s="100"/>
      <c r="AT180" s="100"/>
      <c r="AU180" s="100"/>
      <c r="AV180" s="100"/>
      <c r="AW180" s="102"/>
      <c r="AX180" s="257" t="s">
        <v>349</v>
      </c>
      <c r="AY180" s="103">
        <v>11200</v>
      </c>
      <c r="AZ180" s="104">
        <v>4900</v>
      </c>
      <c r="BA180" s="104">
        <v>2730</v>
      </c>
      <c r="BB180" s="104">
        <v>1890</v>
      </c>
      <c r="BC180" s="254">
        <v>9600</v>
      </c>
      <c r="BD180" s="254">
        <v>4200</v>
      </c>
      <c r="BE180" s="254">
        <v>2340</v>
      </c>
      <c r="BF180" s="254">
        <v>1620</v>
      </c>
    </row>
    <row r="181" spans="1:65" s="251" customFormat="1" ht="35.1" customHeight="1" x14ac:dyDescent="0.25">
      <c r="A181" s="85" t="str">
        <f t="shared" si="82"/>
        <v>BH88DT_D1+1</v>
      </c>
      <c r="B181" s="85" t="str">
        <f t="shared" si="83"/>
        <v>BH88DT_D1+2</v>
      </c>
      <c r="C181" s="85" t="str">
        <f t="shared" si="84"/>
        <v>BH88DT_D1+3</v>
      </c>
      <c r="D181" s="85" t="str">
        <f t="shared" si="85"/>
        <v>BH88DT_D1+4</v>
      </c>
      <c r="E181" s="85" t="s">
        <v>349</v>
      </c>
      <c r="F181" s="87"/>
      <c r="G181" s="87"/>
      <c r="H181" s="95" t="s">
        <v>4712</v>
      </c>
      <c r="I181" s="86" t="s">
        <v>4713</v>
      </c>
      <c r="J181" s="86" t="s">
        <v>4714</v>
      </c>
      <c r="K181" s="86" t="str">
        <f t="shared" si="81"/>
        <v>BH88DT_D1</v>
      </c>
      <c r="L181" s="86" t="s">
        <v>4715</v>
      </c>
      <c r="M181" s="97">
        <v>21000</v>
      </c>
      <c r="N181" s="97">
        <v>10000</v>
      </c>
      <c r="O181" s="97">
        <v>4600</v>
      </c>
      <c r="P181" s="97">
        <v>3300</v>
      </c>
      <c r="Q181" s="97" t="e">
        <f>VLOOKUP(H181&amp;"Vị trí 1",#REF!,9,0)</f>
        <v>#REF!</v>
      </c>
      <c r="R181" s="97" t="e">
        <f>VLOOKUP(H181&amp;"Vị trí 2",#REF!,9,0)</f>
        <v>#REF!</v>
      </c>
      <c r="S181" s="97" t="e">
        <f>VLOOKUP(H181&amp;"Vị trí 3",#REF!,9,0)</f>
        <v>#REF!</v>
      </c>
      <c r="T181" s="97" t="e">
        <f>VLOOKUP(H181&amp;"Vị trí 4",#REF!,9,0)</f>
        <v>#REF!</v>
      </c>
      <c r="U181" s="254" t="e">
        <f>VLOOKUP(A181,#REF!,32,0)</f>
        <v>#REF!</v>
      </c>
      <c r="V181" s="254" t="e">
        <f>VLOOKUP(B181,#REF!,32,0)</f>
        <v>#REF!</v>
      </c>
      <c r="W181" s="254"/>
      <c r="X181" s="254" t="e">
        <f>VLOOKUP(D181,#REF!,32,0)</f>
        <v>#REF!</v>
      </c>
      <c r="Y181" s="255" t="e">
        <f>U181/M181</f>
        <v>#REF!</v>
      </c>
      <c r="Z181" s="255" t="e">
        <f>V181/N181</f>
        <v>#REF!</v>
      </c>
      <c r="AA181" s="255"/>
      <c r="AB181" s="255" t="e">
        <f>X181/P181</f>
        <v>#REF!</v>
      </c>
      <c r="AC181" s="254" t="e">
        <f>VLOOKUP(H181,#REF!,5,0)</f>
        <v>#REF!</v>
      </c>
      <c r="AD181" s="254"/>
      <c r="AE181" s="254"/>
      <c r="AF181" s="254"/>
      <c r="AG181" s="255" t="e">
        <f>AC181/M181</f>
        <v>#REF!</v>
      </c>
      <c r="AH181" s="255"/>
      <c r="AI181" s="255"/>
      <c r="AJ181" s="255"/>
      <c r="AK181" s="88">
        <v>3.9386322092673667</v>
      </c>
      <c r="AL181" s="88"/>
      <c r="AM181" s="256" t="e">
        <f>AVERAGE(AG181:AJ181)</f>
        <v>#REF!</v>
      </c>
      <c r="AN181" s="256">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63" t="s">
        <v>349</v>
      </c>
      <c r="AY181" s="103"/>
      <c r="AZ181" s="104"/>
      <c r="BA181" s="104"/>
      <c r="BB181" s="104"/>
      <c r="BC181" s="254"/>
      <c r="BD181" s="254"/>
      <c r="BE181" s="254"/>
      <c r="BF181" s="254"/>
      <c r="BG181" s="105">
        <f t="shared" ref="BG181:BG195" si="113">AV181-AW181</f>
        <v>355.00000000000091</v>
      </c>
      <c r="BJ181" s="252" t="e">
        <f>M181*#REF!</f>
        <v>#REF!</v>
      </c>
      <c r="BK181" s="252" t="e">
        <f>N181*#REF!</f>
        <v>#REF!</v>
      </c>
      <c r="BL181" s="252" t="e">
        <f>O181*#REF!</f>
        <v>#REF!</v>
      </c>
      <c r="BM181" s="252" t="e">
        <f>P181*#REF!</f>
        <v>#REF!</v>
      </c>
    </row>
    <row r="182" spans="1:65" s="251" customFormat="1" ht="35.1" customHeight="1" x14ac:dyDescent="0.25">
      <c r="A182" s="85" t="str">
        <f t="shared" si="82"/>
        <v>BH88DT_D2+1</v>
      </c>
      <c r="B182" s="85" t="str">
        <f t="shared" si="83"/>
        <v>BH88DT_D2+2</v>
      </c>
      <c r="C182" s="85" t="str">
        <f t="shared" si="84"/>
        <v>BH88DT_D2+3</v>
      </c>
      <c r="D182" s="85" t="str">
        <f t="shared" si="85"/>
        <v>BH88DT_D2+4</v>
      </c>
      <c r="E182" s="85" t="s">
        <v>349</v>
      </c>
      <c r="F182" s="87"/>
      <c r="G182" s="87"/>
      <c r="H182" s="95" t="s">
        <v>4716</v>
      </c>
      <c r="I182" s="86" t="s">
        <v>4717</v>
      </c>
      <c r="J182" s="86" t="s">
        <v>4718</v>
      </c>
      <c r="K182" s="86" t="str">
        <f t="shared" si="81"/>
        <v>BH88DT_D2</v>
      </c>
      <c r="L182" s="86" t="s">
        <v>4719</v>
      </c>
      <c r="M182" s="97">
        <v>18000</v>
      </c>
      <c r="N182" s="97">
        <v>8000</v>
      </c>
      <c r="O182" s="97">
        <v>3900</v>
      </c>
      <c r="P182" s="97">
        <v>3000</v>
      </c>
      <c r="Q182" s="97" t="e">
        <f>VLOOKUP(H182&amp;"Vị trí 1",#REF!,9,0)</f>
        <v>#REF!</v>
      </c>
      <c r="R182" s="97" t="e">
        <f>VLOOKUP(H182&amp;"Vị trí 2",#REF!,9,0)</f>
        <v>#REF!</v>
      </c>
      <c r="S182" s="97" t="e">
        <f>VLOOKUP(H182&amp;"Vị trí 3",#REF!,9,0)</f>
        <v>#REF!</v>
      </c>
      <c r="T182" s="97" t="e">
        <f>VLOOKUP(H182&amp;"Vị trí 4",#REF!,9,0)</f>
        <v>#REF!</v>
      </c>
      <c r="U182" s="254"/>
      <c r="V182" s="254"/>
      <c r="W182" s="254"/>
      <c r="X182" s="254"/>
      <c r="Y182" s="255"/>
      <c r="Z182" s="255"/>
      <c r="AA182" s="255"/>
      <c r="AB182" s="255"/>
      <c r="AC182" s="254" t="e">
        <f>VLOOKUP(H182,#REF!,5,0)</f>
        <v>#REF!</v>
      </c>
      <c r="AD182" s="254"/>
      <c r="AE182" s="254"/>
      <c r="AF182" s="254"/>
      <c r="AG182" s="255" t="e">
        <f>AC182/M182</f>
        <v>#REF!</v>
      </c>
      <c r="AH182" s="255"/>
      <c r="AI182" s="255"/>
      <c r="AJ182" s="255"/>
      <c r="AK182" s="88">
        <v>3.05</v>
      </c>
      <c r="AL182" s="88"/>
      <c r="AM182" s="256" t="e">
        <f>AVERAGE(AG182:AJ182)</f>
        <v>#REF!</v>
      </c>
      <c r="AN182" s="256">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64" t="s">
        <v>349</v>
      </c>
      <c r="AY182" s="103">
        <v>14700</v>
      </c>
      <c r="AZ182" s="104">
        <v>7000</v>
      </c>
      <c r="BA182" s="104">
        <v>3220</v>
      </c>
      <c r="BB182" s="104">
        <v>2310</v>
      </c>
      <c r="BC182" s="254">
        <v>12600</v>
      </c>
      <c r="BD182" s="254">
        <v>6000</v>
      </c>
      <c r="BE182" s="254">
        <v>2760</v>
      </c>
      <c r="BF182" s="254">
        <v>1980</v>
      </c>
      <c r="BG182" s="105">
        <f t="shared" si="113"/>
        <v>541.76394660435835</v>
      </c>
      <c r="BJ182" s="252" t="e">
        <f>M182*#REF!</f>
        <v>#REF!</v>
      </c>
      <c r="BK182" s="252" t="e">
        <f>N182*#REF!</f>
        <v>#REF!</v>
      </c>
      <c r="BL182" s="252" t="e">
        <f>O182*#REF!</f>
        <v>#REF!</v>
      </c>
      <c r="BM182" s="252" t="e">
        <f>P182*#REF!</f>
        <v>#REF!</v>
      </c>
    </row>
    <row r="183" spans="1:65" s="251" customFormat="1" ht="35.1" customHeight="1" x14ac:dyDescent="0.25">
      <c r="A183" s="85" t="str">
        <f t="shared" si="82"/>
        <v>BH89DT+1</v>
      </c>
      <c r="B183" s="85" t="str">
        <f t="shared" si="83"/>
        <v>BH89DT+2</v>
      </c>
      <c r="C183" s="85" t="str">
        <f t="shared" si="84"/>
        <v>BH89DT+3</v>
      </c>
      <c r="D183" s="85" t="str">
        <f t="shared" si="85"/>
        <v>BH89DT+4</v>
      </c>
      <c r="E183" s="85" t="s">
        <v>349</v>
      </c>
      <c r="F183" s="87">
        <v>89</v>
      </c>
      <c r="G183" s="87"/>
      <c r="H183" s="95" t="s">
        <v>4720</v>
      </c>
      <c r="I183" s="86" t="s">
        <v>4721</v>
      </c>
      <c r="J183" s="86" t="s">
        <v>4722</v>
      </c>
      <c r="K183" s="86" t="str">
        <f t="shared" si="81"/>
        <v>BH89DT</v>
      </c>
      <c r="L183" s="86" t="s">
        <v>4715</v>
      </c>
      <c r="M183" s="97">
        <v>17000</v>
      </c>
      <c r="N183" s="97">
        <v>8000</v>
      </c>
      <c r="O183" s="97">
        <v>3500</v>
      </c>
      <c r="P183" s="97">
        <v>2600</v>
      </c>
      <c r="Q183" s="97" t="e">
        <f>VLOOKUP(H183&amp;"Vị trí 1",#REF!,9,0)</f>
        <v>#REF!</v>
      </c>
      <c r="R183" s="97" t="e">
        <f>VLOOKUP(H183&amp;"Vị trí 2",#REF!,9,0)</f>
        <v>#REF!</v>
      </c>
      <c r="S183" s="97" t="e">
        <f>VLOOKUP(H183&amp;"Vị trí 3",#REF!,9,0)</f>
        <v>#REF!</v>
      </c>
      <c r="T183" s="97" t="e">
        <f>VLOOKUP(H183&amp;"Vị trí 4",#REF!,9,0)</f>
        <v>#REF!</v>
      </c>
      <c r="U183" s="254"/>
      <c r="V183" s="254"/>
      <c r="W183" s="254"/>
      <c r="X183" s="254"/>
      <c r="Y183" s="255"/>
      <c r="Z183" s="255"/>
      <c r="AA183" s="255"/>
      <c r="AB183" s="255"/>
      <c r="AC183" s="254" t="e">
        <f>VLOOKUP(H183,#REF!,5,0)</f>
        <v>#REF!</v>
      </c>
      <c r="AD183" s="254"/>
      <c r="AE183" s="254"/>
      <c r="AF183" s="254"/>
      <c r="AG183" s="255" t="e">
        <f>AC183/M183</f>
        <v>#REF!</v>
      </c>
      <c r="AH183" s="255"/>
      <c r="AI183" s="255"/>
      <c r="AJ183" s="255"/>
      <c r="AK183" s="88">
        <v>3.05</v>
      </c>
      <c r="AL183" s="88"/>
      <c r="AM183" s="256" t="e">
        <f>AVERAGE(AG183:AJ183)</f>
        <v>#REF!</v>
      </c>
      <c r="AN183" s="256">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47" t="s">
        <v>349</v>
      </c>
      <c r="AY183" s="103">
        <v>12600</v>
      </c>
      <c r="AZ183" s="104">
        <v>5600</v>
      </c>
      <c r="BA183" s="104">
        <v>2730</v>
      </c>
      <c r="BB183" s="104">
        <v>2100</v>
      </c>
      <c r="BC183" s="254">
        <v>10800</v>
      </c>
      <c r="BD183" s="254">
        <v>4800</v>
      </c>
      <c r="BE183" s="254">
        <v>2340</v>
      </c>
      <c r="BF183" s="254">
        <v>1800</v>
      </c>
      <c r="BG183" s="105">
        <f t="shared" si="113"/>
        <v>111.66594957078269</v>
      </c>
      <c r="BJ183" s="252" t="e">
        <f>M183*#REF!</f>
        <v>#REF!</v>
      </c>
      <c r="BK183" s="252" t="e">
        <f>N183*#REF!</f>
        <v>#REF!</v>
      </c>
      <c r="BL183" s="252" t="e">
        <f>O183*#REF!</f>
        <v>#REF!</v>
      </c>
      <c r="BM183" s="252" t="e">
        <f>P183*#REF!</f>
        <v>#REF!</v>
      </c>
    </row>
    <row r="184" spans="1:65" s="85" customFormat="1" ht="35.1" customHeight="1" x14ac:dyDescent="0.25">
      <c r="A184" s="85" t="str">
        <f t="shared" si="82"/>
        <v>BH90DT+1</v>
      </c>
      <c r="B184" s="85" t="str">
        <f t="shared" si="83"/>
        <v>BH90DT+2</v>
      </c>
      <c r="C184" s="85" t="str">
        <f t="shared" si="84"/>
        <v>BH90DT+3</v>
      </c>
      <c r="D184" s="85" t="str">
        <f t="shared" si="85"/>
        <v>BH90DT+4</v>
      </c>
      <c r="E184" s="85" t="s">
        <v>349</v>
      </c>
      <c r="F184" s="87">
        <v>90</v>
      </c>
      <c r="G184" s="87"/>
      <c r="H184" s="95" t="s">
        <v>4723</v>
      </c>
      <c r="I184" s="86" t="s">
        <v>4724</v>
      </c>
      <c r="J184" s="86" t="s">
        <v>4696</v>
      </c>
      <c r="K184" s="86" t="str">
        <f t="shared" si="81"/>
        <v>BH90DT</v>
      </c>
      <c r="L184" s="86" t="s">
        <v>4725</v>
      </c>
      <c r="M184" s="97">
        <v>20000</v>
      </c>
      <c r="N184" s="97">
        <v>12000</v>
      </c>
      <c r="O184" s="97">
        <v>8000</v>
      </c>
      <c r="P184" s="97">
        <v>4500</v>
      </c>
      <c r="Q184" s="97" t="e">
        <f>VLOOKUP(H184&amp;"Vị trí 1",#REF!,9,0)</f>
        <v>#REF!</v>
      </c>
      <c r="R184" s="97" t="e">
        <f>VLOOKUP(H184&amp;"Vị trí 2",#REF!,9,0)</f>
        <v>#REF!</v>
      </c>
      <c r="S184" s="97" t="e">
        <f>VLOOKUP(H184&amp;"Vị trí 3",#REF!,9,0)</f>
        <v>#REF!</v>
      </c>
      <c r="T184" s="97" t="e">
        <f>VLOOKUP(H184&amp;"Vị trí 4",#REF!,9,0)</f>
        <v>#REF!</v>
      </c>
      <c r="U184" s="254" t="e">
        <f>VLOOKUP(A184,#REF!,32,0)</f>
        <v>#REF!</v>
      </c>
      <c r="V184" s="254" t="e">
        <f>VLOOKUP(B184,#REF!,32,0)</f>
        <v>#REF!</v>
      </c>
      <c r="W184" s="254"/>
      <c r="X184" s="254"/>
      <c r="Y184" s="255" t="e">
        <f>U184/M184</f>
        <v>#REF!</v>
      </c>
      <c r="Z184" s="255" t="e">
        <f>V184/N184</f>
        <v>#REF!</v>
      </c>
      <c r="AA184" s="255"/>
      <c r="AB184" s="255"/>
      <c r="AC184" s="254"/>
      <c r="AD184" s="254"/>
      <c r="AE184" s="254"/>
      <c r="AF184" s="254"/>
      <c r="AG184" s="255"/>
      <c r="AH184" s="255"/>
      <c r="AI184" s="255"/>
      <c r="AJ184" s="255"/>
      <c r="AK184" s="88">
        <v>2.1270393492479327</v>
      </c>
      <c r="AL184" s="88"/>
      <c r="AM184" s="256"/>
      <c r="AN184" s="256">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57" t="s">
        <v>349</v>
      </c>
      <c r="AY184" s="103">
        <v>11900</v>
      </c>
      <c r="AZ184" s="104">
        <v>5600</v>
      </c>
      <c r="BA184" s="104">
        <v>2450</v>
      </c>
      <c r="BB184" s="104">
        <v>1820</v>
      </c>
      <c r="BC184" s="254">
        <v>10200</v>
      </c>
      <c r="BD184" s="254">
        <v>4800</v>
      </c>
      <c r="BE184" s="254">
        <v>2100</v>
      </c>
      <c r="BF184" s="254">
        <v>1560</v>
      </c>
      <c r="BG184" s="105">
        <f t="shared" si="113"/>
        <v>1835.4611098333294</v>
      </c>
      <c r="BJ184" s="252" t="e">
        <f>M184*#REF!</f>
        <v>#REF!</v>
      </c>
      <c r="BK184" s="252" t="e">
        <f>N184*#REF!</f>
        <v>#REF!</v>
      </c>
      <c r="BL184" s="252" t="e">
        <f>O184*#REF!</f>
        <v>#REF!</v>
      </c>
      <c r="BM184" s="252" t="e">
        <f>P184*#REF!</f>
        <v>#REF!</v>
      </c>
    </row>
    <row r="185" spans="1:65" s="85" customFormat="1" ht="35.1" customHeight="1" x14ac:dyDescent="0.25">
      <c r="A185" s="85" t="str">
        <f t="shared" si="82"/>
        <v>BH91DT+1</v>
      </c>
      <c r="B185" s="85" t="str">
        <f t="shared" si="83"/>
        <v>BH91DT+2</v>
      </c>
      <c r="C185" s="85" t="str">
        <f t="shared" si="84"/>
        <v>BH91DT+3</v>
      </c>
      <c r="D185" s="85" t="str">
        <f t="shared" si="85"/>
        <v>BH91DT+4</v>
      </c>
      <c r="E185" s="85" t="s">
        <v>349</v>
      </c>
      <c r="F185" s="87">
        <v>91</v>
      </c>
      <c r="G185" s="87"/>
      <c r="H185" s="95" t="s">
        <v>4726</v>
      </c>
      <c r="I185" s="86" t="s">
        <v>4727</v>
      </c>
      <c r="J185" s="86" t="s">
        <v>4360</v>
      </c>
      <c r="K185" s="86" t="str">
        <f t="shared" si="81"/>
        <v>BH91DT</v>
      </c>
      <c r="L185" s="86" t="s">
        <v>3951</v>
      </c>
      <c r="M185" s="97">
        <v>27000</v>
      </c>
      <c r="N185" s="97">
        <v>12000</v>
      </c>
      <c r="O185" s="97">
        <v>8500</v>
      </c>
      <c r="P185" s="97">
        <v>4500</v>
      </c>
      <c r="Q185" s="97" t="e">
        <f>VLOOKUP(H185&amp;"Vị trí 1",#REF!,9,0)</f>
        <v>#REF!</v>
      </c>
      <c r="R185" s="97" t="e">
        <f>VLOOKUP(H185&amp;"Vị trí 2",#REF!,9,0)</f>
        <v>#REF!</v>
      </c>
      <c r="S185" s="97" t="e">
        <f>VLOOKUP(H185&amp;"Vị trí 3",#REF!,9,0)</f>
        <v>#REF!</v>
      </c>
      <c r="T185" s="97" t="e">
        <f>VLOOKUP(H185&amp;"Vị trí 4",#REF!,9,0)</f>
        <v>#REF!</v>
      </c>
      <c r="U185" s="254" t="e">
        <f>VLOOKUP(A185,#REF!,32,0)</f>
        <v>#REF!</v>
      </c>
      <c r="V185" s="254" t="e">
        <f>VLOOKUP(B185,#REF!,32,0)</f>
        <v>#REF!</v>
      </c>
      <c r="W185" s="254"/>
      <c r="X185" s="254"/>
      <c r="Y185" s="255" t="e">
        <f>U185/M185</f>
        <v>#REF!</v>
      </c>
      <c r="Z185" s="255" t="e">
        <f>V185/N185</f>
        <v>#REF!</v>
      </c>
      <c r="AA185" s="255"/>
      <c r="AB185" s="255"/>
      <c r="AC185" s="254"/>
      <c r="AD185" s="254"/>
      <c r="AE185" s="254"/>
      <c r="AF185" s="254"/>
      <c r="AG185" s="255"/>
      <c r="AH185" s="255"/>
      <c r="AI185" s="255"/>
      <c r="AJ185" s="255"/>
      <c r="AK185" s="88">
        <v>3.4567435832343971</v>
      </c>
      <c r="AL185" s="88"/>
      <c r="AM185" s="256"/>
      <c r="AN185" s="256">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57" t="s">
        <v>349</v>
      </c>
      <c r="AY185" s="103">
        <v>14000</v>
      </c>
      <c r="AZ185" s="104">
        <v>8400</v>
      </c>
      <c r="BA185" s="104">
        <v>5600</v>
      </c>
      <c r="BB185" s="104">
        <v>3150</v>
      </c>
      <c r="BC185" s="254">
        <v>12000</v>
      </c>
      <c r="BD185" s="254">
        <v>7200</v>
      </c>
      <c r="BE185" s="254">
        <v>4800</v>
      </c>
      <c r="BF185" s="254">
        <v>2700</v>
      </c>
      <c r="BG185" s="105">
        <f t="shared" si="113"/>
        <v>900</v>
      </c>
      <c r="BJ185" s="252" t="e">
        <f>M185*#REF!</f>
        <v>#REF!</v>
      </c>
      <c r="BK185" s="252" t="e">
        <f>N185*#REF!</f>
        <v>#REF!</v>
      </c>
      <c r="BL185" s="252" t="e">
        <f>O185*#REF!</f>
        <v>#REF!</v>
      </c>
      <c r="BM185" s="252" t="e">
        <f>P185*#REF!</f>
        <v>#REF!</v>
      </c>
    </row>
    <row r="186" spans="1:65" s="85" customFormat="1" ht="35.1" customHeight="1" x14ac:dyDescent="0.25">
      <c r="A186" s="85" t="str">
        <f t="shared" si="82"/>
        <v>BH92DT+1</v>
      </c>
      <c r="B186" s="85" t="str">
        <f t="shared" si="83"/>
        <v>BH92DT+2</v>
      </c>
      <c r="C186" s="85" t="str">
        <f t="shared" si="84"/>
        <v>BH92DT+3</v>
      </c>
      <c r="D186" s="85" t="str">
        <f t="shared" si="85"/>
        <v>BH92DT+4</v>
      </c>
      <c r="E186" s="85" t="s">
        <v>349</v>
      </c>
      <c r="F186" s="87">
        <v>92</v>
      </c>
      <c r="G186" s="87"/>
      <c r="H186" s="95" t="s">
        <v>4728</v>
      </c>
      <c r="I186" s="86" t="s">
        <v>4729</v>
      </c>
      <c r="J186" s="86" t="s">
        <v>4360</v>
      </c>
      <c r="K186" s="86" t="str">
        <f t="shared" si="81"/>
        <v>BH92DT</v>
      </c>
      <c r="L186" s="86" t="s">
        <v>3951</v>
      </c>
      <c r="M186" s="97">
        <v>25000</v>
      </c>
      <c r="N186" s="97">
        <v>11000</v>
      </c>
      <c r="O186" s="97">
        <v>8500</v>
      </c>
      <c r="P186" s="97">
        <v>4500</v>
      </c>
      <c r="Q186" s="97" t="e">
        <f>VLOOKUP(H186&amp;"Vị trí 1",#REF!,9,0)</f>
        <v>#REF!</v>
      </c>
      <c r="R186" s="97" t="e">
        <f>VLOOKUP(H186&amp;"Vị trí 2",#REF!,9,0)</f>
        <v>#REF!</v>
      </c>
      <c r="S186" s="97" t="e">
        <f>VLOOKUP(H186&amp;"Vị trí 3",#REF!,9,0)</f>
        <v>#REF!</v>
      </c>
      <c r="T186" s="97" t="e">
        <f>VLOOKUP(H186&amp;"Vị trí 4",#REF!,9,0)</f>
        <v>#REF!</v>
      </c>
      <c r="U186" s="254" t="e">
        <f>VLOOKUP(A186,#REF!,32,0)</f>
        <v>#REF!</v>
      </c>
      <c r="V186" s="254"/>
      <c r="W186" s="254"/>
      <c r="X186" s="254"/>
      <c r="Y186" s="255" t="e">
        <f>U186/M186</f>
        <v>#REF!</v>
      </c>
      <c r="Z186" s="255"/>
      <c r="AA186" s="255"/>
      <c r="AB186" s="255"/>
      <c r="AC186" s="254"/>
      <c r="AD186" s="254"/>
      <c r="AE186" s="254"/>
      <c r="AF186" s="254"/>
      <c r="AG186" s="255"/>
      <c r="AH186" s="255"/>
      <c r="AI186" s="255"/>
      <c r="AJ186" s="255"/>
      <c r="AK186" s="88">
        <v>3.1033543510567299</v>
      </c>
      <c r="AL186" s="88"/>
      <c r="AM186" s="256"/>
      <c r="AN186" s="256">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57" t="s">
        <v>349</v>
      </c>
      <c r="AY186" s="103">
        <v>18900</v>
      </c>
      <c r="AZ186" s="104">
        <v>8400</v>
      </c>
      <c r="BA186" s="104">
        <v>5950</v>
      </c>
      <c r="BB186" s="104">
        <v>3150</v>
      </c>
      <c r="BC186" s="254">
        <v>16200</v>
      </c>
      <c r="BD186" s="254">
        <v>7200</v>
      </c>
      <c r="BE186" s="254">
        <v>5100</v>
      </c>
      <c r="BF186" s="254">
        <v>2700</v>
      </c>
      <c r="BG186" s="105">
        <f t="shared" si="113"/>
        <v>1350</v>
      </c>
      <c r="BJ186" s="252" t="e">
        <f>M186*#REF!</f>
        <v>#REF!</v>
      </c>
      <c r="BK186" s="252" t="e">
        <f>N186*#REF!</f>
        <v>#REF!</v>
      </c>
      <c r="BL186" s="252" t="e">
        <f>O186*#REF!</f>
        <v>#REF!</v>
      </c>
      <c r="BM186" s="252" t="e">
        <f>P186*#REF!</f>
        <v>#REF!</v>
      </c>
    </row>
    <row r="187" spans="1:65" s="85" customFormat="1" ht="35.1" customHeight="1" x14ac:dyDescent="0.25">
      <c r="A187" s="85" t="str">
        <f t="shared" si="82"/>
        <v>BH93DT+1</v>
      </c>
      <c r="B187" s="85" t="str">
        <f t="shared" si="83"/>
        <v>BH93DT+2</v>
      </c>
      <c r="C187" s="85" t="str">
        <f t="shared" si="84"/>
        <v>BH93DT+3</v>
      </c>
      <c r="D187" s="85" t="str">
        <f t="shared" si="85"/>
        <v>BH93DT+4</v>
      </c>
      <c r="E187" s="85" t="s">
        <v>349</v>
      </c>
      <c r="F187" s="87">
        <v>93</v>
      </c>
      <c r="G187" s="87"/>
      <c r="H187" s="95" t="s">
        <v>4730</v>
      </c>
      <c r="I187" s="86" t="s">
        <v>4731</v>
      </c>
      <c r="J187" s="86" t="s">
        <v>4727</v>
      </c>
      <c r="K187" s="86" t="str">
        <f t="shared" si="81"/>
        <v>BH93DT</v>
      </c>
      <c r="L187" s="86" t="s">
        <v>3951</v>
      </c>
      <c r="M187" s="97">
        <v>18000</v>
      </c>
      <c r="N187" s="97">
        <v>10000</v>
      </c>
      <c r="O187" s="97">
        <v>6500</v>
      </c>
      <c r="P187" s="97">
        <v>3900</v>
      </c>
      <c r="Q187" s="97" t="e">
        <f>VLOOKUP(H187&amp;"Vị trí 1",#REF!,9,0)</f>
        <v>#REF!</v>
      </c>
      <c r="R187" s="97" t="e">
        <f>VLOOKUP(H187&amp;"Vị trí 2",#REF!,9,0)</f>
        <v>#REF!</v>
      </c>
      <c r="S187" s="97" t="e">
        <f>VLOOKUP(H187&amp;"Vị trí 3",#REF!,9,0)</f>
        <v>#REF!</v>
      </c>
      <c r="T187" s="97" t="e">
        <f>VLOOKUP(H187&amp;"Vị trí 4",#REF!,9,0)</f>
        <v>#REF!</v>
      </c>
      <c r="U187" s="254" t="e">
        <f>VLOOKUP(A187,#REF!,32,0)</f>
        <v>#REF!</v>
      </c>
      <c r="V187" s="254"/>
      <c r="W187" s="254"/>
      <c r="X187" s="254"/>
      <c r="Y187" s="255" t="e">
        <f>U187/M187</f>
        <v>#REF!</v>
      </c>
      <c r="Z187" s="255"/>
      <c r="AA187" s="255"/>
      <c r="AB187" s="255"/>
      <c r="AC187" s="254"/>
      <c r="AD187" s="254"/>
      <c r="AE187" s="254"/>
      <c r="AF187" s="254"/>
      <c r="AG187" s="255"/>
      <c r="AH187" s="255"/>
      <c r="AI187" s="255"/>
      <c r="AJ187" s="255"/>
      <c r="AK187" s="88">
        <v>3.0824348459214499</v>
      </c>
      <c r="AL187" s="88"/>
      <c r="AM187" s="256"/>
      <c r="AN187" s="256">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57" t="s">
        <v>349</v>
      </c>
      <c r="AY187" s="103">
        <v>17500</v>
      </c>
      <c r="AZ187" s="104">
        <v>7700</v>
      </c>
      <c r="BA187" s="104">
        <v>5950</v>
      </c>
      <c r="BB187" s="104">
        <v>3150</v>
      </c>
      <c r="BC187" s="254">
        <v>15000</v>
      </c>
      <c r="BD187" s="254">
        <v>6600</v>
      </c>
      <c r="BE187" s="254">
        <v>5100</v>
      </c>
      <c r="BF187" s="254">
        <v>2700</v>
      </c>
      <c r="BG187" s="105">
        <f t="shared" si="113"/>
        <v>2140</v>
      </c>
      <c r="BJ187" s="252" t="e">
        <f>M187*#REF!</f>
        <v>#REF!</v>
      </c>
      <c r="BK187" s="252" t="e">
        <f>N187*#REF!</f>
        <v>#REF!</v>
      </c>
      <c r="BL187" s="252" t="e">
        <f>O187*#REF!</f>
        <v>#REF!</v>
      </c>
      <c r="BM187" s="252" t="e">
        <f>P187*#REF!</f>
        <v>#REF!</v>
      </c>
    </row>
    <row r="188" spans="1:65" s="85" customFormat="1" ht="35.1" customHeight="1" x14ac:dyDescent="0.25">
      <c r="A188" s="85" t="str">
        <f t="shared" si="82"/>
        <v>BH94DT+1</v>
      </c>
      <c r="B188" s="85" t="str">
        <f t="shared" si="83"/>
        <v>BH94DT+2</v>
      </c>
      <c r="C188" s="85" t="str">
        <f t="shared" si="84"/>
        <v>BH94DT+3</v>
      </c>
      <c r="D188" s="85" t="str">
        <f t="shared" si="85"/>
        <v>BH94DT+4</v>
      </c>
      <c r="E188" s="85" t="s">
        <v>349</v>
      </c>
      <c r="F188" s="87">
        <v>94</v>
      </c>
      <c r="G188" s="87"/>
      <c r="H188" s="95" t="s">
        <v>4732</v>
      </c>
      <c r="I188" s="86" t="s">
        <v>4733</v>
      </c>
      <c r="J188" s="86" t="s">
        <v>4734</v>
      </c>
      <c r="K188" s="86" t="str">
        <f t="shared" si="81"/>
        <v>BH94DT</v>
      </c>
      <c r="L188" s="86" t="s">
        <v>4735</v>
      </c>
      <c r="M188" s="97">
        <v>23000</v>
      </c>
      <c r="N188" s="97">
        <v>12000</v>
      </c>
      <c r="O188" s="97">
        <v>8000</v>
      </c>
      <c r="P188" s="97">
        <v>4500</v>
      </c>
      <c r="Q188" s="97" t="e">
        <f>VLOOKUP(H188&amp;"Vị trí 1",#REF!,9,0)</f>
        <v>#REF!</v>
      </c>
      <c r="R188" s="97" t="e">
        <f>VLOOKUP(H188&amp;"Vị trí 2",#REF!,9,0)</f>
        <v>#REF!</v>
      </c>
      <c r="S188" s="97" t="e">
        <f>VLOOKUP(H188&amp;"Vị trí 3",#REF!,9,0)</f>
        <v>#REF!</v>
      </c>
      <c r="T188" s="97" t="e">
        <f>VLOOKUP(H188&amp;"Vị trí 4",#REF!,9,0)</f>
        <v>#REF!</v>
      </c>
      <c r="U188" s="254"/>
      <c r="V188" s="254"/>
      <c r="W188" s="254"/>
      <c r="X188" s="254"/>
      <c r="Y188" s="255"/>
      <c r="Z188" s="255"/>
      <c r="AA188" s="255"/>
      <c r="AB188" s="255"/>
      <c r="AC188" s="254"/>
      <c r="AD188" s="254"/>
      <c r="AE188" s="254"/>
      <c r="AF188" s="254"/>
      <c r="AG188" s="255"/>
      <c r="AH188" s="255"/>
      <c r="AI188" s="255"/>
      <c r="AJ188" s="255"/>
      <c r="AK188" s="88">
        <v>3.05</v>
      </c>
      <c r="AL188" s="88"/>
      <c r="AM188" s="256"/>
      <c r="AN188" s="256">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57" t="s">
        <v>349</v>
      </c>
      <c r="AY188" s="103">
        <v>12600</v>
      </c>
      <c r="AZ188" s="104">
        <v>7000</v>
      </c>
      <c r="BA188" s="104">
        <v>4550</v>
      </c>
      <c r="BB188" s="104">
        <v>2730</v>
      </c>
      <c r="BC188" s="254">
        <v>10800</v>
      </c>
      <c r="BD188" s="254">
        <v>6000</v>
      </c>
      <c r="BE188" s="254">
        <v>3900</v>
      </c>
      <c r="BF188" s="254">
        <v>2340</v>
      </c>
      <c r="BG188" s="105">
        <f t="shared" si="113"/>
        <v>1892.2539317722358</v>
      </c>
      <c r="BJ188" s="252" t="e">
        <f>M188*#REF!</f>
        <v>#REF!</v>
      </c>
      <c r="BK188" s="252" t="e">
        <f>N188*#REF!</f>
        <v>#REF!</v>
      </c>
      <c r="BL188" s="252" t="e">
        <f>O188*#REF!</f>
        <v>#REF!</v>
      </c>
      <c r="BM188" s="252" t="e">
        <f>P188*#REF!</f>
        <v>#REF!</v>
      </c>
    </row>
    <row r="189" spans="1:65" s="85" customFormat="1" ht="35.1" customHeight="1" x14ac:dyDescent="0.25">
      <c r="A189" s="85" t="str">
        <f t="shared" si="82"/>
        <v>BH95DT+1</v>
      </c>
      <c r="B189" s="85" t="str">
        <f t="shared" si="83"/>
        <v>BH95DT+2</v>
      </c>
      <c r="C189" s="85" t="str">
        <f t="shared" si="84"/>
        <v>BH95DT+3</v>
      </c>
      <c r="D189" s="85" t="str">
        <f t="shared" si="85"/>
        <v>BH95DT+4</v>
      </c>
      <c r="E189" s="85" t="s">
        <v>349</v>
      </c>
      <c r="F189" s="87">
        <v>95</v>
      </c>
      <c r="G189" s="87"/>
      <c r="H189" s="95" t="s">
        <v>4736</v>
      </c>
      <c r="I189" s="86" t="s">
        <v>4737</v>
      </c>
      <c r="J189" s="86" t="s">
        <v>4738</v>
      </c>
      <c r="K189" s="86" t="str">
        <f t="shared" si="81"/>
        <v>BH95DT</v>
      </c>
      <c r="L189" s="86" t="s">
        <v>4731</v>
      </c>
      <c r="M189" s="97">
        <v>20000</v>
      </c>
      <c r="N189" s="97">
        <v>11000</v>
      </c>
      <c r="O189" s="97">
        <v>8000</v>
      </c>
      <c r="P189" s="97">
        <v>4500</v>
      </c>
      <c r="Q189" s="97" t="e">
        <f>VLOOKUP(H189&amp;"Vị trí 1",#REF!,9,0)</f>
        <v>#REF!</v>
      </c>
      <c r="R189" s="97" t="e">
        <f>VLOOKUP(H189&amp;"Vị trí 2",#REF!,9,0)</f>
        <v>#REF!</v>
      </c>
      <c r="S189" s="97" t="e">
        <f>VLOOKUP(H189&amp;"Vị trí 3",#REF!,9,0)</f>
        <v>#REF!</v>
      </c>
      <c r="T189" s="97" t="e">
        <f>VLOOKUP(H189&amp;"Vị trí 4",#REF!,9,0)</f>
        <v>#REF!</v>
      </c>
      <c r="U189" s="254" t="e">
        <f>VLOOKUP(A189,#REF!,32,0)</f>
        <v>#REF!</v>
      </c>
      <c r="V189" s="254"/>
      <c r="W189" s="254"/>
      <c r="X189" s="254"/>
      <c r="Y189" s="255" t="e">
        <f>U189/M189</f>
        <v>#REF!</v>
      </c>
      <c r="Z189" s="255"/>
      <c r="AA189" s="255"/>
      <c r="AB189" s="255"/>
      <c r="AC189" s="254"/>
      <c r="AD189" s="254"/>
      <c r="AE189" s="254"/>
      <c r="AF189" s="254"/>
      <c r="AG189" s="255"/>
      <c r="AH189" s="255"/>
      <c r="AI189" s="255"/>
      <c r="AJ189" s="255"/>
      <c r="AK189" s="88">
        <v>2.8939294823705923</v>
      </c>
      <c r="AL189" s="88"/>
      <c r="AM189" s="256"/>
      <c r="AN189" s="256">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57" t="s">
        <v>349</v>
      </c>
      <c r="AY189" s="103">
        <v>16100</v>
      </c>
      <c r="AZ189" s="104">
        <v>8400</v>
      </c>
      <c r="BA189" s="104">
        <v>5600</v>
      </c>
      <c r="BB189" s="104">
        <v>3150</v>
      </c>
      <c r="BC189" s="254">
        <v>13800</v>
      </c>
      <c r="BD189" s="254">
        <v>7200</v>
      </c>
      <c r="BE189" s="254">
        <v>4800</v>
      </c>
      <c r="BF189" s="254">
        <v>2700</v>
      </c>
      <c r="BG189" s="105">
        <f t="shared" si="113"/>
        <v>2600</v>
      </c>
      <c r="BJ189" s="252" t="e">
        <f>M189*#REF!</f>
        <v>#REF!</v>
      </c>
      <c r="BK189" s="252" t="e">
        <f>N189*#REF!</f>
        <v>#REF!</v>
      </c>
      <c r="BL189" s="252" t="e">
        <f>O189*#REF!</f>
        <v>#REF!</v>
      </c>
      <c r="BM189" s="252" t="e">
        <f>P189*#REF!</f>
        <v>#REF!</v>
      </c>
    </row>
    <row r="190" spans="1:65" s="85" customFormat="1" ht="35.1" customHeight="1" x14ac:dyDescent="0.25">
      <c r="A190" s="85" t="str">
        <f t="shared" si="82"/>
        <v>BH96DT+1</v>
      </c>
      <c r="B190" s="85" t="str">
        <f t="shared" si="83"/>
        <v>BH96DT+2</v>
      </c>
      <c r="C190" s="85" t="str">
        <f t="shared" si="84"/>
        <v>BH96DT+3</v>
      </c>
      <c r="D190" s="85" t="str">
        <f t="shared" si="85"/>
        <v>BH96DT+4</v>
      </c>
      <c r="E190" s="85" t="s">
        <v>349</v>
      </c>
      <c r="F190" s="87">
        <v>96</v>
      </c>
      <c r="G190" s="87"/>
      <c r="H190" s="95" t="s">
        <v>4739</v>
      </c>
      <c r="I190" s="86" t="s">
        <v>4740</v>
      </c>
      <c r="J190" s="86" t="s">
        <v>4738</v>
      </c>
      <c r="K190" s="86" t="str">
        <f t="shared" si="81"/>
        <v>BH96DT</v>
      </c>
      <c r="L190" s="86" t="s">
        <v>4741</v>
      </c>
      <c r="M190" s="97">
        <v>23000</v>
      </c>
      <c r="N190" s="97">
        <v>11000</v>
      </c>
      <c r="O190" s="97">
        <v>6500</v>
      </c>
      <c r="P190" s="97">
        <v>3900</v>
      </c>
      <c r="Q190" s="97" t="e">
        <f>VLOOKUP(H190&amp;"Vị trí 1",#REF!,9,0)</f>
        <v>#REF!</v>
      </c>
      <c r="R190" s="97" t="e">
        <f>VLOOKUP(H190&amp;"Vị trí 2",#REF!,9,0)</f>
        <v>#REF!</v>
      </c>
      <c r="S190" s="97" t="e">
        <f>VLOOKUP(H190&amp;"Vị trí 3",#REF!,9,0)</f>
        <v>#REF!</v>
      </c>
      <c r="T190" s="97" t="e">
        <f>VLOOKUP(H190&amp;"Vị trí 4",#REF!,9,0)</f>
        <v>#REF!</v>
      </c>
      <c r="U190" s="254"/>
      <c r="V190" s="254"/>
      <c r="W190" s="254"/>
      <c r="X190" s="254"/>
      <c r="Y190" s="255"/>
      <c r="Z190" s="255"/>
      <c r="AA190" s="255"/>
      <c r="AB190" s="255"/>
      <c r="AC190" s="254"/>
      <c r="AD190" s="254"/>
      <c r="AE190" s="254"/>
      <c r="AF190" s="254"/>
      <c r="AG190" s="255"/>
      <c r="AH190" s="255"/>
      <c r="AI190" s="255"/>
      <c r="AJ190" s="255"/>
      <c r="AK190" s="88">
        <v>3.05</v>
      </c>
      <c r="AL190" s="88"/>
      <c r="AM190" s="256"/>
      <c r="AN190" s="256">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57" t="s">
        <v>349</v>
      </c>
      <c r="AY190" s="103">
        <v>14000</v>
      </c>
      <c r="AZ190" s="104">
        <v>7700</v>
      </c>
      <c r="BA190" s="104">
        <v>5600</v>
      </c>
      <c r="BB190" s="104">
        <v>3150</v>
      </c>
      <c r="BC190" s="254">
        <v>12000</v>
      </c>
      <c r="BD190" s="254">
        <v>6600</v>
      </c>
      <c r="BE190" s="254">
        <v>4800</v>
      </c>
      <c r="BF190" s="254">
        <v>2700</v>
      </c>
      <c r="BG190" s="105">
        <f t="shared" si="113"/>
        <v>792.25393177223577</v>
      </c>
      <c r="BJ190" s="252" t="e">
        <f>M190*#REF!</f>
        <v>#REF!</v>
      </c>
      <c r="BK190" s="252" t="e">
        <f>N190*#REF!</f>
        <v>#REF!</v>
      </c>
      <c r="BL190" s="252" t="e">
        <f>O190*#REF!</f>
        <v>#REF!</v>
      </c>
      <c r="BM190" s="252" t="e">
        <f>P190*#REF!</f>
        <v>#REF!</v>
      </c>
    </row>
    <row r="191" spans="1:65" s="85" customFormat="1" ht="47.25" x14ac:dyDescent="0.25">
      <c r="A191" s="85" t="str">
        <f t="shared" si="82"/>
        <v>BH97DT+1</v>
      </c>
      <c r="B191" s="85" t="str">
        <f t="shared" si="83"/>
        <v>BH97DT+2</v>
      </c>
      <c r="C191" s="85" t="str">
        <f t="shared" si="84"/>
        <v>BH97DT+3</v>
      </c>
      <c r="D191" s="85" t="str">
        <f t="shared" si="85"/>
        <v>BH97DT+4</v>
      </c>
      <c r="E191" s="85" t="s">
        <v>349</v>
      </c>
      <c r="F191" s="87">
        <v>97</v>
      </c>
      <c r="G191" s="87"/>
      <c r="H191" s="95" t="s">
        <v>4742</v>
      </c>
      <c r="I191" s="86" t="s">
        <v>4743</v>
      </c>
      <c r="J191" s="86" t="s">
        <v>4253</v>
      </c>
      <c r="K191" s="86" t="str">
        <f t="shared" si="81"/>
        <v>BH97DT</v>
      </c>
      <c r="L191" s="86" t="s">
        <v>4727</v>
      </c>
      <c r="M191" s="97">
        <v>20000</v>
      </c>
      <c r="N191" s="97">
        <v>9000</v>
      </c>
      <c r="O191" s="97">
        <v>6000</v>
      </c>
      <c r="P191" s="97">
        <v>3900</v>
      </c>
      <c r="Q191" s="97" t="e">
        <f>VLOOKUP(H191&amp;"Vị trí 1",#REF!,9,0)</f>
        <v>#REF!</v>
      </c>
      <c r="R191" s="97" t="e">
        <f>VLOOKUP(H191&amp;"Vị trí 2",#REF!,9,0)</f>
        <v>#REF!</v>
      </c>
      <c r="S191" s="97" t="e">
        <f>VLOOKUP(H191&amp;"Vị trí 3",#REF!,9,0)</f>
        <v>#REF!</v>
      </c>
      <c r="T191" s="97" t="e">
        <f>VLOOKUP(H191&amp;"Vị trí 4",#REF!,9,0)</f>
        <v>#REF!</v>
      </c>
      <c r="U191" s="254"/>
      <c r="V191" s="254"/>
      <c r="W191" s="254"/>
      <c r="X191" s="254"/>
      <c r="Y191" s="255"/>
      <c r="Z191" s="255"/>
      <c r="AA191" s="255"/>
      <c r="AB191" s="255"/>
      <c r="AC191" s="254"/>
      <c r="AD191" s="254"/>
      <c r="AE191" s="254"/>
      <c r="AF191" s="254"/>
      <c r="AG191" s="255"/>
      <c r="AH191" s="255"/>
      <c r="AI191" s="255"/>
      <c r="AJ191" s="255"/>
      <c r="AK191" s="88">
        <v>3.05</v>
      </c>
      <c r="AL191" s="88"/>
      <c r="AM191" s="256"/>
      <c r="AN191" s="256">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57" t="s">
        <v>349</v>
      </c>
      <c r="AY191" s="103">
        <v>16100</v>
      </c>
      <c r="AZ191" s="104">
        <v>7700</v>
      </c>
      <c r="BA191" s="104">
        <v>4550</v>
      </c>
      <c r="BB191" s="104">
        <v>2730</v>
      </c>
      <c r="BC191" s="254">
        <v>13800</v>
      </c>
      <c r="BD191" s="254">
        <v>6600</v>
      </c>
      <c r="BE191" s="254">
        <v>3900</v>
      </c>
      <c r="BF191" s="254">
        <v>2340</v>
      </c>
      <c r="BG191" s="105">
        <f t="shared" si="113"/>
        <v>1601.9599406715097</v>
      </c>
      <c r="BJ191" s="252" t="e">
        <f>M191*#REF!</f>
        <v>#REF!</v>
      </c>
      <c r="BK191" s="252" t="e">
        <f>N191*#REF!</f>
        <v>#REF!</v>
      </c>
      <c r="BL191" s="252" t="e">
        <f>O191*#REF!</f>
        <v>#REF!</v>
      </c>
      <c r="BM191" s="252" t="e">
        <f>P191*#REF!</f>
        <v>#REF!</v>
      </c>
    </row>
    <row r="192" spans="1:65" s="85" customFormat="1" ht="47.25" x14ac:dyDescent="0.25">
      <c r="A192" s="85" t="str">
        <f t="shared" si="82"/>
        <v>BH98DT+1</v>
      </c>
      <c r="B192" s="85" t="str">
        <f t="shared" si="83"/>
        <v>BH98DT+2</v>
      </c>
      <c r="C192" s="85" t="str">
        <f t="shared" si="84"/>
        <v>BH98DT+3</v>
      </c>
      <c r="D192" s="85" t="str">
        <f t="shared" si="85"/>
        <v>BH98DT+4</v>
      </c>
      <c r="E192" s="85" t="s">
        <v>349</v>
      </c>
      <c r="F192" s="87">
        <v>98</v>
      </c>
      <c r="G192" s="87"/>
      <c r="H192" s="95" t="s">
        <v>4744</v>
      </c>
      <c r="I192" s="86" t="s">
        <v>4745</v>
      </c>
      <c r="J192" s="86" t="s">
        <v>4253</v>
      </c>
      <c r="K192" s="86" t="str">
        <f t="shared" si="81"/>
        <v>BH98DT</v>
      </c>
      <c r="L192" s="86" t="s">
        <v>4746</v>
      </c>
      <c r="M192" s="97">
        <v>21000</v>
      </c>
      <c r="N192" s="97">
        <v>10000</v>
      </c>
      <c r="O192" s="97">
        <v>6500</v>
      </c>
      <c r="P192" s="97">
        <v>3900</v>
      </c>
      <c r="Q192" s="97" t="e">
        <f>VLOOKUP(H192&amp;"Vị trí 1",#REF!,9,0)</f>
        <v>#REF!</v>
      </c>
      <c r="R192" s="97" t="e">
        <f>VLOOKUP(H192&amp;"Vị trí 2",#REF!,9,0)</f>
        <v>#REF!</v>
      </c>
      <c r="S192" s="97" t="e">
        <f>VLOOKUP(H192&amp;"Vị trí 3",#REF!,9,0)</f>
        <v>#REF!</v>
      </c>
      <c r="T192" s="97" t="e">
        <f>VLOOKUP(H192&amp;"Vị trí 4",#REF!,9,0)</f>
        <v>#REF!</v>
      </c>
      <c r="U192" s="254" t="e">
        <f>VLOOKUP(A192,#REF!,32,0)</f>
        <v>#REF!</v>
      </c>
      <c r="V192" s="254" t="e">
        <f>VLOOKUP(B192,#REF!,32,0)</f>
        <v>#REF!</v>
      </c>
      <c r="W192" s="254" t="e">
        <f>VLOOKUP(C192,#REF!,32,0)</f>
        <v>#REF!</v>
      </c>
      <c r="X192" s="254"/>
      <c r="Y192" s="255" t="e">
        <f>U192/M192</f>
        <v>#REF!</v>
      </c>
      <c r="Z192" s="255" t="e">
        <f>V192/N192</f>
        <v>#REF!</v>
      </c>
      <c r="AA192" s="255" t="e">
        <f>W192/O192</f>
        <v>#REF!</v>
      </c>
      <c r="AB192" s="255"/>
      <c r="AC192" s="254"/>
      <c r="AD192" s="254"/>
      <c r="AE192" s="254"/>
      <c r="AF192" s="254"/>
      <c r="AG192" s="255"/>
      <c r="AH192" s="255"/>
      <c r="AI192" s="255"/>
      <c r="AJ192" s="255"/>
      <c r="AK192" s="88">
        <v>2.6270573625758291</v>
      </c>
      <c r="AL192" s="88"/>
      <c r="AM192" s="256"/>
      <c r="AN192" s="256">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57" t="s">
        <v>349</v>
      </c>
      <c r="AY192" s="103">
        <v>14000</v>
      </c>
      <c r="AZ192" s="104">
        <v>6300</v>
      </c>
      <c r="BA192" s="104">
        <v>4200</v>
      </c>
      <c r="BB192" s="104">
        <v>2730</v>
      </c>
      <c r="BC192" s="254">
        <v>12000</v>
      </c>
      <c r="BD192" s="254">
        <v>5400</v>
      </c>
      <c r="BE192" s="254">
        <v>3600</v>
      </c>
      <c r="BF192" s="254">
        <v>2340</v>
      </c>
      <c r="BG192" s="105">
        <f t="shared" si="113"/>
        <v>1118.0298605229227</v>
      </c>
      <c r="BJ192" s="252" t="e">
        <f>M192*#REF!</f>
        <v>#REF!</v>
      </c>
      <c r="BK192" s="252" t="e">
        <f>N192*#REF!</f>
        <v>#REF!</v>
      </c>
      <c r="BL192" s="252" t="e">
        <f>O192*#REF!</f>
        <v>#REF!</v>
      </c>
      <c r="BM192" s="252" t="e">
        <f>P192*#REF!</f>
        <v>#REF!</v>
      </c>
    </row>
    <row r="193" spans="1:65" s="85" customFormat="1" ht="35.1" customHeight="1" x14ac:dyDescent="0.25">
      <c r="A193" s="85" t="str">
        <f t="shared" si="82"/>
        <v>BH99DT+1</v>
      </c>
      <c r="B193" s="85" t="str">
        <f t="shared" si="83"/>
        <v>BH99DT+2</v>
      </c>
      <c r="C193" s="85" t="str">
        <f t="shared" si="84"/>
        <v>BH99DT+3</v>
      </c>
      <c r="D193" s="85" t="str">
        <f t="shared" si="85"/>
        <v>BH99DT+4</v>
      </c>
      <c r="E193" s="85" t="s">
        <v>349</v>
      </c>
      <c r="F193" s="87">
        <v>99</v>
      </c>
      <c r="G193" s="87"/>
      <c r="H193" s="95" t="s">
        <v>4747</v>
      </c>
      <c r="I193" s="86" t="s">
        <v>4748</v>
      </c>
      <c r="J193" s="86" t="s">
        <v>4749</v>
      </c>
      <c r="K193" s="86" t="str">
        <f t="shared" si="81"/>
        <v>BH99DT</v>
      </c>
      <c r="L193" s="86" t="s">
        <v>4750</v>
      </c>
      <c r="M193" s="97">
        <v>26000</v>
      </c>
      <c r="N193" s="97">
        <v>12000</v>
      </c>
      <c r="O193" s="97">
        <v>6500</v>
      </c>
      <c r="P193" s="97">
        <v>3900</v>
      </c>
      <c r="Q193" s="97" t="e">
        <f>VLOOKUP(H193&amp;"Vị trí 1",#REF!,9,0)</f>
        <v>#REF!</v>
      </c>
      <c r="R193" s="97" t="e">
        <f>VLOOKUP(H193&amp;"Vị trí 2",#REF!,9,0)</f>
        <v>#REF!</v>
      </c>
      <c r="S193" s="97" t="e">
        <f>VLOOKUP(H193&amp;"Vị trí 3",#REF!,9,0)</f>
        <v>#REF!</v>
      </c>
      <c r="T193" s="97" t="e">
        <f>VLOOKUP(H193&amp;"Vị trí 4",#REF!,9,0)</f>
        <v>#REF!</v>
      </c>
      <c r="U193" s="254"/>
      <c r="V193" s="254"/>
      <c r="W193" s="254"/>
      <c r="X193" s="254"/>
      <c r="Y193" s="255"/>
      <c r="Z193" s="255"/>
      <c r="AA193" s="255"/>
      <c r="AB193" s="255"/>
      <c r="AC193" s="254"/>
      <c r="AD193" s="254"/>
      <c r="AE193" s="254"/>
      <c r="AF193" s="254"/>
      <c r="AG193" s="255"/>
      <c r="AH193" s="255"/>
      <c r="AI193" s="255"/>
      <c r="AJ193" s="255"/>
      <c r="AK193" s="88">
        <v>3.05</v>
      </c>
      <c r="AL193" s="88"/>
      <c r="AM193" s="256"/>
      <c r="AN193" s="256">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57" t="s">
        <v>349</v>
      </c>
      <c r="AY193" s="103">
        <v>14700</v>
      </c>
      <c r="AZ193" s="104">
        <v>7000</v>
      </c>
      <c r="BA193" s="104">
        <v>4550</v>
      </c>
      <c r="BB193" s="104">
        <v>2730</v>
      </c>
      <c r="BC193" s="254">
        <v>12600</v>
      </c>
      <c r="BD193" s="254">
        <v>6000</v>
      </c>
      <c r="BE193" s="254">
        <v>3900</v>
      </c>
      <c r="BF193" s="254">
        <v>2340</v>
      </c>
      <c r="BG193" s="105">
        <f t="shared" si="113"/>
        <v>-17.452077127038137</v>
      </c>
      <c r="BJ193" s="252" t="e">
        <f>M193*#REF!</f>
        <v>#REF!</v>
      </c>
      <c r="BK193" s="252" t="e">
        <f>N193*#REF!</f>
        <v>#REF!</v>
      </c>
      <c r="BL193" s="252" t="e">
        <f>O193*#REF!</f>
        <v>#REF!</v>
      </c>
      <c r="BM193" s="252" t="e">
        <f>P193*#REF!</f>
        <v>#REF!</v>
      </c>
    </row>
    <row r="194" spans="1:65" s="85" customFormat="1" ht="79.5" customHeight="1" x14ac:dyDescent="0.25">
      <c r="A194" s="85" t="str">
        <f t="shared" si="82"/>
        <v>BH100DT+1</v>
      </c>
      <c r="B194" s="85" t="str">
        <f t="shared" si="83"/>
        <v>BH100DT+2</v>
      </c>
      <c r="C194" s="85" t="str">
        <f t="shared" si="84"/>
        <v>BH100DT+3</v>
      </c>
      <c r="D194" s="85" t="str">
        <f t="shared" si="85"/>
        <v>BH100DT+4</v>
      </c>
      <c r="E194" s="85" t="s">
        <v>349</v>
      </c>
      <c r="F194" s="87">
        <v>100</v>
      </c>
      <c r="G194" s="87"/>
      <c r="H194" s="95" t="s">
        <v>4751</v>
      </c>
      <c r="I194" s="86" t="s">
        <v>4752</v>
      </c>
      <c r="J194" s="86" t="s">
        <v>4360</v>
      </c>
      <c r="K194" s="86" t="str">
        <f t="shared" si="81"/>
        <v>BH100DT</v>
      </c>
      <c r="L194" s="86" t="s">
        <v>4753</v>
      </c>
      <c r="M194" s="97">
        <v>20000</v>
      </c>
      <c r="N194" s="97">
        <v>10000</v>
      </c>
      <c r="O194" s="97">
        <v>6500</v>
      </c>
      <c r="P194" s="97">
        <v>3900</v>
      </c>
      <c r="Q194" s="97" t="e">
        <f>VLOOKUP(H194&amp;"Vị trí 1",#REF!,9,0)</f>
        <v>#REF!</v>
      </c>
      <c r="R194" s="97" t="e">
        <f>VLOOKUP(H194&amp;"Vị trí 2",#REF!,9,0)</f>
        <v>#REF!</v>
      </c>
      <c r="S194" s="97" t="e">
        <f>VLOOKUP(H194&amp;"Vị trí 3",#REF!,9,0)</f>
        <v>#REF!</v>
      </c>
      <c r="T194" s="97" t="e">
        <f>VLOOKUP(H194&amp;"Vị trí 4",#REF!,9,0)</f>
        <v>#REF!</v>
      </c>
      <c r="U194" s="254" t="e">
        <f>VLOOKUP(A194,#REF!,32,0)</f>
        <v>#REF!</v>
      </c>
      <c r="V194" s="254" t="e">
        <f>VLOOKUP(B194,#REF!,32,0)</f>
        <v>#REF!</v>
      </c>
      <c r="W194" s="254"/>
      <c r="X194" s="254"/>
      <c r="Y194" s="255" t="e">
        <f>U194/M194</f>
        <v>#REF!</v>
      </c>
      <c r="Z194" s="255" t="e">
        <f>V194/N194</f>
        <v>#REF!</v>
      </c>
      <c r="AA194" s="255"/>
      <c r="AB194" s="255"/>
      <c r="AC194" s="254"/>
      <c r="AD194" s="254"/>
      <c r="AE194" s="254"/>
      <c r="AF194" s="254"/>
      <c r="AG194" s="255"/>
      <c r="AH194" s="255"/>
      <c r="AI194" s="255"/>
      <c r="AJ194" s="255"/>
      <c r="AK194" s="88">
        <v>2.2587972514739389</v>
      </c>
      <c r="AL194" s="88"/>
      <c r="AM194" s="256"/>
      <c r="AN194" s="256">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57" t="s">
        <v>349</v>
      </c>
      <c r="AY194" s="103">
        <v>18200</v>
      </c>
      <c r="AZ194" s="104">
        <v>8400</v>
      </c>
      <c r="BA194" s="104">
        <v>4550</v>
      </c>
      <c r="BB194" s="104">
        <v>2730</v>
      </c>
      <c r="BC194" s="254">
        <v>15600</v>
      </c>
      <c r="BD194" s="254">
        <v>7200</v>
      </c>
      <c r="BE194" s="254">
        <v>3900</v>
      </c>
      <c r="BF194" s="254">
        <v>2340</v>
      </c>
      <c r="BG194" s="105">
        <f t="shared" si="113"/>
        <v>1200</v>
      </c>
      <c r="BJ194" s="252" t="e">
        <f>M194*#REF!</f>
        <v>#REF!</v>
      </c>
      <c r="BK194" s="252" t="e">
        <f>N194*#REF!</f>
        <v>#REF!</v>
      </c>
      <c r="BL194" s="252" t="e">
        <f>O194*#REF!</f>
        <v>#REF!</v>
      </c>
      <c r="BM194" s="252" t="e">
        <f>P194*#REF!</f>
        <v>#REF!</v>
      </c>
    </row>
    <row r="195" spans="1:65" s="85" customFormat="1" ht="35.1" customHeight="1" x14ac:dyDescent="0.25">
      <c r="A195" s="85" t="str">
        <f t="shared" si="82"/>
        <v>BH101DT+1</v>
      </c>
      <c r="B195" s="85" t="str">
        <f t="shared" si="83"/>
        <v>BH101DT+2</v>
      </c>
      <c r="C195" s="85" t="str">
        <f t="shared" si="84"/>
        <v>BH101DT+3</v>
      </c>
      <c r="D195" s="85" t="str">
        <f t="shared" si="85"/>
        <v>BH101DT+4</v>
      </c>
      <c r="E195" s="85" t="s">
        <v>349</v>
      </c>
      <c r="F195" s="87">
        <v>101</v>
      </c>
      <c r="G195" s="87"/>
      <c r="H195" s="95" t="s">
        <v>4754</v>
      </c>
      <c r="I195" s="86" t="s">
        <v>4755</v>
      </c>
      <c r="J195" s="86" t="s">
        <v>4749</v>
      </c>
      <c r="K195" s="86" t="str">
        <f t="shared" si="81"/>
        <v>BH101DT</v>
      </c>
      <c r="L195" s="86" t="s">
        <v>4756</v>
      </c>
      <c r="M195" s="97">
        <v>21000</v>
      </c>
      <c r="N195" s="97">
        <v>11000</v>
      </c>
      <c r="O195" s="97">
        <v>6000</v>
      </c>
      <c r="P195" s="97">
        <v>3900</v>
      </c>
      <c r="Q195" s="97" t="e">
        <f>VLOOKUP(H195&amp;"Vị trí 1",#REF!,9,0)</f>
        <v>#REF!</v>
      </c>
      <c r="R195" s="97" t="e">
        <f>VLOOKUP(H195&amp;"Vị trí 2",#REF!,9,0)</f>
        <v>#REF!</v>
      </c>
      <c r="S195" s="97" t="e">
        <f>VLOOKUP(H195&amp;"Vị trí 3",#REF!,9,0)</f>
        <v>#REF!</v>
      </c>
      <c r="T195" s="97" t="e">
        <f>VLOOKUP(H195&amp;"Vị trí 4",#REF!,9,0)</f>
        <v>#REF!</v>
      </c>
      <c r="U195" s="254"/>
      <c r="V195" s="254" t="e">
        <f>VLOOKUP(B195,#REF!,32,0)</f>
        <v>#REF!</v>
      </c>
      <c r="W195" s="254"/>
      <c r="X195" s="254"/>
      <c r="Y195" s="255"/>
      <c r="Z195" s="255" t="e">
        <f>V195/N195</f>
        <v>#REF!</v>
      </c>
      <c r="AA195" s="255"/>
      <c r="AB195" s="255"/>
      <c r="AC195" s="254"/>
      <c r="AD195" s="254"/>
      <c r="AE195" s="254"/>
      <c r="AF195" s="254"/>
      <c r="AG195" s="255"/>
      <c r="AH195" s="255"/>
      <c r="AI195" s="255"/>
      <c r="AJ195" s="255"/>
      <c r="AK195" s="88">
        <v>2.1965913261050876</v>
      </c>
      <c r="AL195" s="88"/>
      <c r="AM195" s="256"/>
      <c r="AN195" s="256">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57" t="s">
        <v>349</v>
      </c>
      <c r="AY195" s="103">
        <v>14000</v>
      </c>
      <c r="AZ195" s="104">
        <v>7000</v>
      </c>
      <c r="BA195" s="104">
        <v>4550</v>
      </c>
      <c r="BB195" s="104">
        <v>2730</v>
      </c>
      <c r="BC195" s="254">
        <v>12000</v>
      </c>
      <c r="BD195" s="254">
        <v>6000</v>
      </c>
      <c r="BE195" s="254">
        <v>3900</v>
      </c>
      <c r="BF195" s="254">
        <v>2340</v>
      </c>
      <c r="BG195" s="105">
        <f t="shared" si="113"/>
        <v>1017.9828292120678</v>
      </c>
      <c r="BJ195" s="252" t="e">
        <f>M195*#REF!</f>
        <v>#REF!</v>
      </c>
      <c r="BK195" s="252" t="e">
        <f>N195*#REF!</f>
        <v>#REF!</v>
      </c>
      <c r="BL195" s="252" t="e">
        <f>O195*#REF!</f>
        <v>#REF!</v>
      </c>
      <c r="BM195" s="252" t="e">
        <f>P195*#REF!</f>
        <v>#REF!</v>
      </c>
    </row>
    <row r="196" spans="1:65" s="85" customFormat="1" ht="35.1" customHeight="1" x14ac:dyDescent="0.25">
      <c r="A196" s="85" t="str">
        <f t="shared" si="82"/>
        <v>BH102DT+1</v>
      </c>
      <c r="B196" s="85" t="str">
        <f t="shared" si="83"/>
        <v>BH102DT+2</v>
      </c>
      <c r="C196" s="85" t="str">
        <f t="shared" si="84"/>
        <v>BH102DT+3</v>
      </c>
      <c r="D196" s="85" t="str">
        <f t="shared" si="85"/>
        <v>BH102DT+4</v>
      </c>
      <c r="E196" s="85" t="s">
        <v>349</v>
      </c>
      <c r="F196" s="87">
        <v>102</v>
      </c>
      <c r="G196" s="87"/>
      <c r="H196" s="95" t="s">
        <v>4757</v>
      </c>
      <c r="I196" s="86" t="s">
        <v>3886</v>
      </c>
      <c r="J196" s="86" t="s">
        <v>3951</v>
      </c>
      <c r="K196" s="86"/>
      <c r="L196" s="86" t="s">
        <v>3886</v>
      </c>
      <c r="M196" s="98"/>
      <c r="N196" s="98"/>
      <c r="O196" s="98"/>
      <c r="P196" s="98"/>
      <c r="Q196" s="97"/>
      <c r="R196" s="97"/>
      <c r="S196" s="97"/>
      <c r="T196" s="97"/>
      <c r="U196" s="254"/>
      <c r="V196" s="254"/>
      <c r="W196" s="254"/>
      <c r="X196" s="254"/>
      <c r="Y196" s="255"/>
      <c r="Z196" s="255"/>
      <c r="AA196" s="255"/>
      <c r="AB196" s="255"/>
      <c r="AC196" s="254"/>
      <c r="AD196" s="254"/>
      <c r="AE196" s="254"/>
      <c r="AF196" s="254"/>
      <c r="AG196" s="255"/>
      <c r="AH196" s="255"/>
      <c r="AI196" s="255"/>
      <c r="AJ196" s="255"/>
      <c r="AK196" s="88"/>
      <c r="AL196" s="88"/>
      <c r="AM196" s="256"/>
      <c r="AN196" s="256"/>
      <c r="AO196" s="100"/>
      <c r="AP196" s="100"/>
      <c r="AQ196" s="100"/>
      <c r="AR196" s="100"/>
      <c r="AS196" s="100"/>
      <c r="AT196" s="100"/>
      <c r="AU196" s="100"/>
      <c r="AV196" s="100"/>
      <c r="AW196" s="61"/>
      <c r="AX196" s="257" t="s">
        <v>349</v>
      </c>
      <c r="AY196" s="103">
        <v>14700</v>
      </c>
      <c r="AZ196" s="104">
        <v>7700</v>
      </c>
      <c r="BA196" s="104">
        <v>4200</v>
      </c>
      <c r="BB196" s="104">
        <v>2730</v>
      </c>
      <c r="BC196" s="254">
        <v>12600</v>
      </c>
      <c r="BD196" s="254">
        <v>6600</v>
      </c>
      <c r="BE196" s="254">
        <v>3600</v>
      </c>
      <c r="BF196" s="254">
        <v>2340</v>
      </c>
    </row>
    <row r="197" spans="1:65" s="85" customFormat="1" ht="35.1" customHeight="1" x14ac:dyDescent="0.25">
      <c r="A197" s="85" t="str">
        <f t="shared" si="82"/>
        <v>BH102DT_D1+1</v>
      </c>
      <c r="B197" s="85" t="str">
        <f t="shared" si="83"/>
        <v>BH102DT_D1+2</v>
      </c>
      <c r="C197" s="85" t="str">
        <f t="shared" si="84"/>
        <v>BH102DT_D1+3</v>
      </c>
      <c r="D197" s="85" t="str">
        <f t="shared" si="85"/>
        <v>BH102DT_D1+4</v>
      </c>
      <c r="E197" s="85" t="s">
        <v>349</v>
      </c>
      <c r="F197" s="87"/>
      <c r="G197" s="87"/>
      <c r="H197" s="95" t="s">
        <v>4758</v>
      </c>
      <c r="I197" s="86" t="s">
        <v>4759</v>
      </c>
      <c r="J197" s="86" t="s">
        <v>4360</v>
      </c>
      <c r="K197" s="86" t="str">
        <f t="shared" si="81"/>
        <v>BH102DT_D1</v>
      </c>
      <c r="L197" s="86" t="s">
        <v>4760</v>
      </c>
      <c r="M197" s="97">
        <v>21000</v>
      </c>
      <c r="N197" s="97">
        <v>11000</v>
      </c>
      <c r="O197" s="97">
        <v>6500</v>
      </c>
      <c r="P197" s="97">
        <v>4500</v>
      </c>
      <c r="Q197" s="97" t="e">
        <f>VLOOKUP(H197&amp;"Vị trí 1",#REF!,9,0)</f>
        <v>#REF!</v>
      </c>
      <c r="R197" s="97" t="e">
        <f>VLOOKUP(H197&amp;"Vị trí 2",#REF!,9,0)</f>
        <v>#REF!</v>
      </c>
      <c r="S197" s="97" t="e">
        <f>VLOOKUP(H197&amp;"Vị trí 3",#REF!,9,0)</f>
        <v>#REF!</v>
      </c>
      <c r="T197" s="97" t="e">
        <f>VLOOKUP(H197&amp;"Vị trí 4",#REF!,9,0)</f>
        <v>#REF!</v>
      </c>
      <c r="U197" s="254"/>
      <c r="V197" s="254" t="e">
        <f>VLOOKUP(B197,#REF!,32,0)</f>
        <v>#REF!</v>
      </c>
      <c r="W197" s="254"/>
      <c r="X197" s="254"/>
      <c r="Y197" s="255"/>
      <c r="Z197" s="255" t="e">
        <f>V197/N197</f>
        <v>#REF!</v>
      </c>
      <c r="AA197" s="255"/>
      <c r="AB197" s="255"/>
      <c r="AC197" s="254"/>
      <c r="AD197" s="254"/>
      <c r="AE197" s="254"/>
      <c r="AF197" s="254"/>
      <c r="AG197" s="255"/>
      <c r="AH197" s="255"/>
      <c r="AI197" s="255"/>
      <c r="AJ197" s="255"/>
      <c r="AK197" s="88">
        <v>2.8984495277449822</v>
      </c>
      <c r="AL197" s="88"/>
      <c r="AM197" s="256"/>
      <c r="AN197" s="256">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57" t="s">
        <v>349</v>
      </c>
      <c r="AY197" s="103"/>
      <c r="AZ197" s="104"/>
      <c r="BA197" s="104"/>
      <c r="BB197" s="104"/>
      <c r="BC197" s="254"/>
      <c r="BD197" s="254"/>
      <c r="BE197" s="254"/>
      <c r="BF197" s="254"/>
      <c r="BG197" s="105">
        <f>AV197-AW197</f>
        <v>2345</v>
      </c>
      <c r="BJ197" s="252" t="e">
        <f>M197*#REF!</f>
        <v>#REF!</v>
      </c>
      <c r="BK197" s="252" t="e">
        <f>N197*#REF!</f>
        <v>#REF!</v>
      </c>
      <c r="BL197" s="252" t="e">
        <f>O197*#REF!</f>
        <v>#REF!</v>
      </c>
      <c r="BM197" s="252" t="e">
        <f>P197*#REF!</f>
        <v>#REF!</v>
      </c>
    </row>
    <row r="198" spans="1:65" s="85" customFormat="1" ht="35.1" customHeight="1" x14ac:dyDescent="0.25">
      <c r="A198" s="85" t="str">
        <f t="shared" si="82"/>
        <v>BH102DT_D2+1</v>
      </c>
      <c r="B198" s="85" t="str">
        <f t="shared" si="83"/>
        <v>BH102DT_D2+2</v>
      </c>
      <c r="C198" s="85" t="str">
        <f t="shared" si="84"/>
        <v>BH102DT_D2+3</v>
      </c>
      <c r="D198" s="85" t="str">
        <f t="shared" si="85"/>
        <v>BH102DT_D2+4</v>
      </c>
      <c r="E198" s="85" t="s">
        <v>349</v>
      </c>
      <c r="F198" s="87"/>
      <c r="G198" s="87"/>
      <c r="H198" s="95" t="s">
        <v>4761</v>
      </c>
      <c r="I198" s="86" t="s">
        <v>4762</v>
      </c>
      <c r="J198" s="86" t="s">
        <v>4360</v>
      </c>
      <c r="K198" s="86" t="str">
        <f t="shared" si="81"/>
        <v>BH102DT_D2</v>
      </c>
      <c r="L198" s="86" t="s">
        <v>4763</v>
      </c>
      <c r="M198" s="97">
        <v>20000</v>
      </c>
      <c r="N198" s="97">
        <v>10000</v>
      </c>
      <c r="O198" s="97">
        <v>6500</v>
      </c>
      <c r="P198" s="97">
        <v>3900</v>
      </c>
      <c r="Q198" s="97" t="e">
        <f>VLOOKUP(H198&amp;"Vị trí 1",#REF!,9,0)</f>
        <v>#REF!</v>
      </c>
      <c r="R198" s="97" t="e">
        <f>VLOOKUP(H198&amp;"Vị trí 2",#REF!,9,0)</f>
        <v>#REF!</v>
      </c>
      <c r="S198" s="97" t="e">
        <f>VLOOKUP(H198&amp;"Vị trí 3",#REF!,9,0)</f>
        <v>#REF!</v>
      </c>
      <c r="T198" s="97" t="e">
        <f>VLOOKUP(H198&amp;"Vị trí 4",#REF!,9,0)</f>
        <v>#REF!</v>
      </c>
      <c r="U198" s="254" t="e">
        <f>VLOOKUP(A198,#REF!,32,0)</f>
        <v>#REF!</v>
      </c>
      <c r="V198" s="254" t="e">
        <f>VLOOKUP(B198,#REF!,32,0)</f>
        <v>#REF!</v>
      </c>
      <c r="W198" s="254"/>
      <c r="X198" s="254"/>
      <c r="Y198" s="255" t="e">
        <f>U198/M198</f>
        <v>#REF!</v>
      </c>
      <c r="Z198" s="255" t="e">
        <f>V198/N198</f>
        <v>#REF!</v>
      </c>
      <c r="AA198" s="255"/>
      <c r="AB198" s="255"/>
      <c r="AC198" s="254"/>
      <c r="AD198" s="254"/>
      <c r="AE198" s="254"/>
      <c r="AF198" s="254"/>
      <c r="AG198" s="255"/>
      <c r="AH198" s="255"/>
      <c r="AI198" s="255"/>
      <c r="AJ198" s="255"/>
      <c r="AK198" s="88">
        <v>2.4490953211650726</v>
      </c>
      <c r="AL198" s="88"/>
      <c r="AM198" s="256"/>
      <c r="AN198" s="256">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57" t="s">
        <v>349</v>
      </c>
      <c r="AY198" s="103">
        <v>14700</v>
      </c>
      <c r="AZ198" s="104">
        <v>7700</v>
      </c>
      <c r="BA198" s="104">
        <v>4550</v>
      </c>
      <c r="BB198" s="104">
        <v>3150</v>
      </c>
      <c r="BC198" s="254">
        <v>12600</v>
      </c>
      <c r="BD198" s="254">
        <v>6600</v>
      </c>
      <c r="BE198" s="254">
        <v>3900</v>
      </c>
      <c r="BF198" s="254">
        <v>2700</v>
      </c>
      <c r="BG198" s="105">
        <f>AV198-AW198</f>
        <v>1300</v>
      </c>
      <c r="BJ198" s="252" t="e">
        <f>M198*#REF!</f>
        <v>#REF!</v>
      </c>
      <c r="BK198" s="252" t="e">
        <f>N198*#REF!</f>
        <v>#REF!</v>
      </c>
      <c r="BL198" s="252" t="e">
        <f>O198*#REF!</f>
        <v>#REF!</v>
      </c>
      <c r="BM198" s="252" t="e">
        <f>P198*#REF!</f>
        <v>#REF!</v>
      </c>
    </row>
    <row r="199" spans="1:65" s="85" customFormat="1" ht="35.1" customHeight="1" x14ac:dyDescent="0.25">
      <c r="A199" s="85" t="str">
        <f t="shared" si="82"/>
        <v>BH103DT+1</v>
      </c>
      <c r="B199" s="85" t="str">
        <f t="shared" si="83"/>
        <v>BH103DT+2</v>
      </c>
      <c r="C199" s="85" t="str">
        <f t="shared" si="84"/>
        <v>BH103DT+3</v>
      </c>
      <c r="D199" s="85" t="str">
        <f t="shared" si="85"/>
        <v>BH103DT+4</v>
      </c>
      <c r="E199" s="85" t="s">
        <v>349</v>
      </c>
      <c r="F199" s="87">
        <v>103</v>
      </c>
      <c r="G199" s="87"/>
      <c r="H199" s="95" t="s">
        <v>4764</v>
      </c>
      <c r="I199" s="86" t="s">
        <v>4765</v>
      </c>
      <c r="J199" s="86" t="s">
        <v>4766</v>
      </c>
      <c r="K199" s="86" t="str">
        <f t="shared" si="81"/>
        <v>BH103DT</v>
      </c>
      <c r="L199" s="86" t="s">
        <v>4760</v>
      </c>
      <c r="M199" s="97">
        <v>22000</v>
      </c>
      <c r="N199" s="97">
        <v>11000</v>
      </c>
      <c r="O199" s="97">
        <v>6000</v>
      </c>
      <c r="P199" s="97">
        <v>3900</v>
      </c>
      <c r="Q199" s="97" t="e">
        <f>VLOOKUP(H199&amp;"Vị trí 1",#REF!,9,0)</f>
        <v>#REF!</v>
      </c>
      <c r="R199" s="97" t="e">
        <f>VLOOKUP(H199&amp;"Vị trí 2",#REF!,9,0)</f>
        <v>#REF!</v>
      </c>
      <c r="S199" s="97" t="e">
        <f>VLOOKUP(H199&amp;"Vị trí 3",#REF!,9,0)</f>
        <v>#REF!</v>
      </c>
      <c r="T199" s="97" t="e">
        <f>VLOOKUP(H199&amp;"Vị trí 4",#REF!,9,0)</f>
        <v>#REF!</v>
      </c>
      <c r="U199" s="254"/>
      <c r="V199" s="254"/>
      <c r="W199" s="254"/>
      <c r="X199" s="254"/>
      <c r="Y199" s="255"/>
      <c r="Z199" s="255"/>
      <c r="AA199" s="255"/>
      <c r="AB199" s="255"/>
      <c r="AC199" s="254"/>
      <c r="AD199" s="254"/>
      <c r="AE199" s="254"/>
      <c r="AF199" s="254"/>
      <c r="AG199" s="255"/>
      <c r="AH199" s="255"/>
      <c r="AI199" s="255"/>
      <c r="AJ199" s="255"/>
      <c r="AK199" s="88">
        <v>3.05</v>
      </c>
      <c r="AL199" s="88"/>
      <c r="AM199" s="256"/>
      <c r="AN199" s="256">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57" t="s">
        <v>349</v>
      </c>
      <c r="AY199" s="103">
        <v>14000</v>
      </c>
      <c r="AZ199" s="104">
        <v>7000</v>
      </c>
      <c r="BA199" s="104">
        <v>4550</v>
      </c>
      <c r="BB199" s="104">
        <v>2730</v>
      </c>
      <c r="BC199" s="254">
        <v>12000</v>
      </c>
      <c r="BD199" s="254">
        <v>6000</v>
      </c>
      <c r="BE199" s="254">
        <v>3900</v>
      </c>
      <c r="BF199" s="254">
        <v>2340</v>
      </c>
      <c r="BG199" s="105">
        <f>AV199-AW199</f>
        <v>1062.155934738661</v>
      </c>
      <c r="BJ199" s="252" t="e">
        <f>M199*#REF!</f>
        <v>#REF!</v>
      </c>
      <c r="BK199" s="252" t="e">
        <f>N199*#REF!</f>
        <v>#REF!</v>
      </c>
      <c r="BL199" s="252" t="e">
        <f>O199*#REF!</f>
        <v>#REF!</v>
      </c>
      <c r="BM199" s="252" t="e">
        <f>P199*#REF!</f>
        <v>#REF!</v>
      </c>
    </row>
    <row r="200" spans="1:65" s="85" customFormat="1" ht="35.1" customHeight="1" x14ac:dyDescent="0.25">
      <c r="A200" s="85" t="str">
        <f t="shared" si="82"/>
        <v>BH104DT+1</v>
      </c>
      <c r="B200" s="85" t="str">
        <f t="shared" si="83"/>
        <v>BH104DT+2</v>
      </c>
      <c r="C200" s="85" t="str">
        <f t="shared" si="84"/>
        <v>BH104DT+3</v>
      </c>
      <c r="D200" s="85" t="str">
        <f t="shared" si="85"/>
        <v>BH104DT+4</v>
      </c>
      <c r="E200" s="85" t="s">
        <v>349</v>
      </c>
      <c r="F200" s="87">
        <v>104</v>
      </c>
      <c r="G200" s="87"/>
      <c r="H200" s="95" t="s">
        <v>4767</v>
      </c>
      <c r="I200" s="86" t="s">
        <v>4768</v>
      </c>
      <c r="J200" s="86" t="s">
        <v>3951</v>
      </c>
      <c r="K200" s="86" t="str">
        <f t="shared" si="81"/>
        <v>BH104DT</v>
      </c>
      <c r="L200" s="86" t="s">
        <v>4768</v>
      </c>
      <c r="M200" s="97">
        <v>22000</v>
      </c>
      <c r="N200" s="97">
        <v>11000</v>
      </c>
      <c r="O200" s="97">
        <v>6000</v>
      </c>
      <c r="P200" s="97">
        <v>3900</v>
      </c>
      <c r="Q200" s="97" t="e">
        <f>VLOOKUP(H200&amp;"Vị trí 1",#REF!,9,0)</f>
        <v>#REF!</v>
      </c>
      <c r="R200" s="97" t="e">
        <f>VLOOKUP(H200&amp;"Vị trí 2",#REF!,9,0)</f>
        <v>#REF!</v>
      </c>
      <c r="S200" s="97" t="e">
        <f>VLOOKUP(H200&amp;"Vị trí 3",#REF!,9,0)</f>
        <v>#REF!</v>
      </c>
      <c r="T200" s="97" t="e">
        <f>VLOOKUP(H200&amp;"Vị trí 4",#REF!,9,0)</f>
        <v>#REF!</v>
      </c>
      <c r="U200" s="254" t="e">
        <f>VLOOKUP(A200,#REF!,32,0)</f>
        <v>#REF!</v>
      </c>
      <c r="V200" s="254" t="e">
        <f>VLOOKUP(B200,#REF!,32,0)</f>
        <v>#REF!</v>
      </c>
      <c r="W200" s="254"/>
      <c r="X200" s="254"/>
      <c r="Y200" s="255" t="e">
        <f>U200/M200</f>
        <v>#REF!</v>
      </c>
      <c r="Z200" s="255" t="e">
        <f>V200/N200</f>
        <v>#REF!</v>
      </c>
      <c r="AA200" s="255"/>
      <c r="AB200" s="255"/>
      <c r="AC200" s="254"/>
      <c r="AD200" s="254"/>
      <c r="AE200" s="254"/>
      <c r="AF200" s="254"/>
      <c r="AG200" s="255"/>
      <c r="AH200" s="255"/>
      <c r="AI200" s="255"/>
      <c r="AJ200" s="255"/>
      <c r="AK200" s="88">
        <v>3.3009874868334692</v>
      </c>
      <c r="AL200" s="88"/>
      <c r="AM200" s="256"/>
      <c r="AN200" s="256">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57" t="s">
        <v>349</v>
      </c>
      <c r="AY200" s="103">
        <v>15400</v>
      </c>
      <c r="AZ200" s="104">
        <v>7700</v>
      </c>
      <c r="BA200" s="104">
        <v>4200</v>
      </c>
      <c r="BB200" s="104">
        <v>2730</v>
      </c>
      <c r="BC200" s="254">
        <v>13200</v>
      </c>
      <c r="BD200" s="254">
        <v>6600</v>
      </c>
      <c r="BE200" s="254">
        <v>3600</v>
      </c>
      <c r="BF200" s="254">
        <v>2340</v>
      </c>
      <c r="BG200" s="105">
        <f>AV200-AW200</f>
        <v>1173.5249317389971</v>
      </c>
      <c r="BJ200" s="252" t="e">
        <f>M200*#REF!</f>
        <v>#REF!</v>
      </c>
      <c r="BK200" s="252" t="e">
        <f>N200*#REF!</f>
        <v>#REF!</v>
      </c>
      <c r="BL200" s="252" t="e">
        <f>O200*#REF!</f>
        <v>#REF!</v>
      </c>
      <c r="BM200" s="252" t="e">
        <f>P200*#REF!</f>
        <v>#REF!</v>
      </c>
    </row>
    <row r="201" spans="1:65" s="251" customFormat="1" ht="35.1" customHeight="1" x14ac:dyDescent="0.25">
      <c r="A201" s="85" t="str">
        <f t="shared" si="82"/>
        <v>BH105DT+1</v>
      </c>
      <c r="B201" s="85" t="str">
        <f t="shared" si="83"/>
        <v>BH105DT+2</v>
      </c>
      <c r="C201" s="85" t="str">
        <f t="shared" si="84"/>
        <v>BH105DT+3</v>
      </c>
      <c r="D201" s="85" t="str">
        <f t="shared" si="85"/>
        <v>BH105DT+4</v>
      </c>
      <c r="E201" s="85" t="s">
        <v>349</v>
      </c>
      <c r="F201" s="87">
        <v>105</v>
      </c>
      <c r="G201" s="87"/>
      <c r="H201" s="95" t="s">
        <v>4769</v>
      </c>
      <c r="I201" s="86" t="s">
        <v>4360</v>
      </c>
      <c r="J201" s="86" t="s">
        <v>3951</v>
      </c>
      <c r="K201" s="86" t="str">
        <f t="shared" si="81"/>
        <v>BH105DT</v>
      </c>
      <c r="L201" s="86" t="s">
        <v>3886</v>
      </c>
      <c r="M201" s="97">
        <v>35000</v>
      </c>
      <c r="N201" s="97">
        <v>14000</v>
      </c>
      <c r="O201" s="97">
        <v>8500</v>
      </c>
      <c r="P201" s="97">
        <v>6000</v>
      </c>
      <c r="Q201" s="97" t="e">
        <f>VLOOKUP(H201&amp;"Vị trí 1",#REF!,9,0)</f>
        <v>#REF!</v>
      </c>
      <c r="R201" s="97" t="e">
        <f>VLOOKUP(H201&amp;"Vị trí 2",#REF!,9,0)</f>
        <v>#REF!</v>
      </c>
      <c r="S201" s="97" t="e">
        <f>VLOOKUP(H201&amp;"Vị trí 3",#REF!,9,0)</f>
        <v>#REF!</v>
      </c>
      <c r="T201" s="97" t="e">
        <f>VLOOKUP(H201&amp;"Vị trí 4",#REF!,9,0)</f>
        <v>#REF!</v>
      </c>
      <c r="U201" s="254" t="e">
        <f>VLOOKUP(A201,#REF!,32,0)</f>
        <v>#REF!</v>
      </c>
      <c r="V201" s="254" t="e">
        <f>VLOOKUP(B201,#REF!,32,0)</f>
        <v>#REF!</v>
      </c>
      <c r="W201" s="254" t="e">
        <f>VLOOKUP(C201,#REF!,32,0)</f>
        <v>#REF!</v>
      </c>
      <c r="X201" s="254" t="e">
        <f>VLOOKUP(D201,#REF!,32,0)</f>
        <v>#REF!</v>
      </c>
      <c r="Y201" s="255" t="e">
        <f>U201/M201</f>
        <v>#REF!</v>
      </c>
      <c r="Z201" s="255" t="e">
        <f>V201/N201</f>
        <v>#REF!</v>
      </c>
      <c r="AA201" s="255" t="e">
        <f>W201/O201</f>
        <v>#REF!</v>
      </c>
      <c r="AB201" s="255" t="e">
        <f>X201/P201</f>
        <v>#REF!</v>
      </c>
      <c r="AC201" s="254" t="e">
        <f>VLOOKUP(H201,#REF!,5,0)</f>
        <v>#REF!</v>
      </c>
      <c r="AD201" s="254"/>
      <c r="AE201" s="254"/>
      <c r="AF201" s="254"/>
      <c r="AG201" s="255" t="e">
        <f>AC201/M201</f>
        <v>#REF!</v>
      </c>
      <c r="AH201" s="255"/>
      <c r="AI201" s="255"/>
      <c r="AJ201" s="255"/>
      <c r="AK201" s="88">
        <v>2.8830441197781771</v>
      </c>
      <c r="AL201" s="88"/>
      <c r="AM201" s="256" t="e">
        <f>AVERAGE(AG201:AJ201)</f>
        <v>#REF!</v>
      </c>
      <c r="AN201" s="256">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61" t="s">
        <v>349</v>
      </c>
      <c r="AY201" s="103">
        <v>15400</v>
      </c>
      <c r="AZ201" s="104">
        <v>7700</v>
      </c>
      <c r="BA201" s="104">
        <v>4200</v>
      </c>
      <c r="BB201" s="104">
        <v>2730</v>
      </c>
      <c r="BC201" s="254">
        <v>13200</v>
      </c>
      <c r="BD201" s="254">
        <v>6600</v>
      </c>
      <c r="BE201" s="254">
        <v>3600</v>
      </c>
      <c r="BF201" s="254">
        <v>2340</v>
      </c>
      <c r="BG201" s="105">
        <f>AV201-AW201</f>
        <v>1270.5316754411215</v>
      </c>
      <c r="BJ201" s="252" t="e">
        <f>M201*#REF!</f>
        <v>#REF!</v>
      </c>
      <c r="BK201" s="252" t="e">
        <f>N201*#REF!</f>
        <v>#REF!</v>
      </c>
      <c r="BL201" s="252" t="e">
        <f>O201*#REF!</f>
        <v>#REF!</v>
      </c>
      <c r="BM201" s="252" t="e">
        <f>P201*#REF!</f>
        <v>#REF!</v>
      </c>
    </row>
    <row r="202" spans="1:65" s="85" customFormat="1" ht="35.1" customHeight="1" x14ac:dyDescent="0.25">
      <c r="A202" s="85" t="str">
        <f t="shared" si="82"/>
        <v>BH106DT+1</v>
      </c>
      <c r="B202" s="85" t="str">
        <f t="shared" si="83"/>
        <v>BH106DT+2</v>
      </c>
      <c r="C202" s="85" t="str">
        <f t="shared" si="84"/>
        <v>BH106DT+3</v>
      </c>
      <c r="D202" s="85" t="str">
        <f t="shared" si="85"/>
        <v>BH106DT+4</v>
      </c>
      <c r="E202" s="85" t="s">
        <v>349</v>
      </c>
      <c r="F202" s="87">
        <v>106</v>
      </c>
      <c r="G202" s="87"/>
      <c r="H202" s="95" t="s">
        <v>4770</v>
      </c>
      <c r="I202" s="86" t="s">
        <v>4771</v>
      </c>
      <c r="J202" s="86" t="s">
        <v>4418</v>
      </c>
      <c r="K202" s="86"/>
      <c r="L202" s="86" t="s">
        <v>4772</v>
      </c>
      <c r="M202" s="98"/>
      <c r="N202" s="98"/>
      <c r="O202" s="98"/>
      <c r="P202" s="98"/>
      <c r="Q202" s="97"/>
      <c r="R202" s="97"/>
      <c r="S202" s="97"/>
      <c r="T202" s="97"/>
      <c r="U202" s="254"/>
      <c r="V202" s="254"/>
      <c r="W202" s="254"/>
      <c r="X202" s="254"/>
      <c r="Y202" s="255"/>
      <c r="Z202" s="255"/>
      <c r="AA202" s="255"/>
      <c r="AB202" s="255"/>
      <c r="AC202" s="254"/>
      <c r="AD202" s="254"/>
      <c r="AE202" s="254"/>
      <c r="AF202" s="254"/>
      <c r="AG202" s="255"/>
      <c r="AH202" s="255"/>
      <c r="AI202" s="255"/>
      <c r="AJ202" s="255"/>
      <c r="AK202" s="88"/>
      <c r="AL202" s="88"/>
      <c r="AM202" s="256"/>
      <c r="AN202" s="256"/>
      <c r="AO202" s="100"/>
      <c r="AP202" s="100"/>
      <c r="AQ202" s="100"/>
      <c r="AR202" s="100"/>
      <c r="AS202" s="100"/>
      <c r="AT202" s="100"/>
      <c r="AU202" s="100"/>
      <c r="AV202" s="100"/>
      <c r="AW202" s="102"/>
      <c r="AX202" s="257" t="s">
        <v>349</v>
      </c>
      <c r="AY202" s="103">
        <v>24500</v>
      </c>
      <c r="AZ202" s="104">
        <v>9800</v>
      </c>
      <c r="BA202" s="104">
        <v>5950</v>
      </c>
      <c r="BB202" s="104">
        <v>4200</v>
      </c>
      <c r="BC202" s="254">
        <v>21000</v>
      </c>
      <c r="BD202" s="254">
        <v>8400</v>
      </c>
      <c r="BE202" s="254">
        <v>5100</v>
      </c>
      <c r="BF202" s="254">
        <v>3600</v>
      </c>
    </row>
    <row r="203" spans="1:65" s="85" customFormat="1" ht="35.1" customHeight="1" x14ac:dyDescent="0.25">
      <c r="A203" s="85" t="str">
        <f t="shared" si="82"/>
        <v>BH106DT_D1+1</v>
      </c>
      <c r="B203" s="85" t="str">
        <f t="shared" si="83"/>
        <v>BH106DT_D1+2</v>
      </c>
      <c r="C203" s="85" t="str">
        <f t="shared" si="84"/>
        <v>BH106DT_D1+3</v>
      </c>
      <c r="D203" s="85" t="str">
        <f t="shared" si="85"/>
        <v>BH106DT_D1+4</v>
      </c>
      <c r="E203" s="85" t="s">
        <v>349</v>
      </c>
      <c r="F203" s="87"/>
      <c r="G203" s="87"/>
      <c r="H203" s="95" t="s">
        <v>4773</v>
      </c>
      <c r="I203" s="86" t="s">
        <v>4774</v>
      </c>
      <c r="J203" s="86" t="s">
        <v>4360</v>
      </c>
      <c r="K203" s="86" t="str">
        <f t="shared" si="81"/>
        <v>BH106DT_D1</v>
      </c>
      <c r="L203" s="86" t="s">
        <v>4775</v>
      </c>
      <c r="M203" s="97">
        <v>26000</v>
      </c>
      <c r="N203" s="97">
        <v>12000</v>
      </c>
      <c r="O203" s="97">
        <v>7300</v>
      </c>
      <c r="P203" s="97">
        <v>4500</v>
      </c>
      <c r="Q203" s="97" t="e">
        <f>VLOOKUP(H203&amp;"Vị trí 1",#REF!,9,0)</f>
        <v>#REF!</v>
      </c>
      <c r="R203" s="97" t="e">
        <f>VLOOKUP(H203&amp;"Vị trí 2",#REF!,9,0)</f>
        <v>#REF!</v>
      </c>
      <c r="S203" s="97" t="e">
        <f>VLOOKUP(H203&amp;"Vị trí 3",#REF!,9,0)</f>
        <v>#REF!</v>
      </c>
      <c r="T203" s="97" t="e">
        <f>VLOOKUP(H203&amp;"Vị trí 4",#REF!,9,0)</f>
        <v>#REF!</v>
      </c>
      <c r="U203" s="254"/>
      <c r="V203" s="254" t="e">
        <f>VLOOKUP(B203,#REF!,32,0)</f>
        <v>#REF!</v>
      </c>
      <c r="W203" s="254" t="e">
        <f>VLOOKUP(C203,#REF!,32,0)</f>
        <v>#REF!</v>
      </c>
      <c r="X203" s="254" t="e">
        <f>VLOOKUP(D203,#REF!,32,0)</f>
        <v>#REF!</v>
      </c>
      <c r="Y203" s="255"/>
      <c r="Z203" s="255" t="e">
        <f t="shared" ref="Z203:AB218" si="116">V203/N203</f>
        <v>#REF!</v>
      </c>
      <c r="AA203" s="255" t="e">
        <f t="shared" si="116"/>
        <v>#REF!</v>
      </c>
      <c r="AB203" s="255" t="e">
        <f t="shared" si="116"/>
        <v>#REF!</v>
      </c>
      <c r="AC203" s="254"/>
      <c r="AD203" s="254"/>
      <c r="AE203" s="254"/>
      <c r="AF203" s="254"/>
      <c r="AG203" s="255"/>
      <c r="AH203" s="255"/>
      <c r="AI203" s="255"/>
      <c r="AJ203" s="255"/>
      <c r="AK203" s="88">
        <v>2.0483270210627635</v>
      </c>
      <c r="AL203" s="88"/>
      <c r="AM203" s="256"/>
      <c r="AN203" s="256">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57" t="s">
        <v>349</v>
      </c>
      <c r="AY203" s="103"/>
      <c r="AZ203" s="104"/>
      <c r="BA203" s="104"/>
      <c r="BB203" s="104"/>
      <c r="BC203" s="254"/>
      <c r="BD203" s="254"/>
      <c r="BE203" s="254"/>
      <c r="BF203" s="254"/>
      <c r="BG203" s="105">
        <f t="shared" ref="BG203:BG215" si="123">AV203-AW203</f>
        <v>720</v>
      </c>
      <c r="BJ203" s="252" t="e">
        <f>M203*#REF!</f>
        <v>#REF!</v>
      </c>
      <c r="BK203" s="252" t="e">
        <f>N203*#REF!</f>
        <v>#REF!</v>
      </c>
      <c r="BL203" s="252" t="e">
        <f>O203*#REF!</f>
        <v>#REF!</v>
      </c>
      <c r="BM203" s="252" t="e">
        <f>P203*#REF!</f>
        <v>#REF!</v>
      </c>
    </row>
    <row r="204" spans="1:65" s="85" customFormat="1" ht="35.1" customHeight="1" x14ac:dyDescent="0.25">
      <c r="A204" s="85" t="str">
        <f t="shared" si="82"/>
        <v>BH106DT_D2+1</v>
      </c>
      <c r="B204" s="85" t="str">
        <f t="shared" si="83"/>
        <v>BH106DT_D2+2</v>
      </c>
      <c r="C204" s="85" t="str">
        <f t="shared" si="84"/>
        <v>BH106DT_D2+3</v>
      </c>
      <c r="D204" s="85" t="str">
        <f t="shared" si="85"/>
        <v>BH106DT_D2+4</v>
      </c>
      <c r="E204" s="85" t="s">
        <v>349</v>
      </c>
      <c r="F204" s="87"/>
      <c r="G204" s="87"/>
      <c r="H204" s="95" t="s">
        <v>4776</v>
      </c>
      <c r="I204" s="86" t="s">
        <v>4777</v>
      </c>
      <c r="J204" s="86" t="s">
        <v>4360</v>
      </c>
      <c r="K204" s="86" t="str">
        <f t="shared" ref="K204:K267" si="124">H204</f>
        <v>BH106DT_D2</v>
      </c>
      <c r="L204" s="86" t="s">
        <v>465</v>
      </c>
      <c r="M204" s="97">
        <v>20000</v>
      </c>
      <c r="N204" s="97">
        <v>10000</v>
      </c>
      <c r="O204" s="97">
        <v>6100</v>
      </c>
      <c r="P204" s="97">
        <v>3900</v>
      </c>
      <c r="Q204" s="97" t="e">
        <f>VLOOKUP(H204&amp;"Vị trí 1",#REF!,9,0)</f>
        <v>#REF!</v>
      </c>
      <c r="R204" s="97" t="e">
        <f>VLOOKUP(H204&amp;"Vị trí 2",#REF!,9,0)</f>
        <v>#REF!</v>
      </c>
      <c r="S204" s="97" t="e">
        <f>VLOOKUP(H204&amp;"Vị trí 3",#REF!,9,0)</f>
        <v>#REF!</v>
      </c>
      <c r="T204" s="97" t="e">
        <f>VLOOKUP(H204&amp;"Vị trí 4",#REF!,9,0)</f>
        <v>#REF!</v>
      </c>
      <c r="U204" s="254" t="e">
        <f>VLOOKUP(A204,#REF!,32,0)</f>
        <v>#REF!</v>
      </c>
      <c r="V204" s="254" t="e">
        <f>VLOOKUP(B204,#REF!,32,0)</f>
        <v>#REF!</v>
      </c>
      <c r="W204" s="254" t="e">
        <f>VLOOKUP(C204,#REF!,32,0)</f>
        <v>#REF!</v>
      </c>
      <c r="X204" s="254" t="e">
        <f>VLOOKUP(D204,#REF!,32,0)</f>
        <v>#REF!</v>
      </c>
      <c r="Y204" s="255" t="e">
        <f>U204/M204</f>
        <v>#REF!</v>
      </c>
      <c r="Z204" s="255" t="e">
        <f t="shared" si="116"/>
        <v>#REF!</v>
      </c>
      <c r="AA204" s="255" t="e">
        <f t="shared" si="116"/>
        <v>#REF!</v>
      </c>
      <c r="AB204" s="255" t="e">
        <f t="shared" si="116"/>
        <v>#REF!</v>
      </c>
      <c r="AC204" s="254"/>
      <c r="AD204" s="254"/>
      <c r="AE204" s="254"/>
      <c r="AF204" s="254"/>
      <c r="AG204" s="255"/>
      <c r="AH204" s="255"/>
      <c r="AI204" s="255"/>
      <c r="AJ204" s="255"/>
      <c r="AK204" s="88">
        <v>3.0415147047121232</v>
      </c>
      <c r="AL204" s="88"/>
      <c r="AM204" s="256"/>
      <c r="AN204" s="256">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57" t="s">
        <v>349</v>
      </c>
      <c r="AY204" s="103">
        <v>18200</v>
      </c>
      <c r="AZ204" s="104">
        <v>8400</v>
      </c>
      <c r="BA204" s="104">
        <v>5110</v>
      </c>
      <c r="BB204" s="104">
        <v>3150</v>
      </c>
      <c r="BC204" s="254">
        <v>15600</v>
      </c>
      <c r="BD204" s="254">
        <v>7200</v>
      </c>
      <c r="BE204" s="254">
        <v>4380</v>
      </c>
      <c r="BF204" s="254">
        <v>2700</v>
      </c>
      <c r="BG204" s="105">
        <f t="shared" si="123"/>
        <v>1550</v>
      </c>
      <c r="BJ204" s="252" t="e">
        <f>M204*#REF!</f>
        <v>#REF!</v>
      </c>
      <c r="BK204" s="252" t="e">
        <f>N204*#REF!</f>
        <v>#REF!</v>
      </c>
      <c r="BL204" s="252" t="e">
        <f>O204*#REF!</f>
        <v>#REF!</v>
      </c>
      <c r="BM204" s="252" t="e">
        <f>P204*#REF!</f>
        <v>#REF!</v>
      </c>
    </row>
    <row r="205" spans="1:65" s="85" customFormat="1" ht="35.1" customHeight="1" x14ac:dyDescent="0.25">
      <c r="A205" s="85" t="str">
        <f t="shared" ref="A205:A268" si="125">$H205&amp;"+1"</f>
        <v>BH106DT_D3+1</v>
      </c>
      <c r="B205" s="85" t="str">
        <f t="shared" ref="B205:B268" si="126">$H205&amp;"+2"</f>
        <v>BH106DT_D3+2</v>
      </c>
      <c r="C205" s="85" t="str">
        <f t="shared" ref="C205:C268" si="127">$H205&amp;"+3"</f>
        <v>BH106DT_D3+3</v>
      </c>
      <c r="D205" s="85" t="str">
        <f t="shared" ref="D205:D268" si="128">$H205&amp;"+4"</f>
        <v>BH106DT_D3+4</v>
      </c>
      <c r="E205" s="85" t="s">
        <v>349</v>
      </c>
      <c r="F205" s="87"/>
      <c r="G205" s="87"/>
      <c r="H205" s="95" t="s">
        <v>4778</v>
      </c>
      <c r="I205" s="86" t="s">
        <v>4779</v>
      </c>
      <c r="J205" s="86" t="s">
        <v>465</v>
      </c>
      <c r="K205" s="86" t="str">
        <f t="shared" si="124"/>
        <v>BH106DT_D3</v>
      </c>
      <c r="L205" s="86" t="s">
        <v>4780</v>
      </c>
      <c r="M205" s="97">
        <v>13000</v>
      </c>
      <c r="N205" s="97">
        <v>7000</v>
      </c>
      <c r="O205" s="97">
        <v>4600</v>
      </c>
      <c r="P205" s="97">
        <v>3100</v>
      </c>
      <c r="Q205" s="97" t="e">
        <f>VLOOKUP(H205&amp;"Vị trí 1",#REF!,9,0)</f>
        <v>#REF!</v>
      </c>
      <c r="R205" s="97" t="e">
        <f>VLOOKUP(H205&amp;"Vị trí 2",#REF!,9,0)</f>
        <v>#REF!</v>
      </c>
      <c r="S205" s="97" t="e">
        <f>VLOOKUP(H205&amp;"Vị trí 3",#REF!,9,0)</f>
        <v>#REF!</v>
      </c>
      <c r="T205" s="97" t="e">
        <f>VLOOKUP(H205&amp;"Vị trí 4",#REF!,9,0)</f>
        <v>#REF!</v>
      </c>
      <c r="U205" s="254" t="e">
        <f>VLOOKUP(A205,#REF!,32,0)</f>
        <v>#REF!</v>
      </c>
      <c r="V205" s="254" t="e">
        <f>VLOOKUP(B205,#REF!,32,0)</f>
        <v>#REF!</v>
      </c>
      <c r="W205" s="254"/>
      <c r="X205" s="254"/>
      <c r="Y205" s="255" t="e">
        <f>U205/M205</f>
        <v>#REF!</v>
      </c>
      <c r="Z205" s="255" t="e">
        <f t="shared" si="116"/>
        <v>#REF!</v>
      </c>
      <c r="AA205" s="255"/>
      <c r="AB205" s="255"/>
      <c r="AC205" s="254"/>
      <c r="AD205" s="254"/>
      <c r="AE205" s="254"/>
      <c r="AF205" s="254"/>
      <c r="AG205" s="255"/>
      <c r="AH205" s="255"/>
      <c r="AI205" s="255"/>
      <c r="AJ205" s="255"/>
      <c r="AK205" s="88">
        <v>4.0318999136776954</v>
      </c>
      <c r="AL205" s="88"/>
      <c r="AM205" s="256"/>
      <c r="AN205" s="256">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57" t="s">
        <v>349</v>
      </c>
      <c r="AY205" s="103">
        <v>14000</v>
      </c>
      <c r="AZ205" s="104">
        <v>7000</v>
      </c>
      <c r="BA205" s="104">
        <v>4270</v>
      </c>
      <c r="BB205" s="104">
        <v>2730</v>
      </c>
      <c r="BC205" s="254">
        <v>12000</v>
      </c>
      <c r="BD205" s="254">
        <v>6000</v>
      </c>
      <c r="BE205" s="254">
        <v>3660</v>
      </c>
      <c r="BF205" s="254">
        <v>2340</v>
      </c>
      <c r="BG205" s="105">
        <f t="shared" si="123"/>
        <v>2615.0000000000009</v>
      </c>
      <c r="BJ205" s="252" t="e">
        <f>M205*#REF!</f>
        <v>#REF!</v>
      </c>
      <c r="BK205" s="252" t="e">
        <f>N205*#REF!</f>
        <v>#REF!</v>
      </c>
      <c r="BL205" s="252" t="e">
        <f>O205*#REF!</f>
        <v>#REF!</v>
      </c>
      <c r="BM205" s="252" t="e">
        <f>P205*#REF!</f>
        <v>#REF!</v>
      </c>
    </row>
    <row r="206" spans="1:65" s="85" customFormat="1" ht="36.75" customHeight="1" x14ac:dyDescent="0.25">
      <c r="A206" s="85" t="str">
        <f t="shared" si="125"/>
        <v>BH107DT+1</v>
      </c>
      <c r="B206" s="85" t="str">
        <f t="shared" si="126"/>
        <v>BH107DT+2</v>
      </c>
      <c r="C206" s="85" t="str">
        <f t="shared" si="127"/>
        <v>BH107DT+3</v>
      </c>
      <c r="D206" s="85" t="str">
        <f t="shared" si="128"/>
        <v>BH107DT+4</v>
      </c>
      <c r="E206" s="85" t="s">
        <v>349</v>
      </c>
      <c r="F206" s="87">
        <v>107</v>
      </c>
      <c r="G206" s="87"/>
      <c r="H206" s="95" t="s">
        <v>4781</v>
      </c>
      <c r="I206" s="86" t="s">
        <v>465</v>
      </c>
      <c r="J206" s="86" t="s">
        <v>4782</v>
      </c>
      <c r="K206" s="86" t="str">
        <f t="shared" si="124"/>
        <v>BH107DT</v>
      </c>
      <c r="L206" s="86" t="s">
        <v>4775</v>
      </c>
      <c r="M206" s="97">
        <v>21000</v>
      </c>
      <c r="N206" s="97">
        <v>10000</v>
      </c>
      <c r="O206" s="97">
        <v>6000</v>
      </c>
      <c r="P206" s="97">
        <v>3600</v>
      </c>
      <c r="Q206" s="97" t="e">
        <f>VLOOKUP(H206&amp;"Vị trí 1",#REF!,9,0)</f>
        <v>#REF!</v>
      </c>
      <c r="R206" s="97" t="e">
        <f>VLOOKUP(H206&amp;"Vị trí 2",#REF!,9,0)</f>
        <v>#REF!</v>
      </c>
      <c r="S206" s="97" t="e">
        <f>VLOOKUP(H206&amp;"Vị trí 3",#REF!,9,0)</f>
        <v>#REF!</v>
      </c>
      <c r="T206" s="97" t="e">
        <f>VLOOKUP(H206&amp;"Vị trí 4",#REF!,9,0)</f>
        <v>#REF!</v>
      </c>
      <c r="U206" s="254"/>
      <c r="V206" s="254" t="e">
        <f>VLOOKUP(B206,#REF!,32,0)</f>
        <v>#REF!</v>
      </c>
      <c r="W206" s="254" t="e">
        <f>VLOOKUP(C206,#REF!,32,0)</f>
        <v>#REF!</v>
      </c>
      <c r="X206" s="254" t="e">
        <f>VLOOKUP(D206,#REF!,32,0)</f>
        <v>#REF!</v>
      </c>
      <c r="Y206" s="255"/>
      <c r="Z206" s="255" t="e">
        <f t="shared" si="116"/>
        <v>#REF!</v>
      </c>
      <c r="AA206" s="255" t="e">
        <f>W206/O206</f>
        <v>#REF!</v>
      </c>
      <c r="AB206" s="255" t="e">
        <f>X206/P206</f>
        <v>#REF!</v>
      </c>
      <c r="AC206" s="254"/>
      <c r="AD206" s="254"/>
      <c r="AE206" s="254"/>
      <c r="AF206" s="254"/>
      <c r="AG206" s="255"/>
      <c r="AH206" s="255"/>
      <c r="AI206" s="255"/>
      <c r="AJ206" s="255"/>
      <c r="AK206" s="88">
        <v>3.3191899999752139</v>
      </c>
      <c r="AL206" s="88"/>
      <c r="AM206" s="256"/>
      <c r="AN206" s="256">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57" t="s">
        <v>349</v>
      </c>
      <c r="AY206" s="103">
        <v>9100</v>
      </c>
      <c r="AZ206" s="104">
        <v>4900</v>
      </c>
      <c r="BA206" s="104">
        <v>3220</v>
      </c>
      <c r="BB206" s="104">
        <v>2170</v>
      </c>
      <c r="BC206" s="254">
        <v>7800</v>
      </c>
      <c r="BD206" s="254">
        <v>4200</v>
      </c>
      <c r="BE206" s="254">
        <v>2760</v>
      </c>
      <c r="BF206" s="254">
        <v>1860</v>
      </c>
      <c r="BG206" s="105">
        <f t="shared" si="123"/>
        <v>857.5</v>
      </c>
      <c r="BJ206" s="252" t="e">
        <f>M206*#REF!</f>
        <v>#REF!</v>
      </c>
      <c r="BK206" s="252" t="e">
        <f>N206*#REF!</f>
        <v>#REF!</v>
      </c>
      <c r="BL206" s="252" t="e">
        <f>O206*#REF!</f>
        <v>#REF!</v>
      </c>
      <c r="BM206" s="252" t="e">
        <f>P206*#REF!</f>
        <v>#REF!</v>
      </c>
    </row>
    <row r="207" spans="1:65" s="85" customFormat="1" ht="35.1" customHeight="1" x14ac:dyDescent="0.25">
      <c r="A207" s="85" t="str">
        <f t="shared" si="125"/>
        <v>BH108DT+1</v>
      </c>
      <c r="B207" s="85" t="str">
        <f t="shared" si="126"/>
        <v>BH108DT+2</v>
      </c>
      <c r="C207" s="85" t="str">
        <f t="shared" si="127"/>
        <v>BH108DT+3</v>
      </c>
      <c r="D207" s="85" t="str">
        <f t="shared" si="128"/>
        <v>BH108DT+4</v>
      </c>
      <c r="E207" s="85" t="s">
        <v>349</v>
      </c>
      <c r="F207" s="87">
        <v>108</v>
      </c>
      <c r="G207" s="87"/>
      <c r="H207" s="95" t="s">
        <v>4783</v>
      </c>
      <c r="I207" s="86" t="s">
        <v>4784</v>
      </c>
      <c r="J207" s="86" t="s">
        <v>4577</v>
      </c>
      <c r="K207" s="86" t="str">
        <f t="shared" si="124"/>
        <v>BH108DT</v>
      </c>
      <c r="L207" s="86" t="s">
        <v>4771</v>
      </c>
      <c r="M207" s="97">
        <v>12000</v>
      </c>
      <c r="N207" s="97">
        <v>7000</v>
      </c>
      <c r="O207" s="97">
        <v>4200</v>
      </c>
      <c r="P207" s="97">
        <v>3100</v>
      </c>
      <c r="Q207" s="97" t="e">
        <f>VLOOKUP(H207&amp;"Vị trí 1",#REF!,9,0)</f>
        <v>#REF!</v>
      </c>
      <c r="R207" s="97" t="e">
        <f>VLOOKUP(H207&amp;"Vị trí 2",#REF!,9,0)</f>
        <v>#REF!</v>
      </c>
      <c r="S207" s="97" t="e">
        <f>VLOOKUP(H207&amp;"Vị trí 3",#REF!,9,0)</f>
        <v>#REF!</v>
      </c>
      <c r="T207" s="97" t="e">
        <f>VLOOKUP(H207&amp;"Vị trí 4",#REF!,9,0)</f>
        <v>#REF!</v>
      </c>
      <c r="U207" s="254" t="e">
        <f>VLOOKUP(A207,#REF!,32,0)</f>
        <v>#REF!</v>
      </c>
      <c r="V207" s="254" t="e">
        <f>VLOOKUP(B207,#REF!,32,0)</f>
        <v>#REF!</v>
      </c>
      <c r="W207" s="254" t="e">
        <f>VLOOKUP(C207,#REF!,32,0)</f>
        <v>#REF!</v>
      </c>
      <c r="X207" s="254" t="e">
        <f>VLOOKUP(D207,#REF!,32,0)</f>
        <v>#REF!</v>
      </c>
      <c r="Y207" s="255" t="e">
        <f>U207/M207</f>
        <v>#REF!</v>
      </c>
      <c r="Z207" s="255" t="e">
        <f t="shared" si="116"/>
        <v>#REF!</v>
      </c>
      <c r="AA207" s="255" t="e">
        <f>W207/O207</f>
        <v>#REF!</v>
      </c>
      <c r="AB207" s="255" t="e">
        <f>X207/P207</f>
        <v>#REF!</v>
      </c>
      <c r="AC207" s="254"/>
      <c r="AD207" s="254"/>
      <c r="AE207" s="254"/>
      <c r="AF207" s="254"/>
      <c r="AG207" s="255"/>
      <c r="AH207" s="255"/>
      <c r="AI207" s="255"/>
      <c r="AJ207" s="255"/>
      <c r="AK207" s="88">
        <v>3.6815473199043867</v>
      </c>
      <c r="AL207" s="88"/>
      <c r="AM207" s="256"/>
      <c r="AN207" s="256">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57" t="s">
        <v>349</v>
      </c>
      <c r="AY207" s="103">
        <v>14700</v>
      </c>
      <c r="AZ207" s="104">
        <v>7000</v>
      </c>
      <c r="BA207" s="104">
        <v>4200</v>
      </c>
      <c r="BB207" s="104">
        <v>2520</v>
      </c>
      <c r="BC207" s="254">
        <v>12600</v>
      </c>
      <c r="BD207" s="254">
        <v>6000</v>
      </c>
      <c r="BE207" s="254">
        <v>3600</v>
      </c>
      <c r="BF207" s="254">
        <v>2160</v>
      </c>
      <c r="BG207" s="105">
        <f t="shared" si="123"/>
        <v>2720</v>
      </c>
      <c r="BJ207" s="252" t="e">
        <f>M207*#REF!</f>
        <v>#REF!</v>
      </c>
      <c r="BK207" s="252" t="e">
        <f>N207*#REF!</f>
        <v>#REF!</v>
      </c>
      <c r="BL207" s="252" t="e">
        <f>O207*#REF!</f>
        <v>#REF!</v>
      </c>
      <c r="BM207" s="252" t="e">
        <f>P207*#REF!</f>
        <v>#REF!</v>
      </c>
    </row>
    <row r="208" spans="1:65" s="85" customFormat="1" ht="47.25" x14ac:dyDescent="0.25">
      <c r="A208" s="85" t="str">
        <f t="shared" si="125"/>
        <v>BH109DT+1</v>
      </c>
      <c r="B208" s="85" t="str">
        <f t="shared" si="126"/>
        <v>BH109DT+2</v>
      </c>
      <c r="C208" s="85" t="str">
        <f t="shared" si="127"/>
        <v>BH109DT+3</v>
      </c>
      <c r="D208" s="85" t="str">
        <f t="shared" si="128"/>
        <v>BH109DT+4</v>
      </c>
      <c r="E208" s="85" t="s">
        <v>349</v>
      </c>
      <c r="F208" s="87">
        <v>109</v>
      </c>
      <c r="G208" s="87"/>
      <c r="H208" s="95" t="s">
        <v>4785</v>
      </c>
      <c r="I208" s="86" t="s">
        <v>4786</v>
      </c>
      <c r="J208" s="86" t="s">
        <v>4771</v>
      </c>
      <c r="K208" s="86" t="str">
        <f t="shared" si="124"/>
        <v>BH109DT</v>
      </c>
      <c r="L208" s="86" t="s">
        <v>4787</v>
      </c>
      <c r="M208" s="97">
        <v>10000</v>
      </c>
      <c r="N208" s="97">
        <v>6000</v>
      </c>
      <c r="O208" s="97">
        <v>3900</v>
      </c>
      <c r="P208" s="97">
        <v>3000</v>
      </c>
      <c r="Q208" s="97" t="e">
        <f>VLOOKUP(H208&amp;"Vị trí 1",#REF!,9,0)</f>
        <v>#REF!</v>
      </c>
      <c r="R208" s="97" t="e">
        <f>VLOOKUP(H208&amp;"Vị trí 2",#REF!,9,0)</f>
        <v>#REF!</v>
      </c>
      <c r="S208" s="97" t="e">
        <f>VLOOKUP(H208&amp;"Vị trí 3",#REF!,9,0)</f>
        <v>#REF!</v>
      </c>
      <c r="T208" s="97" t="e">
        <f>VLOOKUP(H208&amp;"Vị trí 4",#REF!,9,0)</f>
        <v>#REF!</v>
      </c>
      <c r="U208" s="254"/>
      <c r="V208" s="254"/>
      <c r="W208" s="254"/>
      <c r="X208" s="254"/>
      <c r="Y208" s="255"/>
      <c r="Z208" s="255"/>
      <c r="AA208" s="255"/>
      <c r="AB208" s="255"/>
      <c r="AC208" s="254"/>
      <c r="AD208" s="254"/>
      <c r="AE208" s="254"/>
      <c r="AF208" s="254"/>
      <c r="AG208" s="255"/>
      <c r="AH208" s="255"/>
      <c r="AI208" s="255"/>
      <c r="AJ208" s="255"/>
      <c r="AK208" s="88">
        <v>3.05</v>
      </c>
      <c r="AL208" s="88"/>
      <c r="AM208" s="256"/>
      <c r="AN208" s="256">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57" t="s">
        <v>349</v>
      </c>
      <c r="AY208" s="103">
        <v>8400</v>
      </c>
      <c r="AZ208" s="104">
        <v>4900</v>
      </c>
      <c r="BA208" s="104">
        <v>2940</v>
      </c>
      <c r="BB208" s="104">
        <v>2170</v>
      </c>
      <c r="BC208" s="254">
        <v>7200</v>
      </c>
      <c r="BD208" s="254">
        <v>4200</v>
      </c>
      <c r="BE208" s="254">
        <v>2520</v>
      </c>
      <c r="BF208" s="254">
        <v>1860</v>
      </c>
      <c r="BG208" s="105">
        <f t="shared" si="123"/>
        <v>2700.9799703357548</v>
      </c>
      <c r="BJ208" s="252" t="e">
        <f>M208*#REF!</f>
        <v>#REF!</v>
      </c>
      <c r="BK208" s="252" t="e">
        <f>N208*#REF!</f>
        <v>#REF!</v>
      </c>
      <c r="BL208" s="252" t="e">
        <f>O208*#REF!</f>
        <v>#REF!</v>
      </c>
      <c r="BM208" s="252" t="e">
        <f>P208*#REF!</f>
        <v>#REF!</v>
      </c>
    </row>
    <row r="209" spans="1:65" s="85" customFormat="1" ht="35.1" customHeight="1" x14ac:dyDescent="0.25">
      <c r="A209" s="85" t="str">
        <f t="shared" si="125"/>
        <v>BH110DT+1</v>
      </c>
      <c r="B209" s="85" t="str">
        <f t="shared" si="126"/>
        <v>BH110DT+2</v>
      </c>
      <c r="C209" s="85" t="str">
        <f t="shared" si="127"/>
        <v>BH110DT+3</v>
      </c>
      <c r="D209" s="85" t="str">
        <f t="shared" si="128"/>
        <v>BH110DT+4</v>
      </c>
      <c r="E209" s="85" t="s">
        <v>349</v>
      </c>
      <c r="F209" s="87">
        <v>110</v>
      </c>
      <c r="G209" s="87"/>
      <c r="H209" s="95" t="s">
        <v>4788</v>
      </c>
      <c r="I209" s="86" t="s">
        <v>4789</v>
      </c>
      <c r="J209" s="86" t="s">
        <v>4771</v>
      </c>
      <c r="K209" s="86" t="str">
        <f t="shared" si="124"/>
        <v>BH110DT</v>
      </c>
      <c r="L209" s="86" t="s">
        <v>4790</v>
      </c>
      <c r="M209" s="97">
        <v>16000</v>
      </c>
      <c r="N209" s="97">
        <v>8000</v>
      </c>
      <c r="O209" s="97">
        <v>5200</v>
      </c>
      <c r="P209" s="97">
        <v>3600</v>
      </c>
      <c r="Q209" s="97" t="e">
        <f>VLOOKUP(H209&amp;"Vị trí 1",#REF!,9,0)</f>
        <v>#REF!</v>
      </c>
      <c r="R209" s="97" t="e">
        <f>VLOOKUP(H209&amp;"Vị trí 2",#REF!,9,0)</f>
        <v>#REF!</v>
      </c>
      <c r="S209" s="97" t="e">
        <f>VLOOKUP(H209&amp;"Vị trí 3",#REF!,9,0)</f>
        <v>#REF!</v>
      </c>
      <c r="T209" s="97" t="e">
        <f>VLOOKUP(H209&amp;"Vị trí 4",#REF!,9,0)</f>
        <v>#REF!</v>
      </c>
      <c r="U209" s="254"/>
      <c r="V209" s="254"/>
      <c r="W209" s="254"/>
      <c r="X209" s="254"/>
      <c r="Y209" s="255"/>
      <c r="Z209" s="255"/>
      <c r="AA209" s="255"/>
      <c r="AB209" s="255"/>
      <c r="AC209" s="254"/>
      <c r="AD209" s="254"/>
      <c r="AE209" s="254"/>
      <c r="AF209" s="254"/>
      <c r="AG209" s="255"/>
      <c r="AH209" s="255"/>
      <c r="AI209" s="255"/>
      <c r="AJ209" s="255"/>
      <c r="AK209" s="88">
        <v>3.05</v>
      </c>
      <c r="AL209" s="88"/>
      <c r="AM209" s="256"/>
      <c r="AN209" s="256">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57" t="s">
        <v>349</v>
      </c>
      <c r="AY209" s="103">
        <v>7000</v>
      </c>
      <c r="AZ209" s="104">
        <v>4200</v>
      </c>
      <c r="BA209" s="104">
        <v>2730</v>
      </c>
      <c r="BB209" s="104">
        <v>2100</v>
      </c>
      <c r="BC209" s="254">
        <v>6000</v>
      </c>
      <c r="BD209" s="254">
        <v>3600</v>
      </c>
      <c r="BE209" s="254">
        <v>2340</v>
      </c>
      <c r="BF209" s="254">
        <v>1800</v>
      </c>
      <c r="BG209" s="105">
        <f t="shared" si="123"/>
        <v>2181.567952537207</v>
      </c>
      <c r="BJ209" s="252" t="e">
        <f>M209*#REF!</f>
        <v>#REF!</v>
      </c>
      <c r="BK209" s="252" t="e">
        <f>N209*#REF!</f>
        <v>#REF!</v>
      </c>
      <c r="BL209" s="252" t="e">
        <f>O209*#REF!</f>
        <v>#REF!</v>
      </c>
      <c r="BM209" s="252" t="e">
        <f>P209*#REF!</f>
        <v>#REF!</v>
      </c>
    </row>
    <row r="210" spans="1:65" s="85" customFormat="1" ht="35.1" customHeight="1" x14ac:dyDescent="0.25">
      <c r="A210" s="85" t="str">
        <f t="shared" si="125"/>
        <v>BH111DT+1</v>
      </c>
      <c r="B210" s="85" t="str">
        <f t="shared" si="126"/>
        <v>BH111DT+2</v>
      </c>
      <c r="C210" s="85" t="str">
        <f t="shared" si="127"/>
        <v>BH111DT+3</v>
      </c>
      <c r="D210" s="85" t="str">
        <f t="shared" si="128"/>
        <v>BH111DT+4</v>
      </c>
      <c r="E210" s="85" t="s">
        <v>349</v>
      </c>
      <c r="F210" s="87">
        <v>111</v>
      </c>
      <c r="G210" s="87"/>
      <c r="H210" s="95" t="s">
        <v>4791</v>
      </c>
      <c r="I210" s="86" t="s">
        <v>4792</v>
      </c>
      <c r="J210" s="86" t="s">
        <v>4775</v>
      </c>
      <c r="K210" s="86" t="str">
        <f t="shared" si="124"/>
        <v>BH111DT</v>
      </c>
      <c r="L210" s="86" t="s">
        <v>4537</v>
      </c>
      <c r="M210" s="97">
        <v>16000</v>
      </c>
      <c r="N210" s="97">
        <v>8000</v>
      </c>
      <c r="O210" s="97">
        <v>5200</v>
      </c>
      <c r="P210" s="97">
        <v>3800</v>
      </c>
      <c r="Q210" s="97" t="e">
        <f>VLOOKUP(H210&amp;"Vị trí 1",#REF!,9,0)</f>
        <v>#REF!</v>
      </c>
      <c r="R210" s="97" t="e">
        <f>VLOOKUP(H210&amp;"Vị trí 2",#REF!,9,0)</f>
        <v>#REF!</v>
      </c>
      <c r="S210" s="97" t="e">
        <f>VLOOKUP(H210&amp;"Vị trí 3",#REF!,9,0)</f>
        <v>#REF!</v>
      </c>
      <c r="T210" s="97" t="e">
        <f>VLOOKUP(H210&amp;"Vị trí 4",#REF!,9,0)</f>
        <v>#REF!</v>
      </c>
      <c r="U210" s="254"/>
      <c r="V210" s="254"/>
      <c r="W210" s="254"/>
      <c r="X210" s="254"/>
      <c r="Y210" s="255"/>
      <c r="Z210" s="255"/>
      <c r="AA210" s="255"/>
      <c r="AB210" s="255"/>
      <c r="AC210" s="254"/>
      <c r="AD210" s="254"/>
      <c r="AE210" s="254"/>
      <c r="AF210" s="254"/>
      <c r="AG210" s="255"/>
      <c r="AH210" s="255"/>
      <c r="AI210" s="255"/>
      <c r="AJ210" s="255"/>
      <c r="AK210" s="88">
        <v>3.05</v>
      </c>
      <c r="AL210" s="88"/>
      <c r="AM210" s="256"/>
      <c r="AN210" s="256">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57" t="s">
        <v>349</v>
      </c>
      <c r="AY210" s="103">
        <v>11200</v>
      </c>
      <c r="AZ210" s="104">
        <v>5600</v>
      </c>
      <c r="BA210" s="104">
        <v>3640</v>
      </c>
      <c r="BB210" s="104">
        <v>2520</v>
      </c>
      <c r="BC210" s="254">
        <v>9600</v>
      </c>
      <c r="BD210" s="254">
        <v>4800</v>
      </c>
      <c r="BE210" s="254">
        <v>3120</v>
      </c>
      <c r="BF210" s="254">
        <v>2160</v>
      </c>
      <c r="BG210" s="105">
        <f t="shared" si="123"/>
        <v>2481.567952537207</v>
      </c>
      <c r="BJ210" s="252" t="e">
        <f>M210*#REF!</f>
        <v>#REF!</v>
      </c>
      <c r="BK210" s="252" t="e">
        <f>N210*#REF!</f>
        <v>#REF!</v>
      </c>
      <c r="BL210" s="252" t="e">
        <f>O210*#REF!</f>
        <v>#REF!</v>
      </c>
      <c r="BM210" s="252" t="e">
        <f>P210*#REF!</f>
        <v>#REF!</v>
      </c>
    </row>
    <row r="211" spans="1:65" s="85" customFormat="1" ht="35.1" customHeight="1" x14ac:dyDescent="0.25">
      <c r="A211" s="85" t="str">
        <f t="shared" si="125"/>
        <v>BH112DT+1</v>
      </c>
      <c r="B211" s="85" t="str">
        <f t="shared" si="126"/>
        <v>BH112DT+2</v>
      </c>
      <c r="C211" s="85" t="str">
        <f t="shared" si="127"/>
        <v>BH112DT+3</v>
      </c>
      <c r="D211" s="85" t="str">
        <f t="shared" si="128"/>
        <v>BH112DT+4</v>
      </c>
      <c r="E211" s="85" t="s">
        <v>349</v>
      </c>
      <c r="F211" s="87">
        <v>112</v>
      </c>
      <c r="G211" s="87"/>
      <c r="H211" s="95" t="s">
        <v>4793</v>
      </c>
      <c r="I211" s="86" t="s">
        <v>4794</v>
      </c>
      <c r="J211" s="86" t="s">
        <v>4771</v>
      </c>
      <c r="K211" s="86" t="str">
        <f t="shared" si="124"/>
        <v>BH112DT</v>
      </c>
      <c r="L211" s="86" t="s">
        <v>4795</v>
      </c>
      <c r="M211" s="97">
        <v>14000</v>
      </c>
      <c r="N211" s="97">
        <v>8000</v>
      </c>
      <c r="O211" s="97">
        <v>5200</v>
      </c>
      <c r="P211" s="97">
        <v>3400</v>
      </c>
      <c r="Q211" s="97" t="e">
        <f>VLOOKUP(H211&amp;"Vị trí 1",#REF!,9,0)</f>
        <v>#REF!</v>
      </c>
      <c r="R211" s="97" t="e">
        <f>VLOOKUP(H211&amp;"Vị trí 2",#REF!,9,0)</f>
        <v>#REF!</v>
      </c>
      <c r="S211" s="97" t="e">
        <f>VLOOKUP(H211&amp;"Vị trí 3",#REF!,9,0)</f>
        <v>#REF!</v>
      </c>
      <c r="T211" s="97" t="e">
        <f>VLOOKUP(H211&amp;"Vị trí 4",#REF!,9,0)</f>
        <v>#REF!</v>
      </c>
      <c r="U211" s="254"/>
      <c r="V211" s="254"/>
      <c r="W211" s="254"/>
      <c r="X211" s="254"/>
      <c r="Y211" s="255"/>
      <c r="Z211" s="255"/>
      <c r="AA211" s="255"/>
      <c r="AB211" s="255"/>
      <c r="AC211" s="254"/>
      <c r="AD211" s="254"/>
      <c r="AE211" s="254"/>
      <c r="AF211" s="254"/>
      <c r="AG211" s="255"/>
      <c r="AH211" s="255"/>
      <c r="AI211" s="255"/>
      <c r="AJ211" s="255"/>
      <c r="AK211" s="88">
        <v>3.05</v>
      </c>
      <c r="AL211" s="88"/>
      <c r="AM211" s="256"/>
      <c r="AN211" s="256">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57" t="s">
        <v>349</v>
      </c>
      <c r="AY211" s="103">
        <v>11200</v>
      </c>
      <c r="AZ211" s="104">
        <v>5600</v>
      </c>
      <c r="BA211" s="104">
        <v>3640</v>
      </c>
      <c r="BB211" s="104">
        <v>2660</v>
      </c>
      <c r="BC211" s="254">
        <v>9600</v>
      </c>
      <c r="BD211" s="254">
        <v>4800</v>
      </c>
      <c r="BE211" s="254">
        <v>3120</v>
      </c>
      <c r="BF211" s="254">
        <v>2280</v>
      </c>
      <c r="BG211" s="105">
        <f t="shared" si="123"/>
        <v>2321.3719584700566</v>
      </c>
      <c r="BJ211" s="252" t="e">
        <f>M211*#REF!</f>
        <v>#REF!</v>
      </c>
      <c r="BK211" s="252" t="e">
        <f>N211*#REF!</f>
        <v>#REF!</v>
      </c>
      <c r="BL211" s="252" t="e">
        <f>O211*#REF!</f>
        <v>#REF!</v>
      </c>
      <c r="BM211" s="252" t="e">
        <f>P211*#REF!</f>
        <v>#REF!</v>
      </c>
    </row>
    <row r="212" spans="1:65" s="85" customFormat="1" ht="36.75" customHeight="1" x14ac:dyDescent="0.25">
      <c r="A212" s="85" t="str">
        <f t="shared" si="125"/>
        <v>BH113DT+1</v>
      </c>
      <c r="B212" s="85" t="str">
        <f t="shared" si="126"/>
        <v>BH113DT+2</v>
      </c>
      <c r="C212" s="85" t="str">
        <f t="shared" si="127"/>
        <v>BH113DT+3</v>
      </c>
      <c r="D212" s="85" t="str">
        <f t="shared" si="128"/>
        <v>BH113DT+4</v>
      </c>
      <c r="E212" s="85" t="s">
        <v>349</v>
      </c>
      <c r="F212" s="87">
        <v>113</v>
      </c>
      <c r="G212" s="87"/>
      <c r="H212" s="95" t="s">
        <v>4796</v>
      </c>
      <c r="I212" s="86" t="s">
        <v>4797</v>
      </c>
      <c r="J212" s="86" t="s">
        <v>4789</v>
      </c>
      <c r="K212" s="86" t="str">
        <f t="shared" si="124"/>
        <v>BH113DT</v>
      </c>
      <c r="L212" s="86" t="s">
        <v>4787</v>
      </c>
      <c r="M212" s="97">
        <v>16000</v>
      </c>
      <c r="N212" s="97">
        <v>9000</v>
      </c>
      <c r="O212" s="97">
        <v>4600</v>
      </c>
      <c r="P212" s="97">
        <v>3400</v>
      </c>
      <c r="Q212" s="97" t="e">
        <f>VLOOKUP(H212&amp;"Vị trí 1",#REF!,9,0)</f>
        <v>#REF!</v>
      </c>
      <c r="R212" s="97" t="e">
        <f>VLOOKUP(H212&amp;"Vị trí 2",#REF!,9,0)</f>
        <v>#REF!</v>
      </c>
      <c r="S212" s="97" t="e">
        <f>VLOOKUP(H212&amp;"Vị trí 3",#REF!,9,0)</f>
        <v>#REF!</v>
      </c>
      <c r="T212" s="97" t="e">
        <f>VLOOKUP(H212&amp;"Vị trí 4",#REF!,9,0)</f>
        <v>#REF!</v>
      </c>
      <c r="U212" s="254"/>
      <c r="V212" s="254" t="e">
        <f>VLOOKUP(B212,#REF!,32,0)</f>
        <v>#REF!</v>
      </c>
      <c r="W212" s="254" t="e">
        <f>VLOOKUP(C212,#REF!,32,0)</f>
        <v>#REF!</v>
      </c>
      <c r="X212" s="254"/>
      <c r="Y212" s="255"/>
      <c r="Z212" s="255" t="e">
        <f t="shared" si="116"/>
        <v>#REF!</v>
      </c>
      <c r="AA212" s="255" t="e">
        <f>W212/O212</f>
        <v>#REF!</v>
      </c>
      <c r="AB212" s="255"/>
      <c r="AC212" s="254"/>
      <c r="AD212" s="254"/>
      <c r="AE212" s="254"/>
      <c r="AF212" s="254"/>
      <c r="AG212" s="255"/>
      <c r="AH212" s="255"/>
      <c r="AI212" s="255"/>
      <c r="AJ212" s="255"/>
      <c r="AK212" s="88">
        <v>3.3674058802004656</v>
      </c>
      <c r="AL212" s="88"/>
      <c r="AM212" s="256"/>
      <c r="AN212" s="256">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57" t="s">
        <v>349</v>
      </c>
      <c r="AY212" s="103">
        <v>9800</v>
      </c>
      <c r="AZ212" s="104">
        <v>5600</v>
      </c>
      <c r="BA212" s="104">
        <v>3640</v>
      </c>
      <c r="BB212" s="104">
        <v>2380</v>
      </c>
      <c r="BC212" s="254">
        <v>8400</v>
      </c>
      <c r="BD212" s="254">
        <v>4800</v>
      </c>
      <c r="BE212" s="254">
        <v>3120</v>
      </c>
      <c r="BF212" s="254">
        <v>2040</v>
      </c>
      <c r="BG212" s="105">
        <f t="shared" si="123"/>
        <v>1920</v>
      </c>
      <c r="BJ212" s="252" t="e">
        <f>M212*#REF!</f>
        <v>#REF!</v>
      </c>
      <c r="BK212" s="252" t="e">
        <f>N212*#REF!</f>
        <v>#REF!</v>
      </c>
      <c r="BL212" s="252" t="e">
        <f>O212*#REF!</f>
        <v>#REF!</v>
      </c>
      <c r="BM212" s="252" t="e">
        <f>P212*#REF!</f>
        <v>#REF!</v>
      </c>
    </row>
    <row r="213" spans="1:65" s="85" customFormat="1" ht="35.1" customHeight="1" x14ac:dyDescent="0.25">
      <c r="A213" s="85" t="str">
        <f t="shared" si="125"/>
        <v>BH114DT+1</v>
      </c>
      <c r="B213" s="85" t="str">
        <f t="shared" si="126"/>
        <v>BH114DT+2</v>
      </c>
      <c r="C213" s="85" t="str">
        <f t="shared" si="127"/>
        <v>BH114DT+3</v>
      </c>
      <c r="D213" s="85" t="str">
        <f t="shared" si="128"/>
        <v>BH114DT+4</v>
      </c>
      <c r="E213" s="85" t="s">
        <v>349</v>
      </c>
      <c r="F213" s="87">
        <v>114</v>
      </c>
      <c r="G213" s="87"/>
      <c r="H213" s="95" t="s">
        <v>4798</v>
      </c>
      <c r="I213" s="86" t="s">
        <v>4799</v>
      </c>
      <c r="J213" s="86" t="s">
        <v>4784</v>
      </c>
      <c r="K213" s="86" t="str">
        <f t="shared" si="124"/>
        <v>BH114DT</v>
      </c>
      <c r="L213" s="86" t="s">
        <v>465</v>
      </c>
      <c r="M213" s="97">
        <v>16000</v>
      </c>
      <c r="N213" s="97">
        <v>9000</v>
      </c>
      <c r="O213" s="97">
        <v>5200</v>
      </c>
      <c r="P213" s="97">
        <v>3800</v>
      </c>
      <c r="Q213" s="97" t="e">
        <f>VLOOKUP(H213&amp;"Vị trí 1",#REF!,9,0)</f>
        <v>#REF!</v>
      </c>
      <c r="R213" s="97" t="e">
        <f>VLOOKUP(H213&amp;"Vị trí 2",#REF!,9,0)</f>
        <v>#REF!</v>
      </c>
      <c r="S213" s="97" t="e">
        <f>VLOOKUP(H213&amp;"Vị trí 3",#REF!,9,0)</f>
        <v>#REF!</v>
      </c>
      <c r="T213" s="97" t="e">
        <f>VLOOKUP(H213&amp;"Vị trí 4",#REF!,9,0)</f>
        <v>#REF!</v>
      </c>
      <c r="U213" s="254" t="e">
        <f>VLOOKUP(A213,#REF!,32,0)</f>
        <v>#REF!</v>
      </c>
      <c r="V213" s="254" t="e">
        <f>VLOOKUP(B213,#REF!,32,0)</f>
        <v>#REF!</v>
      </c>
      <c r="W213" s="254" t="e">
        <f>VLOOKUP(C213,#REF!,32,0)</f>
        <v>#REF!</v>
      </c>
      <c r="X213" s="254"/>
      <c r="Y213" s="255" t="e">
        <f>U213/M213</f>
        <v>#REF!</v>
      </c>
      <c r="Z213" s="255" t="e">
        <f t="shared" si="116"/>
        <v>#REF!</v>
      </c>
      <c r="AA213" s="255" t="e">
        <f>W213/O213</f>
        <v>#REF!</v>
      </c>
      <c r="AB213" s="255"/>
      <c r="AC213" s="254"/>
      <c r="AD213" s="254"/>
      <c r="AE213" s="254"/>
      <c r="AF213" s="254"/>
      <c r="AG213" s="255"/>
      <c r="AH213" s="255"/>
      <c r="AI213" s="255"/>
      <c r="AJ213" s="255"/>
      <c r="AK213" s="88">
        <v>4.5547224296266142</v>
      </c>
      <c r="AL213" s="88"/>
      <c r="AM213" s="256"/>
      <c r="AN213" s="256">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57" t="s">
        <v>349</v>
      </c>
      <c r="AY213" s="103">
        <v>11200</v>
      </c>
      <c r="AZ213" s="104">
        <v>6300</v>
      </c>
      <c r="BA213" s="104">
        <v>3220</v>
      </c>
      <c r="BB213" s="104">
        <v>2380</v>
      </c>
      <c r="BC213" s="254">
        <v>9600</v>
      </c>
      <c r="BD213" s="254">
        <v>5400</v>
      </c>
      <c r="BE213" s="254">
        <v>2760</v>
      </c>
      <c r="BF213" s="254">
        <v>2040</v>
      </c>
      <c r="BG213" s="105">
        <f t="shared" si="123"/>
        <v>3660</v>
      </c>
      <c r="BJ213" s="252" t="e">
        <f>M213*#REF!</f>
        <v>#REF!</v>
      </c>
      <c r="BK213" s="252" t="e">
        <f>N213*#REF!</f>
        <v>#REF!</v>
      </c>
      <c r="BL213" s="252" t="e">
        <f>O213*#REF!</f>
        <v>#REF!</v>
      </c>
      <c r="BM213" s="252" t="e">
        <f>P213*#REF!</f>
        <v>#REF!</v>
      </c>
    </row>
    <row r="214" spans="1:65" s="85" customFormat="1" ht="47.25" x14ac:dyDescent="0.25">
      <c r="A214" s="85" t="str">
        <f t="shared" si="125"/>
        <v>BH115DT+1</v>
      </c>
      <c r="B214" s="85" t="str">
        <f t="shared" si="126"/>
        <v>BH115DT+2</v>
      </c>
      <c r="C214" s="85" t="str">
        <f t="shared" si="127"/>
        <v>BH115DT+3</v>
      </c>
      <c r="D214" s="85" t="str">
        <f t="shared" si="128"/>
        <v>BH115DT+4</v>
      </c>
      <c r="E214" s="85" t="s">
        <v>349</v>
      </c>
      <c r="F214" s="87">
        <v>115</v>
      </c>
      <c r="G214" s="87"/>
      <c r="H214" s="95" t="s">
        <v>4800</v>
      </c>
      <c r="I214" s="86" t="s">
        <v>4801</v>
      </c>
      <c r="J214" s="86" t="s">
        <v>4771</v>
      </c>
      <c r="K214" s="86" t="str">
        <f t="shared" si="124"/>
        <v>BH115DT</v>
      </c>
      <c r="L214" s="86" t="s">
        <v>4797</v>
      </c>
      <c r="M214" s="97">
        <v>14000</v>
      </c>
      <c r="N214" s="97">
        <v>9000</v>
      </c>
      <c r="O214" s="97">
        <v>4200</v>
      </c>
      <c r="P214" s="97">
        <v>3300</v>
      </c>
      <c r="Q214" s="97" t="e">
        <f>VLOOKUP(H214&amp;"Vị trí 1",#REF!,9,0)</f>
        <v>#REF!</v>
      </c>
      <c r="R214" s="97" t="e">
        <f>VLOOKUP(H214&amp;"Vị trí 2",#REF!,9,0)</f>
        <v>#REF!</v>
      </c>
      <c r="S214" s="97" t="e">
        <f>VLOOKUP(H214&amp;"Vị trí 3",#REF!,9,0)</f>
        <v>#REF!</v>
      </c>
      <c r="T214" s="97" t="e">
        <f>VLOOKUP(H214&amp;"Vị trí 4",#REF!,9,0)</f>
        <v>#REF!</v>
      </c>
      <c r="U214" s="254"/>
      <c r="V214" s="254" t="e">
        <f>VLOOKUP(B214,#REF!,32,0)</f>
        <v>#REF!</v>
      </c>
      <c r="W214" s="254"/>
      <c r="X214" s="254" t="e">
        <f>VLOOKUP(D214,#REF!,32,0)</f>
        <v>#REF!</v>
      </c>
      <c r="Y214" s="255"/>
      <c r="Z214" s="255" t="e">
        <f t="shared" si="116"/>
        <v>#REF!</v>
      </c>
      <c r="AA214" s="255"/>
      <c r="AB214" s="255" t="e">
        <f>X214/P214</f>
        <v>#REF!</v>
      </c>
      <c r="AC214" s="254"/>
      <c r="AD214" s="254"/>
      <c r="AE214" s="254"/>
      <c r="AF214" s="254"/>
      <c r="AG214" s="255"/>
      <c r="AH214" s="255"/>
      <c r="AI214" s="255"/>
      <c r="AJ214" s="255"/>
      <c r="AK214" s="88">
        <v>4.1771945423165677</v>
      </c>
      <c r="AL214" s="88"/>
      <c r="AM214" s="256"/>
      <c r="AN214" s="256">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57" t="s">
        <v>349</v>
      </c>
      <c r="AY214" s="103">
        <v>11200</v>
      </c>
      <c r="AZ214" s="104">
        <v>6300</v>
      </c>
      <c r="BA214" s="104">
        <v>3640</v>
      </c>
      <c r="BB214" s="104">
        <v>2660</v>
      </c>
      <c r="BC214" s="254">
        <v>9600</v>
      </c>
      <c r="BD214" s="254">
        <v>5400</v>
      </c>
      <c r="BE214" s="254">
        <v>3120</v>
      </c>
      <c r="BF214" s="254">
        <v>2280</v>
      </c>
      <c r="BG214" s="105">
        <f t="shared" si="123"/>
        <v>2860</v>
      </c>
      <c r="BJ214" s="252" t="e">
        <f>M214*#REF!</f>
        <v>#REF!</v>
      </c>
      <c r="BK214" s="252" t="e">
        <f>N214*#REF!</f>
        <v>#REF!</v>
      </c>
      <c r="BL214" s="252" t="e">
        <f>O214*#REF!</f>
        <v>#REF!</v>
      </c>
      <c r="BM214" s="252" t="e">
        <f>P214*#REF!</f>
        <v>#REF!</v>
      </c>
    </row>
    <row r="215" spans="1:65" s="85" customFormat="1" ht="35.1" customHeight="1" x14ac:dyDescent="0.25">
      <c r="A215" s="85" t="str">
        <f t="shared" si="125"/>
        <v>BH116DT+1</v>
      </c>
      <c r="B215" s="85" t="str">
        <f t="shared" si="126"/>
        <v>BH116DT+2</v>
      </c>
      <c r="C215" s="85" t="str">
        <f t="shared" si="127"/>
        <v>BH116DT+3</v>
      </c>
      <c r="D215" s="85" t="str">
        <f t="shared" si="128"/>
        <v>BH116DT+4</v>
      </c>
      <c r="E215" s="85" t="s">
        <v>349</v>
      </c>
      <c r="F215" s="87">
        <v>116</v>
      </c>
      <c r="G215" s="87"/>
      <c r="H215" s="95" t="s">
        <v>4802</v>
      </c>
      <c r="I215" s="86" t="s">
        <v>4803</v>
      </c>
      <c r="J215" s="86" t="s">
        <v>373</v>
      </c>
      <c r="K215" s="86" t="str">
        <f t="shared" si="124"/>
        <v>BH116DT</v>
      </c>
      <c r="L215" s="86" t="s">
        <v>4804</v>
      </c>
      <c r="M215" s="97">
        <v>20000</v>
      </c>
      <c r="N215" s="97">
        <v>11000</v>
      </c>
      <c r="O215" s="97">
        <v>6500</v>
      </c>
      <c r="P215" s="97">
        <v>4200</v>
      </c>
      <c r="Q215" s="97" t="e">
        <f>VLOOKUP(H215&amp;"Vị trí 1",#REF!,9,0)</f>
        <v>#REF!</v>
      </c>
      <c r="R215" s="97" t="e">
        <f>VLOOKUP(H215&amp;"Vị trí 2",#REF!,9,0)</f>
        <v>#REF!</v>
      </c>
      <c r="S215" s="97" t="e">
        <f>VLOOKUP(H215&amp;"Vị trí 3",#REF!,9,0)</f>
        <v>#REF!</v>
      </c>
      <c r="T215" s="97" t="e">
        <f>VLOOKUP(H215&amp;"Vị trí 4",#REF!,9,0)</f>
        <v>#REF!</v>
      </c>
      <c r="U215" s="254"/>
      <c r="V215" s="254" t="e">
        <f>VLOOKUP(B215,#REF!,32,0)</f>
        <v>#REF!</v>
      </c>
      <c r="W215" s="254"/>
      <c r="X215" s="254"/>
      <c r="Y215" s="255"/>
      <c r="Z215" s="255" t="e">
        <f t="shared" si="116"/>
        <v>#REF!</v>
      </c>
      <c r="AA215" s="255"/>
      <c r="AB215" s="255"/>
      <c r="AC215" s="254"/>
      <c r="AD215" s="254"/>
      <c r="AE215" s="254"/>
      <c r="AF215" s="254"/>
      <c r="AG215" s="255"/>
      <c r="AH215" s="255"/>
      <c r="AI215" s="255"/>
      <c r="AJ215" s="255"/>
      <c r="AK215" s="88">
        <v>2.0401501550514114</v>
      </c>
      <c r="AL215" s="88"/>
      <c r="AM215" s="256"/>
      <c r="AN215" s="256">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57" t="s">
        <v>349</v>
      </c>
      <c r="AY215" s="103">
        <v>9800</v>
      </c>
      <c r="AZ215" s="104">
        <v>6300</v>
      </c>
      <c r="BA215" s="104">
        <v>2940</v>
      </c>
      <c r="BB215" s="104">
        <v>2310</v>
      </c>
      <c r="BC215" s="254">
        <v>8400</v>
      </c>
      <c r="BD215" s="254">
        <v>5400</v>
      </c>
      <c r="BE215" s="254">
        <v>2520</v>
      </c>
      <c r="BF215" s="254">
        <v>1980</v>
      </c>
      <c r="BG215" s="105">
        <f t="shared" si="123"/>
        <v>1489.2418806515575</v>
      </c>
      <c r="BJ215" s="252" t="e">
        <f>M215*#REF!</f>
        <v>#REF!</v>
      </c>
      <c r="BK215" s="252" t="e">
        <f>N215*#REF!</f>
        <v>#REF!</v>
      </c>
      <c r="BL215" s="252" t="e">
        <f>O215*#REF!</f>
        <v>#REF!</v>
      </c>
      <c r="BM215" s="252" t="e">
        <f>P215*#REF!</f>
        <v>#REF!</v>
      </c>
    </row>
    <row r="216" spans="1:65" s="85" customFormat="1" ht="35.1" customHeight="1" x14ac:dyDescent="0.25">
      <c r="A216" s="85" t="str">
        <f t="shared" si="125"/>
        <v>BH117DT+1</v>
      </c>
      <c r="B216" s="85" t="str">
        <f t="shared" si="126"/>
        <v>BH117DT+2</v>
      </c>
      <c r="C216" s="85" t="str">
        <f t="shared" si="127"/>
        <v>BH117DT+3</v>
      </c>
      <c r="D216" s="85" t="str">
        <f t="shared" si="128"/>
        <v>BH117DT+4</v>
      </c>
      <c r="E216" s="85" t="s">
        <v>349</v>
      </c>
      <c r="F216" s="87">
        <v>117</v>
      </c>
      <c r="G216" s="87"/>
      <c r="H216" s="95" t="s">
        <v>4805</v>
      </c>
      <c r="I216" s="86" t="s">
        <v>373</v>
      </c>
      <c r="J216" s="86" t="s">
        <v>4360</v>
      </c>
      <c r="K216" s="86"/>
      <c r="L216" s="86" t="s">
        <v>4806</v>
      </c>
      <c r="M216" s="98"/>
      <c r="N216" s="98"/>
      <c r="O216" s="98"/>
      <c r="P216" s="98"/>
      <c r="Q216" s="97"/>
      <c r="R216" s="97"/>
      <c r="S216" s="97"/>
      <c r="T216" s="97"/>
      <c r="U216" s="254"/>
      <c r="V216" s="254"/>
      <c r="W216" s="254"/>
      <c r="X216" s="254"/>
      <c r="Y216" s="255"/>
      <c r="Z216" s="255"/>
      <c r="AA216" s="255"/>
      <c r="AB216" s="255"/>
      <c r="AC216" s="254"/>
      <c r="AD216" s="254"/>
      <c r="AE216" s="254"/>
      <c r="AF216" s="254"/>
      <c r="AG216" s="255"/>
      <c r="AH216" s="255"/>
      <c r="AI216" s="255"/>
      <c r="AJ216" s="255"/>
      <c r="AK216" s="88"/>
      <c r="AL216" s="88"/>
      <c r="AM216" s="256"/>
      <c r="AN216" s="256"/>
      <c r="AO216" s="100"/>
      <c r="AP216" s="100"/>
      <c r="AQ216" s="100"/>
      <c r="AR216" s="100"/>
      <c r="AS216" s="100"/>
      <c r="AT216" s="100"/>
      <c r="AU216" s="100"/>
      <c r="AV216" s="100"/>
      <c r="AW216" s="61"/>
      <c r="AX216" s="257" t="s">
        <v>349</v>
      </c>
      <c r="AY216" s="103">
        <v>14000</v>
      </c>
      <c r="AZ216" s="104">
        <v>7700</v>
      </c>
      <c r="BA216" s="104">
        <v>4550</v>
      </c>
      <c r="BB216" s="104">
        <v>2940</v>
      </c>
      <c r="BC216" s="254">
        <v>12000</v>
      </c>
      <c r="BD216" s="254">
        <v>6600</v>
      </c>
      <c r="BE216" s="254">
        <v>3900</v>
      </c>
      <c r="BF216" s="254">
        <v>2520</v>
      </c>
    </row>
    <row r="217" spans="1:65" s="85" customFormat="1" ht="35.1" customHeight="1" x14ac:dyDescent="0.25">
      <c r="A217" s="85" t="str">
        <f t="shared" si="125"/>
        <v>BH117DT_D1+1</v>
      </c>
      <c r="B217" s="85" t="str">
        <f t="shared" si="126"/>
        <v>BH117DT_D1+2</v>
      </c>
      <c r="C217" s="85" t="str">
        <f t="shared" si="127"/>
        <v>BH117DT_D1+3</v>
      </c>
      <c r="D217" s="85" t="str">
        <f t="shared" si="128"/>
        <v>BH117DT_D1+4</v>
      </c>
      <c r="E217" s="85" t="s">
        <v>349</v>
      </c>
      <c r="F217" s="87"/>
      <c r="G217" s="87"/>
      <c r="H217" s="95" t="s">
        <v>4807</v>
      </c>
      <c r="I217" s="86" t="s">
        <v>4808</v>
      </c>
      <c r="J217" s="86" t="s">
        <v>4809</v>
      </c>
      <c r="K217" s="86" t="str">
        <f t="shared" si="124"/>
        <v>BH117DT_D1</v>
      </c>
      <c r="L217" s="86" t="s">
        <v>4810</v>
      </c>
      <c r="M217" s="97">
        <v>29000</v>
      </c>
      <c r="N217" s="97">
        <v>12000</v>
      </c>
      <c r="O217" s="97">
        <v>7200</v>
      </c>
      <c r="P217" s="97">
        <v>4500</v>
      </c>
      <c r="Q217" s="97" t="e">
        <f>VLOOKUP(H217&amp;"Vị trí 1",#REF!,9,0)</f>
        <v>#REF!</v>
      </c>
      <c r="R217" s="97" t="e">
        <f>VLOOKUP(H217&amp;"Vị trí 2",#REF!,9,0)</f>
        <v>#REF!</v>
      </c>
      <c r="S217" s="97" t="e">
        <f>VLOOKUP(H217&amp;"Vị trí 3",#REF!,9,0)</f>
        <v>#REF!</v>
      </c>
      <c r="T217" s="97" t="e">
        <f>VLOOKUP(H217&amp;"Vị trí 4",#REF!,9,0)</f>
        <v>#REF!</v>
      </c>
      <c r="U217" s="254" t="e">
        <f>VLOOKUP(A217,#REF!,32,0)</f>
        <v>#REF!</v>
      </c>
      <c r="V217" s="254" t="e">
        <f>VLOOKUP(B217,#REF!,32,0)</f>
        <v>#REF!</v>
      </c>
      <c r="W217" s="254" t="e">
        <f>VLOOKUP(C217,#REF!,32,0)</f>
        <v>#REF!</v>
      </c>
      <c r="X217" s="254" t="e">
        <f>VLOOKUP(D217,#REF!,32,0)</f>
        <v>#REF!</v>
      </c>
      <c r="Y217" s="255" t="e">
        <f>U217/M217</f>
        <v>#REF!</v>
      </c>
      <c r="Z217" s="255" t="e">
        <f t="shared" si="116"/>
        <v>#REF!</v>
      </c>
      <c r="AA217" s="255" t="e">
        <f>W217/O217</f>
        <v>#REF!</v>
      </c>
      <c r="AB217" s="255" t="e">
        <f>X217/P217</f>
        <v>#REF!</v>
      </c>
      <c r="AC217" s="254"/>
      <c r="AD217" s="254"/>
      <c r="AE217" s="254"/>
      <c r="AF217" s="254"/>
      <c r="AG217" s="255"/>
      <c r="AH217" s="255"/>
      <c r="AI217" s="255"/>
      <c r="AJ217" s="255"/>
      <c r="AK217" s="88">
        <v>3.2953979819235846</v>
      </c>
      <c r="AL217" s="88"/>
      <c r="AM217" s="256"/>
      <c r="AN217" s="256">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57" t="s">
        <v>349</v>
      </c>
      <c r="AY217" s="103"/>
      <c r="AZ217" s="104"/>
      <c r="BA217" s="104"/>
      <c r="BB217" s="104"/>
      <c r="BC217" s="254"/>
      <c r="BD217" s="254"/>
      <c r="BE217" s="254"/>
      <c r="BF217" s="254"/>
      <c r="BG217" s="105">
        <f t="shared" ref="BG217:BG227" si="135">AV217-AW217</f>
        <v>335</v>
      </c>
      <c r="BJ217" s="252" t="e">
        <f>M217*#REF!</f>
        <v>#REF!</v>
      </c>
      <c r="BK217" s="252" t="e">
        <f>N217*#REF!</f>
        <v>#REF!</v>
      </c>
      <c r="BL217" s="252" t="e">
        <f>O217*#REF!</f>
        <v>#REF!</v>
      </c>
      <c r="BM217" s="252" t="e">
        <f>P217*#REF!</f>
        <v>#REF!</v>
      </c>
    </row>
    <row r="218" spans="1:65" s="85" customFormat="1" ht="35.1" customHeight="1" x14ac:dyDescent="0.25">
      <c r="A218" s="85" t="str">
        <f t="shared" si="125"/>
        <v>BH117DT_D2+1</v>
      </c>
      <c r="B218" s="85" t="str">
        <f t="shared" si="126"/>
        <v>BH117DT_D2+2</v>
      </c>
      <c r="C218" s="85" t="str">
        <f t="shared" si="127"/>
        <v>BH117DT_D2+3</v>
      </c>
      <c r="D218" s="85" t="str">
        <f t="shared" si="128"/>
        <v>BH117DT_D2+4</v>
      </c>
      <c r="E218" s="85" t="s">
        <v>349</v>
      </c>
      <c r="F218" s="87"/>
      <c r="G218" s="87"/>
      <c r="H218" s="95" t="s">
        <v>4811</v>
      </c>
      <c r="I218" s="86" t="s">
        <v>4812</v>
      </c>
      <c r="J218" s="86" t="s">
        <v>4809</v>
      </c>
      <c r="K218" s="86" t="str">
        <f t="shared" si="124"/>
        <v>BH117DT_D2</v>
      </c>
      <c r="L218" s="86" t="s">
        <v>4813</v>
      </c>
      <c r="M218" s="97">
        <v>23000</v>
      </c>
      <c r="N218" s="97">
        <v>10000</v>
      </c>
      <c r="O218" s="97">
        <v>5200</v>
      </c>
      <c r="P218" s="97">
        <v>3900</v>
      </c>
      <c r="Q218" s="97" t="e">
        <f>VLOOKUP(H218&amp;"Vị trí 1",#REF!,9,0)</f>
        <v>#REF!</v>
      </c>
      <c r="R218" s="97" t="e">
        <f>VLOOKUP(H218&amp;"Vị trí 2",#REF!,9,0)</f>
        <v>#REF!</v>
      </c>
      <c r="S218" s="97" t="e">
        <f>VLOOKUP(H218&amp;"Vị trí 3",#REF!,9,0)</f>
        <v>#REF!</v>
      </c>
      <c r="T218" s="97" t="e">
        <f>VLOOKUP(H218&amp;"Vị trí 4",#REF!,9,0)</f>
        <v>#REF!</v>
      </c>
      <c r="U218" s="254"/>
      <c r="V218" s="254" t="e">
        <f>VLOOKUP(B218,#REF!,32,0)</f>
        <v>#REF!</v>
      </c>
      <c r="W218" s="254"/>
      <c r="X218" s="254"/>
      <c r="Y218" s="255"/>
      <c r="Z218" s="255" t="e">
        <f t="shared" si="116"/>
        <v>#REF!</v>
      </c>
      <c r="AA218" s="255"/>
      <c r="AB218" s="255"/>
      <c r="AC218" s="254"/>
      <c r="AD218" s="254"/>
      <c r="AE218" s="254"/>
      <c r="AF218" s="254"/>
      <c r="AG218" s="255"/>
      <c r="AH218" s="255"/>
      <c r="AI218" s="255"/>
      <c r="AJ218" s="255"/>
      <c r="AK218" s="88">
        <v>3.2407407407407405</v>
      </c>
      <c r="AL218" s="88"/>
      <c r="AM218" s="256"/>
      <c r="AN218" s="256">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57" t="s">
        <v>349</v>
      </c>
      <c r="AY218" s="103">
        <v>20300</v>
      </c>
      <c r="AZ218" s="104">
        <v>8400</v>
      </c>
      <c r="BA218" s="104">
        <v>5040</v>
      </c>
      <c r="BB218" s="104">
        <v>3150</v>
      </c>
      <c r="BC218" s="254">
        <v>17400</v>
      </c>
      <c r="BD218" s="254">
        <v>7200</v>
      </c>
      <c r="BE218" s="254">
        <v>4320</v>
      </c>
      <c r="BF218" s="254">
        <v>2700</v>
      </c>
      <c r="BG218" s="105">
        <f t="shared" si="135"/>
        <v>845</v>
      </c>
      <c r="BJ218" s="252" t="e">
        <f>M218*#REF!</f>
        <v>#REF!</v>
      </c>
      <c r="BK218" s="252" t="e">
        <f>N218*#REF!</f>
        <v>#REF!</v>
      </c>
      <c r="BL218" s="252" t="e">
        <f>O218*#REF!</f>
        <v>#REF!</v>
      </c>
      <c r="BM218" s="252" t="e">
        <f>P218*#REF!</f>
        <v>#REF!</v>
      </c>
    </row>
    <row r="219" spans="1:65" s="85" customFormat="1" ht="35.1" customHeight="1" x14ac:dyDescent="0.25">
      <c r="A219" s="85" t="str">
        <f t="shared" si="125"/>
        <v>BH117DT_D3+1</v>
      </c>
      <c r="B219" s="85" t="str">
        <f t="shared" si="126"/>
        <v>BH117DT_D3+2</v>
      </c>
      <c r="C219" s="85" t="str">
        <f t="shared" si="127"/>
        <v>BH117DT_D3+3</v>
      </c>
      <c r="D219" s="85" t="str">
        <f t="shared" si="128"/>
        <v>BH117DT_D3+4</v>
      </c>
      <c r="E219" s="85" t="s">
        <v>349</v>
      </c>
      <c r="F219" s="87"/>
      <c r="G219" s="87"/>
      <c r="H219" s="95" t="s">
        <v>4814</v>
      </c>
      <c r="I219" s="86" t="s">
        <v>4815</v>
      </c>
      <c r="J219" s="86" t="s">
        <v>4816</v>
      </c>
      <c r="K219" s="86" t="str">
        <f t="shared" si="124"/>
        <v>BH117DT_D3</v>
      </c>
      <c r="L219" s="86" t="s">
        <v>4817</v>
      </c>
      <c r="M219" s="97">
        <v>20000</v>
      </c>
      <c r="N219" s="97">
        <v>9000</v>
      </c>
      <c r="O219" s="97">
        <v>4600</v>
      </c>
      <c r="P219" s="97">
        <v>3500</v>
      </c>
      <c r="Q219" s="97" t="e">
        <f>VLOOKUP(H219&amp;"Vị trí 1",#REF!,9,0)</f>
        <v>#REF!</v>
      </c>
      <c r="R219" s="97" t="e">
        <f>VLOOKUP(H219&amp;"Vị trí 2",#REF!,9,0)</f>
        <v>#REF!</v>
      </c>
      <c r="S219" s="97" t="e">
        <f>VLOOKUP(H219&amp;"Vị trí 3",#REF!,9,0)</f>
        <v>#REF!</v>
      </c>
      <c r="T219" s="97" t="e">
        <f>VLOOKUP(H219&amp;"Vị trí 4",#REF!,9,0)</f>
        <v>#REF!</v>
      </c>
      <c r="U219" s="254"/>
      <c r="V219" s="254"/>
      <c r="W219" s="254"/>
      <c r="X219" s="254"/>
      <c r="Y219" s="255"/>
      <c r="Z219" s="255"/>
      <c r="AA219" s="255"/>
      <c r="AB219" s="255"/>
      <c r="AC219" s="254"/>
      <c r="AD219" s="254"/>
      <c r="AE219" s="254"/>
      <c r="AF219" s="254"/>
      <c r="AG219" s="255"/>
      <c r="AH219" s="255"/>
      <c r="AI219" s="255"/>
      <c r="AJ219" s="255"/>
      <c r="AK219" s="88">
        <v>3.05</v>
      </c>
      <c r="AL219" s="88"/>
      <c r="AM219" s="256"/>
      <c r="AN219" s="256">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57" t="s">
        <v>349</v>
      </c>
      <c r="AY219" s="103">
        <v>16100</v>
      </c>
      <c r="AZ219" s="104">
        <v>7000</v>
      </c>
      <c r="BA219" s="104">
        <v>3640</v>
      </c>
      <c r="BB219" s="104">
        <v>2730</v>
      </c>
      <c r="BC219" s="254">
        <v>13800</v>
      </c>
      <c r="BD219" s="254">
        <v>6000</v>
      </c>
      <c r="BE219" s="254">
        <v>3120</v>
      </c>
      <c r="BF219" s="254">
        <v>2340</v>
      </c>
      <c r="BG219" s="105">
        <f t="shared" si="135"/>
        <v>901.95994067150968</v>
      </c>
      <c r="BJ219" s="252" t="e">
        <f>M219*#REF!</f>
        <v>#REF!</v>
      </c>
      <c r="BK219" s="252" t="e">
        <f>N219*#REF!</f>
        <v>#REF!</v>
      </c>
      <c r="BL219" s="252" t="e">
        <f>O219*#REF!</f>
        <v>#REF!</v>
      </c>
      <c r="BM219" s="252" t="e">
        <f>P219*#REF!</f>
        <v>#REF!</v>
      </c>
    </row>
    <row r="220" spans="1:65" s="85" customFormat="1" ht="35.1" customHeight="1" x14ac:dyDescent="0.25">
      <c r="A220" s="85" t="str">
        <f t="shared" si="125"/>
        <v>BH117DT_D4+1</v>
      </c>
      <c r="B220" s="85" t="str">
        <f t="shared" si="126"/>
        <v>BH117DT_D4+2</v>
      </c>
      <c r="C220" s="85" t="str">
        <f t="shared" si="127"/>
        <v>BH117DT_D4+3</v>
      </c>
      <c r="D220" s="85" t="str">
        <f t="shared" si="128"/>
        <v>BH117DT_D4+4</v>
      </c>
      <c r="E220" s="85" t="s">
        <v>349</v>
      </c>
      <c r="F220" s="87"/>
      <c r="G220" s="87"/>
      <c r="H220" s="95" t="s">
        <v>4818</v>
      </c>
      <c r="I220" s="86" t="s">
        <v>4819</v>
      </c>
      <c r="J220" s="86" t="s">
        <v>4820</v>
      </c>
      <c r="K220" s="86" t="str">
        <f t="shared" si="124"/>
        <v>BH117DT_D4</v>
      </c>
      <c r="L220" s="86" t="s">
        <v>4821</v>
      </c>
      <c r="M220" s="97">
        <v>14000</v>
      </c>
      <c r="N220" s="97">
        <v>7000</v>
      </c>
      <c r="O220" s="97">
        <v>3900</v>
      </c>
      <c r="P220" s="97">
        <v>3300</v>
      </c>
      <c r="Q220" s="97" t="e">
        <f>VLOOKUP(H220&amp;"Vị trí 1",#REF!,9,0)</f>
        <v>#REF!</v>
      </c>
      <c r="R220" s="97" t="e">
        <f>VLOOKUP(H220&amp;"Vị trí 2",#REF!,9,0)</f>
        <v>#REF!</v>
      </c>
      <c r="S220" s="97" t="e">
        <f>VLOOKUP(H220&amp;"Vị trí 3",#REF!,9,0)</f>
        <v>#REF!</v>
      </c>
      <c r="T220" s="97" t="e">
        <f>VLOOKUP(H220&amp;"Vị trí 4",#REF!,9,0)</f>
        <v>#REF!</v>
      </c>
      <c r="U220" s="254"/>
      <c r="V220" s="254"/>
      <c r="W220" s="254" t="e">
        <f>VLOOKUP(C220,#REF!,32,0)</f>
        <v>#REF!</v>
      </c>
      <c r="X220" s="254"/>
      <c r="Y220" s="255"/>
      <c r="Z220" s="255"/>
      <c r="AA220" s="255" t="e">
        <f>W220/O220</f>
        <v>#REF!</v>
      </c>
      <c r="AB220" s="255"/>
      <c r="AC220" s="254"/>
      <c r="AD220" s="254"/>
      <c r="AE220" s="254"/>
      <c r="AF220" s="254"/>
      <c r="AG220" s="255"/>
      <c r="AH220" s="255"/>
      <c r="AI220" s="255"/>
      <c r="AJ220" s="255"/>
      <c r="AK220" s="88">
        <v>3.3806752260458834</v>
      </c>
      <c r="AL220" s="88"/>
      <c r="AM220" s="256"/>
      <c r="AN220" s="256">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57" t="s">
        <v>349</v>
      </c>
      <c r="AY220" s="103">
        <v>14000</v>
      </c>
      <c r="AZ220" s="104">
        <v>6300</v>
      </c>
      <c r="BA220" s="104">
        <v>3220</v>
      </c>
      <c r="BB220" s="104">
        <v>2450</v>
      </c>
      <c r="BC220" s="254">
        <v>12000</v>
      </c>
      <c r="BD220" s="254">
        <v>5400</v>
      </c>
      <c r="BE220" s="254">
        <v>2760</v>
      </c>
      <c r="BF220" s="254">
        <v>2100</v>
      </c>
      <c r="BG220" s="105">
        <f t="shared" si="135"/>
        <v>2305</v>
      </c>
      <c r="BJ220" s="252" t="e">
        <f>M220*#REF!</f>
        <v>#REF!</v>
      </c>
      <c r="BK220" s="252" t="e">
        <f>N220*#REF!</f>
        <v>#REF!</v>
      </c>
      <c r="BL220" s="252" t="e">
        <f>O220*#REF!</f>
        <v>#REF!</v>
      </c>
      <c r="BM220" s="252" t="e">
        <f>P220*#REF!</f>
        <v>#REF!</v>
      </c>
    </row>
    <row r="221" spans="1:65" s="85" customFormat="1" ht="35.1" customHeight="1" x14ac:dyDescent="0.25">
      <c r="A221" s="85" t="str">
        <f t="shared" si="125"/>
        <v>BH117DT_D5+1</v>
      </c>
      <c r="B221" s="85" t="str">
        <f t="shared" si="126"/>
        <v>BH117DT_D5+2</v>
      </c>
      <c r="C221" s="85" t="str">
        <f t="shared" si="127"/>
        <v>BH117DT_D5+3</v>
      </c>
      <c r="D221" s="85" t="str">
        <f t="shared" si="128"/>
        <v>BH117DT_D5+4</v>
      </c>
      <c r="E221" s="85" t="s">
        <v>349</v>
      </c>
      <c r="F221" s="87"/>
      <c r="G221" s="87"/>
      <c r="H221" s="95" t="s">
        <v>4822</v>
      </c>
      <c r="I221" s="86" t="s">
        <v>4823</v>
      </c>
      <c r="J221" s="86" t="s">
        <v>4824</v>
      </c>
      <c r="K221" s="86" t="str">
        <f t="shared" si="124"/>
        <v>BH117DT_D5</v>
      </c>
      <c r="L221" s="86" t="s">
        <v>4825</v>
      </c>
      <c r="M221" s="97">
        <v>12000</v>
      </c>
      <c r="N221" s="97">
        <v>5000</v>
      </c>
      <c r="O221" s="97">
        <v>3900</v>
      </c>
      <c r="P221" s="97">
        <v>2600</v>
      </c>
      <c r="Q221" s="97" t="e">
        <f>VLOOKUP(H221&amp;"Vị trí 1",#REF!,9,0)</f>
        <v>#REF!</v>
      </c>
      <c r="R221" s="97" t="e">
        <f>VLOOKUP(H221&amp;"Vị trí 2",#REF!,9,0)</f>
        <v>#REF!</v>
      </c>
      <c r="S221" s="97" t="e">
        <f>VLOOKUP(H221&amp;"Vị trí 3",#REF!,9,0)</f>
        <v>#REF!</v>
      </c>
      <c r="T221" s="97" t="e">
        <f>VLOOKUP(H221&amp;"Vị trí 4",#REF!,9,0)</f>
        <v>#REF!</v>
      </c>
      <c r="U221" s="254" t="e">
        <f>VLOOKUP(A221,#REF!,32,0)</f>
        <v>#REF!</v>
      </c>
      <c r="V221" s="254" t="e">
        <f>VLOOKUP(B221,#REF!,32,0)</f>
        <v>#REF!</v>
      </c>
      <c r="W221" s="254" t="e">
        <f>VLOOKUP(C221,#REF!,32,0)</f>
        <v>#REF!</v>
      </c>
      <c r="X221" s="254"/>
      <c r="Y221" s="255" t="e">
        <f>U221/M221</f>
        <v>#REF!</v>
      </c>
      <c r="Z221" s="255" t="e">
        <f t="shared" ref="Z221:Z266" si="136">V221/N221</f>
        <v>#REF!</v>
      </c>
      <c r="AA221" s="255" t="e">
        <f>W221/O221</f>
        <v>#REF!</v>
      </c>
      <c r="AB221" s="255"/>
      <c r="AC221" s="254"/>
      <c r="AD221" s="254"/>
      <c r="AE221" s="254"/>
      <c r="AF221" s="254"/>
      <c r="AG221" s="255"/>
      <c r="AH221" s="255"/>
      <c r="AI221" s="255"/>
      <c r="AJ221" s="255"/>
      <c r="AK221" s="88">
        <v>3.0681658180137727</v>
      </c>
      <c r="AL221" s="88"/>
      <c r="AM221" s="256"/>
      <c r="AN221" s="256">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57" t="s">
        <v>349</v>
      </c>
      <c r="AY221" s="103">
        <v>9800</v>
      </c>
      <c r="AZ221" s="104">
        <v>4900</v>
      </c>
      <c r="BA221" s="104">
        <v>2730</v>
      </c>
      <c r="BB221" s="104">
        <v>2310</v>
      </c>
      <c r="BC221" s="254">
        <v>8400</v>
      </c>
      <c r="BD221" s="254">
        <v>4200</v>
      </c>
      <c r="BE221" s="254">
        <v>2340</v>
      </c>
      <c r="BF221" s="254">
        <v>1980</v>
      </c>
      <c r="BG221" s="105">
        <f t="shared" si="135"/>
        <v>1460</v>
      </c>
      <c r="BJ221" s="252" t="e">
        <f>M221*#REF!</f>
        <v>#REF!</v>
      </c>
      <c r="BK221" s="252" t="e">
        <f>N221*#REF!</f>
        <v>#REF!</v>
      </c>
      <c r="BL221" s="252" t="e">
        <f>O221*#REF!</f>
        <v>#REF!</v>
      </c>
      <c r="BM221" s="252" t="e">
        <f>P221*#REF!</f>
        <v>#REF!</v>
      </c>
    </row>
    <row r="222" spans="1:65" s="85" customFormat="1" ht="35.1" customHeight="1" x14ac:dyDescent="0.25">
      <c r="A222" s="85" t="str">
        <f t="shared" si="125"/>
        <v>BH117DT_D6+1</v>
      </c>
      <c r="B222" s="85" t="str">
        <f t="shared" si="126"/>
        <v>BH117DT_D6+2</v>
      </c>
      <c r="C222" s="85" t="str">
        <f t="shared" si="127"/>
        <v>BH117DT_D6+3</v>
      </c>
      <c r="D222" s="85" t="str">
        <f t="shared" si="128"/>
        <v>BH117DT_D6+4</v>
      </c>
      <c r="E222" s="85" t="s">
        <v>349</v>
      </c>
      <c r="F222" s="87"/>
      <c r="G222" s="87"/>
      <c r="H222" s="95" t="s">
        <v>4826</v>
      </c>
      <c r="I222" s="86" t="s">
        <v>4827</v>
      </c>
      <c r="J222" s="86" t="s">
        <v>4828</v>
      </c>
      <c r="K222" s="86" t="str">
        <f t="shared" si="124"/>
        <v>BH117DT_D6</v>
      </c>
      <c r="L222" s="86" t="s">
        <v>4829</v>
      </c>
      <c r="M222" s="97">
        <v>9000</v>
      </c>
      <c r="N222" s="97">
        <v>5000</v>
      </c>
      <c r="O222" s="97">
        <v>3600</v>
      </c>
      <c r="P222" s="97">
        <v>2300</v>
      </c>
      <c r="Q222" s="97" t="e">
        <f>VLOOKUP(H222&amp;"Vị trí 1",#REF!,9,0)</f>
        <v>#REF!</v>
      </c>
      <c r="R222" s="97" t="e">
        <f>VLOOKUP(H222&amp;"Vị trí 2",#REF!,9,0)</f>
        <v>#REF!</v>
      </c>
      <c r="S222" s="97" t="e">
        <f>VLOOKUP(H222&amp;"Vị trí 3",#REF!,9,0)</f>
        <v>#REF!</v>
      </c>
      <c r="T222" s="97" t="e">
        <f>VLOOKUP(H222&amp;"Vị trí 4",#REF!,9,0)</f>
        <v>#REF!</v>
      </c>
      <c r="U222" s="254"/>
      <c r="V222" s="254" t="e">
        <f>VLOOKUP(B222,#REF!,32,0)</f>
        <v>#REF!</v>
      </c>
      <c r="W222" s="254"/>
      <c r="X222" s="254" t="e">
        <f>VLOOKUP(D222,#REF!,32,0)</f>
        <v>#REF!</v>
      </c>
      <c r="Y222" s="255"/>
      <c r="Z222" s="255" t="e">
        <f t="shared" si="136"/>
        <v>#REF!</v>
      </c>
      <c r="AA222" s="255"/>
      <c r="AB222" s="255" t="e">
        <f>X222/P222</f>
        <v>#REF!</v>
      </c>
      <c r="AC222" s="254"/>
      <c r="AD222" s="254"/>
      <c r="AE222" s="254"/>
      <c r="AF222" s="254"/>
      <c r="AG222" s="255"/>
      <c r="AH222" s="255"/>
      <c r="AI222" s="255"/>
      <c r="AJ222" s="255"/>
      <c r="AK222" s="88">
        <v>3.6185265035685195</v>
      </c>
      <c r="AL222" s="88"/>
      <c r="AM222" s="256"/>
      <c r="AN222" s="256">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57" t="s">
        <v>349</v>
      </c>
      <c r="AY222" s="103">
        <v>8400</v>
      </c>
      <c r="AZ222" s="104">
        <v>3500</v>
      </c>
      <c r="BA222" s="104">
        <v>2730</v>
      </c>
      <c r="BB222" s="104">
        <v>1820</v>
      </c>
      <c r="BC222" s="254">
        <v>7200</v>
      </c>
      <c r="BD222" s="254">
        <v>3000</v>
      </c>
      <c r="BE222" s="254">
        <v>2340</v>
      </c>
      <c r="BF222" s="254">
        <v>1560</v>
      </c>
      <c r="BG222" s="105">
        <f t="shared" si="135"/>
        <v>1965</v>
      </c>
      <c r="BJ222" s="252" t="e">
        <f>M222*#REF!</f>
        <v>#REF!</v>
      </c>
      <c r="BK222" s="252" t="e">
        <f>N222*#REF!</f>
        <v>#REF!</v>
      </c>
      <c r="BL222" s="252" t="e">
        <f>O222*#REF!</f>
        <v>#REF!</v>
      </c>
      <c r="BM222" s="252" t="e">
        <f>P222*#REF!</f>
        <v>#REF!</v>
      </c>
    </row>
    <row r="223" spans="1:65" s="85" customFormat="1" ht="35.1" customHeight="1" x14ac:dyDescent="0.25">
      <c r="A223" s="85" t="str">
        <f t="shared" si="125"/>
        <v>BH117DT_D7+1</v>
      </c>
      <c r="B223" s="85" t="str">
        <f t="shared" si="126"/>
        <v>BH117DT_D7+2</v>
      </c>
      <c r="C223" s="85" t="str">
        <f t="shared" si="127"/>
        <v>BH117DT_D7+3</v>
      </c>
      <c r="D223" s="85" t="str">
        <f t="shared" si="128"/>
        <v>BH117DT_D7+4</v>
      </c>
      <c r="E223" s="85" t="s">
        <v>349</v>
      </c>
      <c r="F223" s="87"/>
      <c r="G223" s="87"/>
      <c r="H223" s="95" t="s">
        <v>4830</v>
      </c>
      <c r="I223" s="86" t="s">
        <v>4831</v>
      </c>
      <c r="J223" s="86" t="s">
        <v>4832</v>
      </c>
      <c r="K223" s="86" t="str">
        <f t="shared" si="124"/>
        <v>BH117DT_D7</v>
      </c>
      <c r="L223" s="86" t="s">
        <v>1097</v>
      </c>
      <c r="M223" s="97">
        <v>12000</v>
      </c>
      <c r="N223" s="97">
        <v>5000</v>
      </c>
      <c r="O223" s="97">
        <v>3600</v>
      </c>
      <c r="P223" s="97">
        <v>2300</v>
      </c>
      <c r="Q223" s="97" t="e">
        <f>VLOOKUP(H223&amp;"Vị trí 1",#REF!,9,0)</f>
        <v>#REF!</v>
      </c>
      <c r="R223" s="97" t="e">
        <f>VLOOKUP(H223&amp;"Vị trí 2",#REF!,9,0)</f>
        <v>#REF!</v>
      </c>
      <c r="S223" s="97" t="e">
        <f>VLOOKUP(H223&amp;"Vị trí 3",#REF!,9,0)</f>
        <v>#REF!</v>
      </c>
      <c r="T223" s="97" t="e">
        <f>VLOOKUP(H223&amp;"Vị trí 4",#REF!,9,0)</f>
        <v>#REF!</v>
      </c>
      <c r="U223" s="254"/>
      <c r="V223" s="254"/>
      <c r="W223" s="254"/>
      <c r="X223" s="254"/>
      <c r="Y223" s="255"/>
      <c r="Z223" s="255"/>
      <c r="AA223" s="255"/>
      <c r="AB223" s="255"/>
      <c r="AC223" s="254"/>
      <c r="AD223" s="254"/>
      <c r="AE223" s="254"/>
      <c r="AF223" s="254"/>
      <c r="AG223" s="255"/>
      <c r="AH223" s="255"/>
      <c r="AI223" s="255"/>
      <c r="AJ223" s="255"/>
      <c r="AK223" s="88">
        <v>3.05</v>
      </c>
      <c r="AL223" s="88"/>
      <c r="AM223" s="256"/>
      <c r="AN223" s="256">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57" t="s">
        <v>349</v>
      </c>
      <c r="AY223" s="103">
        <v>6300</v>
      </c>
      <c r="AZ223" s="104">
        <v>3500</v>
      </c>
      <c r="BA223" s="104">
        <v>2520</v>
      </c>
      <c r="BB223" s="104">
        <v>1610</v>
      </c>
      <c r="BC223" s="254">
        <v>5400</v>
      </c>
      <c r="BD223" s="254">
        <v>3000</v>
      </c>
      <c r="BE223" s="254">
        <v>2160</v>
      </c>
      <c r="BF223" s="254">
        <v>1380</v>
      </c>
      <c r="BG223" s="105">
        <f t="shared" si="135"/>
        <v>861.17596440290572</v>
      </c>
      <c r="BJ223" s="252" t="e">
        <f>M223*#REF!</f>
        <v>#REF!</v>
      </c>
      <c r="BK223" s="252" t="e">
        <f>N223*#REF!</f>
        <v>#REF!</v>
      </c>
      <c r="BL223" s="252" t="e">
        <f>O223*#REF!</f>
        <v>#REF!</v>
      </c>
      <c r="BM223" s="252" t="e">
        <f>P223*#REF!</f>
        <v>#REF!</v>
      </c>
    </row>
    <row r="224" spans="1:65" s="85" customFormat="1" ht="59.25" customHeight="1" x14ac:dyDescent="0.25">
      <c r="A224" s="85" t="str">
        <f t="shared" si="125"/>
        <v>BH117DT_D8+1</v>
      </c>
      <c r="B224" s="85" t="str">
        <f t="shared" si="126"/>
        <v>BH117DT_D8+2</v>
      </c>
      <c r="C224" s="85" t="str">
        <f t="shared" si="127"/>
        <v>BH117DT_D8+3</v>
      </c>
      <c r="D224" s="85" t="str">
        <f t="shared" si="128"/>
        <v>BH117DT_D8+4</v>
      </c>
      <c r="E224" s="85" t="s">
        <v>349</v>
      </c>
      <c r="F224" s="87"/>
      <c r="G224" s="87"/>
      <c r="H224" s="95" t="s">
        <v>4833</v>
      </c>
      <c r="I224" s="86" t="s">
        <v>4834</v>
      </c>
      <c r="J224" s="86" t="s">
        <v>1097</v>
      </c>
      <c r="K224" s="86" t="str">
        <f t="shared" si="124"/>
        <v>BH117DT_D8</v>
      </c>
      <c r="L224" s="86" t="s">
        <v>4835</v>
      </c>
      <c r="M224" s="97">
        <v>9000</v>
      </c>
      <c r="N224" s="97">
        <v>4000</v>
      </c>
      <c r="O224" s="97">
        <v>3300</v>
      </c>
      <c r="P224" s="97">
        <v>2100</v>
      </c>
      <c r="Q224" s="97" t="e">
        <f>VLOOKUP(H224&amp;"Vị trí 1",#REF!,9,0)</f>
        <v>#REF!</v>
      </c>
      <c r="R224" s="97" t="e">
        <f>VLOOKUP(H224&amp;"Vị trí 2",#REF!,9,0)</f>
        <v>#REF!</v>
      </c>
      <c r="S224" s="97" t="e">
        <f>VLOOKUP(H224&amp;"Vị trí 3",#REF!,9,0)</f>
        <v>#REF!</v>
      </c>
      <c r="T224" s="97" t="e">
        <f>VLOOKUP(H224&amp;"Vị trí 4",#REF!,9,0)</f>
        <v>#REF!</v>
      </c>
      <c r="U224" s="254"/>
      <c r="V224" s="254" t="e">
        <f>VLOOKUP(B224,#REF!,32,0)</f>
        <v>#REF!</v>
      </c>
      <c r="W224" s="254"/>
      <c r="X224" s="254" t="e">
        <f>VLOOKUP(D224,#REF!,32,0)</f>
        <v>#REF!</v>
      </c>
      <c r="Y224" s="255"/>
      <c r="Z224" s="255" t="e">
        <f t="shared" si="136"/>
        <v>#REF!</v>
      </c>
      <c r="AA224" s="255"/>
      <c r="AB224" s="255" t="e">
        <f>X224/P224</f>
        <v>#REF!</v>
      </c>
      <c r="AC224" s="254"/>
      <c r="AD224" s="254"/>
      <c r="AE224" s="254"/>
      <c r="AF224" s="254"/>
      <c r="AG224" s="255"/>
      <c r="AH224" s="255"/>
      <c r="AI224" s="255"/>
      <c r="AJ224" s="255"/>
      <c r="AK224" s="88">
        <v>4.5784222618647581</v>
      </c>
      <c r="AL224" s="88"/>
      <c r="AM224" s="256"/>
      <c r="AN224" s="256">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57" t="s">
        <v>349</v>
      </c>
      <c r="AY224" s="103">
        <v>8400</v>
      </c>
      <c r="AZ224" s="104">
        <v>3500</v>
      </c>
      <c r="BA224" s="104">
        <v>2520</v>
      </c>
      <c r="BB224" s="104">
        <v>1610</v>
      </c>
      <c r="BC224" s="254">
        <v>7200</v>
      </c>
      <c r="BD224" s="254">
        <v>3000</v>
      </c>
      <c r="BE224" s="254">
        <v>2160</v>
      </c>
      <c r="BF224" s="254">
        <v>1380</v>
      </c>
      <c r="BG224" s="105">
        <f t="shared" si="135"/>
        <v>2055</v>
      </c>
      <c r="BJ224" s="252" t="e">
        <f>M224*#REF!</f>
        <v>#REF!</v>
      </c>
      <c r="BK224" s="252" t="e">
        <f>N224*#REF!</f>
        <v>#REF!</v>
      </c>
      <c r="BL224" s="252" t="e">
        <f>O224*#REF!</f>
        <v>#REF!</v>
      </c>
      <c r="BM224" s="252" t="e">
        <f>P224*#REF!</f>
        <v>#REF!</v>
      </c>
    </row>
    <row r="225" spans="1:65" s="85" customFormat="1" ht="47.25" x14ac:dyDescent="0.25">
      <c r="A225" s="85" t="str">
        <f t="shared" si="125"/>
        <v>BH118DT+1</v>
      </c>
      <c r="B225" s="85" t="str">
        <f t="shared" si="126"/>
        <v>BH118DT+2</v>
      </c>
      <c r="C225" s="85" t="str">
        <f t="shared" si="127"/>
        <v>BH118DT+3</v>
      </c>
      <c r="D225" s="85" t="str">
        <f t="shared" si="128"/>
        <v>BH118DT+4</v>
      </c>
      <c r="E225" s="85" t="s">
        <v>349</v>
      </c>
      <c r="F225" s="87">
        <v>118</v>
      </c>
      <c r="G225" s="87"/>
      <c r="H225" s="95" t="s">
        <v>4836</v>
      </c>
      <c r="I225" s="86" t="s">
        <v>4837</v>
      </c>
      <c r="J225" s="86" t="s">
        <v>4838</v>
      </c>
      <c r="K225" s="86" t="str">
        <f t="shared" si="124"/>
        <v>BH118DT</v>
      </c>
      <c r="L225" s="86" t="s">
        <v>4810</v>
      </c>
      <c r="M225" s="97">
        <v>20000</v>
      </c>
      <c r="N225" s="97">
        <v>11000</v>
      </c>
      <c r="O225" s="97">
        <v>6500</v>
      </c>
      <c r="P225" s="97">
        <v>4200</v>
      </c>
      <c r="Q225" s="97" t="e">
        <f>VLOOKUP(H225&amp;"Vị trí 1",#REF!,9,0)</f>
        <v>#REF!</v>
      </c>
      <c r="R225" s="97" t="e">
        <f>VLOOKUP(H225&amp;"Vị trí 2",#REF!,9,0)</f>
        <v>#REF!</v>
      </c>
      <c r="S225" s="97" t="e">
        <f>VLOOKUP(H225&amp;"Vị trí 3",#REF!,9,0)</f>
        <v>#REF!</v>
      </c>
      <c r="T225" s="97" t="e">
        <f>VLOOKUP(H225&amp;"Vị trí 4",#REF!,9,0)</f>
        <v>#REF!</v>
      </c>
      <c r="U225" s="254"/>
      <c r="V225" s="254"/>
      <c r="W225" s="254"/>
      <c r="X225" s="254"/>
      <c r="Y225" s="255"/>
      <c r="Z225" s="255"/>
      <c r="AA225" s="255"/>
      <c r="AB225" s="255"/>
      <c r="AC225" s="254"/>
      <c r="AD225" s="254"/>
      <c r="AE225" s="254"/>
      <c r="AF225" s="254"/>
      <c r="AG225" s="255"/>
      <c r="AH225" s="255"/>
      <c r="AI225" s="255"/>
      <c r="AJ225" s="255"/>
      <c r="AK225" s="88">
        <v>3.05</v>
      </c>
      <c r="AL225" s="88"/>
      <c r="AM225" s="256"/>
      <c r="AN225" s="256">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57" t="s">
        <v>349</v>
      </c>
      <c r="AY225" s="103">
        <v>6300</v>
      </c>
      <c r="AZ225" s="104">
        <v>2800</v>
      </c>
      <c r="BA225" s="104">
        <v>2310</v>
      </c>
      <c r="BB225" s="104">
        <v>1470</v>
      </c>
      <c r="BC225" s="254">
        <v>5400</v>
      </c>
      <c r="BD225" s="254">
        <v>2400</v>
      </c>
      <c r="BE225" s="254">
        <v>1980</v>
      </c>
      <c r="BF225" s="254">
        <v>1260</v>
      </c>
      <c r="BG225" s="105">
        <f t="shared" si="135"/>
        <v>2201.9599406715097</v>
      </c>
      <c r="BJ225" s="252" t="e">
        <f>M225*#REF!</f>
        <v>#REF!</v>
      </c>
      <c r="BK225" s="252" t="e">
        <f>N225*#REF!</f>
        <v>#REF!</v>
      </c>
      <c r="BL225" s="252" t="e">
        <f>O225*#REF!</f>
        <v>#REF!</v>
      </c>
      <c r="BM225" s="252" t="e">
        <f>P225*#REF!</f>
        <v>#REF!</v>
      </c>
    </row>
    <row r="226" spans="1:65" s="85" customFormat="1" ht="35.1" customHeight="1" x14ac:dyDescent="0.25">
      <c r="A226" s="85" t="str">
        <f t="shared" si="125"/>
        <v>BH119DT+1</v>
      </c>
      <c r="B226" s="85" t="str">
        <f t="shared" si="126"/>
        <v>BH119DT+2</v>
      </c>
      <c r="C226" s="85" t="str">
        <f t="shared" si="127"/>
        <v>BH119DT+3</v>
      </c>
      <c r="D226" s="85" t="str">
        <f t="shared" si="128"/>
        <v>BH119DT+4</v>
      </c>
      <c r="E226" s="85" t="s">
        <v>349</v>
      </c>
      <c r="F226" s="87">
        <v>119</v>
      </c>
      <c r="G226" s="87"/>
      <c r="H226" s="95" t="s">
        <v>4839</v>
      </c>
      <c r="I226" s="86" t="s">
        <v>4840</v>
      </c>
      <c r="J226" s="86" t="s">
        <v>4360</v>
      </c>
      <c r="K226" s="86" t="str">
        <f t="shared" si="124"/>
        <v>BH119DT</v>
      </c>
      <c r="L226" s="86" t="s">
        <v>4841</v>
      </c>
      <c r="M226" s="97">
        <v>20000</v>
      </c>
      <c r="N226" s="97">
        <v>11000</v>
      </c>
      <c r="O226" s="97">
        <v>6500</v>
      </c>
      <c r="P226" s="97">
        <v>4200</v>
      </c>
      <c r="Q226" s="97" t="e">
        <f>VLOOKUP(H226&amp;"Vị trí 1",#REF!,9,0)</f>
        <v>#REF!</v>
      </c>
      <c r="R226" s="97" t="e">
        <f>VLOOKUP(H226&amp;"Vị trí 2",#REF!,9,0)</f>
        <v>#REF!</v>
      </c>
      <c r="S226" s="97" t="e">
        <f>VLOOKUP(H226&amp;"Vị trí 3",#REF!,9,0)</f>
        <v>#REF!</v>
      </c>
      <c r="T226" s="97" t="e">
        <f>VLOOKUP(H226&amp;"Vị trí 4",#REF!,9,0)</f>
        <v>#REF!</v>
      </c>
      <c r="U226" s="254"/>
      <c r="V226" s="254"/>
      <c r="W226" s="254"/>
      <c r="X226" s="254"/>
      <c r="Y226" s="255"/>
      <c r="Z226" s="255"/>
      <c r="AA226" s="255"/>
      <c r="AB226" s="255"/>
      <c r="AC226" s="254"/>
      <c r="AD226" s="254"/>
      <c r="AE226" s="254"/>
      <c r="AF226" s="254"/>
      <c r="AG226" s="255"/>
      <c r="AH226" s="255"/>
      <c r="AI226" s="255"/>
      <c r="AJ226" s="255"/>
      <c r="AK226" s="88">
        <v>3.05</v>
      </c>
      <c r="AL226" s="88"/>
      <c r="AM226" s="256"/>
      <c r="AN226" s="256">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57" t="s">
        <v>349</v>
      </c>
      <c r="AY226" s="103">
        <v>14000</v>
      </c>
      <c r="AZ226" s="104">
        <v>7700</v>
      </c>
      <c r="BA226" s="104">
        <v>4550</v>
      </c>
      <c r="BB226" s="104">
        <v>2940</v>
      </c>
      <c r="BC226" s="254">
        <v>12000</v>
      </c>
      <c r="BD226" s="254">
        <v>6600</v>
      </c>
      <c r="BE226" s="254">
        <v>3900</v>
      </c>
      <c r="BF226" s="254">
        <v>2520</v>
      </c>
      <c r="BG226" s="105">
        <f t="shared" si="135"/>
        <v>2201.9599406715097</v>
      </c>
      <c r="BJ226" s="252" t="e">
        <f>M226*#REF!</f>
        <v>#REF!</v>
      </c>
      <c r="BK226" s="252" t="e">
        <f>N226*#REF!</f>
        <v>#REF!</v>
      </c>
      <c r="BL226" s="252" t="e">
        <f>O226*#REF!</f>
        <v>#REF!</v>
      </c>
      <c r="BM226" s="252" t="e">
        <f>P226*#REF!</f>
        <v>#REF!</v>
      </c>
    </row>
    <row r="227" spans="1:65" s="85" customFormat="1" ht="35.1" customHeight="1" x14ac:dyDescent="0.25">
      <c r="A227" s="85" t="str">
        <f t="shared" si="125"/>
        <v>BH120DT+1</v>
      </c>
      <c r="B227" s="85" t="str">
        <f t="shared" si="126"/>
        <v>BH120DT+2</v>
      </c>
      <c r="C227" s="85" t="str">
        <f t="shared" si="127"/>
        <v>BH120DT+3</v>
      </c>
      <c r="D227" s="85" t="str">
        <f t="shared" si="128"/>
        <v>BH120DT+4</v>
      </c>
      <c r="E227" s="85" t="s">
        <v>349</v>
      </c>
      <c r="F227" s="87">
        <v>120</v>
      </c>
      <c r="G227" s="87"/>
      <c r="H227" s="95" t="s">
        <v>4842</v>
      </c>
      <c r="I227" s="86" t="s">
        <v>4843</v>
      </c>
      <c r="J227" s="86" t="s">
        <v>4360</v>
      </c>
      <c r="K227" s="86" t="str">
        <f t="shared" si="124"/>
        <v>BH120DT</v>
      </c>
      <c r="L227" s="86" t="s">
        <v>4768</v>
      </c>
      <c r="M227" s="97">
        <v>20000</v>
      </c>
      <c r="N227" s="97">
        <v>11000</v>
      </c>
      <c r="O227" s="97">
        <v>6500</v>
      </c>
      <c r="P227" s="97">
        <v>4200</v>
      </c>
      <c r="Q227" s="97" t="e">
        <f>VLOOKUP(H227&amp;"Vị trí 1",#REF!,9,0)</f>
        <v>#REF!</v>
      </c>
      <c r="R227" s="97" t="e">
        <f>VLOOKUP(H227&amp;"Vị trí 2",#REF!,9,0)</f>
        <v>#REF!</v>
      </c>
      <c r="S227" s="97" t="e">
        <f>VLOOKUP(H227&amp;"Vị trí 3",#REF!,9,0)</f>
        <v>#REF!</v>
      </c>
      <c r="T227" s="97" t="e">
        <f>VLOOKUP(H227&amp;"Vị trí 4",#REF!,9,0)</f>
        <v>#REF!</v>
      </c>
      <c r="U227" s="254" t="e">
        <f>VLOOKUP(A227,#REF!,32,0)</f>
        <v>#REF!</v>
      </c>
      <c r="V227" s="254" t="e">
        <f>VLOOKUP(B227,#REF!,32,0)</f>
        <v>#REF!</v>
      </c>
      <c r="W227" s="254" t="e">
        <f>VLOOKUP(C227,#REF!,32,0)</f>
        <v>#REF!</v>
      </c>
      <c r="X227" s="254"/>
      <c r="Y227" s="255" t="e">
        <f>U227/M227</f>
        <v>#REF!</v>
      </c>
      <c r="Z227" s="255" t="e">
        <f t="shared" si="136"/>
        <v>#REF!</v>
      </c>
      <c r="AA227" s="255" t="e">
        <f>W227/O227</f>
        <v>#REF!</v>
      </c>
      <c r="AB227" s="255"/>
      <c r="AC227" s="254"/>
      <c r="AD227" s="254"/>
      <c r="AE227" s="254"/>
      <c r="AF227" s="254"/>
      <c r="AG227" s="255"/>
      <c r="AH227" s="255"/>
      <c r="AI227" s="255"/>
      <c r="AJ227" s="255"/>
      <c r="AK227" s="88">
        <v>2.4484716319419388</v>
      </c>
      <c r="AL227" s="88"/>
      <c r="AM227" s="256"/>
      <c r="AN227" s="256">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57" t="s">
        <v>349</v>
      </c>
      <c r="AY227" s="103">
        <v>14000</v>
      </c>
      <c r="AZ227" s="104">
        <v>7700</v>
      </c>
      <c r="BA227" s="104">
        <v>4550</v>
      </c>
      <c r="BB227" s="104">
        <v>2940</v>
      </c>
      <c r="BC227" s="254">
        <v>12000</v>
      </c>
      <c r="BD227" s="254">
        <v>6600</v>
      </c>
      <c r="BE227" s="254">
        <v>3900</v>
      </c>
      <c r="BF227" s="254">
        <v>2520</v>
      </c>
      <c r="BG227" s="105">
        <f t="shared" si="135"/>
        <v>1700</v>
      </c>
      <c r="BJ227" s="252" t="e">
        <f>M227*#REF!</f>
        <v>#REF!</v>
      </c>
      <c r="BK227" s="252" t="e">
        <f>N227*#REF!</f>
        <v>#REF!</v>
      </c>
      <c r="BL227" s="252" t="e">
        <f>O227*#REF!</f>
        <v>#REF!</v>
      </c>
      <c r="BM227" s="252" t="e">
        <f>P227*#REF!</f>
        <v>#REF!</v>
      </c>
    </row>
    <row r="228" spans="1:65" s="85" customFormat="1" ht="35.1" customHeight="1" x14ac:dyDescent="0.25">
      <c r="A228" s="85" t="str">
        <f t="shared" si="125"/>
        <v>BH121DT+1</v>
      </c>
      <c r="B228" s="85" t="str">
        <f t="shared" si="126"/>
        <v>BH121DT+2</v>
      </c>
      <c r="C228" s="85" t="str">
        <f t="shared" si="127"/>
        <v>BH121DT+3</v>
      </c>
      <c r="D228" s="85" t="str">
        <f t="shared" si="128"/>
        <v>BH121DT+4</v>
      </c>
      <c r="E228" s="85" t="s">
        <v>349</v>
      </c>
      <c r="F228" s="87">
        <v>121</v>
      </c>
      <c r="G228" s="87"/>
      <c r="H228" s="95" t="s">
        <v>4844</v>
      </c>
      <c r="I228" s="86" t="s">
        <v>2297</v>
      </c>
      <c r="J228" s="86" t="s">
        <v>4738</v>
      </c>
      <c r="K228" s="86"/>
      <c r="L228" s="86" t="s">
        <v>4806</v>
      </c>
      <c r="M228" s="98"/>
      <c r="N228" s="98"/>
      <c r="O228" s="98"/>
      <c r="P228" s="98"/>
      <c r="Q228" s="97"/>
      <c r="R228" s="97"/>
      <c r="S228" s="97"/>
      <c r="T228" s="97"/>
      <c r="U228" s="254"/>
      <c r="V228" s="254"/>
      <c r="W228" s="254"/>
      <c r="X228" s="254"/>
      <c r="Y228" s="255"/>
      <c r="Z228" s="255"/>
      <c r="AA228" s="255"/>
      <c r="AB228" s="255"/>
      <c r="AC228" s="254"/>
      <c r="AD228" s="254"/>
      <c r="AE228" s="254"/>
      <c r="AF228" s="254"/>
      <c r="AG228" s="255"/>
      <c r="AH228" s="255"/>
      <c r="AI228" s="255"/>
      <c r="AJ228" s="255"/>
      <c r="AK228" s="88"/>
      <c r="AL228" s="88"/>
      <c r="AM228" s="256"/>
      <c r="AN228" s="256"/>
      <c r="AO228" s="100"/>
      <c r="AP228" s="100"/>
      <c r="AQ228" s="100"/>
      <c r="AR228" s="100"/>
      <c r="AS228" s="100"/>
      <c r="AT228" s="100"/>
      <c r="AU228" s="100"/>
      <c r="AV228" s="100"/>
      <c r="AW228" s="61"/>
      <c r="AX228" s="257" t="s">
        <v>349</v>
      </c>
      <c r="AY228" s="103">
        <v>14000</v>
      </c>
      <c r="AZ228" s="104">
        <v>7700</v>
      </c>
      <c r="BA228" s="104">
        <v>4550</v>
      </c>
      <c r="BB228" s="104">
        <v>2940</v>
      </c>
      <c r="BC228" s="254">
        <v>12000</v>
      </c>
      <c r="BD228" s="254">
        <v>6600</v>
      </c>
      <c r="BE228" s="254">
        <v>3900</v>
      </c>
      <c r="BF228" s="254">
        <v>2520</v>
      </c>
    </row>
    <row r="229" spans="1:65" s="85" customFormat="1" ht="35.1" customHeight="1" x14ac:dyDescent="0.25">
      <c r="A229" s="85" t="str">
        <f t="shared" si="125"/>
        <v>BH121DT_D1+1</v>
      </c>
      <c r="B229" s="85" t="str">
        <f t="shared" si="126"/>
        <v>BH121DT_D1+2</v>
      </c>
      <c r="C229" s="85" t="str">
        <f t="shared" si="127"/>
        <v>BH121DT_D1+3</v>
      </c>
      <c r="D229" s="85" t="str">
        <f t="shared" si="128"/>
        <v>BH121DT_D1+4</v>
      </c>
      <c r="E229" s="85" t="s">
        <v>349</v>
      </c>
      <c r="F229" s="87"/>
      <c r="G229" s="87"/>
      <c r="H229" s="95" t="s">
        <v>4845</v>
      </c>
      <c r="I229" s="86" t="s">
        <v>4846</v>
      </c>
      <c r="J229" s="86" t="s">
        <v>373</v>
      </c>
      <c r="K229" s="86" t="str">
        <f t="shared" si="124"/>
        <v>BH121DT_D1</v>
      </c>
      <c r="L229" s="86" t="s">
        <v>4829</v>
      </c>
      <c r="M229" s="97">
        <v>23000</v>
      </c>
      <c r="N229" s="97">
        <v>12000</v>
      </c>
      <c r="O229" s="97">
        <v>6500</v>
      </c>
      <c r="P229" s="97">
        <v>3900</v>
      </c>
      <c r="Q229" s="97" t="e">
        <f>VLOOKUP(H229&amp;"Vị trí 1",#REF!,9,0)</f>
        <v>#REF!</v>
      </c>
      <c r="R229" s="97" t="e">
        <f>VLOOKUP(H229&amp;"Vị trí 2",#REF!,9,0)</f>
        <v>#REF!</v>
      </c>
      <c r="S229" s="97" t="e">
        <f>VLOOKUP(H229&amp;"Vị trí 3",#REF!,9,0)</f>
        <v>#REF!</v>
      </c>
      <c r="T229" s="97" t="e">
        <f>VLOOKUP(H229&amp;"Vị trí 4",#REF!,9,0)</f>
        <v>#REF!</v>
      </c>
      <c r="U229" s="254"/>
      <c r="V229" s="254" t="e">
        <f>VLOOKUP(B229,#REF!,32,0)</f>
        <v>#REF!</v>
      </c>
      <c r="W229" s="254" t="e">
        <f>VLOOKUP(C229,#REF!,32,0)</f>
        <v>#REF!</v>
      </c>
      <c r="X229" s="254" t="e">
        <f>VLOOKUP(D229,#REF!,32,0)</f>
        <v>#REF!</v>
      </c>
      <c r="Y229" s="255"/>
      <c r="Z229" s="255" t="e">
        <f t="shared" si="136"/>
        <v>#REF!</v>
      </c>
      <c r="AA229" s="255" t="e">
        <f>W229/O229</f>
        <v>#REF!</v>
      </c>
      <c r="AB229" s="255" t="e">
        <f>X229/P229</f>
        <v>#REF!</v>
      </c>
      <c r="AC229" s="254"/>
      <c r="AD229" s="254"/>
      <c r="AE229" s="254"/>
      <c r="AF229" s="254"/>
      <c r="AG229" s="255"/>
      <c r="AH229" s="255"/>
      <c r="AI229" s="255"/>
      <c r="AJ229" s="255"/>
      <c r="AK229" s="88">
        <v>2.8172248757306626</v>
      </c>
      <c r="AL229" s="88"/>
      <c r="AM229" s="256"/>
      <c r="AN229" s="256">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57" t="s">
        <v>349</v>
      </c>
      <c r="AY229" s="103"/>
      <c r="AZ229" s="104"/>
      <c r="BA229" s="104"/>
      <c r="BB229" s="104"/>
      <c r="BC229" s="254"/>
      <c r="BD229" s="254"/>
      <c r="BE229" s="254"/>
      <c r="BF229" s="254"/>
      <c r="BG229" s="105">
        <f>AV229-AW229</f>
        <v>707.5</v>
      </c>
      <c r="BJ229" s="252" t="e">
        <f>M229*#REF!</f>
        <v>#REF!</v>
      </c>
      <c r="BK229" s="252" t="e">
        <f>N229*#REF!</f>
        <v>#REF!</v>
      </c>
      <c r="BL229" s="252" t="e">
        <f>O229*#REF!</f>
        <v>#REF!</v>
      </c>
      <c r="BM229" s="252" t="e">
        <f>P229*#REF!</f>
        <v>#REF!</v>
      </c>
    </row>
    <row r="230" spans="1:65" s="85" customFormat="1" ht="35.1" customHeight="1" x14ac:dyDescent="0.25">
      <c r="A230" s="85" t="str">
        <f t="shared" si="125"/>
        <v>BH121DT_D2+1</v>
      </c>
      <c r="B230" s="85" t="str">
        <f t="shared" si="126"/>
        <v>BH121DT_D2+2</v>
      </c>
      <c r="C230" s="85" t="str">
        <f t="shared" si="127"/>
        <v>BH121DT_D2+3</v>
      </c>
      <c r="D230" s="85" t="str">
        <f t="shared" si="128"/>
        <v>BH121DT_D2+4</v>
      </c>
      <c r="E230" s="85" t="s">
        <v>349</v>
      </c>
      <c r="F230" s="87"/>
      <c r="G230" s="87"/>
      <c r="H230" s="95" t="s">
        <v>4847</v>
      </c>
      <c r="I230" s="86" t="s">
        <v>4848</v>
      </c>
      <c r="J230" s="86" t="s">
        <v>373</v>
      </c>
      <c r="K230" s="86" t="str">
        <f t="shared" si="124"/>
        <v>BH121DT_D2</v>
      </c>
      <c r="L230" s="86" t="s">
        <v>4849</v>
      </c>
      <c r="M230" s="97">
        <v>17000</v>
      </c>
      <c r="N230" s="97">
        <v>8000</v>
      </c>
      <c r="O230" s="97">
        <v>4600</v>
      </c>
      <c r="P230" s="97">
        <v>2600</v>
      </c>
      <c r="Q230" s="97" t="e">
        <f>VLOOKUP(H230&amp;"Vị trí 1",#REF!,9,0)</f>
        <v>#REF!</v>
      </c>
      <c r="R230" s="97" t="e">
        <f>VLOOKUP(H230&amp;"Vị trí 2",#REF!,9,0)</f>
        <v>#REF!</v>
      </c>
      <c r="S230" s="97" t="e">
        <f>VLOOKUP(H230&amp;"Vị trí 3",#REF!,9,0)</f>
        <v>#REF!</v>
      </c>
      <c r="T230" s="97" t="e">
        <f>VLOOKUP(H230&amp;"Vị trí 4",#REF!,9,0)</f>
        <v>#REF!</v>
      </c>
      <c r="U230" s="254"/>
      <c r="V230" s="254"/>
      <c r="W230" s="254"/>
      <c r="X230" s="254"/>
      <c r="Y230" s="255"/>
      <c r="Z230" s="255"/>
      <c r="AA230" s="255"/>
      <c r="AB230" s="255"/>
      <c r="AC230" s="254"/>
      <c r="AD230" s="254"/>
      <c r="AE230" s="254"/>
      <c r="AF230" s="254"/>
      <c r="AG230" s="255"/>
      <c r="AH230" s="255"/>
      <c r="AI230" s="255"/>
      <c r="AJ230" s="255"/>
      <c r="AK230" s="88">
        <v>3.05</v>
      </c>
      <c r="AL230" s="88"/>
      <c r="AM230" s="256"/>
      <c r="AN230" s="256">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57" t="s">
        <v>349</v>
      </c>
      <c r="AY230" s="103">
        <v>16100</v>
      </c>
      <c r="AZ230" s="104">
        <v>8400</v>
      </c>
      <c r="BA230" s="104">
        <v>4550</v>
      </c>
      <c r="BB230" s="104">
        <v>2730</v>
      </c>
      <c r="BC230" s="254">
        <v>13800</v>
      </c>
      <c r="BD230" s="254">
        <v>7200</v>
      </c>
      <c r="BE230" s="254">
        <v>3900</v>
      </c>
      <c r="BF230" s="254">
        <v>2340</v>
      </c>
      <c r="BG230" s="105">
        <f>AV230-AW230</f>
        <v>111.66594957078269</v>
      </c>
      <c r="BJ230" s="252" t="e">
        <f>M230*#REF!</f>
        <v>#REF!</v>
      </c>
      <c r="BK230" s="252" t="e">
        <f>N230*#REF!</f>
        <v>#REF!</v>
      </c>
      <c r="BL230" s="252" t="e">
        <f>O230*#REF!</f>
        <v>#REF!</v>
      </c>
      <c r="BM230" s="252" t="e">
        <f>P230*#REF!</f>
        <v>#REF!</v>
      </c>
    </row>
    <row r="231" spans="1:65" s="85" customFormat="1" ht="35.1" customHeight="1" x14ac:dyDescent="0.25">
      <c r="A231" s="85" t="str">
        <f t="shared" si="125"/>
        <v>BH121DT_D3+1</v>
      </c>
      <c r="B231" s="85" t="str">
        <f t="shared" si="126"/>
        <v>BH121DT_D3+2</v>
      </c>
      <c r="C231" s="85" t="str">
        <f t="shared" si="127"/>
        <v>BH121DT_D3+3</v>
      </c>
      <c r="D231" s="85" t="str">
        <f t="shared" si="128"/>
        <v>BH121DT_D3+4</v>
      </c>
      <c r="E231" s="85" t="s">
        <v>349</v>
      </c>
      <c r="F231" s="87"/>
      <c r="G231" s="87"/>
      <c r="H231" s="95" t="s">
        <v>4850</v>
      </c>
      <c r="I231" s="86" t="s">
        <v>4851</v>
      </c>
      <c r="J231" s="86" t="s">
        <v>4852</v>
      </c>
      <c r="K231" s="86" t="str">
        <f t="shared" si="124"/>
        <v>BH121DT_D3</v>
      </c>
      <c r="L231" s="86" t="s">
        <v>4853</v>
      </c>
      <c r="M231" s="97">
        <v>12000</v>
      </c>
      <c r="N231" s="97">
        <v>5000</v>
      </c>
      <c r="O231" s="97">
        <v>3600</v>
      </c>
      <c r="P231" s="97">
        <v>1800</v>
      </c>
      <c r="Q231" s="97" t="e">
        <f>VLOOKUP(H231&amp;"Vị trí 1",#REF!,9,0)</f>
        <v>#REF!</v>
      </c>
      <c r="R231" s="97" t="e">
        <f>VLOOKUP(H231&amp;"Vị trí 2",#REF!,9,0)</f>
        <v>#REF!</v>
      </c>
      <c r="S231" s="97" t="e">
        <f>VLOOKUP(H231&amp;"Vị trí 3",#REF!,9,0)</f>
        <v>#REF!</v>
      </c>
      <c r="T231" s="97" t="e">
        <f>VLOOKUP(H231&amp;"Vị trí 4",#REF!,9,0)</f>
        <v>#REF!</v>
      </c>
      <c r="U231" s="254"/>
      <c r="V231" s="254"/>
      <c r="W231" s="254"/>
      <c r="X231" s="254"/>
      <c r="Y231" s="255"/>
      <c r="Z231" s="255"/>
      <c r="AA231" s="255"/>
      <c r="AB231" s="255"/>
      <c r="AC231" s="254"/>
      <c r="AD231" s="254"/>
      <c r="AE231" s="254"/>
      <c r="AF231" s="254"/>
      <c r="AG231" s="255"/>
      <c r="AH231" s="255"/>
      <c r="AI231" s="255"/>
      <c r="AJ231" s="255"/>
      <c r="AK231" s="88">
        <v>3.05</v>
      </c>
      <c r="AL231" s="88"/>
      <c r="AM231" s="256"/>
      <c r="AN231" s="256">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57" t="s">
        <v>349</v>
      </c>
      <c r="AY231" s="103">
        <v>11900</v>
      </c>
      <c r="AZ231" s="104">
        <v>5600</v>
      </c>
      <c r="BA231" s="104">
        <v>3220</v>
      </c>
      <c r="BB231" s="104">
        <v>1820</v>
      </c>
      <c r="BC231" s="254">
        <v>10200</v>
      </c>
      <c r="BD231" s="254">
        <v>4800</v>
      </c>
      <c r="BE231" s="254">
        <v>2760</v>
      </c>
      <c r="BF231" s="254">
        <v>1560</v>
      </c>
      <c r="BG231" s="105">
        <f>AV231-AW231</f>
        <v>-38.82403559709428</v>
      </c>
      <c r="BJ231" s="252" t="e">
        <f>M231*#REF!</f>
        <v>#REF!</v>
      </c>
      <c r="BK231" s="252" t="e">
        <f>N231*#REF!</f>
        <v>#REF!</v>
      </c>
      <c r="BL231" s="252" t="e">
        <f>O231*#REF!</f>
        <v>#REF!</v>
      </c>
      <c r="BM231" s="252" t="e">
        <f>P231*#REF!</f>
        <v>#REF!</v>
      </c>
    </row>
    <row r="232" spans="1:65" s="85" customFormat="1" ht="35.1" customHeight="1" x14ac:dyDescent="0.25">
      <c r="A232" s="85" t="str">
        <f t="shared" si="125"/>
        <v>BH122DT+1</v>
      </c>
      <c r="B232" s="85" t="str">
        <f t="shared" si="126"/>
        <v>BH122DT+2</v>
      </c>
      <c r="C232" s="85" t="str">
        <f t="shared" si="127"/>
        <v>BH122DT+3</v>
      </c>
      <c r="D232" s="85" t="str">
        <f t="shared" si="128"/>
        <v>BH122DT+4</v>
      </c>
      <c r="E232" s="85" t="s">
        <v>349</v>
      </c>
      <c r="F232" s="87">
        <v>122</v>
      </c>
      <c r="G232" s="87"/>
      <c r="H232" s="95" t="s">
        <v>4854</v>
      </c>
      <c r="I232" s="86" t="s">
        <v>4855</v>
      </c>
      <c r="J232" s="86" t="s">
        <v>4856</v>
      </c>
      <c r="K232" s="86"/>
      <c r="L232" s="86" t="s">
        <v>4829</v>
      </c>
      <c r="M232" s="98"/>
      <c r="N232" s="98"/>
      <c r="O232" s="98"/>
      <c r="P232" s="98"/>
      <c r="Q232" s="97"/>
      <c r="R232" s="97"/>
      <c r="S232" s="97"/>
      <c r="T232" s="97"/>
      <c r="U232" s="254"/>
      <c r="V232" s="254"/>
      <c r="W232" s="254"/>
      <c r="X232" s="254"/>
      <c r="Y232" s="255"/>
      <c r="Z232" s="255"/>
      <c r="AA232" s="255"/>
      <c r="AB232" s="255"/>
      <c r="AC232" s="254"/>
      <c r="AD232" s="254"/>
      <c r="AE232" s="254"/>
      <c r="AF232" s="254"/>
      <c r="AG232" s="255"/>
      <c r="AH232" s="255"/>
      <c r="AI232" s="255"/>
      <c r="AJ232" s="255"/>
      <c r="AK232" s="88"/>
      <c r="AL232" s="88"/>
      <c r="AM232" s="256"/>
      <c r="AN232" s="256"/>
      <c r="AO232" s="100"/>
      <c r="AP232" s="100"/>
      <c r="AQ232" s="100"/>
      <c r="AR232" s="100"/>
      <c r="AS232" s="100"/>
      <c r="AT232" s="100"/>
      <c r="AU232" s="100"/>
      <c r="AV232" s="100"/>
      <c r="AW232" s="61"/>
      <c r="AX232" s="257" t="s">
        <v>349</v>
      </c>
      <c r="AY232" s="103">
        <v>8400</v>
      </c>
      <c r="AZ232" s="104">
        <v>3500</v>
      </c>
      <c r="BA232" s="104">
        <v>2520</v>
      </c>
      <c r="BB232" s="104">
        <v>1260</v>
      </c>
      <c r="BC232" s="254">
        <v>7200</v>
      </c>
      <c r="BD232" s="254">
        <v>3000</v>
      </c>
      <c r="BE232" s="254">
        <v>2160</v>
      </c>
      <c r="BF232" s="254">
        <v>1080</v>
      </c>
    </row>
    <row r="233" spans="1:65" s="85" customFormat="1" ht="35.1" customHeight="1" x14ac:dyDescent="0.25">
      <c r="A233" s="85" t="str">
        <f t="shared" si="125"/>
        <v>BH122DT_D1+1</v>
      </c>
      <c r="B233" s="85" t="str">
        <f t="shared" si="126"/>
        <v>BH122DT_D1+2</v>
      </c>
      <c r="C233" s="85" t="str">
        <f t="shared" si="127"/>
        <v>BH122DT_D1+3</v>
      </c>
      <c r="D233" s="85" t="str">
        <f t="shared" si="128"/>
        <v>BH122DT_D1+4</v>
      </c>
      <c r="E233" s="85" t="s">
        <v>349</v>
      </c>
      <c r="F233" s="87"/>
      <c r="G233" s="87"/>
      <c r="H233" s="95" t="s">
        <v>4857</v>
      </c>
      <c r="I233" s="86" t="s">
        <v>4858</v>
      </c>
      <c r="J233" s="86" t="s">
        <v>373</v>
      </c>
      <c r="K233" s="86" t="str">
        <f t="shared" si="124"/>
        <v>BH122DT_D1</v>
      </c>
      <c r="L233" s="86" t="s">
        <v>4859</v>
      </c>
      <c r="M233" s="97">
        <v>18000</v>
      </c>
      <c r="N233" s="97">
        <v>7000</v>
      </c>
      <c r="O233" s="97">
        <v>4200</v>
      </c>
      <c r="P233" s="97">
        <v>3300</v>
      </c>
      <c r="Q233" s="97" t="e">
        <f>VLOOKUP(H233&amp;"Vị trí 1",#REF!,9,0)</f>
        <v>#REF!</v>
      </c>
      <c r="R233" s="97" t="e">
        <f>VLOOKUP(H233&amp;"Vị trí 2",#REF!,9,0)</f>
        <v>#REF!</v>
      </c>
      <c r="S233" s="97" t="e">
        <f>VLOOKUP(H233&amp;"Vị trí 3",#REF!,9,0)</f>
        <v>#REF!</v>
      </c>
      <c r="T233" s="97" t="e">
        <f>VLOOKUP(H233&amp;"Vị trí 4",#REF!,9,0)</f>
        <v>#REF!</v>
      </c>
      <c r="U233" s="254" t="e">
        <f>VLOOKUP(A233,#REF!,32,0)</f>
        <v>#REF!</v>
      </c>
      <c r="V233" s="254" t="e">
        <f>VLOOKUP(B233,#REF!,32,0)</f>
        <v>#REF!</v>
      </c>
      <c r="W233" s="254" t="e">
        <f>VLOOKUP(C233,#REF!,32,0)</f>
        <v>#REF!</v>
      </c>
      <c r="X233" s="254" t="e">
        <f>VLOOKUP(D233,#REF!,32,0)</f>
        <v>#REF!</v>
      </c>
      <c r="Y233" s="255" t="e">
        <f>U233/M233</f>
        <v>#REF!</v>
      </c>
      <c r="Z233" s="255" t="e">
        <f t="shared" si="136"/>
        <v>#REF!</v>
      </c>
      <c r="AA233" s="255" t="e">
        <f>W233/O233</f>
        <v>#REF!</v>
      </c>
      <c r="AB233" s="255" t="e">
        <f>X233/P233</f>
        <v>#REF!</v>
      </c>
      <c r="AC233" s="254"/>
      <c r="AD233" s="254"/>
      <c r="AE233" s="254"/>
      <c r="AF233" s="254"/>
      <c r="AG233" s="255"/>
      <c r="AH233" s="255"/>
      <c r="AI233" s="255"/>
      <c r="AJ233" s="255"/>
      <c r="AK233" s="88">
        <v>3.8937499302627936</v>
      </c>
      <c r="AL233" s="88"/>
      <c r="AM233" s="256"/>
      <c r="AN233" s="256">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57" t="s">
        <v>349</v>
      </c>
      <c r="AY233" s="103"/>
      <c r="AZ233" s="104"/>
      <c r="BA233" s="104"/>
      <c r="BB233" s="104"/>
      <c r="BC233" s="254"/>
      <c r="BD233" s="254"/>
      <c r="BE233" s="254"/>
      <c r="BF233" s="254"/>
      <c r="BG233" s="105">
        <f t="shared" ref="BG233:BG248" si="145">AV233-AW233</f>
        <v>1360</v>
      </c>
      <c r="BJ233" s="252" t="e">
        <f>M233*#REF!</f>
        <v>#REF!</v>
      </c>
      <c r="BK233" s="252" t="e">
        <f>N233*#REF!</f>
        <v>#REF!</v>
      </c>
      <c r="BL233" s="252" t="e">
        <f>O233*#REF!</f>
        <v>#REF!</v>
      </c>
      <c r="BM233" s="252" t="e">
        <f>P233*#REF!</f>
        <v>#REF!</v>
      </c>
    </row>
    <row r="234" spans="1:65" s="85" customFormat="1" ht="35.1" customHeight="1" x14ac:dyDescent="0.25">
      <c r="A234" s="85" t="str">
        <f t="shared" si="125"/>
        <v>BH122DT_D2+1</v>
      </c>
      <c r="B234" s="85" t="str">
        <f t="shared" si="126"/>
        <v>BH122DT_D2+2</v>
      </c>
      <c r="C234" s="85" t="str">
        <f t="shared" si="127"/>
        <v>BH122DT_D2+3</v>
      </c>
      <c r="D234" s="85" t="str">
        <f t="shared" si="128"/>
        <v>BH122DT_D2+4</v>
      </c>
      <c r="E234" s="85" t="s">
        <v>349</v>
      </c>
      <c r="F234" s="87"/>
      <c r="G234" s="87"/>
      <c r="H234" s="95" t="s">
        <v>4860</v>
      </c>
      <c r="I234" s="86" t="s">
        <v>4861</v>
      </c>
      <c r="J234" s="86" t="s">
        <v>373</v>
      </c>
      <c r="K234" s="86" t="str">
        <f t="shared" si="124"/>
        <v>BH122DT_D2</v>
      </c>
      <c r="L234" s="86" t="s">
        <v>4862</v>
      </c>
      <c r="M234" s="97">
        <v>13000</v>
      </c>
      <c r="N234" s="97">
        <v>7000</v>
      </c>
      <c r="O234" s="97">
        <v>3500</v>
      </c>
      <c r="P234" s="97">
        <v>2600</v>
      </c>
      <c r="Q234" s="97" t="e">
        <f>VLOOKUP(H234&amp;"Vị trí 1",#REF!,9,0)</f>
        <v>#REF!</v>
      </c>
      <c r="R234" s="97" t="e">
        <f>VLOOKUP(H234&amp;"Vị trí 2",#REF!,9,0)</f>
        <v>#REF!</v>
      </c>
      <c r="S234" s="97" t="e">
        <f>VLOOKUP(H234&amp;"Vị trí 3",#REF!,9,0)</f>
        <v>#REF!</v>
      </c>
      <c r="T234" s="97" t="e">
        <f>VLOOKUP(H234&amp;"Vị trí 4",#REF!,9,0)</f>
        <v>#REF!</v>
      </c>
      <c r="U234" s="254" t="e">
        <f>VLOOKUP(A234,#REF!,32,0)</f>
        <v>#REF!</v>
      </c>
      <c r="V234" s="254"/>
      <c r="W234" s="254" t="e">
        <f>VLOOKUP(C234,#REF!,32,0)</f>
        <v>#REF!</v>
      </c>
      <c r="X234" s="254" t="e">
        <f>VLOOKUP(D234,#REF!,32,0)</f>
        <v>#REF!</v>
      </c>
      <c r="Y234" s="255" t="e">
        <f>U234/M234</f>
        <v>#REF!</v>
      </c>
      <c r="Z234" s="255"/>
      <c r="AA234" s="255" t="e">
        <f>W234/O234</f>
        <v>#REF!</v>
      </c>
      <c r="AB234" s="255" t="e">
        <f>X234/P234</f>
        <v>#REF!</v>
      </c>
      <c r="AC234" s="254"/>
      <c r="AD234" s="254"/>
      <c r="AE234" s="254"/>
      <c r="AF234" s="254"/>
      <c r="AG234" s="255"/>
      <c r="AH234" s="255"/>
      <c r="AI234" s="255"/>
      <c r="AJ234" s="255"/>
      <c r="AK234" s="88">
        <v>4.2010223758977432</v>
      </c>
      <c r="AL234" s="88"/>
      <c r="AM234" s="256"/>
      <c r="AN234" s="256">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57" t="s">
        <v>349</v>
      </c>
      <c r="AY234" s="103">
        <v>12600</v>
      </c>
      <c r="AZ234" s="104">
        <v>4900</v>
      </c>
      <c r="BA234" s="104">
        <v>2940</v>
      </c>
      <c r="BB234" s="104">
        <v>2310</v>
      </c>
      <c r="BC234" s="254">
        <v>10800</v>
      </c>
      <c r="BD234" s="254">
        <v>4200</v>
      </c>
      <c r="BE234" s="254">
        <v>2520</v>
      </c>
      <c r="BF234" s="254">
        <v>1980</v>
      </c>
      <c r="BG234" s="105">
        <f t="shared" si="145"/>
        <v>1520</v>
      </c>
      <c r="BJ234" s="252" t="e">
        <f>M234*#REF!</f>
        <v>#REF!</v>
      </c>
      <c r="BK234" s="252" t="e">
        <f>N234*#REF!</f>
        <v>#REF!</v>
      </c>
      <c r="BL234" s="252" t="e">
        <f>O234*#REF!</f>
        <v>#REF!</v>
      </c>
      <c r="BM234" s="252" t="e">
        <f>P234*#REF!</f>
        <v>#REF!</v>
      </c>
    </row>
    <row r="235" spans="1:65" s="85" customFormat="1" ht="47.25" x14ac:dyDescent="0.25">
      <c r="A235" s="85" t="str">
        <f t="shared" si="125"/>
        <v>BH123DT+1</v>
      </c>
      <c r="B235" s="85" t="str">
        <f t="shared" si="126"/>
        <v>BH123DT+2</v>
      </c>
      <c r="C235" s="85" t="str">
        <f t="shared" si="127"/>
        <v>BH123DT+3</v>
      </c>
      <c r="D235" s="85" t="str">
        <f t="shared" si="128"/>
        <v>BH123DT+4</v>
      </c>
      <c r="E235" s="85" t="s">
        <v>349</v>
      </c>
      <c r="F235" s="87">
        <v>123</v>
      </c>
      <c r="G235" s="87"/>
      <c r="H235" s="95" t="s">
        <v>4863</v>
      </c>
      <c r="I235" s="86" t="s">
        <v>4864</v>
      </c>
      <c r="J235" s="86" t="s">
        <v>4865</v>
      </c>
      <c r="K235" s="86" t="str">
        <f t="shared" si="124"/>
        <v>BH123DT</v>
      </c>
      <c r="L235" s="86" t="s">
        <v>4866</v>
      </c>
      <c r="M235" s="97">
        <v>18000</v>
      </c>
      <c r="N235" s="97">
        <v>9000</v>
      </c>
      <c r="O235" s="97">
        <v>7000</v>
      </c>
      <c r="P235" s="97">
        <v>5000</v>
      </c>
      <c r="Q235" s="97" t="e">
        <f>VLOOKUP(H235&amp;"Vị trí 1",#REF!,9,0)</f>
        <v>#REF!</v>
      </c>
      <c r="R235" s="97" t="e">
        <f>VLOOKUP(H235&amp;"Vị trí 2",#REF!,9,0)</f>
        <v>#REF!</v>
      </c>
      <c r="S235" s="97" t="e">
        <f>VLOOKUP(H235&amp;"Vị trí 3",#REF!,9,0)</f>
        <v>#REF!</v>
      </c>
      <c r="T235" s="97" t="e">
        <f>VLOOKUP(H235&amp;"Vị trí 4",#REF!,9,0)</f>
        <v>#REF!</v>
      </c>
      <c r="U235" s="254"/>
      <c r="V235" s="254" t="e">
        <f>VLOOKUP(B235,#REF!,32,0)</f>
        <v>#REF!</v>
      </c>
      <c r="W235" s="254"/>
      <c r="X235" s="254"/>
      <c r="Y235" s="255"/>
      <c r="Z235" s="255" t="e">
        <f t="shared" si="136"/>
        <v>#REF!</v>
      </c>
      <c r="AA235" s="255"/>
      <c r="AB235" s="255"/>
      <c r="AC235" s="254"/>
      <c r="AD235" s="254"/>
      <c r="AE235" s="254"/>
      <c r="AF235" s="254"/>
      <c r="AG235" s="255"/>
      <c r="AH235" s="255"/>
      <c r="AI235" s="255"/>
      <c r="AJ235" s="255"/>
      <c r="AK235" s="88">
        <v>3.4580202235231501</v>
      </c>
      <c r="AL235" s="88"/>
      <c r="AM235" s="256"/>
      <c r="AN235" s="256">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57" t="s">
        <v>349</v>
      </c>
      <c r="AY235" s="103">
        <v>9100</v>
      </c>
      <c r="AZ235" s="104">
        <v>4900</v>
      </c>
      <c r="BA235" s="104">
        <v>2450</v>
      </c>
      <c r="BB235" s="104">
        <v>1820</v>
      </c>
      <c r="BC235" s="254">
        <v>7800</v>
      </c>
      <c r="BD235" s="254">
        <v>4200</v>
      </c>
      <c r="BE235" s="254">
        <v>2100</v>
      </c>
      <c r="BF235" s="254">
        <v>1560</v>
      </c>
      <c r="BG235" s="105">
        <f t="shared" si="145"/>
        <v>4600</v>
      </c>
      <c r="BJ235" s="252" t="e">
        <f>M235*#REF!</f>
        <v>#REF!</v>
      </c>
      <c r="BK235" s="252" t="e">
        <f>N235*#REF!</f>
        <v>#REF!</v>
      </c>
      <c r="BL235" s="252" t="e">
        <f>O235*#REF!</f>
        <v>#REF!</v>
      </c>
      <c r="BM235" s="252" t="e">
        <f>P235*#REF!</f>
        <v>#REF!</v>
      </c>
    </row>
    <row r="236" spans="1:65" s="85" customFormat="1" ht="35.1" customHeight="1" x14ac:dyDescent="0.25">
      <c r="A236" s="85" t="str">
        <f t="shared" si="125"/>
        <v>BH124DT+1</v>
      </c>
      <c r="B236" s="85" t="str">
        <f t="shared" si="126"/>
        <v>BH124DT+2</v>
      </c>
      <c r="C236" s="85" t="str">
        <f t="shared" si="127"/>
        <v>BH124DT+3</v>
      </c>
      <c r="D236" s="85" t="str">
        <f t="shared" si="128"/>
        <v>BH124DT+4</v>
      </c>
      <c r="E236" s="85" t="s">
        <v>349</v>
      </c>
      <c r="F236" s="87">
        <v>124</v>
      </c>
      <c r="G236" s="87"/>
      <c r="H236" s="95" t="s">
        <v>4867</v>
      </c>
      <c r="I236" s="86" t="s">
        <v>4868</v>
      </c>
      <c r="J236" s="86" t="s">
        <v>373</v>
      </c>
      <c r="K236" s="86" t="str">
        <f t="shared" si="124"/>
        <v>BH124DT</v>
      </c>
      <c r="L236" s="86" t="s">
        <v>4869</v>
      </c>
      <c r="M236" s="97">
        <v>21000</v>
      </c>
      <c r="N236" s="97">
        <v>10000</v>
      </c>
      <c r="O236" s="97">
        <v>6000</v>
      </c>
      <c r="P236" s="97">
        <v>3900</v>
      </c>
      <c r="Q236" s="97" t="e">
        <f>VLOOKUP(H236&amp;"Vị trí 1",#REF!,9,0)</f>
        <v>#REF!</v>
      </c>
      <c r="R236" s="97" t="e">
        <f>VLOOKUP(H236&amp;"Vị trí 2",#REF!,9,0)</f>
        <v>#REF!</v>
      </c>
      <c r="S236" s="97" t="e">
        <f>VLOOKUP(H236&amp;"Vị trí 3",#REF!,9,0)</f>
        <v>#REF!</v>
      </c>
      <c r="T236" s="97" t="e">
        <f>VLOOKUP(H236&amp;"Vị trí 4",#REF!,9,0)</f>
        <v>#REF!</v>
      </c>
      <c r="U236" s="254" t="e">
        <f>VLOOKUP(A236,#REF!,32,0)</f>
        <v>#REF!</v>
      </c>
      <c r="V236" s="254" t="e">
        <f>VLOOKUP(B236,#REF!,32,0)</f>
        <v>#REF!</v>
      </c>
      <c r="W236" s="254"/>
      <c r="X236" s="254"/>
      <c r="Y236" s="255" t="e">
        <f>U236/M236</f>
        <v>#REF!</v>
      </c>
      <c r="Z236" s="255" t="e">
        <f t="shared" si="136"/>
        <v>#REF!</v>
      </c>
      <c r="AA236" s="255"/>
      <c r="AB236" s="255"/>
      <c r="AC236" s="254"/>
      <c r="AD236" s="254"/>
      <c r="AE236" s="254"/>
      <c r="AF236" s="254"/>
      <c r="AG236" s="255"/>
      <c r="AH236" s="255"/>
      <c r="AI236" s="255"/>
      <c r="AJ236" s="255"/>
      <c r="AK236" s="88">
        <v>2.9883323026180171</v>
      </c>
      <c r="AL236" s="88"/>
      <c r="AM236" s="256"/>
      <c r="AN236" s="256">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57" t="s">
        <v>349</v>
      </c>
      <c r="AY236" s="103">
        <v>12600</v>
      </c>
      <c r="AZ236" s="104">
        <v>6300</v>
      </c>
      <c r="BA236" s="104">
        <v>4900</v>
      </c>
      <c r="BB236" s="104">
        <v>3500</v>
      </c>
      <c r="BC236" s="254">
        <v>10800</v>
      </c>
      <c r="BD236" s="254">
        <v>5400</v>
      </c>
      <c r="BE236" s="254">
        <v>4200</v>
      </c>
      <c r="BF236" s="254">
        <v>3000</v>
      </c>
      <c r="BG236" s="105">
        <f t="shared" si="145"/>
        <v>1287.5</v>
      </c>
      <c r="BJ236" s="252" t="e">
        <f>M236*#REF!</f>
        <v>#REF!</v>
      </c>
      <c r="BK236" s="252" t="e">
        <f>N236*#REF!</f>
        <v>#REF!</v>
      </c>
      <c r="BL236" s="252" t="e">
        <f>O236*#REF!</f>
        <v>#REF!</v>
      </c>
      <c r="BM236" s="252" t="e">
        <f>P236*#REF!</f>
        <v>#REF!</v>
      </c>
    </row>
    <row r="237" spans="1:65" s="85" customFormat="1" ht="35.1" customHeight="1" x14ac:dyDescent="0.25">
      <c r="A237" s="85" t="str">
        <f t="shared" si="125"/>
        <v>BH125DT+1</v>
      </c>
      <c r="B237" s="85" t="str">
        <f t="shared" si="126"/>
        <v>BH125DT+2</v>
      </c>
      <c r="C237" s="85" t="str">
        <f t="shared" si="127"/>
        <v>BH125DT+3</v>
      </c>
      <c r="D237" s="85" t="str">
        <f t="shared" si="128"/>
        <v>BH125DT+4</v>
      </c>
      <c r="E237" s="85" t="s">
        <v>349</v>
      </c>
      <c r="F237" s="87">
        <v>125</v>
      </c>
      <c r="G237" s="87"/>
      <c r="H237" s="95" t="s">
        <v>4870</v>
      </c>
      <c r="I237" s="86" t="s">
        <v>4871</v>
      </c>
      <c r="J237" s="86" t="s">
        <v>4872</v>
      </c>
      <c r="K237" s="86" t="str">
        <f t="shared" si="124"/>
        <v>BH125DT</v>
      </c>
      <c r="L237" s="86" t="s">
        <v>4873</v>
      </c>
      <c r="M237" s="97">
        <v>22000</v>
      </c>
      <c r="N237" s="97">
        <v>10000</v>
      </c>
      <c r="O237" s="97">
        <v>5600</v>
      </c>
      <c r="P237" s="97">
        <v>3900</v>
      </c>
      <c r="Q237" s="97" t="e">
        <f>VLOOKUP(H237&amp;"Vị trí 1",#REF!,9,0)</f>
        <v>#REF!</v>
      </c>
      <c r="R237" s="97" t="e">
        <f>VLOOKUP(H237&amp;"Vị trí 2",#REF!,9,0)</f>
        <v>#REF!</v>
      </c>
      <c r="S237" s="97" t="e">
        <f>VLOOKUP(H237&amp;"Vị trí 3",#REF!,9,0)</f>
        <v>#REF!</v>
      </c>
      <c r="T237" s="97" t="e">
        <f>VLOOKUP(H237&amp;"Vị trí 4",#REF!,9,0)</f>
        <v>#REF!</v>
      </c>
      <c r="U237" s="254"/>
      <c r="V237" s="254" t="e">
        <f>VLOOKUP(B237,#REF!,32,0)</f>
        <v>#REF!</v>
      </c>
      <c r="W237" s="254"/>
      <c r="X237" s="254"/>
      <c r="Y237" s="255"/>
      <c r="Z237" s="255" t="e">
        <f t="shared" si="136"/>
        <v>#REF!</v>
      </c>
      <c r="AA237" s="255"/>
      <c r="AB237" s="255"/>
      <c r="AC237" s="254"/>
      <c r="AD237" s="254"/>
      <c r="AE237" s="254"/>
      <c r="AF237" s="254"/>
      <c r="AG237" s="255"/>
      <c r="AH237" s="255"/>
      <c r="AI237" s="255"/>
      <c r="AJ237" s="255"/>
      <c r="AK237" s="88">
        <v>3.7959667852906285</v>
      </c>
      <c r="AL237" s="88"/>
      <c r="AM237" s="256"/>
      <c r="AN237" s="256">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57" t="s">
        <v>349</v>
      </c>
      <c r="AY237" s="103">
        <v>14700</v>
      </c>
      <c r="AZ237" s="104">
        <v>7000</v>
      </c>
      <c r="BA237" s="104">
        <v>4200</v>
      </c>
      <c r="BB237" s="104">
        <v>2730</v>
      </c>
      <c r="BC237" s="254">
        <v>12600</v>
      </c>
      <c r="BD237" s="254">
        <v>6000</v>
      </c>
      <c r="BE237" s="254">
        <v>3600</v>
      </c>
      <c r="BF237" s="254">
        <v>2340</v>
      </c>
      <c r="BG237" s="105">
        <f t="shared" si="145"/>
        <v>1339.9999999999991</v>
      </c>
      <c r="BJ237" s="252" t="e">
        <f>M237*#REF!</f>
        <v>#REF!</v>
      </c>
      <c r="BK237" s="252" t="e">
        <f>N237*#REF!</f>
        <v>#REF!</v>
      </c>
      <c r="BL237" s="252" t="e">
        <f>O237*#REF!</f>
        <v>#REF!</v>
      </c>
      <c r="BM237" s="252" t="e">
        <f>P237*#REF!</f>
        <v>#REF!</v>
      </c>
    </row>
    <row r="238" spans="1:65" s="85" customFormat="1" ht="35.1" customHeight="1" x14ac:dyDescent="0.25">
      <c r="A238" s="85" t="str">
        <f t="shared" si="125"/>
        <v>BH126DT+1</v>
      </c>
      <c r="B238" s="85" t="str">
        <f t="shared" si="126"/>
        <v>BH126DT+2</v>
      </c>
      <c r="C238" s="85" t="str">
        <f t="shared" si="127"/>
        <v>BH126DT+3</v>
      </c>
      <c r="D238" s="85" t="str">
        <f t="shared" si="128"/>
        <v>BH126DT+4</v>
      </c>
      <c r="E238" s="85" t="s">
        <v>349</v>
      </c>
      <c r="F238" s="87">
        <v>126</v>
      </c>
      <c r="G238" s="87"/>
      <c r="H238" s="95" t="s">
        <v>4874</v>
      </c>
      <c r="I238" s="86" t="s">
        <v>4875</v>
      </c>
      <c r="J238" s="86" t="s">
        <v>373</v>
      </c>
      <c r="K238" s="86" t="str">
        <f t="shared" si="124"/>
        <v>BH126DT</v>
      </c>
      <c r="L238" s="86" t="s">
        <v>4876</v>
      </c>
      <c r="M238" s="97">
        <v>26000</v>
      </c>
      <c r="N238" s="97">
        <v>11000</v>
      </c>
      <c r="O238" s="97">
        <v>6500</v>
      </c>
      <c r="P238" s="97">
        <v>3900</v>
      </c>
      <c r="Q238" s="97" t="e">
        <f>VLOOKUP(H238&amp;"Vị trí 1",#REF!,9,0)</f>
        <v>#REF!</v>
      </c>
      <c r="R238" s="97" t="e">
        <f>VLOOKUP(H238&amp;"Vị trí 2",#REF!,9,0)</f>
        <v>#REF!</v>
      </c>
      <c r="S238" s="97" t="e">
        <f>VLOOKUP(H238&amp;"Vị trí 3",#REF!,9,0)</f>
        <v>#REF!</v>
      </c>
      <c r="T238" s="97" t="e">
        <f>VLOOKUP(H238&amp;"Vị trí 4",#REF!,9,0)</f>
        <v>#REF!</v>
      </c>
      <c r="U238" s="254" t="e">
        <f>VLOOKUP(A238,#REF!,32,0)</f>
        <v>#REF!</v>
      </c>
      <c r="V238" s="254" t="e">
        <f>VLOOKUP(B238,#REF!,32,0)</f>
        <v>#REF!</v>
      </c>
      <c r="W238" s="254" t="e">
        <f>VLOOKUP(C238,#REF!,32,0)</f>
        <v>#REF!</v>
      </c>
      <c r="X238" s="254" t="e">
        <f>VLOOKUP(D238,#REF!,32,0)</f>
        <v>#REF!</v>
      </c>
      <c r="Y238" s="255" t="e">
        <f>U238/M238</f>
        <v>#REF!</v>
      </c>
      <c r="Z238" s="255" t="e">
        <f t="shared" si="136"/>
        <v>#REF!</v>
      </c>
      <c r="AA238" s="255" t="e">
        <f>W238/O238</f>
        <v>#REF!</v>
      </c>
      <c r="AB238" s="255" t="e">
        <f>X238/P238</f>
        <v>#REF!</v>
      </c>
      <c r="AC238" s="254"/>
      <c r="AD238" s="254"/>
      <c r="AE238" s="254"/>
      <c r="AF238" s="254"/>
      <c r="AG238" s="255"/>
      <c r="AH238" s="255"/>
      <c r="AI238" s="255"/>
      <c r="AJ238" s="255"/>
      <c r="AK238" s="88">
        <v>2.4349128110015363</v>
      </c>
      <c r="AL238" s="88"/>
      <c r="AM238" s="256"/>
      <c r="AN238" s="256">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57" t="s">
        <v>349</v>
      </c>
      <c r="AY238" s="103">
        <v>15400</v>
      </c>
      <c r="AZ238" s="104">
        <v>7000</v>
      </c>
      <c r="BA238" s="104">
        <v>3920</v>
      </c>
      <c r="BB238" s="104">
        <v>2730</v>
      </c>
      <c r="BC238" s="254">
        <v>13200</v>
      </c>
      <c r="BD238" s="254">
        <v>6000</v>
      </c>
      <c r="BE238" s="254">
        <v>3360</v>
      </c>
      <c r="BF238" s="254">
        <v>2340</v>
      </c>
      <c r="BG238" s="105">
        <f t="shared" si="145"/>
        <v>40</v>
      </c>
      <c r="BJ238" s="252" t="e">
        <f>M238*#REF!</f>
        <v>#REF!</v>
      </c>
      <c r="BK238" s="252" t="e">
        <f>N238*#REF!</f>
        <v>#REF!</v>
      </c>
      <c r="BL238" s="252" t="e">
        <f>O238*#REF!</f>
        <v>#REF!</v>
      </c>
      <c r="BM238" s="252" t="e">
        <f>P238*#REF!</f>
        <v>#REF!</v>
      </c>
    </row>
    <row r="239" spans="1:65" s="85" customFormat="1" ht="35.1" customHeight="1" x14ac:dyDescent="0.25">
      <c r="A239" s="85" t="str">
        <f t="shared" si="125"/>
        <v>BH127DT+1</v>
      </c>
      <c r="B239" s="85" t="str">
        <f t="shared" si="126"/>
        <v>BH127DT+2</v>
      </c>
      <c r="C239" s="85" t="str">
        <f t="shared" si="127"/>
        <v>BH127DT+3</v>
      </c>
      <c r="D239" s="85" t="str">
        <f t="shared" si="128"/>
        <v>BH127DT+4</v>
      </c>
      <c r="E239" s="85" t="s">
        <v>349</v>
      </c>
      <c r="F239" s="87">
        <v>127</v>
      </c>
      <c r="G239" s="87"/>
      <c r="H239" s="95" t="s">
        <v>4877</v>
      </c>
      <c r="I239" s="86" t="s">
        <v>4878</v>
      </c>
      <c r="J239" s="86" t="s">
        <v>4872</v>
      </c>
      <c r="K239" s="86" t="str">
        <f t="shared" si="124"/>
        <v>BH127DT</v>
      </c>
      <c r="L239" s="86" t="s">
        <v>4879</v>
      </c>
      <c r="M239" s="97">
        <v>20000</v>
      </c>
      <c r="N239" s="97">
        <v>10000</v>
      </c>
      <c r="O239" s="97">
        <v>6500</v>
      </c>
      <c r="P239" s="97">
        <v>3900</v>
      </c>
      <c r="Q239" s="97" t="e">
        <f>VLOOKUP(H239&amp;"Vị trí 1",#REF!,9,0)</f>
        <v>#REF!</v>
      </c>
      <c r="R239" s="97" t="e">
        <f>VLOOKUP(H239&amp;"Vị trí 2",#REF!,9,0)</f>
        <v>#REF!</v>
      </c>
      <c r="S239" s="97" t="e">
        <f>VLOOKUP(H239&amp;"Vị trí 3",#REF!,9,0)</f>
        <v>#REF!</v>
      </c>
      <c r="T239" s="97" t="e">
        <f>VLOOKUP(H239&amp;"Vị trí 4",#REF!,9,0)</f>
        <v>#REF!</v>
      </c>
      <c r="U239" s="254"/>
      <c r="V239" s="254"/>
      <c r="W239" s="254"/>
      <c r="X239" s="254"/>
      <c r="Y239" s="255"/>
      <c r="Z239" s="255"/>
      <c r="AA239" s="255"/>
      <c r="AB239" s="255"/>
      <c r="AC239" s="254"/>
      <c r="AD239" s="254"/>
      <c r="AE239" s="254"/>
      <c r="AF239" s="254"/>
      <c r="AG239" s="255"/>
      <c r="AH239" s="255"/>
      <c r="AI239" s="255"/>
      <c r="AJ239" s="255"/>
      <c r="AK239" s="88">
        <v>3.05</v>
      </c>
      <c r="AL239" s="88"/>
      <c r="AM239" s="256"/>
      <c r="AN239" s="256">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57" t="s">
        <v>349</v>
      </c>
      <c r="AY239" s="103">
        <v>18200</v>
      </c>
      <c r="AZ239" s="104">
        <v>7700</v>
      </c>
      <c r="BA239" s="104">
        <v>4550</v>
      </c>
      <c r="BB239" s="104">
        <v>2730</v>
      </c>
      <c r="BC239" s="254">
        <v>15600</v>
      </c>
      <c r="BD239" s="254">
        <v>6600</v>
      </c>
      <c r="BE239" s="254">
        <v>3900</v>
      </c>
      <c r="BF239" s="254">
        <v>2340</v>
      </c>
      <c r="BG239" s="105">
        <f t="shared" si="145"/>
        <v>1601.9599406715097</v>
      </c>
      <c r="BJ239" s="252" t="e">
        <f>M239*#REF!</f>
        <v>#REF!</v>
      </c>
      <c r="BK239" s="252" t="e">
        <f>N239*#REF!</f>
        <v>#REF!</v>
      </c>
      <c r="BL239" s="252" t="e">
        <f>O239*#REF!</f>
        <v>#REF!</v>
      </c>
      <c r="BM239" s="252" t="e">
        <f>P239*#REF!</f>
        <v>#REF!</v>
      </c>
    </row>
    <row r="240" spans="1:65" s="85" customFormat="1" ht="35.1" customHeight="1" x14ac:dyDescent="0.25">
      <c r="A240" s="85" t="str">
        <f t="shared" si="125"/>
        <v>BH128DT+1</v>
      </c>
      <c r="B240" s="85" t="str">
        <f t="shared" si="126"/>
        <v>BH128DT+2</v>
      </c>
      <c r="C240" s="85" t="str">
        <f t="shared" si="127"/>
        <v>BH128DT+3</v>
      </c>
      <c r="D240" s="85" t="str">
        <f t="shared" si="128"/>
        <v>BH128DT+4</v>
      </c>
      <c r="E240" s="85" t="s">
        <v>349</v>
      </c>
      <c r="F240" s="87">
        <v>128</v>
      </c>
      <c r="G240" s="87"/>
      <c r="H240" s="95" t="s">
        <v>4880</v>
      </c>
      <c r="I240" s="86" t="s">
        <v>4881</v>
      </c>
      <c r="J240" s="86" t="s">
        <v>4418</v>
      </c>
      <c r="K240" s="86" t="str">
        <f t="shared" si="124"/>
        <v>BH128DT</v>
      </c>
      <c r="L240" s="86" t="s">
        <v>4882</v>
      </c>
      <c r="M240" s="97">
        <v>20000</v>
      </c>
      <c r="N240" s="97">
        <v>10000</v>
      </c>
      <c r="O240" s="97">
        <v>6500</v>
      </c>
      <c r="P240" s="97">
        <v>3900</v>
      </c>
      <c r="Q240" s="97" t="e">
        <f>VLOOKUP(H240&amp;"Vị trí 1",#REF!,9,0)</f>
        <v>#REF!</v>
      </c>
      <c r="R240" s="97" t="e">
        <f>VLOOKUP(H240&amp;"Vị trí 2",#REF!,9,0)</f>
        <v>#REF!</v>
      </c>
      <c r="S240" s="97" t="e">
        <f>VLOOKUP(H240&amp;"Vị trí 3",#REF!,9,0)</f>
        <v>#REF!</v>
      </c>
      <c r="T240" s="97" t="e">
        <f>VLOOKUP(H240&amp;"Vị trí 4",#REF!,9,0)</f>
        <v>#REF!</v>
      </c>
      <c r="U240" s="254"/>
      <c r="V240" s="254"/>
      <c r="W240" s="254"/>
      <c r="X240" s="254"/>
      <c r="Y240" s="255"/>
      <c r="Z240" s="255"/>
      <c r="AA240" s="255"/>
      <c r="AB240" s="255"/>
      <c r="AC240" s="254"/>
      <c r="AD240" s="254"/>
      <c r="AE240" s="254"/>
      <c r="AF240" s="254"/>
      <c r="AG240" s="255"/>
      <c r="AH240" s="255"/>
      <c r="AI240" s="255"/>
      <c r="AJ240" s="255"/>
      <c r="AK240" s="88">
        <v>3.05</v>
      </c>
      <c r="AL240" s="88"/>
      <c r="AM240" s="256"/>
      <c r="AN240" s="256">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57" t="s">
        <v>349</v>
      </c>
      <c r="AY240" s="103">
        <v>14000</v>
      </c>
      <c r="AZ240" s="104">
        <v>7000</v>
      </c>
      <c r="BA240" s="104">
        <v>4550</v>
      </c>
      <c r="BB240" s="104">
        <v>2730</v>
      </c>
      <c r="BC240" s="254">
        <v>12000</v>
      </c>
      <c r="BD240" s="254">
        <v>6000</v>
      </c>
      <c r="BE240" s="254">
        <v>3900</v>
      </c>
      <c r="BF240" s="254">
        <v>2340</v>
      </c>
      <c r="BG240" s="105">
        <f t="shared" si="145"/>
        <v>1601.9599406715097</v>
      </c>
      <c r="BJ240" s="252" t="e">
        <f>M240*#REF!</f>
        <v>#REF!</v>
      </c>
      <c r="BK240" s="252" t="e">
        <f>N240*#REF!</f>
        <v>#REF!</v>
      </c>
      <c r="BL240" s="252" t="e">
        <f>O240*#REF!</f>
        <v>#REF!</v>
      </c>
      <c r="BM240" s="252" t="e">
        <f>P240*#REF!</f>
        <v>#REF!</v>
      </c>
    </row>
    <row r="241" spans="1:65" s="85" customFormat="1" ht="35.1" customHeight="1" x14ac:dyDescent="0.25">
      <c r="A241" s="85" t="str">
        <f t="shared" si="125"/>
        <v>BH129DT+1</v>
      </c>
      <c r="B241" s="85" t="str">
        <f t="shared" si="126"/>
        <v>BH129DT+2</v>
      </c>
      <c r="C241" s="85" t="str">
        <f t="shared" si="127"/>
        <v>BH129DT+3</v>
      </c>
      <c r="D241" s="85" t="str">
        <f t="shared" si="128"/>
        <v>BH129DT+4</v>
      </c>
      <c r="E241" s="85" t="s">
        <v>349</v>
      </c>
      <c r="F241" s="87">
        <v>129</v>
      </c>
      <c r="G241" s="87"/>
      <c r="H241" s="95" t="s">
        <v>4883</v>
      </c>
      <c r="I241" s="86" t="s">
        <v>870</v>
      </c>
      <c r="J241" s="86" t="s">
        <v>4418</v>
      </c>
      <c r="K241" s="86" t="str">
        <f t="shared" si="124"/>
        <v>BH129DT</v>
      </c>
      <c r="L241" s="86" t="s">
        <v>4882</v>
      </c>
      <c r="M241" s="97">
        <v>14000</v>
      </c>
      <c r="N241" s="97">
        <v>8000</v>
      </c>
      <c r="O241" s="97">
        <v>5200</v>
      </c>
      <c r="P241" s="97">
        <v>3900</v>
      </c>
      <c r="Q241" s="97" t="e">
        <f>VLOOKUP(H241&amp;"Vị trí 1",#REF!,9,0)</f>
        <v>#REF!</v>
      </c>
      <c r="R241" s="97" t="e">
        <f>VLOOKUP(H241&amp;"Vị trí 2",#REF!,9,0)</f>
        <v>#REF!</v>
      </c>
      <c r="S241" s="97" t="e">
        <f>VLOOKUP(H241&amp;"Vị trí 3",#REF!,9,0)</f>
        <v>#REF!</v>
      </c>
      <c r="T241" s="97" t="e">
        <f>VLOOKUP(H241&amp;"Vị trí 4",#REF!,9,0)</f>
        <v>#REF!</v>
      </c>
      <c r="U241" s="254"/>
      <c r="V241" s="254"/>
      <c r="W241" s="254"/>
      <c r="X241" s="254"/>
      <c r="Y241" s="255"/>
      <c r="Z241" s="255"/>
      <c r="AA241" s="255"/>
      <c r="AB241" s="255"/>
      <c r="AC241" s="254"/>
      <c r="AD241" s="254"/>
      <c r="AE241" s="254"/>
      <c r="AF241" s="254"/>
      <c r="AG241" s="255"/>
      <c r="AH241" s="255"/>
      <c r="AI241" s="255"/>
      <c r="AJ241" s="255"/>
      <c r="AK241" s="88">
        <v>3.05</v>
      </c>
      <c r="AL241" s="88"/>
      <c r="AM241" s="256"/>
      <c r="AN241" s="256">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57" t="s">
        <v>349</v>
      </c>
      <c r="AY241" s="103">
        <v>14000</v>
      </c>
      <c r="AZ241" s="104">
        <v>7000</v>
      </c>
      <c r="BA241" s="104">
        <v>4550</v>
      </c>
      <c r="BB241" s="104">
        <v>2730</v>
      </c>
      <c r="BC241" s="254">
        <v>12000</v>
      </c>
      <c r="BD241" s="254">
        <v>6000</v>
      </c>
      <c r="BE241" s="254">
        <v>3900</v>
      </c>
      <c r="BF241" s="254">
        <v>2340</v>
      </c>
      <c r="BG241" s="105">
        <f t="shared" si="145"/>
        <v>3221.3719584700566</v>
      </c>
      <c r="BJ241" s="252" t="e">
        <f>M241*#REF!</f>
        <v>#REF!</v>
      </c>
      <c r="BK241" s="252" t="e">
        <f>N241*#REF!</f>
        <v>#REF!</v>
      </c>
      <c r="BL241" s="252" t="e">
        <f>O241*#REF!</f>
        <v>#REF!</v>
      </c>
      <c r="BM241" s="252" t="e">
        <f>P241*#REF!</f>
        <v>#REF!</v>
      </c>
    </row>
    <row r="242" spans="1:65" s="85" customFormat="1" ht="47.25" x14ac:dyDescent="0.25">
      <c r="A242" s="85" t="str">
        <f t="shared" si="125"/>
        <v>BH130DT+1</v>
      </c>
      <c r="B242" s="85" t="str">
        <f t="shared" si="126"/>
        <v>BH130DT+2</v>
      </c>
      <c r="C242" s="85" t="str">
        <f t="shared" si="127"/>
        <v>BH130DT+3</v>
      </c>
      <c r="D242" s="85" t="str">
        <f t="shared" si="128"/>
        <v>BH130DT+4</v>
      </c>
      <c r="E242" s="85" t="s">
        <v>349</v>
      </c>
      <c r="F242" s="87">
        <v>130</v>
      </c>
      <c r="G242" s="87"/>
      <c r="H242" s="95" t="s">
        <v>4884</v>
      </c>
      <c r="I242" s="86" t="s">
        <v>4885</v>
      </c>
      <c r="J242" s="86" t="s">
        <v>4872</v>
      </c>
      <c r="K242" s="86" t="str">
        <f t="shared" si="124"/>
        <v>BH130DT</v>
      </c>
      <c r="L242" s="86" t="s">
        <v>4886</v>
      </c>
      <c r="M242" s="97">
        <v>20000</v>
      </c>
      <c r="N242" s="97">
        <v>12000</v>
      </c>
      <c r="O242" s="97">
        <v>6500</v>
      </c>
      <c r="P242" s="97">
        <v>3900</v>
      </c>
      <c r="Q242" s="97" t="e">
        <f>VLOOKUP(H242&amp;"Vị trí 1",#REF!,9,0)</f>
        <v>#REF!</v>
      </c>
      <c r="R242" s="97" t="e">
        <f>VLOOKUP(H242&amp;"Vị trí 2",#REF!,9,0)</f>
        <v>#REF!</v>
      </c>
      <c r="S242" s="97" t="e">
        <f>VLOOKUP(H242&amp;"Vị trí 3",#REF!,9,0)</f>
        <v>#REF!</v>
      </c>
      <c r="T242" s="97" t="e">
        <f>VLOOKUP(H242&amp;"Vị trí 4",#REF!,9,0)</f>
        <v>#REF!</v>
      </c>
      <c r="U242" s="254"/>
      <c r="V242" s="254" t="e">
        <f>VLOOKUP(B242,#REF!,32,0)</f>
        <v>#REF!</v>
      </c>
      <c r="W242" s="254"/>
      <c r="X242" s="254" t="e">
        <f>VLOOKUP(D242,#REF!,32,0)</f>
        <v>#REF!</v>
      </c>
      <c r="Y242" s="255"/>
      <c r="Z242" s="255" t="e">
        <f t="shared" si="136"/>
        <v>#REF!</v>
      </c>
      <c r="AA242" s="255"/>
      <c r="AB242" s="255" t="e">
        <f>X242/P242</f>
        <v>#REF!</v>
      </c>
      <c r="AC242" s="254"/>
      <c r="AD242" s="254"/>
      <c r="AE242" s="254"/>
      <c r="AF242" s="254"/>
      <c r="AG242" s="255"/>
      <c r="AH242" s="255"/>
      <c r="AI242" s="255"/>
      <c r="AJ242" s="255"/>
      <c r="AK242" s="88">
        <v>2.5452568006293621</v>
      </c>
      <c r="AL242" s="88"/>
      <c r="AM242" s="256"/>
      <c r="AN242" s="256">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57" t="s">
        <v>349</v>
      </c>
      <c r="AY242" s="103">
        <v>9800</v>
      </c>
      <c r="AZ242" s="104">
        <v>5600</v>
      </c>
      <c r="BA242" s="104">
        <v>3640</v>
      </c>
      <c r="BB242" s="104">
        <v>2730</v>
      </c>
      <c r="BC242" s="254">
        <v>8400</v>
      </c>
      <c r="BD242" s="254">
        <v>4800</v>
      </c>
      <c r="BE242" s="254">
        <v>3120</v>
      </c>
      <c r="BF242" s="254">
        <v>2340</v>
      </c>
      <c r="BG242" s="105">
        <f t="shared" si="145"/>
        <v>1395.2792881719461</v>
      </c>
      <c r="BJ242" s="252" t="e">
        <f>M242*#REF!</f>
        <v>#REF!</v>
      </c>
      <c r="BK242" s="252" t="e">
        <f>N242*#REF!</f>
        <v>#REF!</v>
      </c>
      <c r="BL242" s="252" t="e">
        <f>O242*#REF!</f>
        <v>#REF!</v>
      </c>
      <c r="BM242" s="252" t="e">
        <f>P242*#REF!</f>
        <v>#REF!</v>
      </c>
    </row>
    <row r="243" spans="1:65" s="85" customFormat="1" ht="63" x14ac:dyDescent="0.25">
      <c r="A243" s="85" t="str">
        <f t="shared" si="125"/>
        <v>BH131DT+1</v>
      </c>
      <c r="B243" s="85" t="str">
        <f t="shared" si="126"/>
        <v>BH131DT+2</v>
      </c>
      <c r="C243" s="85" t="str">
        <f t="shared" si="127"/>
        <v>BH131DT+3</v>
      </c>
      <c r="D243" s="85" t="str">
        <f t="shared" si="128"/>
        <v>BH131DT+4</v>
      </c>
      <c r="E243" s="85" t="s">
        <v>349</v>
      </c>
      <c r="F243" s="87">
        <v>131</v>
      </c>
      <c r="G243" s="87"/>
      <c r="H243" s="95" t="s">
        <v>4887</v>
      </c>
      <c r="I243" s="86" t="s">
        <v>4888</v>
      </c>
      <c r="J243" s="86" t="s">
        <v>4418</v>
      </c>
      <c r="K243" s="86" t="str">
        <f t="shared" si="124"/>
        <v>BH131DT</v>
      </c>
      <c r="L243" s="86" t="s">
        <v>4889</v>
      </c>
      <c r="M243" s="97">
        <v>20000</v>
      </c>
      <c r="N243" s="97">
        <v>10000</v>
      </c>
      <c r="O243" s="97">
        <v>6000</v>
      </c>
      <c r="P243" s="97">
        <v>3900</v>
      </c>
      <c r="Q243" s="97" t="e">
        <f>VLOOKUP(H243&amp;"Vị trí 1",#REF!,9,0)</f>
        <v>#REF!</v>
      </c>
      <c r="R243" s="97" t="e">
        <f>VLOOKUP(H243&amp;"Vị trí 2",#REF!,9,0)</f>
        <v>#REF!</v>
      </c>
      <c r="S243" s="97" t="e">
        <f>VLOOKUP(H243&amp;"Vị trí 3",#REF!,9,0)</f>
        <v>#REF!</v>
      </c>
      <c r="T243" s="97" t="e">
        <f>VLOOKUP(H243&amp;"Vị trí 4",#REF!,9,0)</f>
        <v>#REF!</v>
      </c>
      <c r="U243" s="254"/>
      <c r="V243" s="254" t="e">
        <f>VLOOKUP(B243,#REF!,32,0)</f>
        <v>#REF!</v>
      </c>
      <c r="W243" s="254" t="e">
        <f>VLOOKUP(C243,#REF!,32,0)</f>
        <v>#REF!</v>
      </c>
      <c r="X243" s="254"/>
      <c r="Y243" s="255"/>
      <c r="Z243" s="255" t="e">
        <f t="shared" si="136"/>
        <v>#REF!</v>
      </c>
      <c r="AA243" s="255" t="e">
        <f>W243/O243</f>
        <v>#REF!</v>
      </c>
      <c r="AB243" s="255"/>
      <c r="AC243" s="254"/>
      <c r="AD243" s="254"/>
      <c r="AE243" s="254"/>
      <c r="AF243" s="254"/>
      <c r="AG243" s="255"/>
      <c r="AH243" s="255"/>
      <c r="AI243" s="255"/>
      <c r="AJ243" s="255"/>
      <c r="AK243" s="88">
        <v>2.6211879600776413</v>
      </c>
      <c r="AL243" s="88"/>
      <c r="AM243" s="256"/>
      <c r="AN243" s="256">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57" t="s">
        <v>349</v>
      </c>
      <c r="AY243" s="103">
        <v>14000</v>
      </c>
      <c r="AZ243" s="104">
        <v>8400</v>
      </c>
      <c r="BA243" s="104">
        <v>4550</v>
      </c>
      <c r="BB243" s="104">
        <v>2730</v>
      </c>
      <c r="BC243" s="254">
        <v>12000</v>
      </c>
      <c r="BD243" s="254">
        <v>7200</v>
      </c>
      <c r="BE243" s="254">
        <v>3900</v>
      </c>
      <c r="BF243" s="254">
        <v>2340</v>
      </c>
      <c r="BG243" s="105">
        <f t="shared" si="145"/>
        <v>1360.8925863840541</v>
      </c>
      <c r="BJ243" s="252" t="e">
        <f>M243*#REF!</f>
        <v>#REF!</v>
      </c>
      <c r="BK243" s="252" t="e">
        <f>N243*#REF!</f>
        <v>#REF!</v>
      </c>
      <c r="BL243" s="252" t="e">
        <f>O243*#REF!</f>
        <v>#REF!</v>
      </c>
      <c r="BM243" s="252" t="e">
        <f>P243*#REF!</f>
        <v>#REF!</v>
      </c>
    </row>
    <row r="244" spans="1:65" s="85" customFormat="1" ht="35.1" customHeight="1" x14ac:dyDescent="0.25">
      <c r="A244" s="85" t="str">
        <f t="shared" si="125"/>
        <v>BH132DT+1</v>
      </c>
      <c r="B244" s="85" t="str">
        <f t="shared" si="126"/>
        <v>BH132DT+2</v>
      </c>
      <c r="C244" s="85" t="str">
        <f t="shared" si="127"/>
        <v>BH132DT+3</v>
      </c>
      <c r="D244" s="85" t="str">
        <f t="shared" si="128"/>
        <v>BH132DT+4</v>
      </c>
      <c r="E244" s="85" t="s">
        <v>349</v>
      </c>
      <c r="F244" s="87">
        <v>132</v>
      </c>
      <c r="G244" s="87"/>
      <c r="H244" s="95" t="s">
        <v>4890</v>
      </c>
      <c r="I244" s="86" t="s">
        <v>4891</v>
      </c>
      <c r="J244" s="86" t="s">
        <v>4872</v>
      </c>
      <c r="K244" s="86" t="str">
        <f t="shared" si="124"/>
        <v>BH132DT</v>
      </c>
      <c r="L244" s="86" t="s">
        <v>4892</v>
      </c>
      <c r="M244" s="97">
        <v>21000</v>
      </c>
      <c r="N244" s="97">
        <v>10000</v>
      </c>
      <c r="O244" s="97">
        <v>6500</v>
      </c>
      <c r="P244" s="97">
        <v>3900</v>
      </c>
      <c r="Q244" s="97" t="e">
        <f>VLOOKUP(H244&amp;"Vị trí 1",#REF!,9,0)</f>
        <v>#REF!</v>
      </c>
      <c r="R244" s="97" t="e">
        <f>VLOOKUP(H244&amp;"Vị trí 2",#REF!,9,0)</f>
        <v>#REF!</v>
      </c>
      <c r="S244" s="97" t="e">
        <f>VLOOKUP(H244&amp;"Vị trí 3",#REF!,9,0)</f>
        <v>#REF!</v>
      </c>
      <c r="T244" s="97" t="e">
        <f>VLOOKUP(H244&amp;"Vị trí 4",#REF!,9,0)</f>
        <v>#REF!</v>
      </c>
      <c r="U244" s="254"/>
      <c r="V244" s="254" t="e">
        <f>VLOOKUP(B244,#REF!,32,0)</f>
        <v>#REF!</v>
      </c>
      <c r="W244" s="254"/>
      <c r="X244" s="254"/>
      <c r="Y244" s="255"/>
      <c r="Z244" s="255" t="e">
        <f t="shared" si="136"/>
        <v>#REF!</v>
      </c>
      <c r="AA244" s="255"/>
      <c r="AB244" s="255"/>
      <c r="AC244" s="254"/>
      <c r="AD244" s="254"/>
      <c r="AE244" s="254"/>
      <c r="AF244" s="254"/>
      <c r="AG244" s="255"/>
      <c r="AH244" s="255"/>
      <c r="AI244" s="255"/>
      <c r="AJ244" s="255"/>
      <c r="AK244" s="88">
        <v>2.421756701754386</v>
      </c>
      <c r="AL244" s="88"/>
      <c r="AM244" s="256"/>
      <c r="AN244" s="256">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57" t="s">
        <v>349</v>
      </c>
      <c r="AY244" s="103">
        <v>14000</v>
      </c>
      <c r="AZ244" s="104">
        <v>7000</v>
      </c>
      <c r="BA244" s="104">
        <v>4200</v>
      </c>
      <c r="BB244" s="104">
        <v>2730</v>
      </c>
      <c r="BC244" s="254">
        <v>12000</v>
      </c>
      <c r="BD244" s="254">
        <v>6000</v>
      </c>
      <c r="BE244" s="254">
        <v>3600</v>
      </c>
      <c r="BF244" s="254">
        <v>2340</v>
      </c>
      <c r="BG244" s="105">
        <f t="shared" si="145"/>
        <v>1090.0000000000009</v>
      </c>
      <c r="BJ244" s="252" t="e">
        <f>M244*#REF!</f>
        <v>#REF!</v>
      </c>
      <c r="BK244" s="252" t="e">
        <f>N244*#REF!</f>
        <v>#REF!</v>
      </c>
      <c r="BL244" s="252" t="e">
        <f>O244*#REF!</f>
        <v>#REF!</v>
      </c>
      <c r="BM244" s="252" t="e">
        <f>P244*#REF!</f>
        <v>#REF!</v>
      </c>
    </row>
    <row r="245" spans="1:65" s="85" customFormat="1" ht="47.25" x14ac:dyDescent="0.25">
      <c r="A245" s="85" t="str">
        <f t="shared" si="125"/>
        <v>BH133DT+1</v>
      </c>
      <c r="B245" s="85" t="str">
        <f t="shared" si="126"/>
        <v>BH133DT+2</v>
      </c>
      <c r="C245" s="85" t="str">
        <f t="shared" si="127"/>
        <v>BH133DT+3</v>
      </c>
      <c r="D245" s="85" t="str">
        <f t="shared" si="128"/>
        <v>BH133DT+4</v>
      </c>
      <c r="E245" s="85" t="s">
        <v>349</v>
      </c>
      <c r="F245" s="87">
        <v>133</v>
      </c>
      <c r="G245" s="87"/>
      <c r="H245" s="95" t="s">
        <v>4893</v>
      </c>
      <c r="I245" s="86" t="s">
        <v>4894</v>
      </c>
      <c r="J245" s="86" t="s">
        <v>4875</v>
      </c>
      <c r="K245" s="86" t="str">
        <f t="shared" si="124"/>
        <v>BH133DT</v>
      </c>
      <c r="L245" s="86" t="s">
        <v>4875</v>
      </c>
      <c r="M245" s="97">
        <v>18000</v>
      </c>
      <c r="N245" s="97">
        <v>9000</v>
      </c>
      <c r="O245" s="97">
        <v>6500</v>
      </c>
      <c r="P245" s="97">
        <v>3900</v>
      </c>
      <c r="Q245" s="97" t="e">
        <f>VLOOKUP(H245&amp;"Vị trí 1",#REF!,9,0)</f>
        <v>#REF!</v>
      </c>
      <c r="R245" s="97" t="e">
        <f>VLOOKUP(H245&amp;"Vị trí 2",#REF!,9,0)</f>
        <v>#REF!</v>
      </c>
      <c r="S245" s="97" t="e">
        <f>VLOOKUP(H245&amp;"Vị trí 3",#REF!,9,0)</f>
        <v>#REF!</v>
      </c>
      <c r="T245" s="97" t="e">
        <f>VLOOKUP(H245&amp;"Vị trí 4",#REF!,9,0)</f>
        <v>#REF!</v>
      </c>
      <c r="U245" s="254"/>
      <c r="V245" s="254"/>
      <c r="W245" s="254"/>
      <c r="X245" s="254"/>
      <c r="Y245" s="255"/>
      <c r="Z245" s="255"/>
      <c r="AA245" s="255"/>
      <c r="AB245" s="255"/>
      <c r="AC245" s="254"/>
      <c r="AD245" s="254"/>
      <c r="AE245" s="254"/>
      <c r="AF245" s="254"/>
      <c r="AG245" s="255"/>
      <c r="AH245" s="255"/>
      <c r="AI245" s="255"/>
      <c r="AJ245" s="255"/>
      <c r="AK245" s="88">
        <v>3.05</v>
      </c>
      <c r="AL245" s="88"/>
      <c r="AM245" s="256"/>
      <c r="AN245" s="256">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57" t="s">
        <v>349</v>
      </c>
      <c r="AY245" s="103">
        <v>14700</v>
      </c>
      <c r="AZ245" s="104">
        <v>7000</v>
      </c>
      <c r="BA245" s="104">
        <v>4550</v>
      </c>
      <c r="BB245" s="104">
        <v>2730</v>
      </c>
      <c r="BC245" s="254">
        <v>12600</v>
      </c>
      <c r="BD245" s="254">
        <v>6000</v>
      </c>
      <c r="BE245" s="254">
        <v>3900</v>
      </c>
      <c r="BF245" s="254">
        <v>2340</v>
      </c>
      <c r="BG245" s="105">
        <f t="shared" si="145"/>
        <v>2141.7639466043584</v>
      </c>
      <c r="BJ245" s="252" t="e">
        <f>M245*#REF!</f>
        <v>#REF!</v>
      </c>
      <c r="BK245" s="252" t="e">
        <f>N245*#REF!</f>
        <v>#REF!</v>
      </c>
      <c r="BL245" s="252" t="e">
        <f>O245*#REF!</f>
        <v>#REF!</v>
      </c>
      <c r="BM245" s="252" t="e">
        <f>P245*#REF!</f>
        <v>#REF!</v>
      </c>
    </row>
    <row r="246" spans="1:65" s="85" customFormat="1" ht="35.1" customHeight="1" x14ac:dyDescent="0.25">
      <c r="A246" s="85" t="str">
        <f t="shared" si="125"/>
        <v>BH134DT+1</v>
      </c>
      <c r="B246" s="85" t="str">
        <f t="shared" si="126"/>
        <v>BH134DT+2</v>
      </c>
      <c r="C246" s="85" t="str">
        <f t="shared" si="127"/>
        <v>BH134DT+3</v>
      </c>
      <c r="D246" s="85" t="str">
        <f t="shared" si="128"/>
        <v>BH134DT+4</v>
      </c>
      <c r="E246" s="85" t="s">
        <v>349</v>
      </c>
      <c r="F246" s="87">
        <v>134</v>
      </c>
      <c r="G246" s="87"/>
      <c r="H246" s="95" t="s">
        <v>4895</v>
      </c>
      <c r="I246" s="86" t="s">
        <v>4872</v>
      </c>
      <c r="J246" s="86" t="s">
        <v>4881</v>
      </c>
      <c r="K246" s="86" t="str">
        <f t="shared" si="124"/>
        <v>BH134DT</v>
      </c>
      <c r="L246" s="86" t="s">
        <v>4896</v>
      </c>
      <c r="M246" s="97">
        <v>27000</v>
      </c>
      <c r="N246" s="97">
        <v>12000</v>
      </c>
      <c r="O246" s="97">
        <v>6500</v>
      </c>
      <c r="P246" s="97">
        <v>4500</v>
      </c>
      <c r="Q246" s="97" t="e">
        <f>VLOOKUP(H246&amp;"Vị trí 1",#REF!,9,0)</f>
        <v>#REF!</v>
      </c>
      <c r="R246" s="97" t="e">
        <f>VLOOKUP(H246&amp;"Vị trí 2",#REF!,9,0)</f>
        <v>#REF!</v>
      </c>
      <c r="S246" s="97" t="e">
        <f>VLOOKUP(H246&amp;"Vị trí 3",#REF!,9,0)</f>
        <v>#REF!</v>
      </c>
      <c r="T246" s="97" t="e">
        <f>VLOOKUP(H246&amp;"Vị trí 4",#REF!,9,0)</f>
        <v>#REF!</v>
      </c>
      <c r="U246" s="254" t="e">
        <f>VLOOKUP(A246,#REF!,32,0)</f>
        <v>#REF!</v>
      </c>
      <c r="V246" s="254" t="e">
        <f>VLOOKUP(B246,#REF!,32,0)</f>
        <v>#REF!</v>
      </c>
      <c r="W246" s="254" t="e">
        <f>VLOOKUP(C246,#REF!,32,0)</f>
        <v>#REF!</v>
      </c>
      <c r="X246" s="254"/>
      <c r="Y246" s="255" t="e">
        <f>U246/M246</f>
        <v>#REF!</v>
      </c>
      <c r="Z246" s="255" t="e">
        <f t="shared" si="136"/>
        <v>#REF!</v>
      </c>
      <c r="AA246" s="255" t="e">
        <f>W246/O246</f>
        <v>#REF!</v>
      </c>
      <c r="AB246" s="255"/>
      <c r="AC246" s="254"/>
      <c r="AD246" s="254"/>
      <c r="AE246" s="254"/>
      <c r="AF246" s="254"/>
      <c r="AG246" s="255"/>
      <c r="AH246" s="255"/>
      <c r="AI246" s="255"/>
      <c r="AJ246" s="255"/>
      <c r="AK246" s="88">
        <v>2.3232296014048757</v>
      </c>
      <c r="AL246" s="88"/>
      <c r="AM246" s="256"/>
      <c r="AN246" s="256">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57" t="s">
        <v>349</v>
      </c>
      <c r="AY246" s="103">
        <v>12600</v>
      </c>
      <c r="AZ246" s="104">
        <v>6300</v>
      </c>
      <c r="BA246" s="104">
        <v>4550</v>
      </c>
      <c r="BB246" s="104">
        <v>2730</v>
      </c>
      <c r="BC246" s="254">
        <v>10800</v>
      </c>
      <c r="BD246" s="254">
        <v>5400</v>
      </c>
      <c r="BE246" s="254">
        <v>3900</v>
      </c>
      <c r="BF246" s="254">
        <v>2340</v>
      </c>
      <c r="BG246" s="105">
        <f t="shared" si="145"/>
        <v>632.5</v>
      </c>
      <c r="BJ246" s="252" t="e">
        <f>M246*#REF!</f>
        <v>#REF!</v>
      </c>
      <c r="BK246" s="252" t="e">
        <f>N246*#REF!</f>
        <v>#REF!</v>
      </c>
      <c r="BL246" s="252" t="e">
        <f>O246*#REF!</f>
        <v>#REF!</v>
      </c>
      <c r="BM246" s="252" t="e">
        <f>P246*#REF!</f>
        <v>#REF!</v>
      </c>
    </row>
    <row r="247" spans="1:65" s="85" customFormat="1" ht="47.25" x14ac:dyDescent="0.25">
      <c r="A247" s="85" t="str">
        <f t="shared" si="125"/>
        <v>BH135DT+1</v>
      </c>
      <c r="B247" s="85" t="str">
        <f t="shared" si="126"/>
        <v>BH135DT+2</v>
      </c>
      <c r="C247" s="85" t="str">
        <f t="shared" si="127"/>
        <v>BH135DT+3</v>
      </c>
      <c r="D247" s="85" t="str">
        <f t="shared" si="128"/>
        <v>BH135DT+4</v>
      </c>
      <c r="E247" s="85" t="s">
        <v>349</v>
      </c>
      <c r="F247" s="87">
        <v>135</v>
      </c>
      <c r="G247" s="87"/>
      <c r="H247" s="95" t="s">
        <v>4897</v>
      </c>
      <c r="I247" s="86" t="s">
        <v>4898</v>
      </c>
      <c r="J247" s="86" t="s">
        <v>4418</v>
      </c>
      <c r="K247" s="86" t="str">
        <f t="shared" si="124"/>
        <v>BH135DT</v>
      </c>
      <c r="L247" s="86" t="s">
        <v>373</v>
      </c>
      <c r="M247" s="97">
        <v>20000</v>
      </c>
      <c r="N247" s="97">
        <v>9000</v>
      </c>
      <c r="O247" s="97">
        <v>4200</v>
      </c>
      <c r="P247" s="97">
        <v>3300</v>
      </c>
      <c r="Q247" s="97" t="e">
        <f>VLOOKUP(H247&amp;"Vị trí 1",#REF!,9,0)</f>
        <v>#REF!</v>
      </c>
      <c r="R247" s="97" t="e">
        <f>VLOOKUP(H247&amp;"Vị trí 2",#REF!,9,0)</f>
        <v>#REF!</v>
      </c>
      <c r="S247" s="97" t="e">
        <f>VLOOKUP(H247&amp;"Vị trí 3",#REF!,9,0)</f>
        <v>#REF!</v>
      </c>
      <c r="T247" s="97" t="e">
        <f>VLOOKUP(H247&amp;"Vị trí 4",#REF!,9,0)</f>
        <v>#REF!</v>
      </c>
      <c r="U247" s="254" t="e">
        <f>VLOOKUP(A247,#REF!,32,0)</f>
        <v>#REF!</v>
      </c>
      <c r="V247" s="254" t="e">
        <f>VLOOKUP(B247,#REF!,32,0)</f>
        <v>#REF!</v>
      </c>
      <c r="W247" s="254"/>
      <c r="X247" s="254" t="e">
        <f>VLOOKUP(D247,#REF!,32,0)</f>
        <v>#REF!</v>
      </c>
      <c r="Y247" s="255" t="e">
        <f>U247/M247</f>
        <v>#REF!</v>
      </c>
      <c r="Z247" s="255" t="e">
        <f t="shared" si="136"/>
        <v>#REF!</v>
      </c>
      <c r="AA247" s="255"/>
      <c r="AB247" s="255" t="e">
        <f>X247/P247</f>
        <v>#REF!</v>
      </c>
      <c r="AC247" s="254"/>
      <c r="AD247" s="254"/>
      <c r="AE247" s="254"/>
      <c r="AF247" s="254"/>
      <c r="AG247" s="255"/>
      <c r="AH247" s="255"/>
      <c r="AI247" s="255"/>
      <c r="AJ247" s="255"/>
      <c r="AK247" s="88">
        <v>3.4407569202194375</v>
      </c>
      <c r="AL247" s="88"/>
      <c r="AM247" s="256"/>
      <c r="AN247" s="256">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57" t="s">
        <v>349</v>
      </c>
      <c r="AY247" s="103">
        <v>18900</v>
      </c>
      <c r="AZ247" s="104">
        <v>8400</v>
      </c>
      <c r="BA247" s="104">
        <v>4550</v>
      </c>
      <c r="BB247" s="104">
        <v>3150</v>
      </c>
      <c r="BC247" s="254">
        <v>16200</v>
      </c>
      <c r="BD247" s="254">
        <v>7200</v>
      </c>
      <c r="BE247" s="254">
        <v>3900</v>
      </c>
      <c r="BF247" s="254">
        <v>2700</v>
      </c>
      <c r="BG247" s="105">
        <f t="shared" si="145"/>
        <v>600</v>
      </c>
      <c r="BJ247" s="252" t="e">
        <f>M247*#REF!</f>
        <v>#REF!</v>
      </c>
      <c r="BK247" s="252" t="e">
        <f>N247*#REF!</f>
        <v>#REF!</v>
      </c>
      <c r="BL247" s="252" t="e">
        <f>O247*#REF!</f>
        <v>#REF!</v>
      </c>
      <c r="BM247" s="252" t="e">
        <f>P247*#REF!</f>
        <v>#REF!</v>
      </c>
    </row>
    <row r="248" spans="1:65" s="85" customFormat="1" ht="35.1" customHeight="1" x14ac:dyDescent="0.25">
      <c r="A248" s="85" t="str">
        <f t="shared" si="125"/>
        <v>BH136DT+1</v>
      </c>
      <c r="B248" s="85" t="str">
        <f t="shared" si="126"/>
        <v>BH136DT+2</v>
      </c>
      <c r="C248" s="85" t="str">
        <f t="shared" si="127"/>
        <v>BH136DT+3</v>
      </c>
      <c r="D248" s="85" t="str">
        <f t="shared" si="128"/>
        <v>BH136DT+4</v>
      </c>
      <c r="E248" s="85" t="s">
        <v>349</v>
      </c>
      <c r="F248" s="87">
        <v>136</v>
      </c>
      <c r="G248" s="87"/>
      <c r="H248" s="95" t="s">
        <v>4899</v>
      </c>
      <c r="I248" s="86" t="s">
        <v>4813</v>
      </c>
      <c r="J248" s="86" t="s">
        <v>373</v>
      </c>
      <c r="K248" s="86" t="str">
        <f t="shared" si="124"/>
        <v>BH136DT</v>
      </c>
      <c r="L248" s="86" t="s">
        <v>4900</v>
      </c>
      <c r="M248" s="97">
        <v>11000</v>
      </c>
      <c r="N248" s="97">
        <v>5000</v>
      </c>
      <c r="O248" s="97">
        <v>3100</v>
      </c>
      <c r="P248" s="97">
        <v>2100</v>
      </c>
      <c r="Q248" s="97" t="e">
        <f>VLOOKUP(H248&amp;"Vị trí 1",#REF!,9,0)</f>
        <v>#REF!</v>
      </c>
      <c r="R248" s="97" t="e">
        <f>VLOOKUP(H248&amp;"Vị trí 2",#REF!,9,0)</f>
        <v>#REF!</v>
      </c>
      <c r="S248" s="97" t="e">
        <f>VLOOKUP(H248&amp;"Vị trí 3",#REF!,9,0)</f>
        <v>#REF!</v>
      </c>
      <c r="T248" s="97" t="e">
        <f>VLOOKUP(H248&amp;"Vị trí 4",#REF!,9,0)</f>
        <v>#REF!</v>
      </c>
      <c r="U248" s="254"/>
      <c r="V248" s="254" t="e">
        <f>VLOOKUP(B248,#REF!,32,0)</f>
        <v>#REF!</v>
      </c>
      <c r="W248" s="254" t="e">
        <f>VLOOKUP(C248,#REF!,32,0)</f>
        <v>#REF!</v>
      </c>
      <c r="X248" s="254"/>
      <c r="Y248" s="255"/>
      <c r="Z248" s="255" t="e">
        <f t="shared" si="136"/>
        <v>#REF!</v>
      </c>
      <c r="AA248" s="255" t="e">
        <f>W248/O248</f>
        <v>#REF!</v>
      </c>
      <c r="AB248" s="255"/>
      <c r="AC248" s="254"/>
      <c r="AD248" s="254"/>
      <c r="AE248" s="254"/>
      <c r="AF248" s="254"/>
      <c r="AG248" s="255"/>
      <c r="AH248" s="255"/>
      <c r="AI248" s="255"/>
      <c r="AJ248" s="255"/>
      <c r="AK248" s="88">
        <v>4.406932984946236</v>
      </c>
      <c r="AL248" s="88"/>
      <c r="AM248" s="256"/>
      <c r="AN248" s="256">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57" t="s">
        <v>349</v>
      </c>
      <c r="AY248" s="103">
        <v>14000</v>
      </c>
      <c r="AZ248" s="104">
        <v>6300</v>
      </c>
      <c r="BA248" s="104">
        <v>2940</v>
      </c>
      <c r="BB248" s="104">
        <v>2310</v>
      </c>
      <c r="BC248" s="254">
        <v>12000</v>
      </c>
      <c r="BD248" s="254">
        <v>5400</v>
      </c>
      <c r="BE248" s="254">
        <v>2520</v>
      </c>
      <c r="BF248" s="254">
        <v>1980</v>
      </c>
      <c r="BG248" s="105">
        <f t="shared" si="145"/>
        <v>1175</v>
      </c>
      <c r="BJ248" s="252" t="e">
        <f>M248*#REF!</f>
        <v>#REF!</v>
      </c>
      <c r="BK248" s="252" t="e">
        <f>N248*#REF!</f>
        <v>#REF!</v>
      </c>
      <c r="BL248" s="252" t="e">
        <f>O248*#REF!</f>
        <v>#REF!</v>
      </c>
      <c r="BM248" s="252" t="e">
        <f>P248*#REF!</f>
        <v>#REF!</v>
      </c>
    </row>
    <row r="249" spans="1:65" s="85" customFormat="1" ht="47.25" customHeight="1" x14ac:dyDescent="0.25">
      <c r="A249" s="85" t="str">
        <f t="shared" si="125"/>
        <v>BH137DT+1</v>
      </c>
      <c r="B249" s="85" t="str">
        <f t="shared" si="126"/>
        <v>BH137DT+2</v>
      </c>
      <c r="C249" s="85" t="str">
        <f t="shared" si="127"/>
        <v>BH137DT+3</v>
      </c>
      <c r="D249" s="85" t="str">
        <f t="shared" si="128"/>
        <v>BH137DT+4</v>
      </c>
      <c r="E249" s="85" t="s">
        <v>349</v>
      </c>
      <c r="F249" s="87">
        <v>137</v>
      </c>
      <c r="G249" s="87"/>
      <c r="H249" s="95" t="s">
        <v>4901</v>
      </c>
      <c r="I249" s="86" t="s">
        <v>4902</v>
      </c>
      <c r="J249" s="86" t="s">
        <v>4898</v>
      </c>
      <c r="K249" s="86"/>
      <c r="L249" s="86" t="s">
        <v>4903</v>
      </c>
      <c r="M249" s="98"/>
      <c r="N249" s="98"/>
      <c r="O249" s="98"/>
      <c r="P249" s="98"/>
      <c r="Q249" s="97"/>
      <c r="R249" s="97"/>
      <c r="S249" s="97"/>
      <c r="T249" s="97"/>
      <c r="U249" s="254"/>
      <c r="V249" s="254"/>
      <c r="W249" s="254"/>
      <c r="X249" s="254"/>
      <c r="Y249" s="255"/>
      <c r="Z249" s="255"/>
      <c r="AA249" s="255"/>
      <c r="AB249" s="255"/>
      <c r="AC249" s="254"/>
      <c r="AD249" s="254"/>
      <c r="AE249" s="254"/>
      <c r="AF249" s="254"/>
      <c r="AG249" s="255"/>
      <c r="AH249" s="255"/>
      <c r="AI249" s="255"/>
      <c r="AJ249" s="255"/>
      <c r="AK249" s="88"/>
      <c r="AL249" s="88"/>
      <c r="AM249" s="256"/>
      <c r="AN249" s="256"/>
      <c r="AO249" s="100"/>
      <c r="AP249" s="100"/>
      <c r="AQ249" s="100"/>
      <c r="AR249" s="100"/>
      <c r="AS249" s="100"/>
      <c r="AT249" s="100"/>
      <c r="AU249" s="100"/>
      <c r="AV249" s="100"/>
      <c r="AW249" s="61"/>
      <c r="AX249" s="257" t="s">
        <v>349</v>
      </c>
      <c r="AY249" s="103">
        <v>7700</v>
      </c>
      <c r="AZ249" s="104">
        <v>3500</v>
      </c>
      <c r="BA249" s="104">
        <v>2170</v>
      </c>
      <c r="BB249" s="104">
        <v>1470</v>
      </c>
      <c r="BC249" s="254">
        <v>6600</v>
      </c>
      <c r="BD249" s="254">
        <v>3000</v>
      </c>
      <c r="BE249" s="254">
        <v>1860</v>
      </c>
      <c r="BF249" s="254">
        <v>1260</v>
      </c>
    </row>
    <row r="250" spans="1:65" s="85" customFormat="1" ht="35.1" customHeight="1" x14ac:dyDescent="0.25">
      <c r="A250" s="85" t="str">
        <f t="shared" si="125"/>
        <v>BH137DT_D1+1</v>
      </c>
      <c r="B250" s="85" t="str">
        <f t="shared" si="126"/>
        <v>BH137DT_D1+2</v>
      </c>
      <c r="C250" s="85" t="str">
        <f t="shared" si="127"/>
        <v>BH137DT_D1+3</v>
      </c>
      <c r="D250" s="85" t="str">
        <f t="shared" si="128"/>
        <v>BH137DT_D1+4</v>
      </c>
      <c r="E250" s="85" t="s">
        <v>349</v>
      </c>
      <c r="F250" s="87"/>
      <c r="G250" s="87"/>
      <c r="H250" s="95" t="s">
        <v>4904</v>
      </c>
      <c r="I250" s="86" t="s">
        <v>4905</v>
      </c>
      <c r="J250" s="86" t="s">
        <v>373</v>
      </c>
      <c r="K250" s="86" t="str">
        <f t="shared" si="124"/>
        <v>BH137DT_D1</v>
      </c>
      <c r="L250" s="86" t="s">
        <v>4906</v>
      </c>
      <c r="M250" s="97">
        <v>10000</v>
      </c>
      <c r="N250" s="97">
        <v>5000</v>
      </c>
      <c r="O250" s="97">
        <v>3600</v>
      </c>
      <c r="P250" s="97">
        <v>2300</v>
      </c>
      <c r="Q250" s="97" t="e">
        <f>VLOOKUP(H250&amp;"Vị trí 1",#REF!,9,0)</f>
        <v>#REF!</v>
      </c>
      <c r="R250" s="97" t="e">
        <f>VLOOKUP(H250&amp;"Vị trí 2",#REF!,9,0)</f>
        <v>#REF!</v>
      </c>
      <c r="S250" s="97" t="e">
        <f>VLOOKUP(H250&amp;"Vị trí 3",#REF!,9,0)</f>
        <v>#REF!</v>
      </c>
      <c r="T250" s="97" t="e">
        <f>VLOOKUP(H250&amp;"Vị trí 4",#REF!,9,0)</f>
        <v>#REF!</v>
      </c>
      <c r="U250" s="254"/>
      <c r="V250" s="254"/>
      <c r="W250" s="254"/>
      <c r="X250" s="254"/>
      <c r="Y250" s="255"/>
      <c r="Z250" s="255"/>
      <c r="AA250" s="255"/>
      <c r="AB250" s="255"/>
      <c r="AC250" s="254"/>
      <c r="AD250" s="254"/>
      <c r="AE250" s="254"/>
      <c r="AF250" s="254"/>
      <c r="AG250" s="255"/>
      <c r="AH250" s="255"/>
      <c r="AI250" s="255"/>
      <c r="AJ250" s="255"/>
      <c r="AK250" s="88">
        <v>3.05</v>
      </c>
      <c r="AL250" s="88"/>
      <c r="AM250" s="256"/>
      <c r="AN250" s="256">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57" t="s">
        <v>349</v>
      </c>
      <c r="AY250" s="103"/>
      <c r="AZ250" s="104"/>
      <c r="BA250" s="104"/>
      <c r="BB250" s="104"/>
      <c r="BC250" s="254"/>
      <c r="BD250" s="254"/>
      <c r="BE250" s="254"/>
      <c r="BF250" s="254"/>
      <c r="BG250" s="105">
        <f>AV250-AW250</f>
        <v>1400.9799703357548</v>
      </c>
      <c r="BJ250" s="252" t="e">
        <f>M250*#REF!</f>
        <v>#REF!</v>
      </c>
      <c r="BK250" s="252" t="e">
        <f>N250*#REF!</f>
        <v>#REF!</v>
      </c>
      <c r="BL250" s="252" t="e">
        <f>O250*#REF!</f>
        <v>#REF!</v>
      </c>
      <c r="BM250" s="252" t="e">
        <f>P250*#REF!</f>
        <v>#REF!</v>
      </c>
    </row>
    <row r="251" spans="1:65" s="85" customFormat="1" ht="63" customHeight="1" x14ac:dyDescent="0.25">
      <c r="A251" s="85" t="str">
        <f t="shared" si="125"/>
        <v>BH137DT_D2+1</v>
      </c>
      <c r="B251" s="85" t="str">
        <f t="shared" si="126"/>
        <v>BH137DT_D2+2</v>
      </c>
      <c r="C251" s="85" t="str">
        <f t="shared" si="127"/>
        <v>BH137DT_D2+3</v>
      </c>
      <c r="D251" s="85" t="str">
        <f t="shared" si="128"/>
        <v>BH137DT_D2+4</v>
      </c>
      <c r="E251" s="85" t="s">
        <v>349</v>
      </c>
      <c r="F251" s="87"/>
      <c r="G251" s="87"/>
      <c r="H251" s="95" t="s">
        <v>4907</v>
      </c>
      <c r="I251" s="86" t="s">
        <v>4908</v>
      </c>
      <c r="J251" s="86" t="s">
        <v>373</v>
      </c>
      <c r="K251" s="86" t="str">
        <f t="shared" si="124"/>
        <v>BH137DT_D2</v>
      </c>
      <c r="L251" s="86" t="s">
        <v>4909</v>
      </c>
      <c r="M251" s="97">
        <v>7000</v>
      </c>
      <c r="N251" s="97">
        <v>4000</v>
      </c>
      <c r="O251" s="97">
        <v>2600</v>
      </c>
      <c r="P251" s="97">
        <v>1800</v>
      </c>
      <c r="Q251" s="97" t="e">
        <f>VLOOKUP(H251&amp;"Vị trí 1",#REF!,9,0)</f>
        <v>#REF!</v>
      </c>
      <c r="R251" s="97" t="e">
        <f>VLOOKUP(H251&amp;"Vị trí 2",#REF!,9,0)</f>
        <v>#REF!</v>
      </c>
      <c r="S251" s="97" t="e">
        <f>VLOOKUP(H251&amp;"Vị trí 3",#REF!,9,0)</f>
        <v>#REF!</v>
      </c>
      <c r="T251" s="97" t="e">
        <f>VLOOKUP(H251&amp;"Vị trí 4",#REF!,9,0)</f>
        <v>#REF!</v>
      </c>
      <c r="U251" s="254" t="e">
        <f>VLOOKUP(A251,#REF!,32,0)</f>
        <v>#REF!</v>
      </c>
      <c r="V251" s="254"/>
      <c r="W251" s="254"/>
      <c r="X251" s="254"/>
      <c r="Y251" s="255" t="e">
        <f>U251/M251</f>
        <v>#REF!</v>
      </c>
      <c r="Z251" s="255"/>
      <c r="AA251" s="255"/>
      <c r="AB251" s="255"/>
      <c r="AC251" s="254"/>
      <c r="AD251" s="254"/>
      <c r="AE251" s="254"/>
      <c r="AF251" s="254"/>
      <c r="AG251" s="255"/>
      <c r="AH251" s="255"/>
      <c r="AI251" s="255"/>
      <c r="AJ251" s="255"/>
      <c r="AK251" s="88">
        <v>3.4524804440753041</v>
      </c>
      <c r="AL251" s="88"/>
      <c r="AM251" s="256"/>
      <c r="AN251" s="256">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57" t="s">
        <v>349</v>
      </c>
      <c r="AY251" s="103">
        <v>7000</v>
      </c>
      <c r="AZ251" s="104">
        <v>3500</v>
      </c>
      <c r="BA251" s="104">
        <v>2520</v>
      </c>
      <c r="BB251" s="104">
        <v>1610</v>
      </c>
      <c r="BC251" s="254">
        <v>6000</v>
      </c>
      <c r="BD251" s="254">
        <v>3000</v>
      </c>
      <c r="BE251" s="254">
        <v>2160</v>
      </c>
      <c r="BF251" s="254">
        <v>1380</v>
      </c>
      <c r="BG251" s="105">
        <f>AV251-AW251</f>
        <v>1500</v>
      </c>
      <c r="BJ251" s="252" t="e">
        <f>M251*#REF!</f>
        <v>#REF!</v>
      </c>
      <c r="BK251" s="252" t="e">
        <f>N251*#REF!</f>
        <v>#REF!</v>
      </c>
      <c r="BL251" s="252" t="e">
        <f>O251*#REF!</f>
        <v>#REF!</v>
      </c>
      <c r="BM251" s="252" t="e">
        <f>P251*#REF!</f>
        <v>#REF!</v>
      </c>
    </row>
    <row r="252" spans="1:65" s="85" customFormat="1" ht="35.1" customHeight="1" x14ac:dyDescent="0.25">
      <c r="A252" s="85" t="str">
        <f t="shared" si="125"/>
        <v>BH138DT+1</v>
      </c>
      <c r="B252" s="85" t="str">
        <f t="shared" si="126"/>
        <v>BH138DT+2</v>
      </c>
      <c r="C252" s="85" t="str">
        <f t="shared" si="127"/>
        <v>BH138DT+3</v>
      </c>
      <c r="D252" s="85" t="str">
        <f t="shared" si="128"/>
        <v>BH138DT+4</v>
      </c>
      <c r="E252" s="85" t="s">
        <v>349</v>
      </c>
      <c r="F252" s="87">
        <v>138</v>
      </c>
      <c r="G252" s="87"/>
      <c r="H252" s="95" t="s">
        <v>4910</v>
      </c>
      <c r="I252" s="86" t="s">
        <v>4911</v>
      </c>
      <c r="J252" s="86" t="s">
        <v>4912</v>
      </c>
      <c r="K252" s="86"/>
      <c r="L252" s="86" t="s">
        <v>4906</v>
      </c>
      <c r="M252" s="98"/>
      <c r="N252" s="98"/>
      <c r="O252" s="98"/>
      <c r="P252" s="98"/>
      <c r="Q252" s="97"/>
      <c r="R252" s="97"/>
      <c r="S252" s="97"/>
      <c r="T252" s="97"/>
      <c r="U252" s="254"/>
      <c r="V252" s="254"/>
      <c r="W252" s="254"/>
      <c r="X252" s="254"/>
      <c r="Y252" s="255"/>
      <c r="Z252" s="255"/>
      <c r="AA252" s="255"/>
      <c r="AB252" s="255"/>
      <c r="AC252" s="254"/>
      <c r="AD252" s="254"/>
      <c r="AE252" s="254"/>
      <c r="AF252" s="254"/>
      <c r="AG252" s="255"/>
      <c r="AH252" s="255"/>
      <c r="AI252" s="255"/>
      <c r="AJ252" s="255"/>
      <c r="AK252" s="88"/>
      <c r="AL252" s="88"/>
      <c r="AM252" s="256"/>
      <c r="AN252" s="256"/>
      <c r="AO252" s="100"/>
      <c r="AP252" s="100"/>
      <c r="AQ252" s="100"/>
      <c r="AR252" s="100"/>
      <c r="AS252" s="100"/>
      <c r="AT252" s="100"/>
      <c r="AU252" s="100"/>
      <c r="AV252" s="100"/>
      <c r="AW252" s="61"/>
      <c r="AX252" s="257" t="s">
        <v>349</v>
      </c>
      <c r="AY252" s="103">
        <v>4900</v>
      </c>
      <c r="AZ252" s="104">
        <v>2800</v>
      </c>
      <c r="BA252" s="104">
        <v>1820</v>
      </c>
      <c r="BB252" s="104">
        <v>1260</v>
      </c>
      <c r="BC252" s="254">
        <v>4200</v>
      </c>
      <c r="BD252" s="254">
        <v>2400</v>
      </c>
      <c r="BE252" s="254">
        <v>1560</v>
      </c>
      <c r="BF252" s="254">
        <v>1080</v>
      </c>
    </row>
    <row r="253" spans="1:65" s="85" customFormat="1" ht="35.1" customHeight="1" x14ac:dyDescent="0.25">
      <c r="A253" s="85" t="str">
        <f t="shared" si="125"/>
        <v>BH138DT_D1+1</v>
      </c>
      <c r="B253" s="85" t="str">
        <f t="shared" si="126"/>
        <v>BH138DT_D1+2</v>
      </c>
      <c r="C253" s="85" t="str">
        <f t="shared" si="127"/>
        <v>BH138DT_D1+3</v>
      </c>
      <c r="D253" s="85" t="str">
        <f t="shared" si="128"/>
        <v>BH138DT_D1+4</v>
      </c>
      <c r="E253" s="85" t="s">
        <v>349</v>
      </c>
      <c r="F253" s="87"/>
      <c r="G253" s="87"/>
      <c r="H253" s="95" t="s">
        <v>4913</v>
      </c>
      <c r="I253" s="86" t="s">
        <v>4914</v>
      </c>
      <c r="J253" s="86" t="s">
        <v>373</v>
      </c>
      <c r="K253" s="86" t="str">
        <f t="shared" si="124"/>
        <v>BH138DT_D1</v>
      </c>
      <c r="L253" s="86" t="s">
        <v>4915</v>
      </c>
      <c r="M253" s="97">
        <v>14000</v>
      </c>
      <c r="N253" s="97">
        <v>7000</v>
      </c>
      <c r="O253" s="97">
        <v>3900</v>
      </c>
      <c r="P253" s="97">
        <v>3300</v>
      </c>
      <c r="Q253" s="97" t="e">
        <f>VLOOKUP(H253&amp;"Vị trí 1",#REF!,9,0)</f>
        <v>#REF!</v>
      </c>
      <c r="R253" s="97" t="e">
        <f>VLOOKUP(H253&amp;"Vị trí 2",#REF!,9,0)</f>
        <v>#REF!</v>
      </c>
      <c r="S253" s="97" t="e">
        <f>VLOOKUP(H253&amp;"Vị trí 3",#REF!,9,0)</f>
        <v>#REF!</v>
      </c>
      <c r="T253" s="97" t="e">
        <f>VLOOKUP(H253&amp;"Vị trí 4",#REF!,9,0)</f>
        <v>#REF!</v>
      </c>
      <c r="U253" s="254"/>
      <c r="V253" s="254" t="e">
        <f>VLOOKUP(B253,#REF!,32,0)</f>
        <v>#REF!</v>
      </c>
      <c r="W253" s="254" t="e">
        <f>VLOOKUP(C253,#REF!,32,0)</f>
        <v>#REF!</v>
      </c>
      <c r="X253" s="254" t="e">
        <f>VLOOKUP(D253,#REF!,32,0)</f>
        <v>#REF!</v>
      </c>
      <c r="Y253" s="255"/>
      <c r="Z253" s="255" t="e">
        <f t="shared" si="136"/>
        <v>#REF!</v>
      </c>
      <c r="AA253" s="255" t="e">
        <f>W253/O253</f>
        <v>#REF!</v>
      </c>
      <c r="AB253" s="255" t="e">
        <f>X253/P253</f>
        <v>#REF!</v>
      </c>
      <c r="AC253" s="254"/>
      <c r="AD253" s="254"/>
      <c r="AE253" s="254"/>
      <c r="AF253" s="254"/>
      <c r="AG253" s="255"/>
      <c r="AH253" s="255"/>
      <c r="AI253" s="255"/>
      <c r="AJ253" s="255"/>
      <c r="AK253" s="88">
        <v>3.4056534093917628</v>
      </c>
      <c r="AL253" s="88"/>
      <c r="AM253" s="256"/>
      <c r="AN253" s="256">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57" t="s">
        <v>349</v>
      </c>
      <c r="AY253" s="103"/>
      <c r="AZ253" s="104"/>
      <c r="BA253" s="104"/>
      <c r="BB253" s="104"/>
      <c r="BC253" s="254"/>
      <c r="BD253" s="254"/>
      <c r="BE253" s="254"/>
      <c r="BF253" s="254"/>
      <c r="BG253" s="105">
        <f t="shared" ref="BG253:BG262" si="154">AV253-AW253</f>
        <v>2400</v>
      </c>
      <c r="BJ253" s="252" t="e">
        <f>M253*#REF!</f>
        <v>#REF!</v>
      </c>
      <c r="BK253" s="252" t="e">
        <f>N253*#REF!</f>
        <v>#REF!</v>
      </c>
      <c r="BL253" s="252" t="e">
        <f>O253*#REF!</f>
        <v>#REF!</v>
      </c>
      <c r="BM253" s="252" t="e">
        <f>P253*#REF!</f>
        <v>#REF!</v>
      </c>
    </row>
    <row r="254" spans="1:65" s="85" customFormat="1" ht="35.1" customHeight="1" x14ac:dyDescent="0.25">
      <c r="A254" s="85" t="str">
        <f t="shared" si="125"/>
        <v>BH138DT_D2+1</v>
      </c>
      <c r="B254" s="85" t="str">
        <f t="shared" si="126"/>
        <v>BH138DT_D2+2</v>
      </c>
      <c r="C254" s="85" t="str">
        <f t="shared" si="127"/>
        <v>BH138DT_D2+3</v>
      </c>
      <c r="D254" s="85" t="str">
        <f t="shared" si="128"/>
        <v>BH138DT_D2+4</v>
      </c>
      <c r="E254" s="85" t="s">
        <v>349</v>
      </c>
      <c r="F254" s="87"/>
      <c r="G254" s="87"/>
      <c r="H254" s="95" t="s">
        <v>4916</v>
      </c>
      <c r="I254" s="86" t="s">
        <v>4917</v>
      </c>
      <c r="J254" s="86" t="s">
        <v>373</v>
      </c>
      <c r="K254" s="86" t="str">
        <f t="shared" si="124"/>
        <v>BH138DT_D2</v>
      </c>
      <c r="L254" s="86" t="s">
        <v>4918</v>
      </c>
      <c r="M254" s="97">
        <v>11000</v>
      </c>
      <c r="N254" s="97">
        <v>5000</v>
      </c>
      <c r="O254" s="97">
        <v>3600</v>
      </c>
      <c r="P254" s="97">
        <v>2600</v>
      </c>
      <c r="Q254" s="97" t="e">
        <f>VLOOKUP(H254&amp;"Vị trí 1",#REF!,9,0)</f>
        <v>#REF!</v>
      </c>
      <c r="R254" s="97" t="e">
        <f>VLOOKUP(H254&amp;"Vị trí 2",#REF!,9,0)</f>
        <v>#REF!</v>
      </c>
      <c r="S254" s="97" t="e">
        <f>VLOOKUP(H254&amp;"Vị trí 3",#REF!,9,0)</f>
        <v>#REF!</v>
      </c>
      <c r="T254" s="97" t="e">
        <f>VLOOKUP(H254&amp;"Vị trí 4",#REF!,9,0)</f>
        <v>#REF!</v>
      </c>
      <c r="U254" s="254" t="e">
        <f>VLOOKUP(A254,#REF!,32,0)</f>
        <v>#REF!</v>
      </c>
      <c r="V254" s="254"/>
      <c r="W254" s="254"/>
      <c r="X254" s="254"/>
      <c r="Y254" s="255" t="e">
        <f>U254/M254</f>
        <v>#REF!</v>
      </c>
      <c r="Z254" s="255"/>
      <c r="AA254" s="255"/>
      <c r="AB254" s="255"/>
      <c r="AC254" s="254"/>
      <c r="AD254" s="254"/>
      <c r="AE254" s="254"/>
      <c r="AF254" s="254"/>
      <c r="AG254" s="255"/>
      <c r="AH254" s="255"/>
      <c r="AI254" s="255"/>
      <c r="AJ254" s="255"/>
      <c r="AK254" s="88">
        <v>2.1879195686868687</v>
      </c>
      <c r="AL254" s="88"/>
      <c r="AM254" s="256"/>
      <c r="AN254" s="256">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57" t="s">
        <v>349</v>
      </c>
      <c r="AY254" s="103">
        <v>9800</v>
      </c>
      <c r="AZ254" s="104">
        <v>4900</v>
      </c>
      <c r="BA254" s="104">
        <v>2730</v>
      </c>
      <c r="BB254" s="104">
        <v>2310</v>
      </c>
      <c r="BC254" s="254">
        <v>8400</v>
      </c>
      <c r="BD254" s="254">
        <v>4200</v>
      </c>
      <c r="BE254" s="254">
        <v>2340</v>
      </c>
      <c r="BF254" s="254">
        <v>1980</v>
      </c>
      <c r="BG254" s="105">
        <f t="shared" si="154"/>
        <v>1237.5</v>
      </c>
      <c r="BJ254" s="252" t="e">
        <f>M254*#REF!</f>
        <v>#REF!</v>
      </c>
      <c r="BK254" s="252" t="e">
        <f>N254*#REF!</f>
        <v>#REF!</v>
      </c>
      <c r="BL254" s="252" t="e">
        <f>O254*#REF!</f>
        <v>#REF!</v>
      </c>
      <c r="BM254" s="252" t="e">
        <f>P254*#REF!</f>
        <v>#REF!</v>
      </c>
    </row>
    <row r="255" spans="1:65" s="85" customFormat="1" ht="63" x14ac:dyDescent="0.25">
      <c r="A255" s="85" t="str">
        <f t="shared" si="125"/>
        <v>BH139DT+1</v>
      </c>
      <c r="B255" s="85" t="str">
        <f t="shared" si="126"/>
        <v>BH139DT+2</v>
      </c>
      <c r="C255" s="85" t="str">
        <f t="shared" si="127"/>
        <v>BH139DT+3</v>
      </c>
      <c r="D255" s="85" t="str">
        <f t="shared" si="128"/>
        <v>BH139DT+4</v>
      </c>
      <c r="E255" s="85" t="s">
        <v>349</v>
      </c>
      <c r="F255" s="87">
        <v>139</v>
      </c>
      <c r="G255" s="87"/>
      <c r="H255" s="95" t="s">
        <v>4919</v>
      </c>
      <c r="I255" s="86" t="s">
        <v>4920</v>
      </c>
      <c r="J255" s="86" t="s">
        <v>4921</v>
      </c>
      <c r="K255" s="86" t="str">
        <f t="shared" si="124"/>
        <v>BH139DT</v>
      </c>
      <c r="L255" s="86" t="s">
        <v>4915</v>
      </c>
      <c r="M255" s="97">
        <v>8000</v>
      </c>
      <c r="N255" s="97">
        <v>4000</v>
      </c>
      <c r="O255" s="97">
        <v>2700</v>
      </c>
      <c r="P255" s="97">
        <v>1800</v>
      </c>
      <c r="Q255" s="97" t="e">
        <f>VLOOKUP(H255&amp;"Vị trí 1",#REF!,9,0)</f>
        <v>#REF!</v>
      </c>
      <c r="R255" s="97" t="e">
        <f>VLOOKUP(H255&amp;"Vị trí 2",#REF!,9,0)</f>
        <v>#REF!</v>
      </c>
      <c r="S255" s="97" t="e">
        <f>VLOOKUP(H255&amp;"Vị trí 3",#REF!,9,0)</f>
        <v>#REF!</v>
      </c>
      <c r="T255" s="97" t="e">
        <f>VLOOKUP(H255&amp;"Vị trí 4",#REF!,9,0)</f>
        <v>#REF!</v>
      </c>
      <c r="U255" s="254"/>
      <c r="V255" s="254"/>
      <c r="W255" s="254"/>
      <c r="X255" s="254"/>
      <c r="Y255" s="255"/>
      <c r="Z255" s="255"/>
      <c r="AA255" s="255"/>
      <c r="AB255" s="255"/>
      <c r="AC255" s="254"/>
      <c r="AD255" s="254"/>
      <c r="AE255" s="254"/>
      <c r="AF255" s="254"/>
      <c r="AG255" s="255"/>
      <c r="AH255" s="255"/>
      <c r="AI255" s="255"/>
      <c r="AJ255" s="255"/>
      <c r="AK255" s="88">
        <v>3.05</v>
      </c>
      <c r="AL255" s="88"/>
      <c r="AM255" s="256"/>
      <c r="AN255" s="256">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57" t="s">
        <v>349</v>
      </c>
      <c r="AY255" s="103">
        <v>7700</v>
      </c>
      <c r="AZ255" s="104">
        <v>3500</v>
      </c>
      <c r="BA255" s="104">
        <v>2520</v>
      </c>
      <c r="BB255" s="104">
        <v>1820</v>
      </c>
      <c r="BC255" s="254">
        <v>6600</v>
      </c>
      <c r="BD255" s="254">
        <v>3000</v>
      </c>
      <c r="BE255" s="254">
        <v>2160</v>
      </c>
      <c r="BF255" s="254">
        <v>1560</v>
      </c>
      <c r="BG255" s="105">
        <f t="shared" si="154"/>
        <v>1040.7839762686035</v>
      </c>
      <c r="BJ255" s="252" t="e">
        <f>M255*#REF!</f>
        <v>#REF!</v>
      </c>
      <c r="BK255" s="252" t="e">
        <f>N255*#REF!</f>
        <v>#REF!</v>
      </c>
      <c r="BL255" s="252" t="e">
        <f>O255*#REF!</f>
        <v>#REF!</v>
      </c>
      <c r="BM255" s="252" t="e">
        <f>P255*#REF!</f>
        <v>#REF!</v>
      </c>
    </row>
    <row r="256" spans="1:65" s="85" customFormat="1" ht="63" x14ac:dyDescent="0.25">
      <c r="A256" s="85" t="str">
        <f t="shared" si="125"/>
        <v>BH140DT+1</v>
      </c>
      <c r="B256" s="85" t="str">
        <f t="shared" si="126"/>
        <v>BH140DT+2</v>
      </c>
      <c r="C256" s="85" t="str">
        <f t="shared" si="127"/>
        <v>BH140DT+3</v>
      </c>
      <c r="D256" s="85" t="str">
        <f t="shared" si="128"/>
        <v>BH140DT+4</v>
      </c>
      <c r="E256" s="85" t="s">
        <v>349</v>
      </c>
      <c r="F256" s="87">
        <v>140</v>
      </c>
      <c r="G256" s="87"/>
      <c r="H256" s="95" t="s">
        <v>4922</v>
      </c>
      <c r="I256" s="86" t="s">
        <v>4923</v>
      </c>
      <c r="J256" s="86" t="s">
        <v>4911</v>
      </c>
      <c r="K256" s="86" t="str">
        <f t="shared" si="124"/>
        <v>BH140DT</v>
      </c>
      <c r="L256" s="86" t="s">
        <v>4924</v>
      </c>
      <c r="M256" s="97">
        <v>8000</v>
      </c>
      <c r="N256" s="97">
        <v>4000</v>
      </c>
      <c r="O256" s="97">
        <v>2900</v>
      </c>
      <c r="P256" s="97">
        <v>1800</v>
      </c>
      <c r="Q256" s="97" t="e">
        <f>VLOOKUP(H256&amp;"Vị trí 1",#REF!,9,0)</f>
        <v>#REF!</v>
      </c>
      <c r="R256" s="97" t="e">
        <f>VLOOKUP(H256&amp;"Vị trí 2",#REF!,9,0)</f>
        <v>#REF!</v>
      </c>
      <c r="S256" s="97" t="e">
        <f>VLOOKUP(H256&amp;"Vị trí 3",#REF!,9,0)</f>
        <v>#REF!</v>
      </c>
      <c r="T256" s="97" t="e">
        <f>VLOOKUP(H256&amp;"Vị trí 4",#REF!,9,0)</f>
        <v>#REF!</v>
      </c>
      <c r="U256" s="254"/>
      <c r="V256" s="254" t="e">
        <f>VLOOKUP(B256,#REF!,32,0)</f>
        <v>#REF!</v>
      </c>
      <c r="W256" s="254"/>
      <c r="X256" s="254"/>
      <c r="Y256" s="255"/>
      <c r="Z256" s="255" t="e">
        <f t="shared" si="136"/>
        <v>#REF!</v>
      </c>
      <c r="AA256" s="255"/>
      <c r="AB256" s="255"/>
      <c r="AC256" s="254"/>
      <c r="AD256" s="254"/>
      <c r="AE256" s="254"/>
      <c r="AF256" s="254"/>
      <c r="AG256" s="255"/>
      <c r="AH256" s="255"/>
      <c r="AI256" s="255"/>
      <c r="AJ256" s="255"/>
      <c r="AK256" s="88">
        <v>3.2594524119947845</v>
      </c>
      <c r="AL256" s="88"/>
      <c r="AM256" s="256"/>
      <c r="AN256" s="256">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57" t="s">
        <v>349</v>
      </c>
      <c r="AY256" s="103">
        <v>5600</v>
      </c>
      <c r="AZ256" s="104">
        <v>2800</v>
      </c>
      <c r="BA256" s="104">
        <v>1890</v>
      </c>
      <c r="BB256" s="104">
        <v>1260</v>
      </c>
      <c r="BC256" s="254">
        <v>4800</v>
      </c>
      <c r="BD256" s="254">
        <v>2400</v>
      </c>
      <c r="BE256" s="254">
        <v>1620</v>
      </c>
      <c r="BF256" s="254">
        <v>1080</v>
      </c>
      <c r="BG256" s="105">
        <f t="shared" si="154"/>
        <v>1120</v>
      </c>
      <c r="BJ256" s="252" t="e">
        <f>M256*#REF!</f>
        <v>#REF!</v>
      </c>
      <c r="BK256" s="252" t="e">
        <f>N256*#REF!</f>
        <v>#REF!</v>
      </c>
      <c r="BL256" s="252" t="e">
        <f>O256*#REF!</f>
        <v>#REF!</v>
      </c>
      <c r="BM256" s="252" t="e">
        <f>P256*#REF!</f>
        <v>#REF!</v>
      </c>
    </row>
    <row r="257" spans="1:65" s="85" customFormat="1" ht="63" x14ac:dyDescent="0.25">
      <c r="A257" s="85" t="str">
        <f t="shared" si="125"/>
        <v>BH141DT+1</v>
      </c>
      <c r="B257" s="85" t="str">
        <f t="shared" si="126"/>
        <v>BH141DT+2</v>
      </c>
      <c r="C257" s="85" t="str">
        <f t="shared" si="127"/>
        <v>BH141DT+3</v>
      </c>
      <c r="D257" s="85" t="str">
        <f t="shared" si="128"/>
        <v>BH141DT+4</v>
      </c>
      <c r="E257" s="85" t="s">
        <v>349</v>
      </c>
      <c r="F257" s="56">
        <v>141</v>
      </c>
      <c r="G257" s="56"/>
      <c r="H257" s="57" t="s">
        <v>4925</v>
      </c>
      <c r="I257" s="89" t="s">
        <v>4926</v>
      </c>
      <c r="J257" s="89" t="s">
        <v>373</v>
      </c>
      <c r="K257" s="86" t="str">
        <f t="shared" si="124"/>
        <v>BH141DT</v>
      </c>
      <c r="L257" s="89" t="s">
        <v>4927</v>
      </c>
      <c r="M257" s="111">
        <v>8000</v>
      </c>
      <c r="N257" s="111">
        <v>4000</v>
      </c>
      <c r="O257" s="111">
        <v>2900</v>
      </c>
      <c r="P257" s="111">
        <v>1800</v>
      </c>
      <c r="Q257" s="97" t="e">
        <f>VLOOKUP(H257&amp;"Vị trí 1",#REF!,9,0)</f>
        <v>#REF!</v>
      </c>
      <c r="R257" s="97" t="e">
        <f>VLOOKUP(H257&amp;"Vị trí 2",#REF!,9,0)</f>
        <v>#REF!</v>
      </c>
      <c r="S257" s="97" t="e">
        <f>VLOOKUP(H257&amp;"Vị trí 3",#REF!,9,0)</f>
        <v>#REF!</v>
      </c>
      <c r="T257" s="97" t="e">
        <f>VLOOKUP(H257&amp;"Vị trí 4",#REF!,9,0)</f>
        <v>#REF!</v>
      </c>
      <c r="U257" s="254"/>
      <c r="V257" s="254"/>
      <c r="W257" s="254"/>
      <c r="X257" s="254"/>
      <c r="Y257" s="255"/>
      <c r="Z257" s="255"/>
      <c r="AA257" s="255"/>
      <c r="AB257" s="255"/>
      <c r="AC257" s="254"/>
      <c r="AD257" s="254"/>
      <c r="AE257" s="254"/>
      <c r="AF257" s="254"/>
      <c r="AG257" s="255"/>
      <c r="AH257" s="255"/>
      <c r="AI257" s="255"/>
      <c r="AJ257" s="255"/>
      <c r="AK257" s="88">
        <v>3.05</v>
      </c>
      <c r="AL257" s="88"/>
      <c r="AM257" s="256"/>
      <c r="AN257" s="256">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57" t="s">
        <v>349</v>
      </c>
      <c r="AY257" s="103">
        <v>5600</v>
      </c>
      <c r="AZ257" s="104">
        <v>2800</v>
      </c>
      <c r="BA257" s="104">
        <v>2030</v>
      </c>
      <c r="BB257" s="104">
        <v>1260</v>
      </c>
      <c r="BC257" s="254">
        <v>4800</v>
      </c>
      <c r="BD257" s="254">
        <v>2400</v>
      </c>
      <c r="BE257" s="254">
        <v>1740</v>
      </c>
      <c r="BF257" s="254">
        <v>1080</v>
      </c>
      <c r="BG257" s="105">
        <f t="shared" si="154"/>
        <v>1040.7839762686035</v>
      </c>
      <c r="BJ257" s="252" t="e">
        <f>M257*#REF!</f>
        <v>#REF!</v>
      </c>
      <c r="BK257" s="252" t="e">
        <f>N257*#REF!</f>
        <v>#REF!</v>
      </c>
      <c r="BL257" s="252" t="e">
        <f>O257*#REF!</f>
        <v>#REF!</v>
      </c>
      <c r="BM257" s="252" t="e">
        <f>P257*#REF!</f>
        <v>#REF!</v>
      </c>
    </row>
    <row r="258" spans="1:65" s="251" customFormat="1" ht="35.1" customHeight="1" x14ac:dyDescent="0.25">
      <c r="A258" s="85" t="str">
        <f t="shared" si="125"/>
        <v>BH142DT+1</v>
      </c>
      <c r="B258" s="85" t="str">
        <f t="shared" si="126"/>
        <v>BH142DT+2</v>
      </c>
      <c r="C258" s="85" t="str">
        <f t="shared" si="127"/>
        <v>BH142DT+3</v>
      </c>
      <c r="D258" s="85" t="str">
        <f t="shared" si="128"/>
        <v>BH142DT+4</v>
      </c>
      <c r="E258" s="85" t="s">
        <v>349</v>
      </c>
      <c r="F258" s="87">
        <v>142</v>
      </c>
      <c r="G258" s="87"/>
      <c r="H258" s="95" t="s">
        <v>4928</v>
      </c>
      <c r="I258" s="86" t="s">
        <v>4929</v>
      </c>
      <c r="J258" s="86" t="s">
        <v>373</v>
      </c>
      <c r="K258" s="86" t="str">
        <f t="shared" si="124"/>
        <v>BH142DT</v>
      </c>
      <c r="L258" s="86" t="s">
        <v>4930</v>
      </c>
      <c r="M258" s="97">
        <v>7000</v>
      </c>
      <c r="N258" s="97">
        <v>3000</v>
      </c>
      <c r="O258" s="97">
        <v>2600</v>
      </c>
      <c r="P258" s="97">
        <v>1800</v>
      </c>
      <c r="Q258" s="97" t="e">
        <f>VLOOKUP(H258&amp;"Vị trí 1",#REF!,9,0)</f>
        <v>#REF!</v>
      </c>
      <c r="R258" s="97" t="e">
        <f>VLOOKUP(H258&amp;"Vị trí 2",#REF!,9,0)</f>
        <v>#REF!</v>
      </c>
      <c r="S258" s="97" t="e">
        <f>VLOOKUP(H258&amp;"Vị trí 3",#REF!,9,0)</f>
        <v>#REF!</v>
      </c>
      <c r="T258" s="97" t="e">
        <f>VLOOKUP(H258&amp;"Vị trí 4",#REF!,9,0)</f>
        <v>#REF!</v>
      </c>
      <c r="U258" s="254"/>
      <c r="V258" s="254"/>
      <c r="W258" s="254"/>
      <c r="X258" s="254"/>
      <c r="Y258" s="255"/>
      <c r="Z258" s="255"/>
      <c r="AA258" s="255"/>
      <c r="AB258" s="255"/>
      <c r="AC258" s="254"/>
      <c r="AD258" s="254"/>
      <c r="AE258" s="254"/>
      <c r="AF258" s="254" t="e">
        <f>VLOOKUP($H258,#REF!,8,0)</f>
        <v>#REF!</v>
      </c>
      <c r="AG258" s="255"/>
      <c r="AH258" s="255"/>
      <c r="AI258" s="255"/>
      <c r="AJ258" s="255" t="e">
        <f>AF258/P258</f>
        <v>#REF!</v>
      </c>
      <c r="AK258" s="88">
        <v>3.05</v>
      </c>
      <c r="AL258" s="88"/>
      <c r="AM258" s="256" t="e">
        <f>AVERAGE(AG258:AJ258)</f>
        <v>#REF!</v>
      </c>
      <c r="AN258" s="256">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61" t="s">
        <v>349</v>
      </c>
      <c r="AY258" s="103">
        <v>5600</v>
      </c>
      <c r="AZ258" s="104">
        <v>2800</v>
      </c>
      <c r="BA258" s="104">
        <v>2030</v>
      </c>
      <c r="BB258" s="104">
        <v>1260</v>
      </c>
      <c r="BC258" s="254">
        <v>4800</v>
      </c>
      <c r="BD258" s="254">
        <v>2400</v>
      </c>
      <c r="BE258" s="254">
        <v>1740</v>
      </c>
      <c r="BF258" s="254">
        <v>1080</v>
      </c>
      <c r="BG258" s="105">
        <f t="shared" si="154"/>
        <v>1310.6859792350283</v>
      </c>
      <c r="BJ258" s="252" t="e">
        <f>M258*#REF!</f>
        <v>#REF!</v>
      </c>
      <c r="BK258" s="252" t="e">
        <f>N258*#REF!</f>
        <v>#REF!</v>
      </c>
      <c r="BL258" s="252" t="e">
        <f>O258*#REF!</f>
        <v>#REF!</v>
      </c>
      <c r="BM258" s="252" t="e">
        <f>P258*#REF!</f>
        <v>#REF!</v>
      </c>
    </row>
    <row r="259" spans="1:65" s="85" customFormat="1" ht="47.25" x14ac:dyDescent="0.25">
      <c r="A259" s="85" t="str">
        <f t="shared" si="125"/>
        <v>BH143DT+1</v>
      </c>
      <c r="B259" s="85" t="str">
        <f t="shared" si="126"/>
        <v>BH143DT+2</v>
      </c>
      <c r="C259" s="85" t="str">
        <f t="shared" si="127"/>
        <v>BH143DT+3</v>
      </c>
      <c r="D259" s="85" t="str">
        <f t="shared" si="128"/>
        <v>BH143DT+4</v>
      </c>
      <c r="E259" s="85" t="s">
        <v>349</v>
      </c>
      <c r="F259" s="87">
        <v>143</v>
      </c>
      <c r="G259" s="87"/>
      <c r="H259" s="95" t="s">
        <v>4931</v>
      </c>
      <c r="I259" s="86" t="s">
        <v>4932</v>
      </c>
      <c r="J259" s="86" t="s">
        <v>4933</v>
      </c>
      <c r="K259" s="86" t="str">
        <f t="shared" si="124"/>
        <v>BH143DT</v>
      </c>
      <c r="L259" s="86" t="s">
        <v>4934</v>
      </c>
      <c r="M259" s="97">
        <v>9000</v>
      </c>
      <c r="N259" s="97">
        <v>4000</v>
      </c>
      <c r="O259" s="97">
        <v>2900</v>
      </c>
      <c r="P259" s="97">
        <v>1800</v>
      </c>
      <c r="Q259" s="97" t="e">
        <f>VLOOKUP(H259&amp;"Vị trí 1",#REF!,9,0)</f>
        <v>#REF!</v>
      </c>
      <c r="R259" s="97" t="e">
        <f>VLOOKUP(H259&amp;"Vị trí 2",#REF!,9,0)</f>
        <v>#REF!</v>
      </c>
      <c r="S259" s="97" t="e">
        <f>VLOOKUP(H259&amp;"Vị trí 3",#REF!,9,0)</f>
        <v>#REF!</v>
      </c>
      <c r="T259" s="97" t="e">
        <f>VLOOKUP(H259&amp;"Vị trí 4",#REF!,9,0)</f>
        <v>#REF!</v>
      </c>
      <c r="U259" s="254"/>
      <c r="V259" s="254" t="e">
        <f>VLOOKUP(B259,#REF!,32,0)</f>
        <v>#REF!</v>
      </c>
      <c r="W259" s="254"/>
      <c r="X259" s="254"/>
      <c r="Y259" s="255"/>
      <c r="Z259" s="255" t="e">
        <f t="shared" si="136"/>
        <v>#REF!</v>
      </c>
      <c r="AA259" s="255"/>
      <c r="AB259" s="255"/>
      <c r="AC259" s="254"/>
      <c r="AD259" s="254"/>
      <c r="AE259" s="254"/>
      <c r="AF259" s="254"/>
      <c r="AG259" s="255"/>
      <c r="AH259" s="255"/>
      <c r="AI259" s="255"/>
      <c r="AJ259" s="255"/>
      <c r="AK259" s="88">
        <v>3.3290836617647059</v>
      </c>
      <c r="AL259" s="88"/>
      <c r="AM259" s="256"/>
      <c r="AN259" s="256">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57" t="s">
        <v>349</v>
      </c>
      <c r="AY259" s="103">
        <v>4900</v>
      </c>
      <c r="AZ259" s="104">
        <v>2100</v>
      </c>
      <c r="BA259" s="104">
        <v>1820</v>
      </c>
      <c r="BB259" s="104">
        <v>1260</v>
      </c>
      <c r="BC259" s="254">
        <v>4200</v>
      </c>
      <c r="BD259" s="254">
        <v>1800</v>
      </c>
      <c r="BE259" s="254">
        <v>1560</v>
      </c>
      <c r="BF259" s="254">
        <v>1080</v>
      </c>
      <c r="BG259" s="105">
        <f t="shared" si="154"/>
        <v>867.5</v>
      </c>
      <c r="BJ259" s="252" t="e">
        <f>M259*#REF!</f>
        <v>#REF!</v>
      </c>
      <c r="BK259" s="252" t="e">
        <f>N259*#REF!</f>
        <v>#REF!</v>
      </c>
      <c r="BL259" s="252" t="e">
        <f>O259*#REF!</f>
        <v>#REF!</v>
      </c>
      <c r="BM259" s="252" t="e">
        <f>P259*#REF!</f>
        <v>#REF!</v>
      </c>
    </row>
    <row r="260" spans="1:65" s="85" customFormat="1" ht="47.25" customHeight="1" x14ac:dyDescent="0.25">
      <c r="A260" s="85" t="str">
        <f t="shared" si="125"/>
        <v>BH144DT+1</v>
      </c>
      <c r="B260" s="85" t="str">
        <f t="shared" si="126"/>
        <v>BH144DT+2</v>
      </c>
      <c r="C260" s="85" t="str">
        <f t="shared" si="127"/>
        <v>BH144DT+3</v>
      </c>
      <c r="D260" s="85" t="str">
        <f t="shared" si="128"/>
        <v>BH144DT+4</v>
      </c>
      <c r="E260" s="85" t="s">
        <v>349</v>
      </c>
      <c r="F260" s="87">
        <v>144</v>
      </c>
      <c r="G260" s="87"/>
      <c r="H260" s="95" t="s">
        <v>4935</v>
      </c>
      <c r="I260" s="86" t="s">
        <v>4936</v>
      </c>
      <c r="J260" s="86" t="s">
        <v>373</v>
      </c>
      <c r="K260" s="86" t="str">
        <f t="shared" si="124"/>
        <v>BH144DT</v>
      </c>
      <c r="L260" s="86" t="s">
        <v>4937</v>
      </c>
      <c r="M260" s="97">
        <v>8000</v>
      </c>
      <c r="N260" s="97">
        <v>4000</v>
      </c>
      <c r="O260" s="97">
        <v>2900</v>
      </c>
      <c r="P260" s="97">
        <v>1800</v>
      </c>
      <c r="Q260" s="97" t="e">
        <f>VLOOKUP(H260&amp;"Vị trí 1",#REF!,9,0)</f>
        <v>#REF!</v>
      </c>
      <c r="R260" s="97" t="e">
        <f>VLOOKUP(H260&amp;"Vị trí 2",#REF!,9,0)</f>
        <v>#REF!</v>
      </c>
      <c r="S260" s="97" t="e">
        <f>VLOOKUP(H260&amp;"Vị trí 3",#REF!,9,0)</f>
        <v>#REF!</v>
      </c>
      <c r="T260" s="97" t="e">
        <f>VLOOKUP(H260&amp;"Vị trí 4",#REF!,9,0)</f>
        <v>#REF!</v>
      </c>
      <c r="U260" s="254" t="e">
        <f>VLOOKUP(A260,#REF!,32,0)</f>
        <v>#REF!</v>
      </c>
      <c r="V260" s="254"/>
      <c r="W260" s="254"/>
      <c r="X260" s="254"/>
      <c r="Y260" s="255" t="e">
        <f>U260/M260</f>
        <v>#REF!</v>
      </c>
      <c r="Z260" s="255"/>
      <c r="AA260" s="255"/>
      <c r="AB260" s="255"/>
      <c r="AC260" s="254"/>
      <c r="AD260" s="254"/>
      <c r="AE260" s="254"/>
      <c r="AF260" s="254"/>
      <c r="AG260" s="255"/>
      <c r="AH260" s="255"/>
      <c r="AI260" s="255"/>
      <c r="AJ260" s="255"/>
      <c r="AK260" s="88">
        <v>2.288732394366197</v>
      </c>
      <c r="AL260" s="88"/>
      <c r="AM260" s="256"/>
      <c r="AN260" s="256">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57" t="s">
        <v>349</v>
      </c>
      <c r="AY260" s="103">
        <v>6300</v>
      </c>
      <c r="AZ260" s="104">
        <v>2800</v>
      </c>
      <c r="BA260" s="104">
        <v>2030</v>
      </c>
      <c r="BB260" s="104">
        <v>1260</v>
      </c>
      <c r="BC260" s="254">
        <v>5400</v>
      </c>
      <c r="BD260" s="254">
        <v>2400</v>
      </c>
      <c r="BE260" s="254">
        <v>1740</v>
      </c>
      <c r="BF260" s="254">
        <v>1080</v>
      </c>
      <c r="BG260" s="105">
        <f t="shared" si="154"/>
        <v>779.71552132832198</v>
      </c>
      <c r="BJ260" s="252" t="e">
        <f>M260*#REF!</f>
        <v>#REF!</v>
      </c>
      <c r="BK260" s="252" t="e">
        <f>N260*#REF!</f>
        <v>#REF!</v>
      </c>
      <c r="BL260" s="252" t="e">
        <f>O260*#REF!</f>
        <v>#REF!</v>
      </c>
      <c r="BM260" s="252" t="e">
        <f>P260*#REF!</f>
        <v>#REF!</v>
      </c>
    </row>
    <row r="261" spans="1:65" s="85" customFormat="1" ht="35.1" customHeight="1" x14ac:dyDescent="0.25">
      <c r="A261" s="85" t="str">
        <f t="shared" si="125"/>
        <v>BH145DT+1</v>
      </c>
      <c r="B261" s="85" t="str">
        <f t="shared" si="126"/>
        <v>BH145DT+2</v>
      </c>
      <c r="C261" s="85" t="str">
        <f t="shared" si="127"/>
        <v>BH145DT+3</v>
      </c>
      <c r="D261" s="85" t="str">
        <f t="shared" si="128"/>
        <v>BH145DT+4</v>
      </c>
      <c r="E261" s="85" t="s">
        <v>349</v>
      </c>
      <c r="F261" s="87">
        <v>145</v>
      </c>
      <c r="G261" s="87"/>
      <c r="H261" s="95" t="s">
        <v>4938</v>
      </c>
      <c r="I261" s="86" t="s">
        <v>4939</v>
      </c>
      <c r="J261" s="86" t="s">
        <v>373</v>
      </c>
      <c r="K261" s="86" t="str">
        <f t="shared" si="124"/>
        <v>BH145DT</v>
      </c>
      <c r="L261" s="86" t="s">
        <v>4940</v>
      </c>
      <c r="M261" s="97">
        <v>6000</v>
      </c>
      <c r="N261" s="97">
        <v>3000</v>
      </c>
      <c r="O261" s="97">
        <v>2100</v>
      </c>
      <c r="P261" s="97">
        <v>1700</v>
      </c>
      <c r="Q261" s="97" t="e">
        <f>VLOOKUP(H261&amp;"Vị trí 1",#REF!,9,0)</f>
        <v>#REF!</v>
      </c>
      <c r="R261" s="97" t="e">
        <f>VLOOKUP(H261&amp;"Vị trí 2",#REF!,9,0)</f>
        <v>#REF!</v>
      </c>
      <c r="S261" s="97" t="e">
        <f>VLOOKUP(H261&amp;"Vị trí 3",#REF!,9,0)</f>
        <v>#REF!</v>
      </c>
      <c r="T261" s="97" t="e">
        <f>VLOOKUP(H261&amp;"Vị trí 4",#REF!,9,0)</f>
        <v>#REF!</v>
      </c>
      <c r="U261" s="254"/>
      <c r="V261" s="254"/>
      <c r="W261" s="254"/>
      <c r="X261" s="254"/>
      <c r="Y261" s="255"/>
      <c r="Z261" s="255"/>
      <c r="AA261" s="255"/>
      <c r="AB261" s="255"/>
      <c r="AC261" s="254"/>
      <c r="AD261" s="254"/>
      <c r="AE261" s="254"/>
      <c r="AF261" s="254"/>
      <c r="AG261" s="255"/>
      <c r="AH261" s="255"/>
      <c r="AI261" s="255"/>
      <c r="AJ261" s="255"/>
      <c r="AK261" s="88">
        <v>3.05</v>
      </c>
      <c r="AL261" s="88"/>
      <c r="AM261" s="256"/>
      <c r="AN261" s="256">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57" t="s">
        <v>349</v>
      </c>
      <c r="AY261" s="103">
        <v>5600</v>
      </c>
      <c r="AZ261" s="104">
        <v>2800</v>
      </c>
      <c r="BA261" s="104">
        <v>2030</v>
      </c>
      <c r="BB261" s="104">
        <v>1260</v>
      </c>
      <c r="BC261" s="254">
        <v>4800</v>
      </c>
      <c r="BD261" s="254">
        <v>2400</v>
      </c>
      <c r="BE261" s="254">
        <v>1740</v>
      </c>
      <c r="BF261" s="254">
        <v>1080</v>
      </c>
      <c r="BG261" s="105">
        <f t="shared" si="154"/>
        <v>1480.5879822014529</v>
      </c>
      <c r="BJ261" s="252" t="e">
        <f>M261*#REF!</f>
        <v>#REF!</v>
      </c>
      <c r="BK261" s="252" t="e">
        <f>N261*#REF!</f>
        <v>#REF!</v>
      </c>
      <c r="BL261" s="252" t="e">
        <f>O261*#REF!</f>
        <v>#REF!</v>
      </c>
      <c r="BM261" s="252" t="e">
        <f>P261*#REF!</f>
        <v>#REF!</v>
      </c>
    </row>
    <row r="262" spans="1:65" s="85" customFormat="1" ht="35.1" customHeight="1" x14ac:dyDescent="0.25">
      <c r="A262" s="85" t="str">
        <f t="shared" si="125"/>
        <v>BH146DT+1</v>
      </c>
      <c r="B262" s="85" t="str">
        <f t="shared" si="126"/>
        <v>BH146DT+2</v>
      </c>
      <c r="C262" s="85" t="str">
        <f t="shared" si="127"/>
        <v>BH146DT+3</v>
      </c>
      <c r="D262" s="85" t="str">
        <f t="shared" si="128"/>
        <v>BH146DT+4</v>
      </c>
      <c r="E262" s="85" t="s">
        <v>349</v>
      </c>
      <c r="F262" s="87">
        <v>146</v>
      </c>
      <c r="G262" s="87"/>
      <c r="H262" s="95" t="s">
        <v>4941</v>
      </c>
      <c r="I262" s="86" t="s">
        <v>4942</v>
      </c>
      <c r="J262" s="86" t="s">
        <v>4929</v>
      </c>
      <c r="K262" s="86" t="str">
        <f t="shared" si="124"/>
        <v>BH146DT</v>
      </c>
      <c r="L262" s="86" t="s">
        <v>4943</v>
      </c>
      <c r="M262" s="97">
        <v>8000</v>
      </c>
      <c r="N262" s="97">
        <v>4000</v>
      </c>
      <c r="O262" s="97">
        <v>2900</v>
      </c>
      <c r="P262" s="97">
        <v>1800</v>
      </c>
      <c r="Q262" s="97" t="e">
        <f>VLOOKUP(H262&amp;"Vị trí 1",#REF!,9,0)</f>
        <v>#REF!</v>
      </c>
      <c r="R262" s="97" t="e">
        <f>VLOOKUP(H262&amp;"Vị trí 2",#REF!,9,0)</f>
        <v>#REF!</v>
      </c>
      <c r="S262" s="97" t="e">
        <f>VLOOKUP(H262&amp;"Vị trí 3",#REF!,9,0)</f>
        <v>#REF!</v>
      </c>
      <c r="T262" s="97" t="e">
        <f>VLOOKUP(H262&amp;"Vị trí 4",#REF!,9,0)</f>
        <v>#REF!</v>
      </c>
      <c r="U262" s="254"/>
      <c r="V262" s="254"/>
      <c r="W262" s="254"/>
      <c r="X262" s="254"/>
      <c r="Y262" s="255"/>
      <c r="Z262" s="255"/>
      <c r="AA262" s="255"/>
      <c r="AB262" s="255"/>
      <c r="AC262" s="254"/>
      <c r="AD262" s="254"/>
      <c r="AE262" s="254"/>
      <c r="AF262" s="254"/>
      <c r="AG262" s="255"/>
      <c r="AH262" s="255"/>
      <c r="AI262" s="255"/>
      <c r="AJ262" s="255"/>
      <c r="AK262" s="88">
        <v>3.05</v>
      </c>
      <c r="AL262" s="88"/>
      <c r="AM262" s="256"/>
      <c r="AN262" s="256">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57" t="s">
        <v>349</v>
      </c>
      <c r="AY262" s="103">
        <v>4200</v>
      </c>
      <c r="AZ262" s="104">
        <v>2100</v>
      </c>
      <c r="BA262" s="104">
        <v>1470</v>
      </c>
      <c r="BB262" s="104">
        <v>1190</v>
      </c>
      <c r="BC262" s="254">
        <v>3600</v>
      </c>
      <c r="BD262" s="254">
        <v>1800</v>
      </c>
      <c r="BE262" s="254">
        <v>1260</v>
      </c>
      <c r="BF262" s="254">
        <v>1020</v>
      </c>
      <c r="BG262" s="105">
        <f t="shared" si="154"/>
        <v>1040.7839762686035</v>
      </c>
      <c r="BJ262" s="252" t="e">
        <f>M262*#REF!</f>
        <v>#REF!</v>
      </c>
      <c r="BK262" s="252" t="e">
        <f>N262*#REF!</f>
        <v>#REF!</v>
      </c>
      <c r="BL262" s="252" t="e">
        <f>O262*#REF!</f>
        <v>#REF!</v>
      </c>
      <c r="BM262" s="252" t="e">
        <f>P262*#REF!</f>
        <v>#REF!</v>
      </c>
    </row>
    <row r="263" spans="1:65" s="251" customFormat="1" ht="34.5" customHeight="1" x14ac:dyDescent="0.25">
      <c r="A263" s="85" t="str">
        <f t="shared" si="125"/>
        <v>BH147DT+1</v>
      </c>
      <c r="B263" s="85" t="str">
        <f t="shared" si="126"/>
        <v>BH147DT+2</v>
      </c>
      <c r="C263" s="85" t="str">
        <f t="shared" si="127"/>
        <v>BH147DT+3</v>
      </c>
      <c r="D263" s="85" t="str">
        <f t="shared" si="128"/>
        <v>BH147DT+4</v>
      </c>
      <c r="E263" s="85" t="s">
        <v>349</v>
      </c>
      <c r="F263" s="87">
        <v>147</v>
      </c>
      <c r="G263" s="87"/>
      <c r="H263" s="57" t="s">
        <v>4944</v>
      </c>
      <c r="I263" s="89" t="s">
        <v>4945</v>
      </c>
      <c r="J263" s="89" t="s">
        <v>373</v>
      </c>
      <c r="K263" s="86"/>
      <c r="L263" s="89" t="s">
        <v>4943</v>
      </c>
      <c r="M263" s="111"/>
      <c r="N263" s="111"/>
      <c r="O263" s="111"/>
      <c r="P263" s="111"/>
      <c r="Q263" s="97"/>
      <c r="R263" s="97"/>
      <c r="S263" s="97"/>
      <c r="T263" s="97"/>
      <c r="U263" s="254"/>
      <c r="V263" s="254" t="e">
        <f>VLOOKUP(B263,#REF!,32,0)</f>
        <v>#REF!</v>
      </c>
      <c r="W263" s="254"/>
      <c r="X263" s="254"/>
      <c r="Y263" s="255"/>
      <c r="Z263" s="255" t="e">
        <f t="shared" si="136"/>
        <v>#REF!</v>
      </c>
      <c r="AA263" s="255"/>
      <c r="AB263" s="255"/>
      <c r="AC263" s="254"/>
      <c r="AD263" s="254"/>
      <c r="AE263" s="254" t="e">
        <f>VLOOKUP($H263,#REF!,7,0)</f>
        <v>#REF!</v>
      </c>
      <c r="AF263" s="254"/>
      <c r="AG263" s="255"/>
      <c r="AH263" s="255"/>
      <c r="AI263" s="255" t="e">
        <f>AE263/O263</f>
        <v>#REF!</v>
      </c>
      <c r="AJ263" s="255"/>
      <c r="AK263" s="88"/>
      <c r="AL263" s="88"/>
      <c r="AM263" s="256" t="e">
        <f>AVERAGE(AG263:AJ263)</f>
        <v>#REF!</v>
      </c>
      <c r="AN263" s="256"/>
      <c r="AO263" s="100"/>
      <c r="AP263" s="100"/>
      <c r="AQ263" s="100"/>
      <c r="AR263" s="100"/>
      <c r="AS263" s="100"/>
      <c r="AT263" s="100"/>
      <c r="AU263" s="100"/>
      <c r="AV263" s="100"/>
      <c r="AW263" s="102" t="e">
        <f>VLOOKUP($H263,#REF!,3,0)</f>
        <v>#REF!</v>
      </c>
      <c r="AX263" s="261" t="s">
        <v>349</v>
      </c>
      <c r="AY263" s="103">
        <v>5600</v>
      </c>
      <c r="AZ263" s="104">
        <v>2800</v>
      </c>
      <c r="BA263" s="104">
        <v>2030</v>
      </c>
      <c r="BB263" s="104">
        <v>1260</v>
      </c>
      <c r="BC263" s="254">
        <v>4800</v>
      </c>
      <c r="BD263" s="254">
        <v>2400</v>
      </c>
      <c r="BE263" s="254">
        <v>1740</v>
      </c>
      <c r="BF263" s="254">
        <v>1080</v>
      </c>
      <c r="BG263" s="85"/>
      <c r="BJ263" s="252" t="e">
        <f>M263*#REF!</f>
        <v>#REF!</v>
      </c>
      <c r="BK263" s="252" t="e">
        <f>N263*#REF!</f>
        <v>#REF!</v>
      </c>
      <c r="BL263" s="252" t="e">
        <f>O263*#REF!</f>
        <v>#REF!</v>
      </c>
      <c r="BM263" s="252" t="e">
        <f>P263*#REF!</f>
        <v>#REF!</v>
      </c>
    </row>
    <row r="264" spans="1:65" s="85" customFormat="1" ht="35.1" customHeight="1" x14ac:dyDescent="0.25">
      <c r="A264" s="85" t="str">
        <f t="shared" si="125"/>
        <v>BH147DT_D1+1</v>
      </c>
      <c r="B264" s="85" t="str">
        <f t="shared" si="126"/>
        <v>BH147DT_D1+2</v>
      </c>
      <c r="C264" s="85" t="str">
        <f t="shared" si="127"/>
        <v>BH147DT_D1+3</v>
      </c>
      <c r="D264" s="85" t="str">
        <f t="shared" si="128"/>
        <v>BH147DT_D1+4</v>
      </c>
      <c r="E264" s="85" t="s">
        <v>349</v>
      </c>
      <c r="F264" s="56"/>
      <c r="G264" s="56"/>
      <c r="H264" s="57" t="s">
        <v>4946</v>
      </c>
      <c r="I264" s="89" t="s">
        <v>4947</v>
      </c>
      <c r="J264" s="89"/>
      <c r="K264" s="86" t="str">
        <f t="shared" si="124"/>
        <v>BH147DT_D1</v>
      </c>
      <c r="L264" s="89"/>
      <c r="M264" s="111">
        <v>10000</v>
      </c>
      <c r="N264" s="111">
        <v>5000</v>
      </c>
      <c r="O264" s="111">
        <v>3600</v>
      </c>
      <c r="P264" s="111">
        <v>1800</v>
      </c>
      <c r="Q264" s="97" t="e">
        <f>VLOOKUP(H264&amp;"Vị trí 1",#REF!,9,0)</f>
        <v>#REF!</v>
      </c>
      <c r="R264" s="97" t="e">
        <f>VLOOKUP(H264&amp;"Vị trí 2",#REF!,9,0)</f>
        <v>#REF!</v>
      </c>
      <c r="S264" s="97" t="e">
        <f>VLOOKUP(H264&amp;"Vị trí 3",#REF!,9,0)</f>
        <v>#REF!</v>
      </c>
      <c r="T264" s="97" t="e">
        <f>VLOOKUP(H264&amp;"Vị trí 4",#REF!,9,0)</f>
        <v>#REF!</v>
      </c>
      <c r="U264" s="254"/>
      <c r="V264" s="254" t="e">
        <f>VLOOKUP(B264,#REF!,32,0)</f>
        <v>#REF!</v>
      </c>
      <c r="W264" s="254"/>
      <c r="X264" s="254"/>
      <c r="Y264" s="255"/>
      <c r="Z264" s="255" t="e">
        <f t="shared" si="136"/>
        <v>#REF!</v>
      </c>
      <c r="AA264" s="255"/>
      <c r="AB264" s="255"/>
      <c r="AC264" s="254"/>
      <c r="AD264" s="254"/>
      <c r="AE264" s="254"/>
      <c r="AF264" s="254"/>
      <c r="AG264" s="255"/>
      <c r="AH264" s="255"/>
      <c r="AI264" s="255"/>
      <c r="AJ264" s="255"/>
      <c r="AK264" s="88">
        <v>3.05</v>
      </c>
      <c r="AL264" s="88"/>
      <c r="AM264" s="256"/>
      <c r="AN264" s="256">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57" t="s">
        <v>349</v>
      </c>
      <c r="AY264" s="103">
        <v>4200</v>
      </c>
      <c r="AZ264" s="104">
        <v>2100</v>
      </c>
      <c r="BA264" s="104">
        <v>1820</v>
      </c>
      <c r="BB264" s="104">
        <v>1260</v>
      </c>
      <c r="BC264" s="254">
        <v>3600</v>
      </c>
      <c r="BD264" s="254">
        <v>1800</v>
      </c>
      <c r="BE264" s="254">
        <v>1560</v>
      </c>
      <c r="BF264" s="254">
        <v>1080</v>
      </c>
      <c r="BG264" s="105">
        <f t="shared" ref="BG264:BG269" si="158">AV264-AW264</f>
        <v>500.97997033575484</v>
      </c>
      <c r="BJ264" s="252" t="e">
        <f>M264*#REF!</f>
        <v>#REF!</v>
      </c>
      <c r="BK264" s="252" t="e">
        <f>N264*#REF!</f>
        <v>#REF!</v>
      </c>
      <c r="BL264" s="252" t="e">
        <f>O264*#REF!</f>
        <v>#REF!</v>
      </c>
      <c r="BM264" s="252" t="e">
        <f>P264*#REF!</f>
        <v>#REF!</v>
      </c>
    </row>
    <row r="265" spans="1:65" s="85" customFormat="1" ht="35.1" customHeight="1" x14ac:dyDescent="0.25">
      <c r="A265" s="85" t="str">
        <f t="shared" si="125"/>
        <v>BH147DT_D2+1</v>
      </c>
      <c r="B265" s="85" t="str">
        <f t="shared" si="126"/>
        <v>BH147DT_D2+2</v>
      </c>
      <c r="C265" s="85" t="str">
        <f t="shared" si="127"/>
        <v>BH147DT_D2+3</v>
      </c>
      <c r="D265" s="85" t="str">
        <f t="shared" si="128"/>
        <v>BH147DT_D2+4</v>
      </c>
      <c r="E265" s="85" t="s">
        <v>349</v>
      </c>
      <c r="F265" s="56"/>
      <c r="G265" s="56"/>
      <c r="H265" s="57" t="s">
        <v>4948</v>
      </c>
      <c r="I265" s="89" t="s">
        <v>4949</v>
      </c>
      <c r="J265" s="89"/>
      <c r="K265" s="86" t="str">
        <f t="shared" si="124"/>
        <v>BH147DT_D2</v>
      </c>
      <c r="L265" s="89"/>
      <c r="M265" s="111">
        <v>7000</v>
      </c>
      <c r="N265" s="111">
        <v>3500</v>
      </c>
      <c r="O265" s="111">
        <v>2600</v>
      </c>
      <c r="P265" s="111">
        <v>1800</v>
      </c>
      <c r="Q265" s="97" t="e">
        <f>VLOOKUP(H265&amp;"Vị trí 1",#REF!,9,0)</f>
        <v>#REF!</v>
      </c>
      <c r="R265" s="97" t="e">
        <f>VLOOKUP(H265&amp;"Vị trí 2",#REF!,9,0)</f>
        <v>#REF!</v>
      </c>
      <c r="S265" s="97" t="e">
        <f>VLOOKUP(H265&amp;"Vị trí 3",#REF!,9,0)</f>
        <v>#REF!</v>
      </c>
      <c r="T265" s="97" t="e">
        <f>VLOOKUP(H265&amp;"Vị trí 4",#REF!,9,0)</f>
        <v>#REF!</v>
      </c>
      <c r="U265" s="254"/>
      <c r="V265" s="254"/>
      <c r="W265" s="254"/>
      <c r="X265" s="254"/>
      <c r="Y265" s="255"/>
      <c r="Z265" s="255"/>
      <c r="AA265" s="255"/>
      <c r="AB265" s="255"/>
      <c r="AC265" s="254"/>
      <c r="AD265" s="254"/>
      <c r="AE265" s="254"/>
      <c r="AF265" s="254"/>
      <c r="AG265" s="255"/>
      <c r="AH265" s="255"/>
      <c r="AI265" s="255"/>
      <c r="AJ265" s="255"/>
      <c r="AK265" s="88">
        <v>3.05</v>
      </c>
      <c r="AL265" s="88"/>
      <c r="AM265" s="256"/>
      <c r="AN265" s="256">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57" t="s">
        <v>349</v>
      </c>
      <c r="AY265" s="103">
        <v>7000</v>
      </c>
      <c r="AZ265" s="104">
        <v>2800</v>
      </c>
      <c r="BA265" s="104">
        <v>2310</v>
      </c>
      <c r="BB265" s="104">
        <v>1400</v>
      </c>
      <c r="BC265" s="254">
        <v>6000</v>
      </c>
      <c r="BD265" s="254">
        <v>2400</v>
      </c>
      <c r="BE265" s="254">
        <v>1980</v>
      </c>
      <c r="BF265" s="254">
        <v>1200</v>
      </c>
      <c r="BG265" s="105">
        <f t="shared" si="158"/>
        <v>1310.6859792350283</v>
      </c>
      <c r="BJ265" s="252" t="e">
        <f>M265*#REF!</f>
        <v>#REF!</v>
      </c>
      <c r="BK265" s="252" t="e">
        <f>N265*#REF!</f>
        <v>#REF!</v>
      </c>
      <c r="BL265" s="252" t="e">
        <f>O265*#REF!</f>
        <v>#REF!</v>
      </c>
      <c r="BM265" s="252" t="e">
        <f>P265*#REF!</f>
        <v>#REF!</v>
      </c>
    </row>
    <row r="266" spans="1:65" s="85" customFormat="1" ht="35.1" customHeight="1" x14ac:dyDescent="0.25">
      <c r="A266" s="85" t="str">
        <f t="shared" si="125"/>
        <v>BH148DT+1</v>
      </c>
      <c r="B266" s="85" t="str">
        <f t="shared" si="126"/>
        <v>BH148DT+2</v>
      </c>
      <c r="C266" s="85" t="str">
        <f t="shared" si="127"/>
        <v>BH148DT+3</v>
      </c>
      <c r="D266" s="85" t="str">
        <f t="shared" si="128"/>
        <v>BH148DT+4</v>
      </c>
      <c r="E266" s="85" t="s">
        <v>349</v>
      </c>
      <c r="F266" s="87">
        <v>148</v>
      </c>
      <c r="G266" s="87"/>
      <c r="H266" s="95" t="s">
        <v>4950</v>
      </c>
      <c r="I266" s="86" t="s">
        <v>4951</v>
      </c>
      <c r="J266" s="86" t="s">
        <v>4952</v>
      </c>
      <c r="K266" s="86" t="str">
        <f t="shared" si="124"/>
        <v>BH148DT</v>
      </c>
      <c r="L266" s="86" t="s">
        <v>4953</v>
      </c>
      <c r="M266" s="97">
        <v>10000</v>
      </c>
      <c r="N266" s="97">
        <v>4000</v>
      </c>
      <c r="O266" s="97">
        <v>3300</v>
      </c>
      <c r="P266" s="97">
        <v>2000</v>
      </c>
      <c r="Q266" s="97" t="e">
        <f>VLOOKUP(H266&amp;"Vị trí 1",#REF!,9,0)</f>
        <v>#REF!</v>
      </c>
      <c r="R266" s="97" t="e">
        <f>VLOOKUP(H266&amp;"Vị trí 2",#REF!,9,0)</f>
        <v>#REF!</v>
      </c>
      <c r="S266" s="97" t="e">
        <f>VLOOKUP(H266&amp;"Vị trí 3",#REF!,9,0)</f>
        <v>#REF!</v>
      </c>
      <c r="T266" s="97" t="e">
        <f>VLOOKUP(H266&amp;"Vị trí 4",#REF!,9,0)</f>
        <v>#REF!</v>
      </c>
      <c r="U266" s="254"/>
      <c r="V266" s="254" t="e">
        <f>VLOOKUP(B266,#REF!,32,0)</f>
        <v>#REF!</v>
      </c>
      <c r="W266" s="254" t="e">
        <f>VLOOKUP(C266,#REF!,32,0)</f>
        <v>#REF!</v>
      </c>
      <c r="X266" s="254"/>
      <c r="Y266" s="255"/>
      <c r="Z266" s="255" t="e">
        <f t="shared" si="136"/>
        <v>#REF!</v>
      </c>
      <c r="AA266" s="255" t="e">
        <f>W266/O266</f>
        <v>#REF!</v>
      </c>
      <c r="AB266" s="255"/>
      <c r="AC266" s="254"/>
      <c r="AD266" s="254"/>
      <c r="AE266" s="254"/>
      <c r="AF266" s="254"/>
      <c r="AG266" s="255"/>
      <c r="AH266" s="255"/>
      <c r="AI266" s="255"/>
      <c r="AJ266" s="255"/>
      <c r="AK266" s="88">
        <v>4.059016441558442</v>
      </c>
      <c r="AL266" s="88"/>
      <c r="AM266" s="256"/>
      <c r="AN266" s="256">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57" t="s">
        <v>349</v>
      </c>
      <c r="AY266" s="103">
        <v>4900</v>
      </c>
      <c r="AZ266" s="104">
        <v>2800</v>
      </c>
      <c r="BA266" s="104">
        <v>2030</v>
      </c>
      <c r="BB266" s="104">
        <v>1260</v>
      </c>
      <c r="BC266" s="254">
        <v>4200</v>
      </c>
      <c r="BD266" s="254">
        <v>2400</v>
      </c>
      <c r="BE266" s="254">
        <v>1740</v>
      </c>
      <c r="BF266" s="254">
        <v>1080</v>
      </c>
      <c r="BG266" s="105">
        <f t="shared" si="158"/>
        <v>1150</v>
      </c>
      <c r="BJ266" s="252" t="e">
        <f>M266*#REF!</f>
        <v>#REF!</v>
      </c>
      <c r="BK266" s="252" t="e">
        <f>N266*#REF!</f>
        <v>#REF!</v>
      </c>
      <c r="BL266" s="252" t="e">
        <f>O266*#REF!</f>
        <v>#REF!</v>
      </c>
      <c r="BM266" s="252" t="e">
        <f>P266*#REF!</f>
        <v>#REF!</v>
      </c>
    </row>
    <row r="267" spans="1:65" s="85" customFormat="1" ht="47.25" customHeight="1" x14ac:dyDescent="0.25">
      <c r="A267" s="85" t="str">
        <f t="shared" si="125"/>
        <v>BH149DT+1</v>
      </c>
      <c r="B267" s="85" t="str">
        <f t="shared" si="126"/>
        <v>BH149DT+2</v>
      </c>
      <c r="C267" s="85" t="str">
        <f t="shared" si="127"/>
        <v>BH149DT+3</v>
      </c>
      <c r="D267" s="85" t="str">
        <f t="shared" si="128"/>
        <v>BH149DT+4</v>
      </c>
      <c r="E267" s="85" t="s">
        <v>349</v>
      </c>
      <c r="F267" s="87">
        <v>149</v>
      </c>
      <c r="G267" s="87"/>
      <c r="H267" s="95" t="s">
        <v>4954</v>
      </c>
      <c r="I267" s="86" t="s">
        <v>4955</v>
      </c>
      <c r="J267" s="86" t="s">
        <v>373</v>
      </c>
      <c r="K267" s="86" t="str">
        <f t="shared" si="124"/>
        <v>BH149DT</v>
      </c>
      <c r="L267" s="86" t="s">
        <v>4956</v>
      </c>
      <c r="M267" s="97">
        <v>7000</v>
      </c>
      <c r="N267" s="97">
        <v>4000</v>
      </c>
      <c r="O267" s="97">
        <v>2900</v>
      </c>
      <c r="P267" s="97">
        <v>1800</v>
      </c>
      <c r="Q267" s="97" t="e">
        <f>VLOOKUP(H267&amp;"Vị trí 1",#REF!,9,0)</f>
        <v>#REF!</v>
      </c>
      <c r="R267" s="97" t="e">
        <f>VLOOKUP(H267&amp;"Vị trí 2",#REF!,9,0)</f>
        <v>#REF!</v>
      </c>
      <c r="S267" s="97" t="e">
        <f>VLOOKUP(H267&amp;"Vị trí 3",#REF!,9,0)</f>
        <v>#REF!</v>
      </c>
      <c r="T267" s="97" t="e">
        <f>VLOOKUP(H267&amp;"Vị trí 4",#REF!,9,0)</f>
        <v>#REF!</v>
      </c>
      <c r="U267" s="254" t="e">
        <f>VLOOKUP(A267,#REF!,32,0)</f>
        <v>#REF!</v>
      </c>
      <c r="V267" s="254"/>
      <c r="W267" s="254"/>
      <c r="X267" s="254"/>
      <c r="Y267" s="255" t="e">
        <f>U267/M267</f>
        <v>#REF!</v>
      </c>
      <c r="Z267" s="255"/>
      <c r="AA267" s="255"/>
      <c r="AB267" s="255"/>
      <c r="AC267" s="254"/>
      <c r="AD267" s="254"/>
      <c r="AE267" s="254"/>
      <c r="AF267" s="254"/>
      <c r="AG267" s="255"/>
      <c r="AH267" s="255"/>
      <c r="AI267" s="255"/>
      <c r="AJ267" s="255"/>
      <c r="AK267" s="88">
        <v>3.05</v>
      </c>
      <c r="AL267" s="88"/>
      <c r="AM267" s="256"/>
      <c r="AN267" s="256">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57" t="s">
        <v>349</v>
      </c>
      <c r="AY267" s="103">
        <v>7000</v>
      </c>
      <c r="AZ267" s="104">
        <v>3919.9999999999995</v>
      </c>
      <c r="BA267" s="104">
        <v>3220</v>
      </c>
      <c r="BB267" s="104">
        <v>1959.9999999999998</v>
      </c>
      <c r="BC267" s="254">
        <v>6000</v>
      </c>
      <c r="BD267" s="254">
        <v>3360</v>
      </c>
      <c r="BE267" s="254">
        <v>2760</v>
      </c>
      <c r="BF267" s="254">
        <v>1680</v>
      </c>
      <c r="BG267" s="105">
        <f t="shared" si="158"/>
        <v>1310.6859792350283</v>
      </c>
      <c r="BJ267" s="252" t="e">
        <f>M267*#REF!</f>
        <v>#REF!</v>
      </c>
      <c r="BK267" s="252" t="e">
        <f>N267*#REF!</f>
        <v>#REF!</v>
      </c>
      <c r="BL267" s="252" t="e">
        <f>O267*#REF!</f>
        <v>#REF!</v>
      </c>
      <c r="BM267" s="252" t="e">
        <f>P267*#REF!</f>
        <v>#REF!</v>
      </c>
    </row>
    <row r="268" spans="1:65" s="85" customFormat="1" ht="47.25" customHeight="1" x14ac:dyDescent="0.25">
      <c r="A268" s="85" t="str">
        <f t="shared" si="125"/>
        <v>BH150DT+1</v>
      </c>
      <c r="B268" s="85" t="str">
        <f t="shared" si="126"/>
        <v>BH150DT+2</v>
      </c>
      <c r="C268" s="85" t="str">
        <f t="shared" si="127"/>
        <v>BH150DT+3</v>
      </c>
      <c r="D268" s="85" t="str">
        <f t="shared" si="128"/>
        <v>BH150DT+4</v>
      </c>
      <c r="E268" s="85" t="s">
        <v>349</v>
      </c>
      <c r="F268" s="87">
        <v>150</v>
      </c>
      <c r="G268" s="87"/>
      <c r="H268" s="95" t="s">
        <v>4957</v>
      </c>
      <c r="I268" s="86" t="s">
        <v>4958</v>
      </c>
      <c r="J268" s="86" t="s">
        <v>373</v>
      </c>
      <c r="K268" s="86" t="str">
        <f t="shared" ref="K268:K331" si="159">H268</f>
        <v>BH150DT</v>
      </c>
      <c r="L268" s="86" t="s">
        <v>4959</v>
      </c>
      <c r="M268" s="97">
        <v>7000</v>
      </c>
      <c r="N268" s="97">
        <v>4000</v>
      </c>
      <c r="O268" s="97">
        <v>3300</v>
      </c>
      <c r="P268" s="97">
        <v>2000</v>
      </c>
      <c r="Q268" s="97" t="e">
        <f>VLOOKUP(H268&amp;"Vị trí 1",#REF!,9,0)</f>
        <v>#REF!</v>
      </c>
      <c r="R268" s="97" t="e">
        <f>VLOOKUP(H268&amp;"Vị trí 2",#REF!,9,0)</f>
        <v>#REF!</v>
      </c>
      <c r="S268" s="97" t="e">
        <f>VLOOKUP(H268&amp;"Vị trí 3",#REF!,9,0)</f>
        <v>#REF!</v>
      </c>
      <c r="T268" s="97" t="e">
        <f>VLOOKUP(H268&amp;"Vị trí 4",#REF!,9,0)</f>
        <v>#REF!</v>
      </c>
      <c r="U268" s="254"/>
      <c r="V268" s="254"/>
      <c r="W268" s="254"/>
      <c r="X268" s="254"/>
      <c r="Y268" s="255"/>
      <c r="Z268" s="255"/>
      <c r="AA268" s="255"/>
      <c r="AB268" s="255"/>
      <c r="AC268" s="254"/>
      <c r="AD268" s="254"/>
      <c r="AE268" s="254"/>
      <c r="AF268" s="254"/>
      <c r="AG268" s="255"/>
      <c r="AH268" s="255"/>
      <c r="AI268" s="255"/>
      <c r="AJ268" s="255"/>
      <c r="AK268" s="88">
        <v>3.6422062237279627</v>
      </c>
      <c r="AL268" s="88"/>
      <c r="AM268" s="256"/>
      <c r="AN268" s="256">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57" t="s">
        <v>349</v>
      </c>
      <c r="AY268" s="103">
        <v>3500</v>
      </c>
      <c r="AZ268" s="104">
        <v>2100</v>
      </c>
      <c r="BA268" s="104">
        <v>1610</v>
      </c>
      <c r="BB268" s="104">
        <v>1260</v>
      </c>
      <c r="BC268" s="254">
        <v>3000</v>
      </c>
      <c r="BD268" s="254">
        <v>1800</v>
      </c>
      <c r="BE268" s="254">
        <v>1380</v>
      </c>
      <c r="BF268" s="254">
        <v>1080</v>
      </c>
      <c r="BG268" s="105">
        <f t="shared" si="158"/>
        <v>1995</v>
      </c>
    </row>
    <row r="269" spans="1:65" s="85" customFormat="1" ht="35.1" customHeight="1" x14ac:dyDescent="0.25">
      <c r="A269" s="85" t="str">
        <f t="shared" ref="A269:A294" si="160">$H269&amp;"+1"</f>
        <v>BH151DT+1</v>
      </c>
      <c r="B269" s="85" t="str">
        <f t="shared" ref="B269:B294" si="161">$H269&amp;"+2"</f>
        <v>BH151DT+2</v>
      </c>
      <c r="C269" s="85" t="str">
        <f t="shared" ref="C269:C294" si="162">$H269&amp;"+3"</f>
        <v>BH151DT+3</v>
      </c>
      <c r="D269" s="85" t="str">
        <f t="shared" ref="D269:D294" si="163">$H269&amp;"+4"</f>
        <v>BH151DT+4</v>
      </c>
      <c r="E269" s="85" t="s">
        <v>349</v>
      </c>
      <c r="F269" s="87">
        <v>151</v>
      </c>
      <c r="G269" s="87"/>
      <c r="H269" s="95" t="s">
        <v>4960</v>
      </c>
      <c r="I269" s="86" t="s">
        <v>4961</v>
      </c>
      <c r="J269" s="86" t="s">
        <v>4962</v>
      </c>
      <c r="K269" s="86" t="str">
        <f t="shared" si="159"/>
        <v>BH151DT</v>
      </c>
      <c r="L269" s="86" t="s">
        <v>4963</v>
      </c>
      <c r="M269" s="97">
        <v>5000</v>
      </c>
      <c r="N269" s="97">
        <v>3000</v>
      </c>
      <c r="O269" s="97">
        <v>2300</v>
      </c>
      <c r="P269" s="97">
        <v>1800</v>
      </c>
      <c r="Q269" s="97" t="e">
        <f>VLOOKUP(H269&amp;"Vị trí 1",#REF!,9,0)</f>
        <v>#REF!</v>
      </c>
      <c r="R269" s="97" t="e">
        <f>VLOOKUP(H269&amp;"Vị trí 2",#REF!,9,0)</f>
        <v>#REF!</v>
      </c>
      <c r="S269" s="97" t="e">
        <f>VLOOKUP(H269&amp;"Vị trí 3",#REF!,9,0)</f>
        <v>#REF!</v>
      </c>
      <c r="T269" s="97" t="e">
        <f>VLOOKUP(H269&amp;"Vị trí 4",#REF!,9,0)</f>
        <v>#REF!</v>
      </c>
      <c r="U269" s="254"/>
      <c r="V269" s="254"/>
      <c r="W269" s="254"/>
      <c r="X269" s="254"/>
      <c r="Y269" s="255"/>
      <c r="Z269" s="255"/>
      <c r="AA269" s="255"/>
      <c r="AB269" s="255"/>
      <c r="AC269" s="254"/>
      <c r="AD269" s="254"/>
      <c r="AE269" s="254"/>
      <c r="AF269" s="254"/>
      <c r="AG269" s="255"/>
      <c r="AH269" s="255"/>
      <c r="AI269" s="255"/>
      <c r="AJ269" s="255"/>
      <c r="AK269" s="88">
        <v>3.7894736842105261</v>
      </c>
      <c r="AL269" s="88"/>
      <c r="AM269" s="256"/>
      <c r="AN269" s="256">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57" t="s">
        <v>349</v>
      </c>
      <c r="AY269" s="103"/>
      <c r="AZ269" s="104"/>
      <c r="BA269" s="104"/>
      <c r="BB269" s="104"/>
      <c r="BC269" s="254"/>
      <c r="BD269" s="254"/>
      <c r="BE269" s="254"/>
      <c r="BF269" s="254"/>
      <c r="BG269" s="105">
        <f t="shared" si="158"/>
        <v>2350</v>
      </c>
      <c r="BJ269" s="252" t="e">
        <f>M269*#REF!</f>
        <v>#REF!</v>
      </c>
      <c r="BK269" s="252" t="e">
        <f>N269*#REF!</f>
        <v>#REF!</v>
      </c>
      <c r="BL269" s="252" t="e">
        <f>O269*#REF!</f>
        <v>#REF!</v>
      </c>
      <c r="BM269" s="252" t="e">
        <f>P269*#REF!</f>
        <v>#REF!</v>
      </c>
    </row>
    <row r="270" spans="1:65" s="85" customFormat="1" ht="35.1" customHeight="1" x14ac:dyDescent="0.25">
      <c r="A270" s="85" t="str">
        <f t="shared" si="160"/>
        <v>BH152DT+1</v>
      </c>
      <c r="B270" s="85" t="str">
        <f t="shared" si="161"/>
        <v>BH152DT+2</v>
      </c>
      <c r="C270" s="85" t="str">
        <f t="shared" si="162"/>
        <v>BH152DT+3</v>
      </c>
      <c r="D270" s="85" t="str">
        <f t="shared" si="163"/>
        <v>BH152DT+4</v>
      </c>
      <c r="E270" s="85" t="s">
        <v>349</v>
      </c>
      <c r="F270" s="87">
        <v>152</v>
      </c>
      <c r="G270" s="87"/>
      <c r="H270" s="95" t="s">
        <v>4964</v>
      </c>
      <c r="I270" s="86" t="s">
        <v>4965</v>
      </c>
      <c r="J270" s="86" t="s">
        <v>373</v>
      </c>
      <c r="K270" s="86"/>
      <c r="L270" s="86" t="s">
        <v>4966</v>
      </c>
      <c r="M270" s="98"/>
      <c r="N270" s="98"/>
      <c r="O270" s="98"/>
      <c r="P270" s="98"/>
      <c r="Q270" s="97"/>
      <c r="R270" s="97"/>
      <c r="S270" s="97"/>
      <c r="T270" s="97"/>
      <c r="U270" s="254"/>
      <c r="V270" s="254"/>
      <c r="W270" s="254"/>
      <c r="X270" s="254"/>
      <c r="Y270" s="255"/>
      <c r="Z270" s="255"/>
      <c r="AA270" s="255"/>
      <c r="AB270" s="255"/>
      <c r="AC270" s="254"/>
      <c r="AD270" s="254"/>
      <c r="AE270" s="254"/>
      <c r="AF270" s="254"/>
      <c r="AG270" s="255"/>
      <c r="AH270" s="255"/>
      <c r="AI270" s="255"/>
      <c r="AJ270" s="255"/>
      <c r="AK270" s="88"/>
      <c r="AL270" s="88"/>
      <c r="AM270" s="256"/>
      <c r="AN270" s="256"/>
      <c r="AO270" s="100"/>
      <c r="AP270" s="100"/>
      <c r="AQ270" s="100"/>
      <c r="AR270" s="100"/>
      <c r="AS270" s="100"/>
      <c r="AT270" s="100"/>
      <c r="AU270" s="100"/>
      <c r="AV270" s="100"/>
      <c r="AW270" s="61"/>
      <c r="AX270" s="257" t="s">
        <v>349</v>
      </c>
      <c r="AY270" s="103">
        <v>4900</v>
      </c>
      <c r="AZ270" s="104">
        <v>2100</v>
      </c>
      <c r="BA270" s="104">
        <v>1820</v>
      </c>
      <c r="BB270" s="104">
        <v>1400</v>
      </c>
      <c r="BC270" s="254">
        <v>4200</v>
      </c>
      <c r="BD270" s="254">
        <v>1800</v>
      </c>
      <c r="BE270" s="254">
        <v>1560</v>
      </c>
      <c r="BF270" s="254">
        <v>1200</v>
      </c>
      <c r="BJ270" s="252" t="e">
        <f>M270*#REF!</f>
        <v>#REF!</v>
      </c>
      <c r="BK270" s="252" t="e">
        <f>N270*#REF!</f>
        <v>#REF!</v>
      </c>
      <c r="BL270" s="252" t="e">
        <f>O270*#REF!</f>
        <v>#REF!</v>
      </c>
      <c r="BM270" s="252" t="e">
        <f>P270*#REF!</f>
        <v>#REF!</v>
      </c>
    </row>
    <row r="271" spans="1:65" s="85" customFormat="1" ht="63" x14ac:dyDescent="0.25">
      <c r="A271" s="85" t="str">
        <f t="shared" si="160"/>
        <v>BH152DT_D1+1</v>
      </c>
      <c r="B271" s="85" t="str">
        <f t="shared" si="161"/>
        <v>BH152DT_D1+2</v>
      </c>
      <c r="C271" s="85" t="str">
        <f t="shared" si="162"/>
        <v>BH152DT_D1+3</v>
      </c>
      <c r="D271" s="85" t="str">
        <f t="shared" si="163"/>
        <v>BH152DT_D1+4</v>
      </c>
      <c r="E271" s="85" t="s">
        <v>349</v>
      </c>
      <c r="F271" s="87"/>
      <c r="G271" s="87"/>
      <c r="H271" s="95" t="s">
        <v>4967</v>
      </c>
      <c r="I271" s="86" t="s">
        <v>4968</v>
      </c>
      <c r="J271" s="86" t="s">
        <v>4962</v>
      </c>
      <c r="K271" s="86" t="str">
        <f t="shared" si="159"/>
        <v>BH152DT_D1</v>
      </c>
      <c r="L271" s="86" t="s">
        <v>4969</v>
      </c>
      <c r="M271" s="97">
        <v>7000</v>
      </c>
      <c r="N271" s="97">
        <v>3000</v>
      </c>
      <c r="O271" s="97">
        <v>2600</v>
      </c>
      <c r="P271" s="97">
        <v>2000</v>
      </c>
      <c r="Q271" s="97" t="e">
        <f>VLOOKUP(H271&amp;"Vị trí 1",#REF!,9,0)</f>
        <v>#REF!</v>
      </c>
      <c r="R271" s="97" t="e">
        <f>VLOOKUP(H271&amp;"Vị trí 2",#REF!,9,0)</f>
        <v>#REF!</v>
      </c>
      <c r="S271" s="97" t="e">
        <f>VLOOKUP(H271&amp;"Vị trí 3",#REF!,9,0)</f>
        <v>#REF!</v>
      </c>
      <c r="T271" s="97" t="e">
        <f>VLOOKUP(H271&amp;"Vị trí 4",#REF!,9,0)</f>
        <v>#REF!</v>
      </c>
      <c r="U271" s="254"/>
      <c r="V271" s="254" t="e">
        <f>VLOOKUP(B271,#REF!,32,0)</f>
        <v>#REF!</v>
      </c>
      <c r="W271" s="254"/>
      <c r="X271" s="254"/>
      <c r="Y271" s="255"/>
      <c r="Z271" s="255" t="e">
        <f>V271/N271</f>
        <v>#REF!</v>
      </c>
      <c r="AA271" s="255"/>
      <c r="AB271" s="255"/>
      <c r="AC271" s="254"/>
      <c r="AD271" s="254"/>
      <c r="AE271" s="254"/>
      <c r="AF271" s="254"/>
      <c r="AG271" s="255"/>
      <c r="AH271" s="255"/>
      <c r="AI271" s="255"/>
      <c r="AJ271" s="255"/>
      <c r="AK271" s="88">
        <v>3.05</v>
      </c>
      <c r="AL271" s="88"/>
      <c r="AM271" s="256"/>
      <c r="AN271" s="256">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57" t="s">
        <v>349</v>
      </c>
      <c r="AY271" s="103">
        <v>4200</v>
      </c>
      <c r="AZ271" s="104">
        <v>2800</v>
      </c>
      <c r="BA271" s="104">
        <v>1820</v>
      </c>
      <c r="BB271" s="104">
        <v>1260</v>
      </c>
      <c r="BC271" s="254">
        <v>3600</v>
      </c>
      <c r="BD271" s="254">
        <v>2400</v>
      </c>
      <c r="BE271" s="254">
        <v>1560</v>
      </c>
      <c r="BF271" s="254">
        <v>1080</v>
      </c>
      <c r="BG271" s="105">
        <f t="shared" ref="BG271:BG283" si="170">AV271-AW271</f>
        <v>1710.6859792350283</v>
      </c>
      <c r="BJ271" s="252" t="e">
        <f>M271*#REF!</f>
        <v>#REF!</v>
      </c>
      <c r="BK271" s="252" t="e">
        <f>N271*#REF!</f>
        <v>#REF!</v>
      </c>
      <c r="BL271" s="252" t="e">
        <f>O271*#REF!</f>
        <v>#REF!</v>
      </c>
      <c r="BM271" s="252" t="e">
        <f>P271*#REF!</f>
        <v>#REF!</v>
      </c>
    </row>
    <row r="272" spans="1:65" s="106" customFormat="1" ht="35.1" customHeight="1" x14ac:dyDescent="0.25">
      <c r="A272" s="85" t="str">
        <f t="shared" si="160"/>
        <v>BH152DT_D2+1</v>
      </c>
      <c r="B272" s="85" t="str">
        <f t="shared" si="161"/>
        <v>BH152DT_D2+2</v>
      </c>
      <c r="C272" s="85" t="str">
        <f t="shared" si="162"/>
        <v>BH152DT_D2+3</v>
      </c>
      <c r="D272" s="85" t="str">
        <f t="shared" si="163"/>
        <v>BH152DT_D2+4</v>
      </c>
      <c r="E272" s="85" t="s">
        <v>349</v>
      </c>
      <c r="F272" s="87"/>
      <c r="G272" s="87"/>
      <c r="H272" s="95" t="s">
        <v>4970</v>
      </c>
      <c r="I272" s="86" t="s">
        <v>4971</v>
      </c>
      <c r="J272" s="86" t="s">
        <v>4962</v>
      </c>
      <c r="K272" s="86" t="str">
        <f t="shared" si="159"/>
        <v>BH152DT_D2</v>
      </c>
      <c r="L272" s="86" t="s">
        <v>4972</v>
      </c>
      <c r="M272" s="97">
        <v>6000</v>
      </c>
      <c r="N272" s="97">
        <v>4000</v>
      </c>
      <c r="O272" s="97">
        <v>2600</v>
      </c>
      <c r="P272" s="97">
        <v>1800</v>
      </c>
      <c r="Q272" s="97" t="e">
        <f>VLOOKUP(H272&amp;"Vị trí 1",#REF!,9,0)</f>
        <v>#REF!</v>
      </c>
      <c r="R272" s="97" t="e">
        <f>VLOOKUP(H272&amp;"Vị trí 2",#REF!,9,0)</f>
        <v>#REF!</v>
      </c>
      <c r="S272" s="97" t="e">
        <f>VLOOKUP(H272&amp;"Vị trí 3",#REF!,9,0)</f>
        <v>#REF!</v>
      </c>
      <c r="T272" s="97" t="e">
        <f>VLOOKUP(H272&amp;"Vị trí 4",#REF!,9,0)</f>
        <v>#REF!</v>
      </c>
      <c r="U272" s="254"/>
      <c r="V272" s="254"/>
      <c r="W272" s="254"/>
      <c r="X272" s="254"/>
      <c r="Y272" s="255"/>
      <c r="Z272" s="255"/>
      <c r="AA272" s="255"/>
      <c r="AB272" s="255"/>
      <c r="AC272" s="254"/>
      <c r="AD272" s="254"/>
      <c r="AE272" s="254"/>
      <c r="AF272" s="254"/>
      <c r="AG272" s="255"/>
      <c r="AH272" s="255"/>
      <c r="AI272" s="255"/>
      <c r="AJ272" s="255"/>
      <c r="AK272" s="88">
        <v>3.05</v>
      </c>
      <c r="AL272" s="88"/>
      <c r="AM272" s="256"/>
      <c r="AN272" s="256">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57" t="s">
        <v>349</v>
      </c>
      <c r="AY272" s="103">
        <v>6300</v>
      </c>
      <c r="AZ272" s="104">
        <v>3500</v>
      </c>
      <c r="BA272" s="104">
        <v>2520</v>
      </c>
      <c r="BB272" s="104">
        <v>1610</v>
      </c>
      <c r="BC272" s="254">
        <v>5400</v>
      </c>
      <c r="BD272" s="254">
        <v>3000</v>
      </c>
      <c r="BE272" s="254">
        <v>2160</v>
      </c>
      <c r="BF272" s="254">
        <v>1380</v>
      </c>
      <c r="BG272" s="105">
        <f t="shared" si="170"/>
        <v>1580.5879822014529</v>
      </c>
      <c r="BJ272" s="252" t="e">
        <f>M272*#REF!</f>
        <v>#REF!</v>
      </c>
      <c r="BK272" s="252" t="e">
        <f>N272*#REF!</f>
        <v>#REF!</v>
      </c>
      <c r="BL272" s="252" t="e">
        <f>O272*#REF!</f>
        <v>#REF!</v>
      </c>
      <c r="BM272" s="252" t="e">
        <f>P272*#REF!</f>
        <v>#REF!</v>
      </c>
    </row>
    <row r="273" spans="1:65" s="18" customFormat="1" ht="47.25" x14ac:dyDescent="0.25">
      <c r="A273" s="85" t="str">
        <f t="shared" si="160"/>
        <v>BH153DT+1</v>
      </c>
      <c r="B273" s="85" t="str">
        <f t="shared" si="161"/>
        <v>BH153DT+2</v>
      </c>
      <c r="C273" s="85" t="str">
        <f t="shared" si="162"/>
        <v>BH153DT+3</v>
      </c>
      <c r="D273" s="85" t="str">
        <f t="shared" si="163"/>
        <v>BH153DT+4</v>
      </c>
      <c r="E273" s="85" t="s">
        <v>349</v>
      </c>
      <c r="F273" s="87">
        <v>153</v>
      </c>
      <c r="G273" s="87"/>
      <c r="H273" s="95" t="s">
        <v>4973</v>
      </c>
      <c r="I273" s="86" t="s">
        <v>4974</v>
      </c>
      <c r="J273" s="86" t="s">
        <v>4975</v>
      </c>
      <c r="K273" s="86" t="str">
        <f t="shared" si="159"/>
        <v>BH153DT</v>
      </c>
      <c r="L273" s="86" t="s">
        <v>4976</v>
      </c>
      <c r="M273" s="97">
        <v>6000</v>
      </c>
      <c r="N273" s="97">
        <v>3000</v>
      </c>
      <c r="O273" s="97">
        <v>2300</v>
      </c>
      <c r="P273" s="97">
        <v>1800</v>
      </c>
      <c r="Q273" s="97" t="e">
        <f>VLOOKUP(H273&amp;"Vị trí 1",#REF!,9,0)</f>
        <v>#REF!</v>
      </c>
      <c r="R273" s="97" t="e">
        <f>VLOOKUP(H273&amp;"Vị trí 2",#REF!,9,0)</f>
        <v>#REF!</v>
      </c>
      <c r="S273" s="97" t="e">
        <f>VLOOKUP(H273&amp;"Vị trí 3",#REF!,9,0)</f>
        <v>#REF!</v>
      </c>
      <c r="T273" s="97" t="e">
        <f>VLOOKUP(H273&amp;"Vị trí 4",#REF!,9,0)</f>
        <v>#REF!</v>
      </c>
      <c r="U273" s="254"/>
      <c r="V273" s="254"/>
      <c r="W273" s="254"/>
      <c r="X273" s="254"/>
      <c r="Y273" s="255"/>
      <c r="Z273" s="255"/>
      <c r="AA273" s="255"/>
      <c r="AB273" s="255"/>
      <c r="AC273" s="254"/>
      <c r="AD273" s="254"/>
      <c r="AE273" s="254"/>
      <c r="AF273" s="254"/>
      <c r="AG273" s="255"/>
      <c r="AH273" s="255"/>
      <c r="AI273" s="255"/>
      <c r="AJ273" s="255"/>
      <c r="AK273" s="88">
        <v>4.5040943425925928</v>
      </c>
      <c r="AL273" s="88"/>
      <c r="AM273" s="256"/>
      <c r="AN273" s="256">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57" t="s">
        <v>349</v>
      </c>
      <c r="AY273" s="103">
        <v>3500</v>
      </c>
      <c r="AZ273" s="104">
        <v>1750</v>
      </c>
      <c r="BA273" s="104">
        <v>1400</v>
      </c>
      <c r="BB273" s="104">
        <v>910</v>
      </c>
      <c r="BC273" s="254">
        <v>3000</v>
      </c>
      <c r="BD273" s="254">
        <v>1500</v>
      </c>
      <c r="BE273" s="254">
        <v>1200</v>
      </c>
      <c r="BF273" s="254">
        <v>780</v>
      </c>
      <c r="BG273" s="105">
        <f t="shared" si="170"/>
        <v>2360</v>
      </c>
      <c r="BJ273" s="252" t="e">
        <f>M273*#REF!</f>
        <v>#REF!</v>
      </c>
      <c r="BK273" s="252" t="e">
        <f>N273*#REF!</f>
        <v>#REF!</v>
      </c>
      <c r="BL273" s="252" t="e">
        <f>O273*#REF!</f>
        <v>#REF!</v>
      </c>
      <c r="BM273" s="252" t="e">
        <f>P273*#REF!</f>
        <v>#REF!</v>
      </c>
    </row>
    <row r="274" spans="1:65" s="18" customFormat="1" ht="63" x14ac:dyDescent="0.25">
      <c r="A274" s="85" t="str">
        <f t="shared" si="160"/>
        <v>BH154DT+1</v>
      </c>
      <c r="B274" s="85" t="str">
        <f t="shared" si="161"/>
        <v>BH154DT+2</v>
      </c>
      <c r="C274" s="85" t="str">
        <f t="shared" si="162"/>
        <v>BH154DT+3</v>
      </c>
      <c r="D274" s="85" t="str">
        <f t="shared" si="163"/>
        <v>BH154DT+4</v>
      </c>
      <c r="E274" s="85" t="s">
        <v>349</v>
      </c>
      <c r="F274" s="87">
        <v>154</v>
      </c>
      <c r="G274" s="87"/>
      <c r="H274" s="95" t="s">
        <v>4977</v>
      </c>
      <c r="I274" s="86" t="s">
        <v>4978</v>
      </c>
      <c r="J274" s="86" t="s">
        <v>373</v>
      </c>
      <c r="K274" s="86" t="str">
        <f t="shared" si="159"/>
        <v>BH154DT</v>
      </c>
      <c r="L274" s="86" t="s">
        <v>4979</v>
      </c>
      <c r="M274" s="97">
        <v>5000</v>
      </c>
      <c r="N274" s="97">
        <v>2500</v>
      </c>
      <c r="O274" s="97">
        <v>2000</v>
      </c>
      <c r="P274" s="97">
        <v>1300</v>
      </c>
      <c r="Q274" s="97" t="e">
        <f>VLOOKUP(H274&amp;"Vị trí 1",#REF!,9,0)</f>
        <v>#REF!</v>
      </c>
      <c r="R274" s="97" t="e">
        <f>VLOOKUP(H274&amp;"Vị trí 2",#REF!,9,0)</f>
        <v>#REF!</v>
      </c>
      <c r="S274" s="97" t="e">
        <f>VLOOKUP(H274&amp;"Vị trí 3",#REF!,9,0)</f>
        <v>#REF!</v>
      </c>
      <c r="T274" s="97" t="e">
        <f>VLOOKUP(H274&amp;"Vị trí 4",#REF!,9,0)</f>
        <v>#REF!</v>
      </c>
      <c r="U274" s="254"/>
      <c r="V274" s="254"/>
      <c r="W274" s="254"/>
      <c r="X274" s="254"/>
      <c r="Y274" s="255"/>
      <c r="Z274" s="255"/>
      <c r="AA274" s="255"/>
      <c r="AB274" s="255"/>
      <c r="AC274" s="254"/>
      <c r="AD274" s="254"/>
      <c r="AE274" s="254"/>
      <c r="AF274" s="254"/>
      <c r="AG274" s="255"/>
      <c r="AH274" s="255"/>
      <c r="AI274" s="255"/>
      <c r="AJ274" s="255"/>
      <c r="AK274" s="88">
        <v>3.05</v>
      </c>
      <c r="AL274" s="88"/>
      <c r="AM274" s="256"/>
      <c r="AN274" s="256">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57" t="s">
        <v>349</v>
      </c>
      <c r="AY274" s="103">
        <v>11900</v>
      </c>
      <c r="AZ274" s="104">
        <v>7700</v>
      </c>
      <c r="BA274" s="104">
        <v>4200</v>
      </c>
      <c r="BB274" s="104">
        <v>2730</v>
      </c>
      <c r="BC274" s="254">
        <v>10200</v>
      </c>
      <c r="BD274" s="254">
        <v>6600</v>
      </c>
      <c r="BE274" s="254">
        <v>3600</v>
      </c>
      <c r="BF274" s="254">
        <v>2340</v>
      </c>
      <c r="BG274" s="105">
        <f t="shared" si="170"/>
        <v>950.48998516787742</v>
      </c>
      <c r="BJ274" s="252" t="e">
        <f>M274*#REF!</f>
        <v>#REF!</v>
      </c>
      <c r="BK274" s="252" t="e">
        <f>N274*#REF!</f>
        <v>#REF!</v>
      </c>
      <c r="BL274" s="252" t="e">
        <f>O274*#REF!</f>
        <v>#REF!</v>
      </c>
      <c r="BM274" s="252" t="e">
        <f>P274*#REF!</f>
        <v>#REF!</v>
      </c>
    </row>
    <row r="275" spans="1:65" s="18" customFormat="1" ht="47.25" customHeight="1" x14ac:dyDescent="0.25">
      <c r="A275" s="85" t="str">
        <f t="shared" si="160"/>
        <v>BH155DT+1</v>
      </c>
      <c r="B275" s="85" t="str">
        <f t="shared" si="161"/>
        <v>BH155DT+2</v>
      </c>
      <c r="C275" s="85" t="str">
        <f t="shared" si="162"/>
        <v>BH155DT+3</v>
      </c>
      <c r="D275" s="85" t="str">
        <f t="shared" si="163"/>
        <v>BH155DT+4</v>
      </c>
      <c r="E275" s="85" t="s">
        <v>349</v>
      </c>
      <c r="F275" s="87">
        <v>155</v>
      </c>
      <c r="G275" s="87"/>
      <c r="H275" s="95" t="s">
        <v>4980</v>
      </c>
      <c r="I275" s="86" t="s">
        <v>4981</v>
      </c>
      <c r="J275" s="86" t="s">
        <v>373</v>
      </c>
      <c r="K275" s="86" t="str">
        <f t="shared" si="159"/>
        <v>BH155DT</v>
      </c>
      <c r="L275" s="86" t="s">
        <v>4982</v>
      </c>
      <c r="M275" s="265">
        <v>17000</v>
      </c>
      <c r="N275" s="265">
        <v>11000</v>
      </c>
      <c r="O275" s="265">
        <v>6000</v>
      </c>
      <c r="P275" s="265">
        <v>3900</v>
      </c>
      <c r="Q275" s="97" t="e">
        <f>VLOOKUP(H275&amp;"Vị trí 1",#REF!,9,0)</f>
        <v>#REF!</v>
      </c>
      <c r="R275" s="97" t="e">
        <f>VLOOKUP(H275&amp;"Vị trí 2",#REF!,9,0)</f>
        <v>#REF!</v>
      </c>
      <c r="S275" s="97" t="e">
        <f>VLOOKUP(H275&amp;"Vị trí 3",#REF!,9,0)</f>
        <v>#REF!</v>
      </c>
      <c r="T275" s="97" t="e">
        <f>VLOOKUP(H275&amp;"Vị trí 4",#REF!,9,0)</f>
        <v>#REF!</v>
      </c>
      <c r="U275" s="254"/>
      <c r="V275" s="254"/>
      <c r="W275" s="254"/>
      <c r="X275" s="254"/>
      <c r="Y275" s="255"/>
      <c r="Z275" s="255"/>
      <c r="AA275" s="255"/>
      <c r="AB275" s="255"/>
      <c r="AC275" s="254"/>
      <c r="AD275" s="254"/>
      <c r="AE275" s="254"/>
      <c r="AF275" s="254"/>
      <c r="AG275" s="255"/>
      <c r="AH275" s="255"/>
      <c r="AI275" s="255"/>
      <c r="AJ275" s="255"/>
      <c r="AK275" s="88">
        <v>3.05</v>
      </c>
      <c r="AL275" s="88"/>
      <c r="AM275" s="256"/>
      <c r="AN275" s="256">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57" t="s">
        <v>349</v>
      </c>
      <c r="AY275" s="103">
        <v>11200</v>
      </c>
      <c r="AZ275" s="104">
        <v>7700</v>
      </c>
      <c r="BA275" s="104">
        <v>4200</v>
      </c>
      <c r="BB275" s="104">
        <v>2730</v>
      </c>
      <c r="BC275" s="254">
        <v>9600</v>
      </c>
      <c r="BD275" s="254">
        <v>6600</v>
      </c>
      <c r="BE275" s="254">
        <v>3600</v>
      </c>
      <c r="BF275" s="254">
        <v>2340</v>
      </c>
      <c r="BG275" s="105">
        <f t="shared" si="170"/>
        <v>2411.6659495707827</v>
      </c>
      <c r="BJ275" s="252" t="e">
        <f>M275*#REF!</f>
        <v>#REF!</v>
      </c>
      <c r="BK275" s="252" t="e">
        <f>N275*#REF!</f>
        <v>#REF!</v>
      </c>
      <c r="BL275" s="252" t="e">
        <f>O275*#REF!</f>
        <v>#REF!</v>
      </c>
      <c r="BM275" s="252" t="e">
        <f>P275*#REF!</f>
        <v>#REF!</v>
      </c>
    </row>
    <row r="276" spans="1:65" s="18" customFormat="1" ht="47.25" customHeight="1" x14ac:dyDescent="0.25">
      <c r="A276" s="85" t="str">
        <f t="shared" si="160"/>
        <v>BH156DT+1</v>
      </c>
      <c r="B276" s="85" t="str">
        <f t="shared" si="161"/>
        <v>BH156DT+2</v>
      </c>
      <c r="C276" s="85" t="str">
        <f t="shared" si="162"/>
        <v>BH156DT+3</v>
      </c>
      <c r="D276" s="85" t="str">
        <f t="shared" si="163"/>
        <v>BH156DT+4</v>
      </c>
      <c r="E276" s="85" t="s">
        <v>349</v>
      </c>
      <c r="F276" s="87">
        <v>156</v>
      </c>
      <c r="G276" s="87"/>
      <c r="H276" s="95" t="s">
        <v>4983</v>
      </c>
      <c r="I276" s="86" t="s">
        <v>4984</v>
      </c>
      <c r="J276" s="86" t="s">
        <v>3951</v>
      </c>
      <c r="K276" s="86" t="str">
        <f t="shared" si="159"/>
        <v>BH156DT</v>
      </c>
      <c r="L276" s="86" t="s">
        <v>4985</v>
      </c>
      <c r="M276" s="265">
        <v>16000</v>
      </c>
      <c r="N276" s="265">
        <v>11000</v>
      </c>
      <c r="O276" s="265">
        <v>6000</v>
      </c>
      <c r="P276" s="265">
        <v>3900</v>
      </c>
      <c r="Q276" s="97" t="e">
        <f>VLOOKUP(H276&amp;"Vị trí 1",#REF!,9,0)</f>
        <v>#REF!</v>
      </c>
      <c r="R276" s="97" t="e">
        <f>VLOOKUP(H276&amp;"Vị trí 2",#REF!,9,0)</f>
        <v>#REF!</v>
      </c>
      <c r="S276" s="97" t="e">
        <f>VLOOKUP(H276&amp;"Vị trí 3",#REF!,9,0)</f>
        <v>#REF!</v>
      </c>
      <c r="T276" s="97" t="e">
        <f>VLOOKUP(H276&amp;"Vị trí 4",#REF!,9,0)</f>
        <v>#REF!</v>
      </c>
      <c r="U276" s="254" t="e">
        <f>VLOOKUP(A276,#REF!,32,0)</f>
        <v>#REF!</v>
      </c>
      <c r="V276" s="254"/>
      <c r="W276" s="254"/>
      <c r="X276" s="254"/>
      <c r="Y276" s="255" t="e">
        <f>U276/M276</f>
        <v>#REF!</v>
      </c>
      <c r="Z276" s="255"/>
      <c r="AA276" s="255"/>
      <c r="AB276" s="255"/>
      <c r="AC276" s="254"/>
      <c r="AD276" s="254"/>
      <c r="AE276" s="254"/>
      <c r="AF276" s="254"/>
      <c r="AG276" s="255"/>
      <c r="AH276" s="255"/>
      <c r="AI276" s="255"/>
      <c r="AJ276" s="255"/>
      <c r="AK276" s="88">
        <v>3.05</v>
      </c>
      <c r="AL276" s="88"/>
      <c r="AM276" s="256"/>
      <c r="AN276" s="256">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57" t="s">
        <v>349</v>
      </c>
      <c r="AY276" s="103">
        <v>11200</v>
      </c>
      <c r="AZ276" s="104">
        <v>7700</v>
      </c>
      <c r="BA276" s="104">
        <v>4200</v>
      </c>
      <c r="BB276" s="104">
        <v>2730</v>
      </c>
      <c r="BC276" s="254">
        <v>9600</v>
      </c>
      <c r="BD276" s="254">
        <v>6600</v>
      </c>
      <c r="BE276" s="254">
        <v>3600</v>
      </c>
      <c r="BF276" s="254">
        <v>2340</v>
      </c>
      <c r="BG276" s="105">
        <f t="shared" si="170"/>
        <v>2681.567952537207</v>
      </c>
      <c r="BJ276" s="252" t="e">
        <f>M276*#REF!</f>
        <v>#REF!</v>
      </c>
      <c r="BK276" s="252" t="e">
        <f>N276*#REF!</f>
        <v>#REF!</v>
      </c>
      <c r="BL276" s="252" t="e">
        <f>O276*#REF!</f>
        <v>#REF!</v>
      </c>
      <c r="BM276" s="252" t="e">
        <f>P276*#REF!</f>
        <v>#REF!</v>
      </c>
    </row>
    <row r="277" spans="1:65" s="18" customFormat="1" ht="63" x14ac:dyDescent="0.25">
      <c r="A277" s="85" t="str">
        <f t="shared" si="160"/>
        <v>BH157DT+1</v>
      </c>
      <c r="B277" s="85" t="str">
        <f t="shared" si="161"/>
        <v>BH157DT+2</v>
      </c>
      <c r="C277" s="85" t="str">
        <f t="shared" si="162"/>
        <v>BH157DT+3</v>
      </c>
      <c r="D277" s="85" t="str">
        <f t="shared" si="163"/>
        <v>BH157DT+4</v>
      </c>
      <c r="E277" s="85" t="s">
        <v>349</v>
      </c>
      <c r="F277" s="87">
        <v>157</v>
      </c>
      <c r="G277" s="87"/>
      <c r="H277" s="95" t="s">
        <v>4986</v>
      </c>
      <c r="I277" s="86" t="s">
        <v>4987</v>
      </c>
      <c r="J277" s="86" t="s">
        <v>4988</v>
      </c>
      <c r="K277" s="86" t="str">
        <f t="shared" si="159"/>
        <v>BH157DT</v>
      </c>
      <c r="L277" s="86" t="s">
        <v>4989</v>
      </c>
      <c r="M277" s="265">
        <v>16000</v>
      </c>
      <c r="N277" s="265">
        <v>11000</v>
      </c>
      <c r="O277" s="265">
        <v>6000</v>
      </c>
      <c r="P277" s="265">
        <v>3900</v>
      </c>
      <c r="Q277" s="97" t="e">
        <f>VLOOKUP(H277&amp;"Vị trí 1",#REF!,9,0)</f>
        <v>#REF!</v>
      </c>
      <c r="R277" s="97" t="e">
        <f>VLOOKUP(H277&amp;"Vị trí 2",#REF!,9,0)</f>
        <v>#REF!</v>
      </c>
      <c r="S277" s="97" t="e">
        <f>VLOOKUP(H277&amp;"Vị trí 3",#REF!,9,0)</f>
        <v>#REF!</v>
      </c>
      <c r="T277" s="97" t="e">
        <f>VLOOKUP(H277&amp;"Vị trí 4",#REF!,9,0)</f>
        <v>#REF!</v>
      </c>
      <c r="U277" s="254" t="e">
        <f>VLOOKUP(A277,#REF!,32,0)</f>
        <v>#REF!</v>
      </c>
      <c r="V277" s="254"/>
      <c r="W277" s="254"/>
      <c r="X277" s="254"/>
      <c r="Y277" s="255" t="e">
        <f>U277/M277</f>
        <v>#REF!</v>
      </c>
      <c r="Z277" s="255"/>
      <c r="AA277" s="255"/>
      <c r="AB277" s="255"/>
      <c r="AC277" s="254"/>
      <c r="AD277" s="254"/>
      <c r="AE277" s="254"/>
      <c r="AF277" s="254"/>
      <c r="AG277" s="255"/>
      <c r="AH277" s="255"/>
      <c r="AI277" s="255"/>
      <c r="AJ277" s="255"/>
      <c r="AK277" s="88">
        <v>3.05</v>
      </c>
      <c r="AL277" s="88"/>
      <c r="AM277" s="256"/>
      <c r="AN277" s="256">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57" t="s">
        <v>349</v>
      </c>
      <c r="AY277" s="103">
        <v>11200</v>
      </c>
      <c r="AZ277" s="104">
        <v>7700</v>
      </c>
      <c r="BA277" s="104">
        <v>4200</v>
      </c>
      <c r="BB277" s="104">
        <v>2730</v>
      </c>
      <c r="BC277" s="254">
        <v>9600</v>
      </c>
      <c r="BD277" s="254">
        <v>6600</v>
      </c>
      <c r="BE277" s="254">
        <v>3600</v>
      </c>
      <c r="BF277" s="254">
        <v>2340</v>
      </c>
      <c r="BG277" s="105">
        <f t="shared" si="170"/>
        <v>2681.567952537207</v>
      </c>
      <c r="BJ277" s="252" t="e">
        <f>M277*#REF!</f>
        <v>#REF!</v>
      </c>
      <c r="BK277" s="252" t="e">
        <f>N277*#REF!</f>
        <v>#REF!</v>
      </c>
      <c r="BL277" s="252" t="e">
        <f>O277*#REF!</f>
        <v>#REF!</v>
      </c>
      <c r="BM277" s="252" t="e">
        <f>P277*#REF!</f>
        <v>#REF!</v>
      </c>
    </row>
    <row r="278" spans="1:65" s="18" customFormat="1" ht="35.1" customHeight="1" x14ac:dyDescent="0.25">
      <c r="A278" s="85" t="str">
        <f t="shared" si="160"/>
        <v>BH158DT+1</v>
      </c>
      <c r="B278" s="85" t="str">
        <f t="shared" si="161"/>
        <v>BH158DT+2</v>
      </c>
      <c r="C278" s="85" t="str">
        <f t="shared" si="162"/>
        <v>BH158DT+3</v>
      </c>
      <c r="D278" s="85" t="str">
        <f t="shared" si="163"/>
        <v>BH158DT+4</v>
      </c>
      <c r="E278" s="85" t="s">
        <v>349</v>
      </c>
      <c r="F278" s="87">
        <v>158</v>
      </c>
      <c r="G278" s="87"/>
      <c r="H278" s="95" t="s">
        <v>4990</v>
      </c>
      <c r="I278" s="86" t="s">
        <v>4991</v>
      </c>
      <c r="J278" s="86" t="s">
        <v>4988</v>
      </c>
      <c r="K278" s="86" t="str">
        <f t="shared" si="159"/>
        <v>BH158DT</v>
      </c>
      <c r="L278" s="86" t="s">
        <v>4992</v>
      </c>
      <c r="M278" s="265">
        <v>16000</v>
      </c>
      <c r="N278" s="265">
        <v>11000</v>
      </c>
      <c r="O278" s="265">
        <v>6000</v>
      </c>
      <c r="P278" s="265">
        <v>3900</v>
      </c>
      <c r="Q278" s="97" t="e">
        <f>VLOOKUP(H278&amp;"Vị trí 1",#REF!,9,0)</f>
        <v>#REF!</v>
      </c>
      <c r="R278" s="97" t="e">
        <f>VLOOKUP(H278&amp;"Vị trí 2",#REF!,9,0)</f>
        <v>#REF!</v>
      </c>
      <c r="S278" s="97" t="e">
        <f>VLOOKUP(H278&amp;"Vị trí 3",#REF!,9,0)</f>
        <v>#REF!</v>
      </c>
      <c r="T278" s="97" t="e">
        <f>VLOOKUP(H278&amp;"Vị trí 4",#REF!,9,0)</f>
        <v>#REF!</v>
      </c>
      <c r="U278" s="254"/>
      <c r="V278" s="254"/>
      <c r="W278" s="254"/>
      <c r="X278" s="254"/>
      <c r="Y278" s="255"/>
      <c r="Z278" s="255"/>
      <c r="AA278" s="255"/>
      <c r="AB278" s="255"/>
      <c r="AC278" s="254"/>
      <c r="AD278" s="254"/>
      <c r="AE278" s="254"/>
      <c r="AF278" s="254"/>
      <c r="AG278" s="255"/>
      <c r="AH278" s="255"/>
      <c r="AI278" s="255"/>
      <c r="AJ278" s="255"/>
      <c r="AK278" s="88">
        <v>2.197121713791931</v>
      </c>
      <c r="AL278" s="88"/>
      <c r="AM278" s="256"/>
      <c r="AN278" s="256">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57" t="s">
        <v>349</v>
      </c>
      <c r="AY278" s="103">
        <v>11200</v>
      </c>
      <c r="AZ278" s="104">
        <v>7700</v>
      </c>
      <c r="BA278" s="104">
        <v>4200</v>
      </c>
      <c r="BB278" s="104">
        <v>2730</v>
      </c>
      <c r="BC278" s="254">
        <v>9600</v>
      </c>
      <c r="BD278" s="254">
        <v>6600</v>
      </c>
      <c r="BE278" s="254">
        <v>3600</v>
      </c>
      <c r="BF278" s="254">
        <v>2340</v>
      </c>
      <c r="BG278" s="105">
        <f t="shared" si="170"/>
        <v>1989.1407144211648</v>
      </c>
      <c r="BJ278" s="252" t="e">
        <f>M278*#REF!</f>
        <v>#REF!</v>
      </c>
      <c r="BK278" s="252" t="e">
        <f>N278*#REF!</f>
        <v>#REF!</v>
      </c>
      <c r="BL278" s="252" t="e">
        <f>O278*#REF!</f>
        <v>#REF!</v>
      </c>
      <c r="BM278" s="252" t="e">
        <f>P278*#REF!</f>
        <v>#REF!</v>
      </c>
    </row>
    <row r="279" spans="1:65" s="18" customFormat="1" ht="47.25" customHeight="1" x14ac:dyDescent="0.25">
      <c r="A279" s="85" t="str">
        <f t="shared" si="160"/>
        <v>BH159DT+1</v>
      </c>
      <c r="B279" s="85" t="str">
        <f t="shared" si="161"/>
        <v>BH159DT+2</v>
      </c>
      <c r="C279" s="85" t="str">
        <f t="shared" si="162"/>
        <v>BH159DT+3</v>
      </c>
      <c r="D279" s="85" t="str">
        <f t="shared" si="163"/>
        <v>BH159DT+4</v>
      </c>
      <c r="E279" s="85" t="s">
        <v>349</v>
      </c>
      <c r="F279" s="87">
        <v>159</v>
      </c>
      <c r="G279" s="87"/>
      <c r="H279" s="95" t="s">
        <v>4993</v>
      </c>
      <c r="I279" s="86" t="s">
        <v>4994</v>
      </c>
      <c r="J279" s="86" t="s">
        <v>4995</v>
      </c>
      <c r="K279" s="86" t="str">
        <f t="shared" si="159"/>
        <v>BH159DT</v>
      </c>
      <c r="L279" s="86" t="s">
        <v>4768</v>
      </c>
      <c r="M279" s="265">
        <v>16000</v>
      </c>
      <c r="N279" s="265">
        <v>11000</v>
      </c>
      <c r="O279" s="265">
        <v>6000</v>
      </c>
      <c r="P279" s="265">
        <v>3900</v>
      </c>
      <c r="Q279" s="97" t="e">
        <f>VLOOKUP(H279&amp;"Vị trí 1",#REF!,9,0)</f>
        <v>#REF!</v>
      </c>
      <c r="R279" s="97" t="e">
        <f>VLOOKUP(H279&amp;"Vị trí 2",#REF!,9,0)</f>
        <v>#REF!</v>
      </c>
      <c r="S279" s="97" t="e">
        <f>VLOOKUP(H279&amp;"Vị trí 3",#REF!,9,0)</f>
        <v>#REF!</v>
      </c>
      <c r="T279" s="97" t="e">
        <f>VLOOKUP(H279&amp;"Vị trí 4",#REF!,9,0)</f>
        <v>#REF!</v>
      </c>
      <c r="U279" s="254"/>
      <c r="V279" s="254"/>
      <c r="W279" s="254"/>
      <c r="X279" s="254"/>
      <c r="Y279" s="255"/>
      <c r="Z279" s="255"/>
      <c r="AA279" s="255"/>
      <c r="AB279" s="255"/>
      <c r="AC279" s="254"/>
      <c r="AD279" s="254"/>
      <c r="AE279" s="254"/>
      <c r="AF279" s="254"/>
      <c r="AG279" s="255"/>
      <c r="AH279" s="255"/>
      <c r="AI279" s="255"/>
      <c r="AJ279" s="255"/>
      <c r="AK279" s="88">
        <v>2.2915520455473857</v>
      </c>
      <c r="AL279" s="88"/>
      <c r="AM279" s="256"/>
      <c r="AN279" s="256">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57" t="s">
        <v>349</v>
      </c>
      <c r="AY279" s="103">
        <v>14700</v>
      </c>
      <c r="AZ279" s="104">
        <v>9100</v>
      </c>
      <c r="BA279" s="104">
        <v>5950</v>
      </c>
      <c r="BB279" s="104">
        <v>3850</v>
      </c>
      <c r="BC279" s="254">
        <v>12600</v>
      </c>
      <c r="BD279" s="254">
        <v>7800</v>
      </c>
      <c r="BE279" s="254">
        <v>5100</v>
      </c>
      <c r="BF279" s="254">
        <v>3300</v>
      </c>
      <c r="BG279" s="105">
        <f t="shared" si="170"/>
        <v>2055.4387567472959</v>
      </c>
      <c r="BJ279" s="252" t="e">
        <f>M279*#REF!</f>
        <v>#REF!</v>
      </c>
      <c r="BK279" s="252" t="e">
        <f>N279*#REF!</f>
        <v>#REF!</v>
      </c>
      <c r="BL279" s="252" t="e">
        <f>O279*#REF!</f>
        <v>#REF!</v>
      </c>
      <c r="BM279" s="252" t="e">
        <f>P279*#REF!</f>
        <v>#REF!</v>
      </c>
    </row>
    <row r="280" spans="1:65" s="18" customFormat="1" ht="47.25" x14ac:dyDescent="0.25">
      <c r="A280" s="85" t="str">
        <f t="shared" si="160"/>
        <v>BH160DT+1</v>
      </c>
      <c r="B280" s="85" t="str">
        <f t="shared" si="161"/>
        <v>BH160DT+2</v>
      </c>
      <c r="C280" s="85" t="str">
        <f t="shared" si="162"/>
        <v>BH160DT+3</v>
      </c>
      <c r="D280" s="85" t="str">
        <f t="shared" si="163"/>
        <v>BH160DT+4</v>
      </c>
      <c r="E280" s="85" t="s">
        <v>349</v>
      </c>
      <c r="F280" s="87">
        <v>160</v>
      </c>
      <c r="G280" s="87"/>
      <c r="H280" s="95" t="s">
        <v>4996</v>
      </c>
      <c r="I280" s="86" t="s">
        <v>282</v>
      </c>
      <c r="J280" s="86" t="s">
        <v>4997</v>
      </c>
      <c r="K280" s="86" t="str">
        <f t="shared" si="159"/>
        <v>BH160DT</v>
      </c>
      <c r="L280" s="86" t="s">
        <v>4998</v>
      </c>
      <c r="M280" s="97">
        <v>21000</v>
      </c>
      <c r="N280" s="97">
        <v>13000</v>
      </c>
      <c r="O280" s="97">
        <v>8500</v>
      </c>
      <c r="P280" s="97">
        <v>5500</v>
      </c>
      <c r="Q280" s="97" t="e">
        <f>VLOOKUP(H280&amp;"Vị trí 1",#REF!,9,0)</f>
        <v>#REF!</v>
      </c>
      <c r="R280" s="97" t="e">
        <f>VLOOKUP(H280&amp;"Vị trí 2",#REF!,9,0)</f>
        <v>#REF!</v>
      </c>
      <c r="S280" s="97" t="e">
        <f>VLOOKUP(H280&amp;"Vị trí 3",#REF!,9,0)</f>
        <v>#REF!</v>
      </c>
      <c r="T280" s="97" t="e">
        <f>VLOOKUP(H280&amp;"Vị trí 4",#REF!,9,0)</f>
        <v>#REF!</v>
      </c>
      <c r="U280" s="254"/>
      <c r="V280" s="254"/>
      <c r="W280" s="254"/>
      <c r="X280" s="254"/>
      <c r="Y280" s="255"/>
      <c r="Z280" s="255"/>
      <c r="AA280" s="255"/>
      <c r="AB280" s="255"/>
      <c r="AC280" s="254"/>
      <c r="AD280" s="254"/>
      <c r="AE280" s="254"/>
      <c r="AF280" s="254"/>
      <c r="AG280" s="255"/>
      <c r="AH280" s="255"/>
      <c r="AI280" s="255"/>
      <c r="AJ280" s="255"/>
      <c r="AK280" s="88">
        <v>3.05</v>
      </c>
      <c r="AL280" s="88"/>
      <c r="AM280" s="256"/>
      <c r="AN280" s="256">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57" t="s">
        <v>349</v>
      </c>
      <c r="AY280" s="103">
        <v>8400</v>
      </c>
      <c r="AZ280" s="104">
        <v>4200</v>
      </c>
      <c r="BA280" s="104">
        <v>2310</v>
      </c>
      <c r="BB280" s="104">
        <v>1610</v>
      </c>
      <c r="BC280" s="254">
        <v>7200</v>
      </c>
      <c r="BD280" s="254">
        <v>3600</v>
      </c>
      <c r="BE280" s="254">
        <v>1980</v>
      </c>
      <c r="BF280" s="254">
        <v>1380</v>
      </c>
      <c r="BG280" s="105">
        <f t="shared" si="170"/>
        <v>4232.0579377050844</v>
      </c>
      <c r="BJ280" s="252" t="e">
        <f>M280*#REF!</f>
        <v>#REF!</v>
      </c>
      <c r="BK280" s="252" t="e">
        <f>N280*#REF!</f>
        <v>#REF!</v>
      </c>
      <c r="BL280" s="252" t="e">
        <f>O280*#REF!</f>
        <v>#REF!</v>
      </c>
      <c r="BM280" s="252" t="e">
        <f>P280*#REF!</f>
        <v>#REF!</v>
      </c>
    </row>
    <row r="281" spans="1:65" s="18" customFormat="1" ht="66.75" customHeight="1" x14ac:dyDescent="0.25">
      <c r="A281" s="85" t="str">
        <f t="shared" si="160"/>
        <v>BH161DT+1</v>
      </c>
      <c r="B281" s="85" t="str">
        <f t="shared" si="161"/>
        <v>BH161DT+2</v>
      </c>
      <c r="C281" s="85" t="str">
        <f t="shared" si="162"/>
        <v>BH161DT+3</v>
      </c>
      <c r="D281" s="85" t="str">
        <f t="shared" si="163"/>
        <v>BH161DT+4</v>
      </c>
      <c r="E281" s="85" t="s">
        <v>349</v>
      </c>
      <c r="F281" s="87">
        <v>161</v>
      </c>
      <c r="G281" s="87"/>
      <c r="H281" s="95" t="s">
        <v>4999</v>
      </c>
      <c r="I281" s="86" t="s">
        <v>5000</v>
      </c>
      <c r="J281" s="86" t="s">
        <v>4253</v>
      </c>
      <c r="K281" s="86" t="str">
        <f t="shared" si="159"/>
        <v>BH161DT</v>
      </c>
      <c r="L281" s="86" t="s">
        <v>5001</v>
      </c>
      <c r="M281" s="97">
        <v>12000</v>
      </c>
      <c r="N281" s="97">
        <v>6000</v>
      </c>
      <c r="O281" s="97">
        <v>3300</v>
      </c>
      <c r="P281" s="97">
        <v>2300</v>
      </c>
      <c r="Q281" s="97" t="e">
        <f>VLOOKUP(H281&amp;"Vị trí 1",#REF!,9,0)</f>
        <v>#REF!</v>
      </c>
      <c r="R281" s="97" t="e">
        <f>VLOOKUP(H281&amp;"Vị trí 2",#REF!,9,0)</f>
        <v>#REF!</v>
      </c>
      <c r="S281" s="97" t="e">
        <f>VLOOKUP(H281&amp;"Vị trí 3",#REF!,9,0)</f>
        <v>#REF!</v>
      </c>
      <c r="T281" s="97" t="e">
        <f>VLOOKUP(H281&amp;"Vị trí 4",#REF!,9,0)</f>
        <v>#REF!</v>
      </c>
      <c r="U281" s="254" t="e">
        <f>VLOOKUP(A281,#REF!,32,0)</f>
        <v>#REF!</v>
      </c>
      <c r="V281" s="254"/>
      <c r="W281" s="254"/>
      <c r="X281" s="254"/>
      <c r="Y281" s="255" t="e">
        <f>U281/M281</f>
        <v>#REF!</v>
      </c>
      <c r="Z281" s="255"/>
      <c r="AA281" s="255"/>
      <c r="AB281" s="255"/>
      <c r="AC281" s="254"/>
      <c r="AD281" s="254"/>
      <c r="AE281" s="254"/>
      <c r="AF281" s="254"/>
      <c r="AG281" s="255"/>
      <c r="AH281" s="255"/>
      <c r="AI281" s="255"/>
      <c r="AJ281" s="255"/>
      <c r="AK281" s="88">
        <v>3.05</v>
      </c>
      <c r="AL281" s="88"/>
      <c r="AM281" s="256"/>
      <c r="AN281" s="256">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57" t="s">
        <v>349</v>
      </c>
      <c r="AY281" s="103">
        <v>8400</v>
      </c>
      <c r="AZ281" s="104">
        <v>4200</v>
      </c>
      <c r="BA281" s="104">
        <v>2310</v>
      </c>
      <c r="BB281" s="104">
        <v>1610</v>
      </c>
      <c r="BC281" s="254">
        <v>7200</v>
      </c>
      <c r="BD281" s="254">
        <v>3600</v>
      </c>
      <c r="BE281" s="254">
        <v>1980</v>
      </c>
      <c r="BF281" s="254">
        <v>1380</v>
      </c>
      <c r="BG281" s="105">
        <f t="shared" si="170"/>
        <v>861.17596440290572</v>
      </c>
      <c r="BJ281" s="252" t="e">
        <f>M281*#REF!</f>
        <v>#REF!</v>
      </c>
      <c r="BK281" s="252" t="e">
        <f>N281*#REF!</f>
        <v>#REF!</v>
      </c>
      <c r="BL281" s="252" t="e">
        <f>O281*#REF!</f>
        <v>#REF!</v>
      </c>
      <c r="BM281" s="252" t="e">
        <f>P281*#REF!</f>
        <v>#REF!</v>
      </c>
    </row>
    <row r="282" spans="1:65" s="18" customFormat="1" ht="63" x14ac:dyDescent="0.25">
      <c r="A282" s="85" t="str">
        <f t="shared" si="160"/>
        <v>BH162DT+1</v>
      </c>
      <c r="B282" s="85" t="str">
        <f t="shared" si="161"/>
        <v>BH162DT+2</v>
      </c>
      <c r="C282" s="85" t="str">
        <f t="shared" si="162"/>
        <v>BH162DT+3</v>
      </c>
      <c r="D282" s="85" t="str">
        <f t="shared" si="163"/>
        <v>BH162DT+4</v>
      </c>
      <c r="E282" s="85" t="s">
        <v>349</v>
      </c>
      <c r="F282" s="87">
        <v>162</v>
      </c>
      <c r="G282" s="87"/>
      <c r="H282" s="95" t="s">
        <v>5002</v>
      </c>
      <c r="I282" s="86" t="s">
        <v>5003</v>
      </c>
      <c r="J282" s="86" t="s">
        <v>4556</v>
      </c>
      <c r="K282" s="86" t="str">
        <f t="shared" si="159"/>
        <v>BH162DT</v>
      </c>
      <c r="L282" s="86" t="s">
        <v>5004</v>
      </c>
      <c r="M282" s="97">
        <v>12000</v>
      </c>
      <c r="N282" s="97">
        <v>6000</v>
      </c>
      <c r="O282" s="97">
        <v>3300</v>
      </c>
      <c r="P282" s="97">
        <v>2300</v>
      </c>
      <c r="Q282" s="97" t="e">
        <f>VLOOKUP(H282&amp;"Vị trí 1",#REF!,9,0)</f>
        <v>#REF!</v>
      </c>
      <c r="R282" s="97" t="e">
        <f>VLOOKUP(H282&amp;"Vị trí 2",#REF!,9,0)</f>
        <v>#REF!</v>
      </c>
      <c r="S282" s="97" t="e">
        <f>VLOOKUP(H282&amp;"Vị trí 3",#REF!,9,0)</f>
        <v>#REF!</v>
      </c>
      <c r="T282" s="97" t="e">
        <f>VLOOKUP(H282&amp;"Vị trí 4",#REF!,9,0)</f>
        <v>#REF!</v>
      </c>
      <c r="U282" s="254"/>
      <c r="V282" s="254"/>
      <c r="W282" s="254"/>
      <c r="X282" s="254"/>
      <c r="Y282" s="255"/>
      <c r="Z282" s="255"/>
      <c r="AA282" s="255"/>
      <c r="AB282" s="255"/>
      <c r="AC282" s="254"/>
      <c r="AD282" s="254"/>
      <c r="AE282" s="254"/>
      <c r="AF282" s="254"/>
      <c r="AG282" s="255"/>
      <c r="AH282" s="255"/>
      <c r="AI282" s="255"/>
      <c r="AJ282" s="255"/>
      <c r="AK282" s="88">
        <v>3.05</v>
      </c>
      <c r="AL282" s="88"/>
      <c r="AM282" s="256"/>
      <c r="AN282" s="256">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57" t="s">
        <v>349</v>
      </c>
      <c r="AY282" s="103">
        <v>14699.999999999998</v>
      </c>
      <c r="AZ282" s="104">
        <v>7699.9999999999991</v>
      </c>
      <c r="BA282" s="104">
        <v>4550</v>
      </c>
      <c r="BB282" s="104">
        <v>3150</v>
      </c>
      <c r="BC282" s="254">
        <v>12600</v>
      </c>
      <c r="BD282" s="254">
        <v>6600</v>
      </c>
      <c r="BE282" s="254">
        <v>3900</v>
      </c>
      <c r="BF282" s="254">
        <v>2700</v>
      </c>
      <c r="BG282" s="105">
        <f t="shared" si="170"/>
        <v>861.17596440290572</v>
      </c>
      <c r="BJ282" s="252" t="e">
        <f>M282*#REF!</f>
        <v>#REF!</v>
      </c>
      <c r="BK282" s="252" t="e">
        <f>N282*#REF!</f>
        <v>#REF!</v>
      </c>
      <c r="BL282" s="252" t="e">
        <f>O282*#REF!</f>
        <v>#REF!</v>
      </c>
      <c r="BM282" s="252" t="e">
        <f>P282*#REF!</f>
        <v>#REF!</v>
      </c>
    </row>
    <row r="283" spans="1:65" s="18" customFormat="1" ht="35.1" customHeight="1" x14ac:dyDescent="0.25">
      <c r="A283" s="85" t="str">
        <f t="shared" si="160"/>
        <v>BH163DT+1</v>
      </c>
      <c r="B283" s="85" t="str">
        <f t="shared" si="161"/>
        <v>BH163DT+2</v>
      </c>
      <c r="C283" s="85" t="str">
        <f t="shared" si="162"/>
        <v>BH163DT+3</v>
      </c>
      <c r="D283" s="85" t="str">
        <f t="shared" si="163"/>
        <v>BH163DT+4</v>
      </c>
      <c r="E283" s="85" t="s">
        <v>349</v>
      </c>
      <c r="F283" s="87">
        <v>163</v>
      </c>
      <c r="G283" s="87"/>
      <c r="H283" s="95" t="s">
        <v>5005</v>
      </c>
      <c r="I283" s="86" t="s">
        <v>5006</v>
      </c>
      <c r="J283" s="86" t="s">
        <v>5007</v>
      </c>
      <c r="K283" s="86" t="str">
        <f t="shared" si="159"/>
        <v>BH163DT</v>
      </c>
      <c r="L283" s="86" t="s">
        <v>5008</v>
      </c>
      <c r="M283" s="97">
        <v>21000</v>
      </c>
      <c r="N283" s="97">
        <v>11000</v>
      </c>
      <c r="O283" s="97">
        <v>6500</v>
      </c>
      <c r="P283" s="97">
        <v>4500</v>
      </c>
      <c r="Q283" s="97" t="e">
        <f>VLOOKUP(H283&amp;"Vị trí 1",#REF!,9,0)</f>
        <v>#REF!</v>
      </c>
      <c r="R283" s="97" t="e">
        <f>VLOOKUP(H283&amp;"Vị trí 2",#REF!,9,0)</f>
        <v>#REF!</v>
      </c>
      <c r="S283" s="97" t="e">
        <f>VLOOKUP(H283&amp;"Vị trí 3",#REF!,9,0)</f>
        <v>#REF!</v>
      </c>
      <c r="T283" s="97" t="e">
        <f>VLOOKUP(H283&amp;"Vị trí 4",#REF!,9,0)</f>
        <v>#REF!</v>
      </c>
      <c r="U283" s="254"/>
      <c r="V283" s="254"/>
      <c r="W283" s="254"/>
      <c r="X283" s="254"/>
      <c r="Y283" s="255"/>
      <c r="Z283" s="255"/>
      <c r="AA283" s="255"/>
      <c r="AB283" s="255"/>
      <c r="AC283" s="254"/>
      <c r="AD283" s="254"/>
      <c r="AE283" s="254"/>
      <c r="AF283" s="254"/>
      <c r="AG283" s="255"/>
      <c r="AH283" s="255"/>
      <c r="AI283" s="255"/>
      <c r="AJ283" s="255"/>
      <c r="AK283" s="88">
        <v>2.1947326416600164</v>
      </c>
      <c r="AL283" s="88"/>
      <c r="AM283" s="256"/>
      <c r="AN283" s="256">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57" t="s">
        <v>349</v>
      </c>
      <c r="AY283" s="103">
        <v>7000</v>
      </c>
      <c r="AZ283" s="104">
        <v>3500</v>
      </c>
      <c r="BA283" s="104">
        <v>2520</v>
      </c>
      <c r="BB283" s="104">
        <v>1260</v>
      </c>
      <c r="BC283" s="254">
        <v>6000</v>
      </c>
      <c r="BD283" s="254">
        <v>3000</v>
      </c>
      <c r="BE283" s="254">
        <v>2160</v>
      </c>
      <c r="BF283" s="254">
        <v>1080</v>
      </c>
      <c r="BG283" s="105">
        <f t="shared" si="170"/>
        <v>1662.5</v>
      </c>
    </row>
    <row r="284" spans="1:65" s="18" customFormat="1" ht="24.75" customHeight="1" x14ac:dyDescent="0.25">
      <c r="A284" s="85" t="str">
        <f t="shared" si="160"/>
        <v>BH164DT+1</v>
      </c>
      <c r="B284" s="85" t="str">
        <f t="shared" si="161"/>
        <v>BH164DT+2</v>
      </c>
      <c r="C284" s="85" t="str">
        <f t="shared" si="162"/>
        <v>BH164DT+3</v>
      </c>
      <c r="D284" s="85" t="str">
        <f t="shared" si="163"/>
        <v>BH164DT+4</v>
      </c>
      <c r="E284" s="85" t="s">
        <v>349</v>
      </c>
      <c r="F284" s="56">
        <v>164</v>
      </c>
      <c r="G284" s="56"/>
      <c r="H284" s="57" t="s">
        <v>5009</v>
      </c>
      <c r="I284" s="89" t="s">
        <v>5010</v>
      </c>
      <c r="J284" s="89" t="s">
        <v>4360</v>
      </c>
      <c r="K284" s="86"/>
      <c r="L284" s="89" t="s">
        <v>5011</v>
      </c>
      <c r="M284" s="111"/>
      <c r="N284" s="111"/>
      <c r="O284" s="111"/>
      <c r="P284" s="111"/>
      <c r="Q284" s="97"/>
      <c r="R284" s="97"/>
      <c r="S284" s="97"/>
      <c r="T284" s="97"/>
      <c r="U284" s="254"/>
      <c r="V284" s="254"/>
      <c r="W284" s="254"/>
      <c r="X284" s="254"/>
      <c r="Y284" s="255"/>
      <c r="Z284" s="255"/>
      <c r="AA284" s="255"/>
      <c r="AB284" s="255"/>
      <c r="AC284" s="254"/>
      <c r="AD284" s="254"/>
      <c r="AE284" s="254"/>
      <c r="AF284" s="254"/>
      <c r="AG284" s="255"/>
      <c r="AH284" s="255"/>
      <c r="AI284" s="255"/>
      <c r="AJ284" s="255"/>
      <c r="AK284" s="88"/>
      <c r="AL284" s="88"/>
      <c r="AM284" s="256"/>
      <c r="AN284" s="256"/>
      <c r="AO284" s="100"/>
      <c r="AP284" s="100"/>
      <c r="AQ284" s="100"/>
      <c r="AR284" s="100"/>
      <c r="AS284" s="100"/>
      <c r="AT284" s="100"/>
      <c r="AU284" s="100"/>
      <c r="AV284" s="100"/>
      <c r="AW284" s="61"/>
      <c r="AX284" s="257" t="s">
        <v>349</v>
      </c>
      <c r="AY284" s="103"/>
      <c r="AZ284" s="104"/>
      <c r="BA284" s="104"/>
      <c r="BB284" s="104"/>
      <c r="BC284" s="254"/>
      <c r="BD284" s="254"/>
      <c r="BE284" s="254"/>
      <c r="BF284" s="254"/>
      <c r="BJ284" s="252" t="e">
        <f>M284*#REF!</f>
        <v>#REF!</v>
      </c>
      <c r="BK284" s="252" t="e">
        <f>N284*#REF!</f>
        <v>#REF!</v>
      </c>
      <c r="BL284" s="252" t="e">
        <f>O284*#REF!</f>
        <v>#REF!</v>
      </c>
      <c r="BM284" s="252" t="e">
        <f>P284*#REF!</f>
        <v>#REF!</v>
      </c>
    </row>
    <row r="285" spans="1:65" s="18" customFormat="1" ht="35.1" customHeight="1" x14ac:dyDescent="0.25">
      <c r="A285" s="85" t="str">
        <f t="shared" si="160"/>
        <v>BH164DT_D1+1</v>
      </c>
      <c r="B285" s="85" t="str">
        <f t="shared" si="161"/>
        <v>BH164DT_D1+2</v>
      </c>
      <c r="C285" s="85" t="str">
        <f t="shared" si="162"/>
        <v>BH164DT_D1+3</v>
      </c>
      <c r="D285" s="85" t="str">
        <f t="shared" si="163"/>
        <v>BH164DT_D1+4</v>
      </c>
      <c r="E285" s="85" t="s">
        <v>349</v>
      </c>
      <c r="F285" s="56"/>
      <c r="G285" s="56"/>
      <c r="H285" s="57" t="s">
        <v>5012</v>
      </c>
      <c r="I285" s="89" t="s">
        <v>5013</v>
      </c>
      <c r="J285" s="89"/>
      <c r="K285" s="86" t="str">
        <f t="shared" si="159"/>
        <v>BH164DT_D1</v>
      </c>
      <c r="L285" s="89"/>
      <c r="M285" s="111">
        <v>8000</v>
      </c>
      <c r="N285" s="111">
        <v>4000</v>
      </c>
      <c r="O285" s="111">
        <v>2900</v>
      </c>
      <c r="P285" s="111">
        <v>1800</v>
      </c>
      <c r="Q285" s="97" t="e">
        <f>VLOOKUP(H285&amp;"Vị trí 1",#REF!,9,0)</f>
        <v>#REF!</v>
      </c>
      <c r="R285" s="97" t="e">
        <f>VLOOKUP(H285&amp;"Vị trí 2",#REF!,9,0)</f>
        <v>#REF!</v>
      </c>
      <c r="S285" s="97" t="e">
        <f>VLOOKUP(H285&amp;"Vị trí 3",#REF!,9,0)</f>
        <v>#REF!</v>
      </c>
      <c r="T285" s="97" t="e">
        <f>VLOOKUP(H285&amp;"Vị trí 4",#REF!,9,0)</f>
        <v>#REF!</v>
      </c>
      <c r="U285" s="254"/>
      <c r="V285" s="254"/>
      <c r="W285" s="254"/>
      <c r="X285" s="254"/>
      <c r="Y285" s="255"/>
      <c r="Z285" s="255"/>
      <c r="AA285" s="255"/>
      <c r="AB285" s="255"/>
      <c r="AC285" s="254"/>
      <c r="AD285" s="254"/>
      <c r="AE285" s="254"/>
      <c r="AF285" s="254"/>
      <c r="AG285" s="255"/>
      <c r="AH285" s="255"/>
      <c r="AI285" s="255"/>
      <c r="AJ285" s="255"/>
      <c r="AK285" s="88">
        <v>3.05</v>
      </c>
      <c r="AL285" s="88"/>
      <c r="AM285" s="256"/>
      <c r="AN285" s="256">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57" t="s">
        <v>349</v>
      </c>
      <c r="AY285" s="103">
        <v>11900</v>
      </c>
      <c r="AZ285" s="104">
        <v>5600</v>
      </c>
      <c r="BA285" s="104">
        <v>3220</v>
      </c>
      <c r="BB285" s="104">
        <v>1819.9999999999998</v>
      </c>
      <c r="BC285" s="254">
        <v>10200</v>
      </c>
      <c r="BD285" s="254">
        <v>4800</v>
      </c>
      <c r="BE285" s="254">
        <v>2760</v>
      </c>
      <c r="BF285" s="254">
        <v>1560</v>
      </c>
      <c r="BG285" s="105">
        <f>AV285-AW285</f>
        <v>1040.7839762686035</v>
      </c>
      <c r="BJ285" s="252" t="e">
        <f>M285*#REF!</f>
        <v>#REF!</v>
      </c>
      <c r="BK285" s="252" t="e">
        <f>N285*#REF!</f>
        <v>#REF!</v>
      </c>
      <c r="BL285" s="252" t="e">
        <f>O285*#REF!</f>
        <v>#REF!</v>
      </c>
      <c r="BM285" s="252" t="e">
        <f>P285*#REF!</f>
        <v>#REF!</v>
      </c>
    </row>
    <row r="286" spans="1:65" s="18" customFormat="1" ht="35.1" customHeight="1" x14ac:dyDescent="0.25">
      <c r="A286" s="85" t="str">
        <f t="shared" si="160"/>
        <v>BH164DT_D2+1</v>
      </c>
      <c r="B286" s="85" t="str">
        <f t="shared" si="161"/>
        <v>BH164DT_D2+2</v>
      </c>
      <c r="C286" s="85" t="str">
        <f t="shared" si="162"/>
        <v>BH164DT_D2+3</v>
      </c>
      <c r="D286" s="85" t="str">
        <f t="shared" si="163"/>
        <v>BH164DT_D2+4</v>
      </c>
      <c r="E286" s="85" t="s">
        <v>349</v>
      </c>
      <c r="F286" s="56"/>
      <c r="G286" s="56"/>
      <c r="H286" s="57" t="s">
        <v>5014</v>
      </c>
      <c r="I286" s="89" t="s">
        <v>4491</v>
      </c>
      <c r="J286" s="89"/>
      <c r="K286" s="86" t="str">
        <f t="shared" si="159"/>
        <v>BH164DT_D2</v>
      </c>
      <c r="L286" s="89"/>
      <c r="M286" s="111">
        <v>5600</v>
      </c>
      <c r="N286" s="111">
        <v>3000</v>
      </c>
      <c r="O286" s="111">
        <v>2300</v>
      </c>
      <c r="P286" s="111">
        <v>1800</v>
      </c>
      <c r="Q286" s="97" t="e">
        <f>VLOOKUP(H286&amp;"Vị trí 1",#REF!,9,0)</f>
        <v>#REF!</v>
      </c>
      <c r="R286" s="97" t="e">
        <f>VLOOKUP(H286&amp;"Vị trí 2",#REF!,9,0)</f>
        <v>#REF!</v>
      </c>
      <c r="S286" s="97" t="e">
        <f>VLOOKUP(H286&amp;"Vị trí 3",#REF!,9,0)</f>
        <v>#REF!</v>
      </c>
      <c r="T286" s="97" t="e">
        <f>VLOOKUP(H286&amp;"Vị trí 4",#REF!,9,0)</f>
        <v>#REF!</v>
      </c>
      <c r="U286" s="254"/>
      <c r="V286" s="254"/>
      <c r="W286" s="254"/>
      <c r="X286" s="254"/>
      <c r="Y286" s="255"/>
      <c r="Z286" s="255"/>
      <c r="AA286" s="255"/>
      <c r="AB286" s="255"/>
      <c r="AC286" s="254"/>
      <c r="AD286" s="254"/>
      <c r="AE286" s="254"/>
      <c r="AF286" s="254"/>
      <c r="AG286" s="255"/>
      <c r="AH286" s="255"/>
      <c r="AI286" s="255"/>
      <c r="AJ286" s="255"/>
      <c r="AK286" s="88">
        <v>3.05</v>
      </c>
      <c r="AL286" s="88"/>
      <c r="AM286" s="256"/>
      <c r="AN286" s="256">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57" t="s">
        <v>349</v>
      </c>
      <c r="AY286" s="103">
        <v>8400</v>
      </c>
      <c r="AZ286" s="104">
        <v>4200</v>
      </c>
      <c r="BA286" s="104">
        <v>2800</v>
      </c>
      <c r="BB286" s="104">
        <v>1750</v>
      </c>
      <c r="BC286" s="254">
        <v>7200</v>
      </c>
      <c r="BD286" s="254">
        <v>3600</v>
      </c>
      <c r="BE286" s="254">
        <v>2400</v>
      </c>
      <c r="BF286" s="254">
        <v>1500</v>
      </c>
      <c r="BG286" s="105">
        <f>AV286-AW286</f>
        <v>1688.5487833880227</v>
      </c>
      <c r="BJ286" s="252" t="e">
        <f>M286*#REF!</f>
        <v>#REF!</v>
      </c>
      <c r="BK286" s="252" t="e">
        <f>N286*#REF!</f>
        <v>#REF!</v>
      </c>
      <c r="BL286" s="252" t="e">
        <f>O286*#REF!</f>
        <v>#REF!</v>
      </c>
      <c r="BM286" s="252" t="e">
        <f>P286*#REF!</f>
        <v>#REF!</v>
      </c>
    </row>
    <row r="287" spans="1:65" s="18" customFormat="1" ht="35.1" customHeight="1" x14ac:dyDescent="0.25">
      <c r="A287" s="85" t="str">
        <f t="shared" si="160"/>
        <v>BH165DT+1</v>
      </c>
      <c r="B287" s="85" t="str">
        <f t="shared" si="161"/>
        <v>BH165DT+2</v>
      </c>
      <c r="C287" s="85" t="str">
        <f t="shared" si="162"/>
        <v>BH165DT+3</v>
      </c>
      <c r="D287" s="85" t="str">
        <f t="shared" si="163"/>
        <v>BH165DT+4</v>
      </c>
      <c r="E287" s="85" t="s">
        <v>349</v>
      </c>
      <c r="F287" s="87">
        <v>165</v>
      </c>
      <c r="G287" s="87"/>
      <c r="H287" s="95" t="s">
        <v>5015</v>
      </c>
      <c r="I287" s="86" t="s">
        <v>5016</v>
      </c>
      <c r="J287" s="86" t="s">
        <v>2297</v>
      </c>
      <c r="K287" s="86"/>
      <c r="L287" s="86" t="s">
        <v>5017</v>
      </c>
      <c r="M287" s="98"/>
      <c r="N287" s="98"/>
      <c r="O287" s="98"/>
      <c r="P287" s="98"/>
      <c r="Q287" s="97"/>
      <c r="R287" s="97"/>
      <c r="S287" s="97"/>
      <c r="T287" s="97"/>
      <c r="U287" s="254"/>
      <c r="V287" s="254"/>
      <c r="W287" s="254"/>
      <c r="X287" s="254"/>
      <c r="Y287" s="255"/>
      <c r="Z287" s="255"/>
      <c r="AA287" s="255"/>
      <c r="AB287" s="255"/>
      <c r="AC287" s="254"/>
      <c r="AD287" s="254"/>
      <c r="AE287" s="254"/>
      <c r="AF287" s="254"/>
      <c r="AG287" s="255"/>
      <c r="AH287" s="255"/>
      <c r="AI287" s="255"/>
      <c r="AJ287" s="255"/>
      <c r="AK287" s="88"/>
      <c r="AL287" s="88"/>
      <c r="AM287" s="256"/>
      <c r="AN287" s="256"/>
      <c r="AO287" s="100"/>
      <c r="AP287" s="100"/>
      <c r="AQ287" s="100"/>
      <c r="AR287" s="100"/>
      <c r="AS287" s="100"/>
      <c r="AT287" s="100"/>
      <c r="AU287" s="100"/>
      <c r="AV287" s="100"/>
      <c r="AW287" s="61"/>
      <c r="AX287" s="257" t="s">
        <v>349</v>
      </c>
      <c r="AY287" s="103">
        <v>6300</v>
      </c>
      <c r="AZ287" s="104">
        <v>3150</v>
      </c>
      <c r="BA287" s="104">
        <v>2100</v>
      </c>
      <c r="BB287" s="104">
        <v>1050</v>
      </c>
      <c r="BC287" s="254">
        <v>5400</v>
      </c>
      <c r="BD287" s="254">
        <v>2700</v>
      </c>
      <c r="BE287" s="254">
        <v>1800</v>
      </c>
      <c r="BF287" s="254">
        <v>900</v>
      </c>
      <c r="BJ287" s="252" t="e">
        <f>M287*#REF!</f>
        <v>#REF!</v>
      </c>
      <c r="BK287" s="252" t="e">
        <f>N287*#REF!</f>
        <v>#REF!</v>
      </c>
      <c r="BL287" s="252" t="e">
        <f>O287*#REF!</f>
        <v>#REF!</v>
      </c>
      <c r="BM287" s="252" t="e">
        <f>P287*#REF!</f>
        <v>#REF!</v>
      </c>
    </row>
    <row r="288" spans="1:65" s="18" customFormat="1" ht="35.1" customHeight="1" x14ac:dyDescent="0.25">
      <c r="A288" s="85" t="str">
        <f t="shared" si="160"/>
        <v>BH165DT_D1+1</v>
      </c>
      <c r="B288" s="85" t="str">
        <f t="shared" si="161"/>
        <v>BH165DT_D1+2</v>
      </c>
      <c r="C288" s="85" t="str">
        <f t="shared" si="162"/>
        <v>BH165DT_D1+3</v>
      </c>
      <c r="D288" s="85" t="str">
        <f t="shared" si="163"/>
        <v>BH165DT_D1+4</v>
      </c>
      <c r="E288" s="85" t="s">
        <v>349</v>
      </c>
      <c r="F288" s="266"/>
      <c r="G288" s="266"/>
      <c r="H288" s="95" t="s">
        <v>5018</v>
      </c>
      <c r="I288" s="86" t="s">
        <v>5019</v>
      </c>
      <c r="J288" s="86" t="s">
        <v>3951</v>
      </c>
      <c r="K288" s="86" t="str">
        <f t="shared" si="159"/>
        <v>BH165DT_D1</v>
      </c>
      <c r="L288" s="86" t="s">
        <v>4556</v>
      </c>
      <c r="M288" s="97">
        <v>17000</v>
      </c>
      <c r="N288" s="97">
        <v>8000</v>
      </c>
      <c r="O288" s="97">
        <v>4600</v>
      </c>
      <c r="P288" s="97">
        <v>2600</v>
      </c>
      <c r="Q288" s="97" t="e">
        <f>VLOOKUP(H288&amp;"Vị trí 1",#REF!,9,0)</f>
        <v>#REF!</v>
      </c>
      <c r="R288" s="97" t="e">
        <f>VLOOKUP(H288&amp;"Vị trí 2",#REF!,9,0)</f>
        <v>#REF!</v>
      </c>
      <c r="S288" s="97" t="e">
        <f>VLOOKUP(H288&amp;"Vị trí 3",#REF!,9,0)</f>
        <v>#REF!</v>
      </c>
      <c r="T288" s="97" t="e">
        <f>VLOOKUP(H288&amp;"Vị trí 4",#REF!,9,0)</f>
        <v>#REF!</v>
      </c>
      <c r="U288" s="254"/>
      <c r="V288" s="254"/>
      <c r="W288" s="254"/>
      <c r="X288" s="254"/>
      <c r="Y288" s="255"/>
      <c r="Z288" s="255"/>
      <c r="AA288" s="255"/>
      <c r="AB288" s="255"/>
      <c r="AC288" s="254"/>
      <c r="AD288" s="254"/>
      <c r="AE288" s="254"/>
      <c r="AF288" s="254"/>
      <c r="AG288" s="255"/>
      <c r="AH288" s="255"/>
      <c r="AI288" s="255"/>
      <c r="AJ288" s="255"/>
      <c r="AK288" s="88">
        <v>3.05</v>
      </c>
      <c r="AL288" s="88"/>
      <c r="AM288" s="256"/>
      <c r="AN288" s="256">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57" t="s">
        <v>349</v>
      </c>
      <c r="AY288" s="103">
        <v>3500</v>
      </c>
      <c r="AZ288" s="104">
        <v>2100</v>
      </c>
      <c r="BA288" s="104">
        <v>1260</v>
      </c>
      <c r="BB288" s="104">
        <v>1050</v>
      </c>
      <c r="BC288" s="254">
        <v>3000</v>
      </c>
      <c r="BD288" s="254">
        <v>1800</v>
      </c>
      <c r="BE288" s="254">
        <v>1080</v>
      </c>
      <c r="BF288" s="254">
        <v>900</v>
      </c>
      <c r="BG288" s="105">
        <f>AV288-AW288</f>
        <v>111.66594957078269</v>
      </c>
      <c r="BJ288" s="252" t="e">
        <f>M288*#REF!</f>
        <v>#REF!</v>
      </c>
      <c r="BK288" s="252" t="e">
        <f>N288*#REF!</f>
        <v>#REF!</v>
      </c>
      <c r="BL288" s="252" t="e">
        <f>O288*#REF!</f>
        <v>#REF!</v>
      </c>
      <c r="BM288" s="252" t="e">
        <f>P288*#REF!</f>
        <v>#REF!</v>
      </c>
    </row>
    <row r="289" spans="1:65" s="220" customFormat="1" ht="63" x14ac:dyDescent="0.25">
      <c r="A289" s="231" t="str">
        <f t="shared" si="160"/>
        <v>BH165DT_D2+1</v>
      </c>
      <c r="B289" s="231" t="str">
        <f t="shared" si="161"/>
        <v>BH165DT_D2+2</v>
      </c>
      <c r="C289" s="231" t="str">
        <f t="shared" si="162"/>
        <v>BH165DT_D2+3</v>
      </c>
      <c r="D289" s="231" t="str">
        <f t="shared" si="163"/>
        <v>BH165DT_D2+4</v>
      </c>
      <c r="E289" s="85" t="s">
        <v>349</v>
      </c>
      <c r="F289" s="87"/>
      <c r="G289" s="87"/>
      <c r="H289" s="95" t="s">
        <v>5020</v>
      </c>
      <c r="I289" s="86" t="s">
        <v>5021</v>
      </c>
      <c r="J289" s="86" t="s">
        <v>3951</v>
      </c>
      <c r="K289" s="86" t="str">
        <f t="shared" si="159"/>
        <v>BH165DT_D2</v>
      </c>
      <c r="L289" s="86" t="s">
        <v>5022</v>
      </c>
      <c r="M289" s="97">
        <v>12000</v>
      </c>
      <c r="N289" s="97">
        <v>6000</v>
      </c>
      <c r="O289" s="97">
        <v>4000</v>
      </c>
      <c r="P289" s="97">
        <v>2500</v>
      </c>
      <c r="Q289" s="97" t="e">
        <f>VLOOKUP(H289&amp;"Vị trí 1",#REF!,9,0)</f>
        <v>#REF!</v>
      </c>
      <c r="R289" s="97" t="e">
        <f>VLOOKUP(H289&amp;"Vị trí 2",#REF!,9,0)</f>
        <v>#REF!</v>
      </c>
      <c r="S289" s="97" t="e">
        <f>VLOOKUP(H289&amp;"Vị trí 3",#REF!,9,0)</f>
        <v>#REF!</v>
      </c>
      <c r="T289" s="97" t="e">
        <f>VLOOKUP(H289&amp;"Vị trí 4",#REF!,9,0)</f>
        <v>#REF!</v>
      </c>
      <c r="U289" s="267"/>
      <c r="V289" s="267"/>
      <c r="W289" s="267"/>
      <c r="X289" s="267"/>
      <c r="Y289" s="268"/>
      <c r="Z289" s="268"/>
      <c r="AA289" s="268"/>
      <c r="AB289" s="268"/>
      <c r="AC289" s="267"/>
      <c r="AD289" s="267"/>
      <c r="AE289" s="267"/>
      <c r="AF289" s="267"/>
      <c r="AG289" s="268"/>
      <c r="AH289" s="268"/>
      <c r="AI289" s="268">
        <f>MIN(AK290:AK353)</f>
        <v>2.043010752688172</v>
      </c>
      <c r="AJ289" s="268">
        <f xml:space="preserve"> MAX(AK290:AK353)</f>
        <v>7.6923076923076925</v>
      </c>
      <c r="AK289" s="88">
        <v>3.05</v>
      </c>
      <c r="AL289" s="88"/>
      <c r="AM289" s="269"/>
      <c r="AN289" s="256">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70" t="s">
        <v>370</v>
      </c>
      <c r="AY289" s="271">
        <v>17500</v>
      </c>
      <c r="AZ289" s="272">
        <v>9100</v>
      </c>
      <c r="BA289" s="272">
        <v>5950</v>
      </c>
      <c r="BB289" s="272">
        <v>3849.9999999999995</v>
      </c>
      <c r="BC289" s="272">
        <v>15000</v>
      </c>
      <c r="BD289" s="272">
        <v>7800</v>
      </c>
      <c r="BE289" s="272">
        <v>5100</v>
      </c>
      <c r="BF289" s="272">
        <v>3300</v>
      </c>
      <c r="BG289" s="105">
        <f>AV289-AW289</f>
        <v>1261.1759644029057</v>
      </c>
    </row>
    <row r="290" spans="1:65" s="18" customFormat="1" ht="35.1" customHeight="1" x14ac:dyDescent="0.25">
      <c r="A290" s="85" t="str">
        <f t="shared" si="160"/>
        <v>BH165DT_D3+1</v>
      </c>
      <c r="B290" s="85" t="str">
        <f t="shared" si="161"/>
        <v>BH165DT_D3+2</v>
      </c>
      <c r="C290" s="85" t="str">
        <f t="shared" si="162"/>
        <v>BH165DT_D3+3</v>
      </c>
      <c r="D290" s="85" t="str">
        <f t="shared" si="163"/>
        <v>BH165DT_D3+4</v>
      </c>
      <c r="E290" s="85" t="s">
        <v>349</v>
      </c>
      <c r="F290" s="87"/>
      <c r="G290" s="87"/>
      <c r="H290" s="95" t="s">
        <v>5023</v>
      </c>
      <c r="I290" s="86" t="s">
        <v>5024</v>
      </c>
      <c r="J290" s="86" t="s">
        <v>5022</v>
      </c>
      <c r="K290" s="86" t="str">
        <f t="shared" si="159"/>
        <v>BH165DT_D3</v>
      </c>
      <c r="L290" s="86" t="s">
        <v>4506</v>
      </c>
      <c r="M290" s="97">
        <v>9000</v>
      </c>
      <c r="N290" s="97">
        <v>4500</v>
      </c>
      <c r="O290" s="97">
        <v>3000</v>
      </c>
      <c r="P290" s="97">
        <v>1500</v>
      </c>
      <c r="Q290" s="97" t="e">
        <f>VLOOKUP(H290&amp;"Vị trí 1",#REF!,9,0)</f>
        <v>#REF!</v>
      </c>
      <c r="R290" s="97" t="e">
        <f>VLOOKUP(H290&amp;"Vị trí 2",#REF!,9,0)</f>
        <v>#REF!</v>
      </c>
      <c r="S290" s="97" t="e">
        <f>VLOOKUP(H290&amp;"Vị trí 3",#REF!,9,0)</f>
        <v>#REF!</v>
      </c>
      <c r="T290" s="97" t="e">
        <f>VLOOKUP(H290&amp;"Vị trí 4",#REF!,9,0)</f>
        <v>#REF!</v>
      </c>
      <c r="U290" s="254"/>
      <c r="V290" s="254"/>
      <c r="W290" s="254"/>
      <c r="X290" s="254"/>
      <c r="Y290" s="255"/>
      <c r="Z290" s="255"/>
      <c r="AA290" s="255"/>
      <c r="AB290" s="255"/>
      <c r="AC290" s="254"/>
      <c r="AD290" s="254"/>
      <c r="AE290" s="254"/>
      <c r="AF290" s="254"/>
      <c r="AG290" s="255"/>
      <c r="AH290" s="255"/>
      <c r="AI290" s="255"/>
      <c r="AJ290" s="255"/>
      <c r="AK290" s="88">
        <v>3.05</v>
      </c>
      <c r="AL290" s="88"/>
      <c r="AM290" s="256"/>
      <c r="AN290" s="256">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57" t="s">
        <v>370</v>
      </c>
      <c r="AY290" s="103"/>
      <c r="AZ290" s="104"/>
      <c r="BA290" s="104"/>
      <c r="BB290" s="104"/>
      <c r="BC290" s="99"/>
      <c r="BD290" s="99"/>
      <c r="BE290" s="99"/>
      <c r="BF290" s="99"/>
      <c r="BG290" s="105">
        <f>AV290-AW290</f>
        <v>270.88197330217918</v>
      </c>
    </row>
    <row r="291" spans="1:65" s="18" customFormat="1" ht="35.1" customHeight="1" x14ac:dyDescent="0.25">
      <c r="A291" s="85" t="str">
        <f t="shared" si="160"/>
        <v>BH166DT+1</v>
      </c>
      <c r="B291" s="85" t="str">
        <f t="shared" si="161"/>
        <v>BH166DT+2</v>
      </c>
      <c r="C291" s="85" t="str">
        <f t="shared" si="162"/>
        <v>BH166DT+3</v>
      </c>
      <c r="D291" s="85" t="str">
        <f t="shared" si="163"/>
        <v>BH166DT+4</v>
      </c>
      <c r="E291" s="85" t="s">
        <v>349</v>
      </c>
      <c r="F291" s="87">
        <v>166</v>
      </c>
      <c r="G291" s="87"/>
      <c r="H291" s="95" t="s">
        <v>5025</v>
      </c>
      <c r="I291" s="86" t="s">
        <v>5026</v>
      </c>
      <c r="J291" s="86" t="s">
        <v>4506</v>
      </c>
      <c r="K291" s="86" t="str">
        <f t="shared" si="159"/>
        <v>BH166DT</v>
      </c>
      <c r="L291" s="86" t="s">
        <v>4556</v>
      </c>
      <c r="M291" s="97">
        <v>5000</v>
      </c>
      <c r="N291" s="97">
        <v>3000</v>
      </c>
      <c r="O291" s="97">
        <v>1800</v>
      </c>
      <c r="P291" s="97">
        <v>1500</v>
      </c>
      <c r="Q291" s="97" t="e">
        <f>VLOOKUP(H291&amp;"Vị trí 1",#REF!,9,0)</f>
        <v>#REF!</v>
      </c>
      <c r="R291" s="97" t="e">
        <f>VLOOKUP(H291&amp;"Vị trí 2",#REF!,9,0)</f>
        <v>#REF!</v>
      </c>
      <c r="S291" s="97" t="e">
        <f>VLOOKUP(H291&amp;"Vị trí 3",#REF!,9,0)</f>
        <v>#REF!</v>
      </c>
      <c r="T291" s="97" t="e">
        <f>VLOOKUP(H291&amp;"Vị trí 4",#REF!,9,0)</f>
        <v>#REF!</v>
      </c>
      <c r="U291" s="254"/>
      <c r="V291" s="254" t="e">
        <f>VLOOKUP(B291,#REF!,32,0)</f>
        <v>#REF!</v>
      </c>
      <c r="W291" s="254"/>
      <c r="X291" s="254"/>
      <c r="Y291" s="255"/>
      <c r="Z291" s="255" t="e">
        <f>V291/N291</f>
        <v>#REF!</v>
      </c>
      <c r="AA291" s="255"/>
      <c r="AB291" s="255"/>
      <c r="AC291" s="254"/>
      <c r="AD291" s="254"/>
      <c r="AE291" s="254"/>
      <c r="AF291" s="254"/>
      <c r="AG291" s="255"/>
      <c r="AH291" s="255"/>
      <c r="AI291" s="255"/>
      <c r="AJ291" s="255"/>
      <c r="AK291" s="88">
        <v>3.05</v>
      </c>
      <c r="AL291" s="88"/>
      <c r="AM291" s="256"/>
      <c r="AN291" s="256">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57" t="s">
        <v>370</v>
      </c>
      <c r="AY291" s="103"/>
      <c r="AZ291" s="104"/>
      <c r="BA291" s="104"/>
      <c r="BB291" s="104"/>
      <c r="BC291" s="254"/>
      <c r="BD291" s="254"/>
      <c r="BE291" s="254"/>
      <c r="BF291" s="254"/>
      <c r="BG291" s="105">
        <f>AV291-AW291</f>
        <v>1350.4899851678774</v>
      </c>
      <c r="BJ291" s="252" t="e">
        <f>M291*#REF!</f>
        <v>#REF!</v>
      </c>
      <c r="BK291" s="252" t="e">
        <f>N291*#REF!</f>
        <v>#REF!</v>
      </c>
      <c r="BL291" s="252" t="e">
        <f>O291*#REF!</f>
        <v>#REF!</v>
      </c>
      <c r="BM291" s="252" t="e">
        <f>P291*#REF!</f>
        <v>#REF!</v>
      </c>
    </row>
    <row r="292" spans="1:65" s="18" customFormat="1" ht="35.1" customHeight="1" x14ac:dyDescent="0.25">
      <c r="A292" s="85" t="str">
        <f t="shared" si="160"/>
        <v>BH167DT+1</v>
      </c>
      <c r="B292" s="85" t="str">
        <f t="shared" si="161"/>
        <v>BH167DT+2</v>
      </c>
      <c r="C292" s="85" t="str">
        <f t="shared" si="162"/>
        <v>BH167DT+3</v>
      </c>
      <c r="D292" s="85" t="str">
        <f t="shared" si="163"/>
        <v>BH167DT+4</v>
      </c>
      <c r="E292" s="85" t="s">
        <v>349</v>
      </c>
      <c r="F292" s="56">
        <v>167</v>
      </c>
      <c r="G292" s="56"/>
      <c r="H292" s="95" t="s">
        <v>5027</v>
      </c>
      <c r="I292" s="86" t="s">
        <v>5028</v>
      </c>
      <c r="J292" s="86" t="s">
        <v>5029</v>
      </c>
      <c r="K292" s="86" t="str">
        <f t="shared" si="159"/>
        <v>BH167DT</v>
      </c>
      <c r="L292" s="86" t="s">
        <v>5030</v>
      </c>
      <c r="M292" s="97">
        <v>25000</v>
      </c>
      <c r="N292" s="97">
        <v>13000</v>
      </c>
      <c r="O292" s="97">
        <v>8500</v>
      </c>
      <c r="P292" s="97">
        <v>5500</v>
      </c>
      <c r="Q292" s="97" t="e">
        <f>VLOOKUP(H292&amp;"Vị trí 1",#REF!,9,0)</f>
        <v>#REF!</v>
      </c>
      <c r="R292" s="97" t="e">
        <f>VLOOKUP(H292&amp;"Vị trí 2",#REF!,9,0)</f>
        <v>#REF!</v>
      </c>
      <c r="S292" s="97" t="e">
        <f>VLOOKUP(H292&amp;"Vị trí 3",#REF!,9,0)</f>
        <v>#REF!</v>
      </c>
      <c r="T292" s="97" t="e">
        <f>VLOOKUP(H292&amp;"Vị trí 4",#REF!,9,0)</f>
        <v>#REF!</v>
      </c>
      <c r="U292" s="254" t="e">
        <f>VLOOKUP(A292,#REF!,32,0)</f>
        <v>#REF!</v>
      </c>
      <c r="V292" s="254"/>
      <c r="W292" s="254"/>
      <c r="X292" s="254"/>
      <c r="Y292" s="255" t="e">
        <f>U292/M292</f>
        <v>#REF!</v>
      </c>
      <c r="Z292" s="255"/>
      <c r="AA292" s="255"/>
      <c r="AB292" s="255"/>
      <c r="AC292" s="254"/>
      <c r="AD292" s="254"/>
      <c r="AE292" s="254"/>
      <c r="AF292" s="254"/>
      <c r="AG292" s="255"/>
      <c r="AH292" s="255"/>
      <c r="AI292" s="255"/>
      <c r="AJ292" s="255"/>
      <c r="AK292" s="88">
        <v>3.05</v>
      </c>
      <c r="AL292" s="88"/>
      <c r="AM292" s="256"/>
      <c r="AN292" s="256">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57" t="s">
        <v>370</v>
      </c>
      <c r="AY292" s="103">
        <v>14700</v>
      </c>
      <c r="AZ292" s="104">
        <v>5670</v>
      </c>
      <c r="BA292" s="104">
        <v>4340</v>
      </c>
      <c r="BB292" s="104">
        <v>2940</v>
      </c>
      <c r="BC292" s="254">
        <v>12600</v>
      </c>
      <c r="BD292" s="254">
        <v>4860</v>
      </c>
      <c r="BE292" s="254">
        <v>3720</v>
      </c>
      <c r="BF292" s="254">
        <v>2520</v>
      </c>
      <c r="BG292" s="105">
        <f>AV292-AW292</f>
        <v>3152.4499258393871</v>
      </c>
      <c r="BJ292" s="252" t="e">
        <f>M292*#REF!</f>
        <v>#REF!</v>
      </c>
      <c r="BK292" s="252" t="e">
        <f>N292*#REF!</f>
        <v>#REF!</v>
      </c>
      <c r="BL292" s="252" t="e">
        <f>O292*#REF!</f>
        <v>#REF!</v>
      </c>
      <c r="BM292" s="252" t="e">
        <f>P292*#REF!</f>
        <v>#REF!</v>
      </c>
    </row>
    <row r="293" spans="1:65" s="18" customFormat="1" ht="24.75" customHeight="1" x14ac:dyDescent="0.25">
      <c r="A293" s="85" t="str">
        <f t="shared" si="160"/>
        <v>BH168DT+1</v>
      </c>
      <c r="B293" s="85" t="str">
        <f t="shared" si="161"/>
        <v>BH168DT+2</v>
      </c>
      <c r="C293" s="85" t="str">
        <f t="shared" si="162"/>
        <v>BH168DT+3</v>
      </c>
      <c r="D293" s="85" t="str">
        <f t="shared" si="163"/>
        <v>BH168DT+4</v>
      </c>
      <c r="E293" s="85" t="s">
        <v>349</v>
      </c>
      <c r="F293" s="56">
        <v>168</v>
      </c>
      <c r="G293" s="56"/>
      <c r="H293" s="57" t="s">
        <v>5031</v>
      </c>
      <c r="I293" s="89" t="s">
        <v>5032</v>
      </c>
      <c r="J293" s="89"/>
      <c r="K293" s="86"/>
      <c r="L293" s="89"/>
      <c r="M293" s="111"/>
      <c r="N293" s="111"/>
      <c r="O293" s="111"/>
      <c r="P293" s="111"/>
      <c r="Q293" s="97"/>
      <c r="R293" s="97"/>
      <c r="S293" s="97"/>
      <c r="T293" s="97"/>
      <c r="U293" s="254"/>
      <c r="V293" s="254"/>
      <c r="W293" s="254"/>
      <c r="X293" s="254"/>
      <c r="Y293" s="255"/>
      <c r="Z293" s="255"/>
      <c r="AA293" s="255"/>
      <c r="AB293" s="255"/>
      <c r="AC293" s="254"/>
      <c r="AD293" s="254"/>
      <c r="AE293" s="254"/>
      <c r="AF293" s="254"/>
      <c r="AG293" s="255"/>
      <c r="AH293" s="255"/>
      <c r="AI293" s="255"/>
      <c r="AJ293" s="255"/>
      <c r="AK293" s="88"/>
      <c r="AL293" s="88"/>
      <c r="AM293" s="256"/>
      <c r="AN293" s="256"/>
      <c r="AO293" s="100"/>
      <c r="AP293" s="100"/>
      <c r="AQ293" s="100"/>
      <c r="AR293" s="100"/>
      <c r="AS293" s="100"/>
      <c r="AT293" s="100"/>
      <c r="AU293" s="100"/>
      <c r="AV293" s="100"/>
      <c r="AW293" s="61"/>
      <c r="AX293" s="257" t="s">
        <v>370</v>
      </c>
      <c r="AY293" s="103">
        <v>18200</v>
      </c>
      <c r="AZ293" s="104">
        <v>6300</v>
      </c>
      <c r="BA293" s="104">
        <v>5040</v>
      </c>
      <c r="BB293" s="104">
        <v>2940</v>
      </c>
      <c r="BC293" s="254">
        <v>15600</v>
      </c>
      <c r="BD293" s="254">
        <v>5400</v>
      </c>
      <c r="BE293" s="254">
        <v>4320</v>
      </c>
      <c r="BF293" s="254">
        <v>2520</v>
      </c>
      <c r="BJ293" s="252" t="e">
        <f>M293*#REF!</f>
        <v>#REF!</v>
      </c>
      <c r="BK293" s="252" t="e">
        <f>N293*#REF!</f>
        <v>#REF!</v>
      </c>
      <c r="BL293" s="252" t="e">
        <f>O293*#REF!</f>
        <v>#REF!</v>
      </c>
      <c r="BM293" s="252" t="e">
        <f>P293*#REF!</f>
        <v>#REF!</v>
      </c>
    </row>
    <row r="294" spans="1:65" s="18" customFormat="1" ht="35.1" customHeight="1" x14ac:dyDescent="0.25">
      <c r="A294" s="85" t="str">
        <f t="shared" si="160"/>
        <v>BH168DT_D1+1</v>
      </c>
      <c r="B294" s="85" t="str">
        <f t="shared" si="161"/>
        <v>BH168DT_D1+2</v>
      </c>
      <c r="C294" s="85" t="str">
        <f t="shared" si="162"/>
        <v>BH168DT_D1+3</v>
      </c>
      <c r="D294" s="85" t="str">
        <f t="shared" si="163"/>
        <v>BH168DT_D1+4</v>
      </c>
      <c r="E294" s="85" t="s">
        <v>349</v>
      </c>
      <c r="F294" s="56"/>
      <c r="G294" s="56"/>
      <c r="H294" s="57" t="s">
        <v>5033</v>
      </c>
      <c r="I294" s="89" t="s">
        <v>5034</v>
      </c>
      <c r="J294" s="89"/>
      <c r="K294" s="86" t="str">
        <f t="shared" si="159"/>
        <v>BH168DT_D1</v>
      </c>
      <c r="L294" s="89"/>
      <c r="M294" s="111">
        <v>22000</v>
      </c>
      <c r="N294" s="111"/>
      <c r="O294" s="111"/>
      <c r="P294" s="111"/>
      <c r="Q294" s="97" t="e">
        <f>VLOOKUP(H294&amp;"Vị trí 1",#REF!,9,0)</f>
        <v>#REF!</v>
      </c>
      <c r="R294" s="97" t="e">
        <f>VLOOKUP(H294&amp;"Vị trí 2",#REF!,9,0)</f>
        <v>#REF!</v>
      </c>
      <c r="S294" s="97" t="e">
        <f>VLOOKUP(H294&amp;"Vị trí 3",#REF!,9,0)</f>
        <v>#REF!</v>
      </c>
      <c r="T294" s="97" t="e">
        <f>VLOOKUP(H294&amp;"Vị trí 4",#REF!,9,0)</f>
        <v>#REF!</v>
      </c>
      <c r="U294" s="254"/>
      <c r="V294" s="254"/>
      <c r="W294" s="254"/>
      <c r="X294" s="254"/>
      <c r="Y294" s="255"/>
      <c r="Z294" s="255"/>
      <c r="AA294" s="255"/>
      <c r="AB294" s="255"/>
      <c r="AC294" s="254"/>
      <c r="AD294" s="254"/>
      <c r="AE294" s="254"/>
      <c r="AF294" s="254"/>
      <c r="AG294" s="255"/>
      <c r="AH294" s="255"/>
      <c r="AI294" s="255"/>
      <c r="AJ294" s="255"/>
      <c r="AK294" s="88">
        <v>3.05</v>
      </c>
      <c r="AL294" s="88"/>
      <c r="AM294" s="256"/>
      <c r="AN294" s="256">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61"/>
      <c r="AX294" s="257" t="s">
        <v>370</v>
      </c>
      <c r="AY294" s="103">
        <v>12600</v>
      </c>
      <c r="AZ294" s="104">
        <v>5460</v>
      </c>
      <c r="BA294" s="104">
        <v>4340</v>
      </c>
      <c r="BB294" s="104">
        <v>2940</v>
      </c>
      <c r="BC294" s="254">
        <v>10800</v>
      </c>
      <c r="BD294" s="254">
        <v>4680</v>
      </c>
      <c r="BE294" s="254">
        <v>3720</v>
      </c>
      <c r="BF294" s="254">
        <v>2520</v>
      </c>
      <c r="BJ294" s="252" t="e">
        <f>M294*#REF!</f>
        <v>#REF!</v>
      </c>
      <c r="BK294" s="252" t="e">
        <f>N294*#REF!</f>
        <v>#REF!</v>
      </c>
      <c r="BL294" s="252" t="e">
        <f>O294*#REF!</f>
        <v>#REF!</v>
      </c>
      <c r="BM294" s="252" t="e">
        <f>P294*#REF!</f>
        <v>#REF!</v>
      </c>
    </row>
    <row r="295" spans="1:65" s="18" customFormat="1" ht="35.1" customHeight="1" x14ac:dyDescent="0.25">
      <c r="A295" s="85" t="e">
        <f>#REF!&amp;"+1"</f>
        <v>#REF!</v>
      </c>
      <c r="B295" s="85" t="e">
        <f>#REF!&amp;"+2"</f>
        <v>#REF!</v>
      </c>
      <c r="C295" s="85" t="e">
        <f>#REF!&amp;"+3"</f>
        <v>#REF!</v>
      </c>
      <c r="D295" s="85" t="e">
        <f>#REF!&amp;"+4"</f>
        <v>#REF!</v>
      </c>
      <c r="E295" s="85" t="s">
        <v>349</v>
      </c>
      <c r="F295" s="56"/>
      <c r="G295" s="56"/>
      <c r="H295" s="57" t="s">
        <v>5035</v>
      </c>
      <c r="I295" s="89" t="s">
        <v>1023</v>
      </c>
      <c r="J295" s="89"/>
      <c r="K295" s="86" t="str">
        <f t="shared" si="159"/>
        <v>BH168DT_D2</v>
      </c>
      <c r="L295" s="89"/>
      <c r="M295" s="111">
        <v>18000</v>
      </c>
      <c r="N295" s="111"/>
      <c r="O295" s="111"/>
      <c r="P295" s="111"/>
      <c r="Q295" s="97" t="e">
        <f>VLOOKUP(H295&amp;"Vị trí 1",#REF!,9,0)</f>
        <v>#REF!</v>
      </c>
      <c r="R295" s="97" t="e">
        <f>VLOOKUP(H295&amp;"Vị trí 2",#REF!,9,0)</f>
        <v>#REF!</v>
      </c>
      <c r="S295" s="97" t="e">
        <f>VLOOKUP(H295&amp;"Vị trí 3",#REF!,9,0)</f>
        <v>#REF!</v>
      </c>
      <c r="T295" s="97" t="e">
        <f>VLOOKUP(H295&amp;"Vị trí 4",#REF!,9,0)</f>
        <v>#REF!</v>
      </c>
      <c r="U295" s="254"/>
      <c r="V295" s="254"/>
      <c r="W295" s="254"/>
      <c r="X295" s="254"/>
      <c r="Y295" s="255"/>
      <c r="Z295" s="255"/>
      <c r="AA295" s="255"/>
      <c r="AB295" s="255"/>
      <c r="AC295" s="254"/>
      <c r="AD295" s="254"/>
      <c r="AE295" s="254"/>
      <c r="AF295" s="254"/>
      <c r="AG295" s="255"/>
      <c r="AH295" s="255"/>
      <c r="AI295" s="255"/>
      <c r="AJ295" s="255"/>
      <c r="AK295" s="88">
        <v>3.05</v>
      </c>
      <c r="AL295" s="88"/>
      <c r="AM295" s="256"/>
      <c r="AN295" s="256">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61"/>
      <c r="AX295" s="257" t="s">
        <v>370</v>
      </c>
      <c r="AY295" s="103">
        <v>15400</v>
      </c>
      <c r="AZ295" s="104">
        <v>5670</v>
      </c>
      <c r="BA295" s="104">
        <v>4340</v>
      </c>
      <c r="BB295" s="104">
        <v>2940</v>
      </c>
      <c r="BC295" s="254">
        <v>13200</v>
      </c>
      <c r="BD295" s="254">
        <v>4860</v>
      </c>
      <c r="BE295" s="254">
        <v>3720</v>
      </c>
      <c r="BF295" s="254">
        <v>2520</v>
      </c>
    </row>
    <row r="296" spans="1:65" s="274" customFormat="1" ht="35.1" customHeight="1" x14ac:dyDescent="0.25">
      <c r="A296" s="273" t="str">
        <f t="shared" ref="A296:A353" si="177">$H295&amp;"+1"</f>
        <v>BH168DT_D2+1</v>
      </c>
      <c r="B296" s="273" t="str">
        <f t="shared" ref="B296:B353" si="178">$H295&amp;"+2"</f>
        <v>BH168DT_D2+2</v>
      </c>
      <c r="C296" s="273" t="str">
        <f t="shared" ref="C296:C353" si="179">$H295&amp;"+3"</f>
        <v>BH168DT_D2+3</v>
      </c>
      <c r="D296" s="273" t="str">
        <f t="shared" ref="D296:D353" si="180">$H295&amp;"+4"</f>
        <v>BH168DT_D2+4</v>
      </c>
      <c r="E296" s="274" t="s">
        <v>370</v>
      </c>
      <c r="F296" s="201" t="s">
        <v>31</v>
      </c>
      <c r="G296" s="201"/>
      <c r="H296" s="201"/>
      <c r="I296" s="275" t="s">
        <v>5036</v>
      </c>
      <c r="J296" s="275"/>
      <c r="K296" s="275"/>
      <c r="L296" s="276"/>
      <c r="M296" s="277"/>
      <c r="N296" s="277"/>
      <c r="O296" s="277"/>
      <c r="P296" s="277"/>
      <c r="Q296" s="278"/>
      <c r="R296" s="278"/>
      <c r="S296" s="278"/>
      <c r="T296" s="278"/>
      <c r="U296" s="276"/>
      <c r="V296" s="276"/>
      <c r="X296" s="276"/>
      <c r="Y296" s="279"/>
      <c r="Z296" s="279"/>
      <c r="AA296" s="279"/>
      <c r="AB296" s="279"/>
      <c r="AC296" s="276"/>
      <c r="AD296" s="276"/>
      <c r="AE296" s="276"/>
      <c r="AF296" s="276"/>
      <c r="AG296" s="279"/>
      <c r="AH296" s="279"/>
      <c r="AI296" s="279"/>
      <c r="AJ296" s="279"/>
      <c r="AK296" s="280">
        <f>AVERAGE(AK297:AK360)</f>
        <v>4.6306309146656401</v>
      </c>
      <c r="AL296" s="280"/>
      <c r="AM296" s="281"/>
      <c r="AN296" s="282">
        <f>ROUNDDOWN(AK296*$AN$10/$AK$10,1)</f>
        <v>2.7</v>
      </c>
      <c r="AO296" s="283"/>
      <c r="AP296" s="283"/>
      <c r="AQ296" s="283"/>
      <c r="AR296" s="283"/>
      <c r="AS296" s="283"/>
      <c r="AT296" s="283"/>
      <c r="AU296" s="283"/>
      <c r="AV296" s="283"/>
      <c r="AW296" s="206"/>
      <c r="AX296" s="284" t="s">
        <v>370</v>
      </c>
      <c r="AY296" s="285"/>
      <c r="AZ296" s="286"/>
      <c r="BA296" s="286"/>
      <c r="BB296" s="286"/>
      <c r="BC296" s="287"/>
      <c r="BD296" s="287"/>
      <c r="BE296" s="287"/>
      <c r="BF296" s="287"/>
      <c r="BJ296" s="288" t="e">
        <f>M296*#REF!</f>
        <v>#REF!</v>
      </c>
      <c r="BK296" s="288" t="e">
        <f>N296*#REF!</f>
        <v>#REF!</v>
      </c>
      <c r="BL296" s="288" t="e">
        <f>O296*#REF!</f>
        <v>#REF!</v>
      </c>
      <c r="BM296" s="288" t="e">
        <f>P296*#REF!</f>
        <v>#REF!</v>
      </c>
    </row>
    <row r="297" spans="1:65" s="18" customFormat="1" ht="35.1" customHeight="1" x14ac:dyDescent="0.25">
      <c r="A297" s="85" t="str">
        <f t="shared" si="177"/>
        <v>+1</v>
      </c>
      <c r="B297" s="85" t="str">
        <f t="shared" si="178"/>
        <v>+2</v>
      </c>
      <c r="C297" s="85" t="str">
        <f t="shared" si="179"/>
        <v>+3</v>
      </c>
      <c r="D297" s="85" t="str">
        <f t="shared" si="180"/>
        <v>+4</v>
      </c>
      <c r="E297" s="18" t="s">
        <v>370</v>
      </c>
      <c r="F297" s="87">
        <v>1</v>
      </c>
      <c r="G297" s="87"/>
      <c r="H297" s="289" t="s">
        <v>370</v>
      </c>
      <c r="I297" s="86" t="s">
        <v>5037</v>
      </c>
      <c r="J297" s="86"/>
      <c r="K297" s="86"/>
      <c r="L297" s="86"/>
      <c r="M297" s="98"/>
      <c r="N297" s="98"/>
      <c r="O297" s="98"/>
      <c r="P297" s="98"/>
      <c r="Q297" s="97"/>
      <c r="R297" s="97"/>
      <c r="S297" s="97"/>
      <c r="T297" s="97"/>
      <c r="U297" s="254"/>
      <c r="V297" s="254"/>
      <c r="W297" s="254"/>
      <c r="X297" s="254" t="e">
        <f>VLOOKUP(D297,#REF!,32,0)</f>
        <v>#REF!</v>
      </c>
      <c r="Y297" s="255"/>
      <c r="Z297" s="255"/>
      <c r="AA297" s="255"/>
      <c r="AB297" s="255" t="e">
        <f>X297/P297</f>
        <v>#REF!</v>
      </c>
      <c r="AC297" s="254"/>
      <c r="AD297" s="254"/>
      <c r="AE297" s="254"/>
      <c r="AF297" s="254"/>
      <c r="AG297" s="255"/>
      <c r="AH297" s="255"/>
      <c r="AI297" s="255"/>
      <c r="AJ297" s="255"/>
      <c r="AK297" s="88"/>
      <c r="AL297" s="88"/>
      <c r="AM297" s="256"/>
      <c r="AN297" s="256"/>
      <c r="AO297" s="100"/>
      <c r="AP297" s="100"/>
      <c r="AQ297" s="100"/>
      <c r="AR297" s="100"/>
      <c r="AS297" s="100"/>
      <c r="AT297" s="100"/>
      <c r="AU297" s="100"/>
      <c r="AV297" s="100"/>
      <c r="AW297" s="61"/>
      <c r="AX297" s="257" t="s">
        <v>370</v>
      </c>
      <c r="AY297" s="103">
        <v>7700</v>
      </c>
      <c r="AZ297" s="104">
        <v>3710</v>
      </c>
      <c r="BA297" s="104">
        <v>2940</v>
      </c>
      <c r="BB297" s="104">
        <v>2100</v>
      </c>
      <c r="BC297" s="254">
        <v>6600</v>
      </c>
      <c r="BD297" s="254">
        <v>3180</v>
      </c>
      <c r="BE297" s="254">
        <v>2520</v>
      </c>
      <c r="BF297" s="254">
        <v>1800</v>
      </c>
      <c r="BJ297" s="252" t="e">
        <f>M297*#REF!</f>
        <v>#REF!</v>
      </c>
      <c r="BK297" s="252" t="e">
        <f>N297*#REF!</f>
        <v>#REF!</v>
      </c>
      <c r="BL297" s="252" t="e">
        <f>O297*#REF!</f>
        <v>#REF!</v>
      </c>
      <c r="BM297" s="252" t="e">
        <f>P297*#REF!</f>
        <v>#REF!</v>
      </c>
    </row>
    <row r="298" spans="1:65" s="18" customFormat="1" ht="35.1" customHeight="1" x14ac:dyDescent="0.25">
      <c r="A298" s="85" t="str">
        <f t="shared" si="177"/>
        <v>LT+1</v>
      </c>
      <c r="B298" s="85" t="str">
        <f t="shared" si="178"/>
        <v>LT+2</v>
      </c>
      <c r="C298" s="85" t="str">
        <f t="shared" si="179"/>
        <v>LT+3</v>
      </c>
      <c r="D298" s="85" t="str">
        <f t="shared" si="180"/>
        <v>LT+4</v>
      </c>
      <c r="E298" s="18" t="s">
        <v>370</v>
      </c>
      <c r="F298" s="266"/>
      <c r="G298" s="266"/>
      <c r="H298" s="95" t="s">
        <v>5038</v>
      </c>
      <c r="I298" s="86" t="s">
        <v>5039</v>
      </c>
      <c r="J298" s="86" t="s">
        <v>5040</v>
      </c>
      <c r="K298" s="86" t="str">
        <f t="shared" si="159"/>
        <v>LT1DT_D1</v>
      </c>
      <c r="L298" s="86" t="s">
        <v>5041</v>
      </c>
      <c r="M298" s="97">
        <v>21000</v>
      </c>
      <c r="N298" s="97">
        <v>8100</v>
      </c>
      <c r="O298" s="97">
        <v>6200</v>
      </c>
      <c r="P298" s="97">
        <v>4200</v>
      </c>
      <c r="Q298" s="97" t="e">
        <f>VLOOKUP(H298&amp;"Vị trí 1",#REF!,9,0)</f>
        <v>#REF!</v>
      </c>
      <c r="R298" s="97" t="e">
        <f>VLOOKUP(H298&amp;"Vị trí 2",#REF!,9,0)</f>
        <v>#REF!</v>
      </c>
      <c r="S298" s="97" t="e">
        <f>VLOOKUP(H298&amp;"Vị trí 3",#REF!,9,0)</f>
        <v>#REF!</v>
      </c>
      <c r="T298" s="97" t="e">
        <f>VLOOKUP(H298&amp;"Vị trí 4",#REF!,9,0)</f>
        <v>#REF!</v>
      </c>
      <c r="U298" s="254"/>
      <c r="V298" s="254" t="e">
        <f>VLOOKUP(B298,#REF!,32,0)</f>
        <v>#REF!</v>
      </c>
      <c r="W298" s="254"/>
      <c r="X298" s="254"/>
      <c r="Y298" s="255"/>
      <c r="Z298" s="255"/>
      <c r="AA298" s="255"/>
      <c r="AB298" s="255"/>
      <c r="AC298" s="254"/>
      <c r="AD298" s="254"/>
      <c r="AE298" s="254"/>
      <c r="AF298" s="254"/>
      <c r="AG298" s="255"/>
      <c r="AH298" s="255"/>
      <c r="AI298" s="255"/>
      <c r="AJ298" s="255"/>
      <c r="AK298" s="88">
        <v>4.9382716049382713</v>
      </c>
      <c r="AL298" s="88"/>
      <c r="AM298" s="256"/>
      <c r="AN298" s="256">
        <f>ROUNDDOWN(AK298*$AN$10/$AK$10,1)</f>
        <v>2.9</v>
      </c>
      <c r="AO298" s="100">
        <f t="shared" ref="AO298:AR301" si="181">M298*$AN298</f>
        <v>60900</v>
      </c>
      <c r="AP298" s="100">
        <f t="shared" si="181"/>
        <v>23490</v>
      </c>
      <c r="AQ298" s="100">
        <f t="shared" si="181"/>
        <v>17980</v>
      </c>
      <c r="AR298" s="100">
        <f t="shared" si="181"/>
        <v>12180</v>
      </c>
      <c r="AS298" s="101">
        <f t="shared" ref="AS298:AV301" si="182">IF(AO298&lt;1000,ROUND(AO298,-1),ROUND(AO298,-2))</f>
        <v>60900</v>
      </c>
      <c r="AT298" s="101">
        <f t="shared" si="182"/>
        <v>23500</v>
      </c>
      <c r="AU298" s="101">
        <f t="shared" si="182"/>
        <v>18000</v>
      </c>
      <c r="AV298" s="101">
        <f t="shared" si="182"/>
        <v>12200</v>
      </c>
      <c r="AW298" s="102">
        <f>AO298*0.15</f>
        <v>9135</v>
      </c>
      <c r="AX298" s="257" t="s">
        <v>370</v>
      </c>
      <c r="AY298" s="103">
        <v>6720</v>
      </c>
      <c r="AZ298" s="104">
        <v>3290</v>
      </c>
      <c r="BA298" s="104">
        <v>2730</v>
      </c>
      <c r="BB298" s="104">
        <v>1820</v>
      </c>
      <c r="BC298" s="254">
        <v>5760</v>
      </c>
      <c r="BD298" s="254">
        <v>2820</v>
      </c>
      <c r="BE298" s="254">
        <v>2340</v>
      </c>
      <c r="BF298" s="254">
        <v>1560</v>
      </c>
      <c r="BG298" s="105">
        <f>AV298-AW298</f>
        <v>3065</v>
      </c>
    </row>
    <row r="299" spans="1:65" s="18" customFormat="1" ht="35.1" customHeight="1" x14ac:dyDescent="0.25">
      <c r="A299" s="85" t="str">
        <f t="shared" si="177"/>
        <v>LT1DT_D1+1</v>
      </c>
      <c r="B299" s="85" t="str">
        <f t="shared" si="178"/>
        <v>LT1DT_D1+2</v>
      </c>
      <c r="C299" s="85" t="str">
        <f t="shared" si="179"/>
        <v>LT1DT_D1+3</v>
      </c>
      <c r="D299" s="85" t="str">
        <f t="shared" si="180"/>
        <v>LT1DT_D1+4</v>
      </c>
      <c r="E299" s="18" t="s">
        <v>370</v>
      </c>
      <c r="F299" s="87"/>
      <c r="G299" s="87"/>
      <c r="H299" s="95" t="s">
        <v>5042</v>
      </c>
      <c r="I299" s="86" t="s">
        <v>5043</v>
      </c>
      <c r="J299" s="86" t="s">
        <v>5040</v>
      </c>
      <c r="K299" s="86" t="str">
        <f t="shared" si="159"/>
        <v>LT1DT_D2</v>
      </c>
      <c r="L299" s="86" t="s">
        <v>217</v>
      </c>
      <c r="M299" s="97">
        <v>26000</v>
      </c>
      <c r="N299" s="97">
        <v>9000</v>
      </c>
      <c r="O299" s="97">
        <v>7200</v>
      </c>
      <c r="P299" s="97">
        <v>4200</v>
      </c>
      <c r="Q299" s="97" t="e">
        <f>VLOOKUP(H299&amp;"Vị trí 1",#REF!,9,0)</f>
        <v>#REF!</v>
      </c>
      <c r="R299" s="97" t="e">
        <f>VLOOKUP(H299&amp;"Vị trí 2",#REF!,9,0)</f>
        <v>#REF!</v>
      </c>
      <c r="S299" s="97" t="e">
        <f>VLOOKUP(H299&amp;"Vị trí 3",#REF!,9,0)</f>
        <v>#REF!</v>
      </c>
      <c r="T299" s="97" t="e">
        <f>VLOOKUP(H299&amp;"Vị trí 4",#REF!,9,0)</f>
        <v>#REF!</v>
      </c>
      <c r="U299" s="254"/>
      <c r="V299" s="254"/>
      <c r="W299" s="254"/>
      <c r="X299" s="254"/>
      <c r="Y299" s="255"/>
      <c r="Z299" s="255"/>
      <c r="AA299" s="255"/>
      <c r="AB299" s="255"/>
      <c r="AC299" s="254"/>
      <c r="AD299" s="254"/>
      <c r="AE299" s="254"/>
      <c r="AF299" s="254"/>
      <c r="AG299" s="255"/>
      <c r="AH299" s="255"/>
      <c r="AI299" s="255"/>
      <c r="AJ299" s="255"/>
      <c r="AK299" s="88">
        <v>3.8461538461538463</v>
      </c>
      <c r="AL299" s="88"/>
      <c r="AM299" s="256"/>
      <c r="AN299" s="256">
        <f>ROUNDDOWN(AK299*$AN$10/$AK$10,1)</f>
        <v>2.2000000000000002</v>
      </c>
      <c r="AO299" s="100">
        <f t="shared" si="181"/>
        <v>57200.000000000007</v>
      </c>
      <c r="AP299" s="100">
        <f t="shared" si="181"/>
        <v>19800</v>
      </c>
      <c r="AQ299" s="100">
        <f t="shared" si="181"/>
        <v>15840.000000000002</v>
      </c>
      <c r="AR299" s="100">
        <f t="shared" si="181"/>
        <v>9240</v>
      </c>
      <c r="AS299" s="101">
        <f t="shared" si="182"/>
        <v>57200</v>
      </c>
      <c r="AT299" s="101">
        <f t="shared" si="182"/>
        <v>19800</v>
      </c>
      <c r="AU299" s="101">
        <f t="shared" si="182"/>
        <v>15800</v>
      </c>
      <c r="AV299" s="101">
        <f t="shared" si="182"/>
        <v>9200</v>
      </c>
      <c r="AW299" s="102">
        <f>AO299*0.15</f>
        <v>8580</v>
      </c>
      <c r="AX299" s="257" t="s">
        <v>370</v>
      </c>
      <c r="AY299" s="103"/>
      <c r="AZ299" s="104"/>
      <c r="BA299" s="104"/>
      <c r="BB299" s="104"/>
      <c r="BC299" s="254"/>
      <c r="BD299" s="254"/>
      <c r="BE299" s="254"/>
      <c r="BF299" s="254"/>
      <c r="BG299" s="105">
        <f>AV299-AW299</f>
        <v>620</v>
      </c>
      <c r="BJ299" s="252" t="e">
        <f>M299*#REF!</f>
        <v>#REF!</v>
      </c>
      <c r="BK299" s="252" t="e">
        <f>N299*#REF!</f>
        <v>#REF!</v>
      </c>
      <c r="BL299" s="252" t="e">
        <f>O299*#REF!</f>
        <v>#REF!</v>
      </c>
      <c r="BM299" s="252" t="e">
        <f>P299*#REF!</f>
        <v>#REF!</v>
      </c>
    </row>
    <row r="300" spans="1:65" s="18" customFormat="1" ht="35.1" customHeight="1" x14ac:dyDescent="0.25">
      <c r="A300" s="85" t="str">
        <f t="shared" si="177"/>
        <v>LT1DT_D2+1</v>
      </c>
      <c r="B300" s="85" t="str">
        <f t="shared" si="178"/>
        <v>LT1DT_D2+2</v>
      </c>
      <c r="C300" s="85" t="str">
        <f t="shared" si="179"/>
        <v>LT1DT_D2+3</v>
      </c>
      <c r="D300" s="85" t="str">
        <f t="shared" si="180"/>
        <v>LT1DT_D2+4</v>
      </c>
      <c r="E300" s="18" t="s">
        <v>370</v>
      </c>
      <c r="F300" s="87"/>
      <c r="G300" s="87"/>
      <c r="H300" s="95" t="s">
        <v>5044</v>
      </c>
      <c r="I300" s="86" t="s">
        <v>5045</v>
      </c>
      <c r="J300" s="86" t="s">
        <v>217</v>
      </c>
      <c r="K300" s="86" t="str">
        <f t="shared" si="159"/>
        <v>LT1DT_D3</v>
      </c>
      <c r="L300" s="86" t="s">
        <v>5046</v>
      </c>
      <c r="M300" s="97">
        <v>18000</v>
      </c>
      <c r="N300" s="97">
        <v>7800</v>
      </c>
      <c r="O300" s="97">
        <v>6200</v>
      </c>
      <c r="P300" s="97">
        <v>4200</v>
      </c>
      <c r="Q300" s="97" t="e">
        <f>VLOOKUP(H300&amp;"Vị trí 1",#REF!,9,0)</f>
        <v>#REF!</v>
      </c>
      <c r="R300" s="97" t="e">
        <f>VLOOKUP(H300&amp;"Vị trí 2",#REF!,9,0)</f>
        <v>#REF!</v>
      </c>
      <c r="S300" s="97" t="e">
        <f>VLOOKUP(H300&amp;"Vị trí 3",#REF!,9,0)</f>
        <v>#REF!</v>
      </c>
      <c r="T300" s="97" t="e">
        <f>VLOOKUP(H300&amp;"Vị trí 4",#REF!,9,0)</f>
        <v>#REF!</v>
      </c>
      <c r="U300" s="254"/>
      <c r="V300" s="254"/>
      <c r="W300" s="254"/>
      <c r="X300" s="254"/>
      <c r="Y300" s="255"/>
      <c r="Z300" s="255"/>
      <c r="AA300" s="255"/>
      <c r="AB300" s="255"/>
      <c r="AC300" s="254"/>
      <c r="AD300" s="254"/>
      <c r="AE300" s="254"/>
      <c r="AF300" s="254"/>
      <c r="AG300" s="255"/>
      <c r="AH300" s="255"/>
      <c r="AI300" s="255"/>
      <c r="AJ300" s="255"/>
      <c r="AK300" s="88">
        <v>4.63</v>
      </c>
      <c r="AL300" s="88"/>
      <c r="AM300" s="256"/>
      <c r="AN300" s="256">
        <f>ROUNDDOWN(AK300*$AN$10/$AK$10,1)</f>
        <v>2.7</v>
      </c>
      <c r="AO300" s="100">
        <f t="shared" si="181"/>
        <v>48600</v>
      </c>
      <c r="AP300" s="100">
        <f t="shared" si="181"/>
        <v>21060</v>
      </c>
      <c r="AQ300" s="100">
        <f t="shared" si="181"/>
        <v>16740</v>
      </c>
      <c r="AR300" s="100">
        <f t="shared" si="181"/>
        <v>11340</v>
      </c>
      <c r="AS300" s="101">
        <f t="shared" si="182"/>
        <v>48600</v>
      </c>
      <c r="AT300" s="101">
        <f t="shared" si="182"/>
        <v>21100</v>
      </c>
      <c r="AU300" s="101">
        <f t="shared" si="182"/>
        <v>16700</v>
      </c>
      <c r="AV300" s="101">
        <f t="shared" si="182"/>
        <v>11300</v>
      </c>
      <c r="AW300" s="102">
        <f>AO300*0.15</f>
        <v>7290</v>
      </c>
      <c r="AX300" s="257" t="s">
        <v>370</v>
      </c>
      <c r="AY300" s="103">
        <v>8400</v>
      </c>
      <c r="AZ300" s="104">
        <v>3570</v>
      </c>
      <c r="BA300" s="104">
        <v>2730</v>
      </c>
      <c r="BB300" s="104">
        <v>2100</v>
      </c>
      <c r="BC300" s="254">
        <v>7200</v>
      </c>
      <c r="BD300" s="254">
        <v>3060</v>
      </c>
      <c r="BE300" s="254">
        <v>2340</v>
      </c>
      <c r="BF300" s="254">
        <v>1800</v>
      </c>
      <c r="BG300" s="105">
        <f>AV300-AW300</f>
        <v>4010</v>
      </c>
      <c r="BJ300" s="252" t="e">
        <f>M300*#REF!</f>
        <v>#REF!</v>
      </c>
      <c r="BK300" s="252" t="e">
        <f>N300*#REF!</f>
        <v>#REF!</v>
      </c>
      <c r="BL300" s="252" t="e">
        <f>O300*#REF!</f>
        <v>#REF!</v>
      </c>
      <c r="BM300" s="252" t="e">
        <f>P300*#REF!</f>
        <v>#REF!</v>
      </c>
    </row>
    <row r="301" spans="1:65" s="18" customFormat="1" ht="35.1" customHeight="1" x14ac:dyDescent="0.25">
      <c r="A301" s="85" t="str">
        <f t="shared" si="177"/>
        <v>LT1DT_D3+1</v>
      </c>
      <c r="B301" s="85" t="str">
        <f t="shared" si="178"/>
        <v>LT1DT_D3+2</v>
      </c>
      <c r="C301" s="85" t="str">
        <f t="shared" si="179"/>
        <v>LT1DT_D3+3</v>
      </c>
      <c r="D301" s="85" t="str">
        <f t="shared" si="180"/>
        <v>LT1DT_D3+4</v>
      </c>
      <c r="E301" s="18" t="s">
        <v>370</v>
      </c>
      <c r="F301" s="87"/>
      <c r="G301" s="87"/>
      <c r="H301" s="95" t="s">
        <v>5047</v>
      </c>
      <c r="I301" s="86" t="s">
        <v>5048</v>
      </c>
      <c r="J301" s="86" t="s">
        <v>5046</v>
      </c>
      <c r="K301" s="86" t="str">
        <f t="shared" si="159"/>
        <v>LT1DT_D4</v>
      </c>
      <c r="L301" s="86" t="s">
        <v>5049</v>
      </c>
      <c r="M301" s="97">
        <v>22000</v>
      </c>
      <c r="N301" s="97">
        <v>8100</v>
      </c>
      <c r="O301" s="97">
        <v>6200</v>
      </c>
      <c r="P301" s="97">
        <v>4200</v>
      </c>
      <c r="Q301" s="97" t="e">
        <f>VLOOKUP(H301&amp;"Vị trí 1",#REF!,9,0)</f>
        <v>#REF!</v>
      </c>
      <c r="R301" s="97" t="e">
        <f>VLOOKUP(H301&amp;"Vị trí 2",#REF!,9,0)</f>
        <v>#REF!</v>
      </c>
      <c r="S301" s="97" t="e">
        <f>VLOOKUP(H301&amp;"Vị trí 3",#REF!,9,0)</f>
        <v>#REF!</v>
      </c>
      <c r="T301" s="97" t="e">
        <f>VLOOKUP(H301&amp;"Vị trí 4",#REF!,9,0)</f>
        <v>#REF!</v>
      </c>
      <c r="U301" s="254"/>
      <c r="V301" s="254"/>
      <c r="W301" s="254"/>
      <c r="X301" s="254"/>
      <c r="Y301" s="255"/>
      <c r="Z301" s="255"/>
      <c r="AA301" s="255"/>
      <c r="AB301" s="255"/>
      <c r="AC301" s="254"/>
      <c r="AD301" s="254"/>
      <c r="AE301" s="254"/>
      <c r="AF301" s="254"/>
      <c r="AG301" s="255"/>
      <c r="AH301" s="255"/>
      <c r="AI301" s="255"/>
      <c r="AJ301" s="255"/>
      <c r="AK301" s="88">
        <v>4.63</v>
      </c>
      <c r="AL301" s="88"/>
      <c r="AM301" s="256"/>
      <c r="AN301" s="256">
        <f>ROUNDDOWN(AK301*$AN$10/$AK$10,1)</f>
        <v>2.7</v>
      </c>
      <c r="AO301" s="100">
        <f t="shared" si="181"/>
        <v>59400.000000000007</v>
      </c>
      <c r="AP301" s="100">
        <f t="shared" si="181"/>
        <v>21870</v>
      </c>
      <c r="AQ301" s="100">
        <f t="shared" si="181"/>
        <v>16740</v>
      </c>
      <c r="AR301" s="100">
        <f t="shared" si="181"/>
        <v>11340</v>
      </c>
      <c r="AS301" s="101">
        <f t="shared" si="182"/>
        <v>59400</v>
      </c>
      <c r="AT301" s="101">
        <f t="shared" si="182"/>
        <v>21900</v>
      </c>
      <c r="AU301" s="101">
        <f t="shared" si="182"/>
        <v>16700</v>
      </c>
      <c r="AV301" s="101">
        <f t="shared" si="182"/>
        <v>11300</v>
      </c>
      <c r="AW301" s="102">
        <f>AO301*0.15</f>
        <v>8910</v>
      </c>
      <c r="AX301" s="257" t="s">
        <v>370</v>
      </c>
      <c r="AY301" s="103">
        <v>7700</v>
      </c>
      <c r="AZ301" s="104">
        <v>3570</v>
      </c>
      <c r="BA301" s="104">
        <v>2730</v>
      </c>
      <c r="BB301" s="104">
        <v>2100</v>
      </c>
      <c r="BC301" s="254">
        <v>6600</v>
      </c>
      <c r="BD301" s="254">
        <v>3060</v>
      </c>
      <c r="BE301" s="254">
        <v>2340</v>
      </c>
      <c r="BF301" s="254">
        <v>1800</v>
      </c>
      <c r="BG301" s="105">
        <f>AV301-AW301</f>
        <v>2390</v>
      </c>
      <c r="BJ301" s="252" t="e">
        <f>M301*#REF!</f>
        <v>#REF!</v>
      </c>
      <c r="BK301" s="252" t="e">
        <f>N301*#REF!</f>
        <v>#REF!</v>
      </c>
      <c r="BL301" s="252" t="e">
        <f>O301*#REF!</f>
        <v>#REF!</v>
      </c>
      <c r="BM301" s="252" t="e">
        <f>P301*#REF!</f>
        <v>#REF!</v>
      </c>
    </row>
    <row r="302" spans="1:65" s="18" customFormat="1" ht="35.1" customHeight="1" x14ac:dyDescent="0.25">
      <c r="A302" s="85" t="str">
        <f t="shared" si="177"/>
        <v>LT1DT_D4+1</v>
      </c>
      <c r="B302" s="85" t="str">
        <f t="shared" si="178"/>
        <v>LT1DT_D4+2</v>
      </c>
      <c r="C302" s="85" t="str">
        <f t="shared" si="179"/>
        <v>LT1DT_D4+3</v>
      </c>
      <c r="D302" s="85" t="str">
        <f t="shared" si="180"/>
        <v>LT1DT_D4+4</v>
      </c>
      <c r="E302" s="18" t="s">
        <v>370</v>
      </c>
      <c r="F302" s="87">
        <v>2</v>
      </c>
      <c r="G302" s="87"/>
      <c r="H302" s="95" t="s">
        <v>5050</v>
      </c>
      <c r="I302" s="86" t="s">
        <v>5051</v>
      </c>
      <c r="J302" s="86" t="s">
        <v>5049</v>
      </c>
      <c r="K302" s="86"/>
      <c r="L302" s="86" t="s">
        <v>5041</v>
      </c>
      <c r="M302" s="98"/>
      <c r="N302" s="98"/>
      <c r="O302" s="98"/>
      <c r="P302" s="98"/>
      <c r="Q302" s="97"/>
      <c r="R302" s="97"/>
      <c r="S302" s="97"/>
      <c r="T302" s="97"/>
      <c r="U302" s="254"/>
      <c r="V302" s="254"/>
      <c r="W302" s="254" t="e">
        <f>VLOOKUP(C302,#REF!,32,0)</f>
        <v>#REF!</v>
      </c>
      <c r="X302" s="254"/>
      <c r="Y302" s="255"/>
      <c r="Z302" s="255"/>
      <c r="AA302" s="255" t="e">
        <f>W302/O302</f>
        <v>#REF!</v>
      </c>
      <c r="AB302" s="255"/>
      <c r="AC302" s="254"/>
      <c r="AD302" s="254"/>
      <c r="AE302" s="254"/>
      <c r="AF302" s="254"/>
      <c r="AG302" s="255"/>
      <c r="AH302" s="255"/>
      <c r="AI302" s="255"/>
      <c r="AJ302" s="255"/>
      <c r="AK302" s="88"/>
      <c r="AL302" s="88"/>
      <c r="AM302" s="256"/>
      <c r="AN302" s="256"/>
      <c r="AO302" s="100"/>
      <c r="AP302" s="100"/>
      <c r="AQ302" s="100"/>
      <c r="AR302" s="100"/>
      <c r="AS302" s="100"/>
      <c r="AT302" s="100"/>
      <c r="AU302" s="100"/>
      <c r="AV302" s="100"/>
      <c r="AW302" s="61"/>
      <c r="AX302" s="257" t="s">
        <v>370</v>
      </c>
      <c r="AY302" s="103">
        <v>10500</v>
      </c>
      <c r="AZ302" s="104">
        <v>4340</v>
      </c>
      <c r="BA302" s="104">
        <v>3220</v>
      </c>
      <c r="BB302" s="104">
        <v>2100</v>
      </c>
      <c r="BC302" s="254">
        <v>9000</v>
      </c>
      <c r="BD302" s="254">
        <v>3720</v>
      </c>
      <c r="BE302" s="254">
        <v>2760</v>
      </c>
      <c r="BF302" s="254">
        <v>1800</v>
      </c>
      <c r="BJ302" s="252" t="e">
        <f>M302*#REF!</f>
        <v>#REF!</v>
      </c>
      <c r="BK302" s="252" t="e">
        <f>N302*#REF!</f>
        <v>#REF!</v>
      </c>
      <c r="BL302" s="252" t="e">
        <f>O302*#REF!</f>
        <v>#REF!</v>
      </c>
      <c r="BM302" s="252" t="e">
        <f>P302*#REF!</f>
        <v>#REF!</v>
      </c>
    </row>
    <row r="303" spans="1:65" ht="35.1" customHeight="1" x14ac:dyDescent="0.25">
      <c r="A303" s="85" t="str">
        <f t="shared" si="177"/>
        <v>LT2DT+1</v>
      </c>
      <c r="B303" s="85" t="str">
        <f t="shared" si="178"/>
        <v>LT2DT+2</v>
      </c>
      <c r="C303" s="85" t="str">
        <f t="shared" si="179"/>
        <v>LT2DT+3</v>
      </c>
      <c r="D303" s="85" t="str">
        <f t="shared" si="180"/>
        <v>LT2DT+4</v>
      </c>
      <c r="E303" s="18" t="s">
        <v>370</v>
      </c>
      <c r="F303" s="87"/>
      <c r="G303" s="87"/>
      <c r="H303" s="95" t="s">
        <v>5052</v>
      </c>
      <c r="I303" s="86" t="s">
        <v>5053</v>
      </c>
      <c r="J303" s="86" t="s">
        <v>540</v>
      </c>
      <c r="K303" s="86" t="str">
        <f t="shared" si="159"/>
        <v>LT2DT_D1</v>
      </c>
      <c r="L303" s="86" t="s">
        <v>5054</v>
      </c>
      <c r="M303" s="97">
        <v>11000</v>
      </c>
      <c r="N303" s="97">
        <v>5300</v>
      </c>
      <c r="O303" s="97">
        <v>4200</v>
      </c>
      <c r="P303" s="97">
        <v>3000</v>
      </c>
      <c r="Q303" s="97" t="e">
        <f>VLOOKUP(H303&amp;"Vị trí 1",#REF!,9,0)</f>
        <v>#REF!</v>
      </c>
      <c r="R303" s="97" t="e">
        <f>VLOOKUP(H303&amp;"Vị trí 2",#REF!,9,0)</f>
        <v>#REF!</v>
      </c>
      <c r="S303" s="97" t="e">
        <f>VLOOKUP(H303&amp;"Vị trí 3",#REF!,9,0)</f>
        <v>#REF!</v>
      </c>
      <c r="T303" s="97" t="e">
        <f>VLOOKUP(H303&amp;"Vị trí 4",#REF!,9,0)</f>
        <v>#REF!</v>
      </c>
      <c r="U303" s="254"/>
      <c r="V303" s="254"/>
      <c r="W303" s="254"/>
      <c r="X303" s="254"/>
      <c r="Y303" s="255"/>
      <c r="Z303" s="255"/>
      <c r="AA303" s="255"/>
      <c r="AB303" s="255"/>
      <c r="AC303" s="254" t="e">
        <f>VLOOKUP(H303,#REF!,5,0)</f>
        <v>#REF!</v>
      </c>
      <c r="AD303" s="254"/>
      <c r="AE303" s="254"/>
      <c r="AF303" s="254"/>
      <c r="AG303" s="255" t="e">
        <f>AC303/M303</f>
        <v>#REF!</v>
      </c>
      <c r="AH303" s="255"/>
      <c r="AI303" s="255"/>
      <c r="AJ303" s="255"/>
      <c r="AK303" s="88">
        <v>4.63</v>
      </c>
      <c r="AL303" s="88"/>
      <c r="AM303" s="256" t="e">
        <f>AVERAGE(AG303:AJ303)</f>
        <v>#REF!</v>
      </c>
      <c r="AN303" s="256">
        <f>ROUNDDOWN(AK303*$AN$10/$AK$10,1)</f>
        <v>2.7</v>
      </c>
      <c r="AO303" s="100">
        <f t="shared" ref="AO303:AR304" si="183">M303*$AN303</f>
        <v>29700.000000000004</v>
      </c>
      <c r="AP303" s="100">
        <f t="shared" si="183"/>
        <v>14310.000000000002</v>
      </c>
      <c r="AQ303" s="100">
        <f t="shared" si="183"/>
        <v>11340</v>
      </c>
      <c r="AR303" s="100">
        <f t="shared" si="183"/>
        <v>8100.0000000000009</v>
      </c>
      <c r="AS303" s="101">
        <f t="shared" ref="AS303:AV304" si="184">IF(AO303&lt;1000,ROUND(AO303,-1),ROUND(AO303,-2))</f>
        <v>29700</v>
      </c>
      <c r="AT303" s="101">
        <f t="shared" si="184"/>
        <v>14300</v>
      </c>
      <c r="AU303" s="101">
        <f t="shared" si="184"/>
        <v>11300</v>
      </c>
      <c r="AV303" s="101">
        <f t="shared" si="184"/>
        <v>8100</v>
      </c>
      <c r="AW303" s="102">
        <f>AO303*0.15</f>
        <v>4455</v>
      </c>
      <c r="AX303" s="261" t="s">
        <v>370</v>
      </c>
      <c r="AY303" s="103">
        <v>9800</v>
      </c>
      <c r="AZ303" s="104">
        <v>4340</v>
      </c>
      <c r="BA303" s="104">
        <v>3220</v>
      </c>
      <c r="BB303" s="104">
        <v>2100</v>
      </c>
      <c r="BC303" s="254">
        <v>8400</v>
      </c>
      <c r="BD303" s="254">
        <v>3720</v>
      </c>
      <c r="BE303" s="254">
        <v>2760</v>
      </c>
      <c r="BF303" s="254">
        <v>1800</v>
      </c>
      <c r="BG303" s="105">
        <f>AV303-AW303</f>
        <v>3645</v>
      </c>
      <c r="BJ303" s="252" t="e">
        <f>M303*#REF!</f>
        <v>#REF!</v>
      </c>
      <c r="BK303" s="252" t="e">
        <f>N303*#REF!</f>
        <v>#REF!</v>
      </c>
      <c r="BL303" s="252" t="e">
        <f>O303*#REF!</f>
        <v>#REF!</v>
      </c>
      <c r="BM303" s="252" t="e">
        <f>P303*#REF!</f>
        <v>#REF!</v>
      </c>
    </row>
    <row r="304" spans="1:65" s="18" customFormat="1" ht="35.1" customHeight="1" x14ac:dyDescent="0.25">
      <c r="A304" s="85" t="str">
        <f t="shared" si="177"/>
        <v>LT2DT_D1+1</v>
      </c>
      <c r="B304" s="85" t="str">
        <f t="shared" si="178"/>
        <v>LT2DT_D1+2</v>
      </c>
      <c r="C304" s="85" t="str">
        <f t="shared" si="179"/>
        <v>LT2DT_D1+3</v>
      </c>
      <c r="D304" s="85" t="str">
        <f t="shared" si="180"/>
        <v>LT2DT_D1+4</v>
      </c>
      <c r="E304" s="18" t="s">
        <v>370</v>
      </c>
      <c r="F304" s="87"/>
      <c r="G304" s="87"/>
      <c r="H304" s="95" t="s">
        <v>5055</v>
      </c>
      <c r="I304" s="86" t="s">
        <v>5056</v>
      </c>
      <c r="J304" s="86" t="s">
        <v>540</v>
      </c>
      <c r="K304" s="86" t="str">
        <f t="shared" si="159"/>
        <v>LT2DT_D2</v>
      </c>
      <c r="L304" s="86" t="s">
        <v>537</v>
      </c>
      <c r="M304" s="97">
        <v>9600</v>
      </c>
      <c r="N304" s="97">
        <v>4700</v>
      </c>
      <c r="O304" s="97">
        <v>3900</v>
      </c>
      <c r="P304" s="97">
        <v>2600</v>
      </c>
      <c r="Q304" s="97" t="e">
        <f>VLOOKUP(H304&amp;"Vị trí 1",#REF!,9,0)</f>
        <v>#REF!</v>
      </c>
      <c r="R304" s="97" t="e">
        <f>VLOOKUP(H304&amp;"Vị trí 2",#REF!,9,0)</f>
        <v>#REF!</v>
      </c>
      <c r="S304" s="97" t="e">
        <f>VLOOKUP(H304&amp;"Vị trí 3",#REF!,9,0)</f>
        <v>#REF!</v>
      </c>
      <c r="T304" s="97" t="e">
        <f>VLOOKUP(H304&amp;"Vị trí 4",#REF!,9,0)</f>
        <v>#REF!</v>
      </c>
      <c r="U304" s="254"/>
      <c r="V304" s="254"/>
      <c r="W304" s="254"/>
      <c r="X304" s="254"/>
      <c r="Y304" s="255"/>
      <c r="Z304" s="255"/>
      <c r="AA304" s="255"/>
      <c r="AB304" s="255"/>
      <c r="AC304" s="254"/>
      <c r="AD304" s="254"/>
      <c r="AE304" s="254"/>
      <c r="AF304" s="254"/>
      <c r="AG304" s="255"/>
      <c r="AH304" s="255"/>
      <c r="AI304" s="255"/>
      <c r="AJ304" s="255"/>
      <c r="AK304" s="88">
        <v>7.6923076923076925</v>
      </c>
      <c r="AL304" s="88"/>
      <c r="AM304" s="256"/>
      <c r="AN304" s="256">
        <f>ROUNDDOWN(AK304*$AN$10/$AK$10,1)</f>
        <v>4.5</v>
      </c>
      <c r="AO304" s="100">
        <f t="shared" si="183"/>
        <v>43200</v>
      </c>
      <c r="AP304" s="100">
        <f t="shared" si="183"/>
        <v>21150</v>
      </c>
      <c r="AQ304" s="100">
        <f t="shared" si="183"/>
        <v>17550</v>
      </c>
      <c r="AR304" s="100">
        <f t="shared" si="183"/>
        <v>11700</v>
      </c>
      <c r="AS304" s="101">
        <f t="shared" si="184"/>
        <v>43200</v>
      </c>
      <c r="AT304" s="101">
        <f t="shared" si="184"/>
        <v>21200</v>
      </c>
      <c r="AU304" s="101">
        <f t="shared" si="184"/>
        <v>17600</v>
      </c>
      <c r="AV304" s="101">
        <f t="shared" si="184"/>
        <v>11700</v>
      </c>
      <c r="AW304" s="102">
        <f>AO304*0.15</f>
        <v>6480</v>
      </c>
      <c r="AX304" s="257" t="s">
        <v>370</v>
      </c>
      <c r="AY304" s="103">
        <v>8400</v>
      </c>
      <c r="AZ304" s="104">
        <v>4340</v>
      </c>
      <c r="BA304" s="104">
        <v>3220</v>
      </c>
      <c r="BB304" s="104">
        <v>2100</v>
      </c>
      <c r="BC304" s="254">
        <v>7200</v>
      </c>
      <c r="BD304" s="254">
        <v>3720</v>
      </c>
      <c r="BE304" s="254">
        <v>2760</v>
      </c>
      <c r="BF304" s="254">
        <v>1800</v>
      </c>
      <c r="BG304" s="105">
        <f>AV304-AW304</f>
        <v>5220</v>
      </c>
    </row>
    <row r="305" spans="1:65" ht="35.1" customHeight="1" x14ac:dyDescent="0.25">
      <c r="A305" s="85" t="str">
        <f t="shared" si="177"/>
        <v>LT2DT_D2+1</v>
      </c>
      <c r="B305" s="85" t="str">
        <f t="shared" si="178"/>
        <v>LT2DT_D2+2</v>
      </c>
      <c r="C305" s="85" t="str">
        <f t="shared" si="179"/>
        <v>LT2DT_D2+3</v>
      </c>
      <c r="D305" s="85" t="str">
        <f t="shared" si="180"/>
        <v>LT2DT_D2+4</v>
      </c>
      <c r="E305" s="18" t="s">
        <v>370</v>
      </c>
      <c r="F305" s="87">
        <v>3</v>
      </c>
      <c r="G305" s="87"/>
      <c r="H305" s="95" t="s">
        <v>5057</v>
      </c>
      <c r="I305" s="95" t="s">
        <v>5058</v>
      </c>
      <c r="J305" s="86" t="s">
        <v>537</v>
      </c>
      <c r="K305" s="86"/>
      <c r="L305" s="86" t="s">
        <v>5054</v>
      </c>
      <c r="M305" s="98"/>
      <c r="N305" s="98"/>
      <c r="O305" s="98"/>
      <c r="P305" s="98"/>
      <c r="Q305" s="97"/>
      <c r="R305" s="97"/>
      <c r="S305" s="97"/>
      <c r="T305" s="97"/>
      <c r="U305" s="254"/>
      <c r="V305" s="254"/>
      <c r="W305" s="254"/>
      <c r="X305" s="254"/>
      <c r="Y305" s="255"/>
      <c r="Z305" s="255"/>
      <c r="AA305" s="255"/>
      <c r="AB305" s="255"/>
      <c r="AC305" s="254" t="e">
        <f>VLOOKUP(H305,#REF!,5,0)</f>
        <v>#REF!</v>
      </c>
      <c r="AD305" s="254"/>
      <c r="AE305" s="254"/>
      <c r="AF305" s="254"/>
      <c r="AG305" s="255" t="e">
        <f>AC305/M305</f>
        <v>#REF!</v>
      </c>
      <c r="AH305" s="255"/>
      <c r="AI305" s="255"/>
      <c r="AJ305" s="255"/>
      <c r="AK305" s="88"/>
      <c r="AL305" s="88"/>
      <c r="AM305" s="256" t="e">
        <f>AVERAGE(AG305:AJ305)</f>
        <v>#REF!</v>
      </c>
      <c r="AN305" s="256"/>
      <c r="AO305" s="100"/>
      <c r="AP305" s="100"/>
      <c r="AQ305" s="100"/>
      <c r="AR305" s="100"/>
      <c r="AS305" s="100"/>
      <c r="AT305" s="100"/>
      <c r="AU305" s="100"/>
      <c r="AV305" s="100"/>
      <c r="AW305" s="102" t="e">
        <f>VLOOKUP($H305,#REF!,3,0)</f>
        <v>#REF!</v>
      </c>
      <c r="AX305" s="261" t="s">
        <v>370</v>
      </c>
      <c r="AY305" s="103"/>
      <c r="AZ305" s="104"/>
      <c r="BA305" s="104"/>
      <c r="BB305" s="104"/>
      <c r="BC305" s="254"/>
      <c r="BD305" s="254"/>
      <c r="BE305" s="254"/>
      <c r="BF305" s="254"/>
      <c r="BG305" s="18"/>
      <c r="BJ305" s="252" t="e">
        <f>M305*#REF!</f>
        <v>#REF!</v>
      </c>
      <c r="BK305" s="252" t="e">
        <f>N305*#REF!</f>
        <v>#REF!</v>
      </c>
      <c r="BL305" s="252" t="e">
        <f>O305*#REF!</f>
        <v>#REF!</v>
      </c>
      <c r="BM305" s="252" t="e">
        <f>P305*#REF!</f>
        <v>#REF!</v>
      </c>
    </row>
    <row r="306" spans="1:65" s="18" customFormat="1" ht="35.1" customHeight="1" x14ac:dyDescent="0.25">
      <c r="A306" s="85" t="str">
        <f t="shared" si="177"/>
        <v>LT3DT+1</v>
      </c>
      <c r="B306" s="85" t="str">
        <f t="shared" si="178"/>
        <v>LT3DT+2</v>
      </c>
      <c r="C306" s="85" t="str">
        <f t="shared" si="179"/>
        <v>LT3DT+3</v>
      </c>
      <c r="D306" s="85" t="str">
        <f t="shared" si="180"/>
        <v>LT3DT+4</v>
      </c>
      <c r="E306" s="18" t="s">
        <v>370</v>
      </c>
      <c r="F306" s="87"/>
      <c r="G306" s="87"/>
      <c r="H306" s="95" t="s">
        <v>5059</v>
      </c>
      <c r="I306" s="86" t="s">
        <v>5060</v>
      </c>
      <c r="J306" s="86" t="s">
        <v>561</v>
      </c>
      <c r="K306" s="86" t="str">
        <f t="shared" si="159"/>
        <v>LT3DT_D1</v>
      </c>
      <c r="L306" s="86" t="s">
        <v>468</v>
      </c>
      <c r="M306" s="97">
        <v>12000</v>
      </c>
      <c r="N306" s="97">
        <v>5100</v>
      </c>
      <c r="O306" s="97">
        <v>3900</v>
      </c>
      <c r="P306" s="97">
        <v>3000</v>
      </c>
      <c r="Q306" s="97" t="e">
        <f>VLOOKUP(H306&amp;"Vị trí 1",#REF!,9,0)</f>
        <v>#REF!</v>
      </c>
      <c r="R306" s="97" t="e">
        <f>VLOOKUP(H306&amp;"Vị trí 2",#REF!,9,0)</f>
        <v>#REF!</v>
      </c>
      <c r="S306" s="97" t="e">
        <f>VLOOKUP(H306&amp;"Vị trí 3",#REF!,9,0)</f>
        <v>#REF!</v>
      </c>
      <c r="T306" s="97" t="e">
        <f>VLOOKUP(H306&amp;"Vị trí 4",#REF!,9,0)</f>
        <v>#REF!</v>
      </c>
      <c r="U306" s="254"/>
      <c r="V306" s="254"/>
      <c r="W306" s="254"/>
      <c r="X306" s="254"/>
      <c r="Y306" s="255"/>
      <c r="Z306" s="255"/>
      <c r="AA306" s="255"/>
      <c r="AB306" s="255"/>
      <c r="AC306" s="254"/>
      <c r="AD306" s="254"/>
      <c r="AE306" s="254"/>
      <c r="AF306" s="254"/>
      <c r="AG306" s="255"/>
      <c r="AH306" s="255"/>
      <c r="AI306" s="255"/>
      <c r="AJ306" s="255"/>
      <c r="AK306" s="88">
        <v>4.63</v>
      </c>
      <c r="AL306" s="88"/>
      <c r="AM306" s="256"/>
      <c r="AN306" s="256">
        <f>ROUNDDOWN(AK306*$AN$10/$AK$10,1)</f>
        <v>2.7</v>
      </c>
      <c r="AO306" s="100">
        <f t="shared" ref="AO306:AR310" si="185">M306*$AN306</f>
        <v>32400.000000000004</v>
      </c>
      <c r="AP306" s="100">
        <f t="shared" si="185"/>
        <v>13770</v>
      </c>
      <c r="AQ306" s="100">
        <f t="shared" si="185"/>
        <v>10530</v>
      </c>
      <c r="AR306" s="100">
        <f t="shared" si="185"/>
        <v>8100.0000000000009</v>
      </c>
      <c r="AS306" s="101">
        <f t="shared" ref="AS306:AV310" si="186">IF(AO306&lt;1000,ROUND(AO306,-1),ROUND(AO306,-2))</f>
        <v>32400</v>
      </c>
      <c r="AT306" s="101">
        <f t="shared" si="186"/>
        <v>13800</v>
      </c>
      <c r="AU306" s="101">
        <f t="shared" si="186"/>
        <v>10500</v>
      </c>
      <c r="AV306" s="101">
        <f t="shared" si="186"/>
        <v>8100</v>
      </c>
      <c r="AW306" s="102">
        <f>AO306*0.15</f>
        <v>4860</v>
      </c>
      <c r="AX306" s="257" t="s">
        <v>370</v>
      </c>
      <c r="AY306" s="103">
        <v>7700</v>
      </c>
      <c r="AZ306" s="104">
        <v>4200</v>
      </c>
      <c r="BA306" s="104">
        <v>2940</v>
      </c>
      <c r="BB306" s="104">
        <v>2100</v>
      </c>
      <c r="BC306" s="254">
        <v>6600</v>
      </c>
      <c r="BD306" s="254">
        <v>3600</v>
      </c>
      <c r="BE306" s="254">
        <v>2520</v>
      </c>
      <c r="BF306" s="254">
        <v>1800</v>
      </c>
      <c r="BG306" s="105">
        <f>AV306-AW306</f>
        <v>3240</v>
      </c>
      <c r="BJ306" s="252" t="e">
        <f>M306*#REF!</f>
        <v>#REF!</v>
      </c>
      <c r="BK306" s="252" t="e">
        <f>N306*#REF!</f>
        <v>#REF!</v>
      </c>
      <c r="BL306" s="252" t="e">
        <f>O306*#REF!</f>
        <v>#REF!</v>
      </c>
      <c r="BM306" s="252" t="e">
        <f>P306*#REF!</f>
        <v>#REF!</v>
      </c>
    </row>
    <row r="307" spans="1:65" s="18" customFormat="1" ht="35.1" customHeight="1" x14ac:dyDescent="0.25">
      <c r="A307" s="85" t="str">
        <f t="shared" si="177"/>
        <v>LT3DT_D1+1</v>
      </c>
      <c r="B307" s="85" t="str">
        <f t="shared" si="178"/>
        <v>LT3DT_D1+2</v>
      </c>
      <c r="C307" s="85" t="str">
        <f t="shared" si="179"/>
        <v>LT3DT_D1+3</v>
      </c>
      <c r="D307" s="85" t="str">
        <f t="shared" si="180"/>
        <v>LT3DT_D1+4</v>
      </c>
      <c r="E307" s="18" t="s">
        <v>370</v>
      </c>
      <c r="F307" s="87"/>
      <c r="G307" s="87"/>
      <c r="H307" s="95" t="s">
        <v>5061</v>
      </c>
      <c r="I307" s="86" t="s">
        <v>5062</v>
      </c>
      <c r="J307" s="86" t="s">
        <v>561</v>
      </c>
      <c r="K307" s="86" t="str">
        <f t="shared" si="159"/>
        <v>LT3DT_D2</v>
      </c>
      <c r="L307" s="86" t="s">
        <v>5063</v>
      </c>
      <c r="M307" s="97">
        <v>11000</v>
      </c>
      <c r="N307" s="97">
        <v>5100</v>
      </c>
      <c r="O307" s="97">
        <v>3900</v>
      </c>
      <c r="P307" s="97">
        <v>3000</v>
      </c>
      <c r="Q307" s="97" t="e">
        <f>VLOOKUP(H307&amp;"Vị trí 1",#REF!,9,0)</f>
        <v>#REF!</v>
      </c>
      <c r="R307" s="97" t="e">
        <f>VLOOKUP(H307&amp;"Vị trí 2",#REF!,9,0)</f>
        <v>#REF!</v>
      </c>
      <c r="S307" s="97" t="e">
        <f>VLOOKUP(H307&amp;"Vị trí 3",#REF!,9,0)</f>
        <v>#REF!</v>
      </c>
      <c r="T307" s="97" t="e">
        <f>VLOOKUP(H307&amp;"Vị trí 4",#REF!,9,0)</f>
        <v>#REF!</v>
      </c>
      <c r="U307" s="254"/>
      <c r="V307" s="254"/>
      <c r="W307" s="254"/>
      <c r="X307" s="254"/>
      <c r="Y307" s="255"/>
      <c r="Z307" s="255"/>
      <c r="AA307" s="255"/>
      <c r="AB307" s="255"/>
      <c r="AC307" s="254"/>
      <c r="AD307" s="254"/>
      <c r="AE307" s="254"/>
      <c r="AF307" s="254"/>
      <c r="AG307" s="255"/>
      <c r="AH307" s="255"/>
      <c r="AI307" s="255"/>
      <c r="AJ307" s="255"/>
      <c r="AK307" s="88">
        <v>4.63</v>
      </c>
      <c r="AL307" s="88"/>
      <c r="AM307" s="256"/>
      <c r="AN307" s="256">
        <f>ROUNDDOWN(AK307*$AN$10/$AK$10,1)</f>
        <v>2.7</v>
      </c>
      <c r="AO307" s="100">
        <f t="shared" si="185"/>
        <v>29700.000000000004</v>
      </c>
      <c r="AP307" s="100">
        <f t="shared" si="185"/>
        <v>13770</v>
      </c>
      <c r="AQ307" s="100">
        <f t="shared" si="185"/>
        <v>10530</v>
      </c>
      <c r="AR307" s="100">
        <f t="shared" si="185"/>
        <v>8100.0000000000009</v>
      </c>
      <c r="AS307" s="101">
        <f t="shared" si="186"/>
        <v>29700</v>
      </c>
      <c r="AT307" s="101">
        <f t="shared" si="186"/>
        <v>13800</v>
      </c>
      <c r="AU307" s="101">
        <f t="shared" si="186"/>
        <v>10500</v>
      </c>
      <c r="AV307" s="101">
        <f t="shared" si="186"/>
        <v>8100</v>
      </c>
      <c r="AW307" s="102">
        <f>AO307*0.15</f>
        <v>4455</v>
      </c>
      <c r="AX307" s="257" t="s">
        <v>370</v>
      </c>
      <c r="AY307" s="103">
        <v>5040</v>
      </c>
      <c r="AZ307" s="104">
        <v>2450</v>
      </c>
      <c r="BA307" s="104">
        <v>1820</v>
      </c>
      <c r="BB307" s="104">
        <v>1260</v>
      </c>
      <c r="BC307" s="254">
        <v>4320</v>
      </c>
      <c r="BD307" s="254">
        <v>2100</v>
      </c>
      <c r="BE307" s="254">
        <v>1560</v>
      </c>
      <c r="BF307" s="254">
        <v>1080</v>
      </c>
      <c r="BG307" s="105">
        <f>AV307-AW307</f>
        <v>3645</v>
      </c>
      <c r="BJ307" s="252" t="e">
        <f>M307*#REF!</f>
        <v>#REF!</v>
      </c>
      <c r="BK307" s="252" t="e">
        <f>N307*#REF!</f>
        <v>#REF!</v>
      </c>
      <c r="BL307" s="252" t="e">
        <f>O307*#REF!</f>
        <v>#REF!</v>
      </c>
      <c r="BM307" s="252" t="e">
        <f>P307*#REF!</f>
        <v>#REF!</v>
      </c>
    </row>
    <row r="308" spans="1:65" s="18" customFormat="1" ht="63" x14ac:dyDescent="0.25">
      <c r="A308" s="85" t="str">
        <f t="shared" si="177"/>
        <v>LT3DT_D2+1</v>
      </c>
      <c r="B308" s="85" t="str">
        <f t="shared" si="178"/>
        <v>LT3DT_D2+2</v>
      </c>
      <c r="C308" s="85" t="str">
        <f t="shared" si="179"/>
        <v>LT3DT_D2+3</v>
      </c>
      <c r="D308" s="85" t="str">
        <f t="shared" si="180"/>
        <v>LT3DT_D2+4</v>
      </c>
      <c r="E308" s="18" t="s">
        <v>370</v>
      </c>
      <c r="F308" s="87">
        <v>4</v>
      </c>
      <c r="G308" s="87"/>
      <c r="H308" s="95" t="s">
        <v>5064</v>
      </c>
      <c r="I308" s="86" t="s">
        <v>5065</v>
      </c>
      <c r="J308" s="86" t="s">
        <v>5066</v>
      </c>
      <c r="K308" s="86" t="str">
        <f t="shared" si="159"/>
        <v>LT4DT</v>
      </c>
      <c r="L308" s="86" t="s">
        <v>468</v>
      </c>
      <c r="M308" s="97">
        <v>15000</v>
      </c>
      <c r="N308" s="97">
        <v>6200</v>
      </c>
      <c r="O308" s="97">
        <v>4600</v>
      </c>
      <c r="P308" s="97">
        <v>3000</v>
      </c>
      <c r="Q308" s="97" t="e">
        <f>VLOOKUP(H308&amp;"Vị trí 1",#REF!,9,0)</f>
        <v>#REF!</v>
      </c>
      <c r="R308" s="97" t="e">
        <f>VLOOKUP(H308&amp;"Vị trí 2",#REF!,9,0)</f>
        <v>#REF!</v>
      </c>
      <c r="S308" s="97" t="e">
        <f>VLOOKUP(H308&amp;"Vị trí 3",#REF!,9,0)</f>
        <v>#REF!</v>
      </c>
      <c r="T308" s="97" t="e">
        <f>VLOOKUP(H308&amp;"Vị trí 4",#REF!,9,0)</f>
        <v>#REF!</v>
      </c>
      <c r="U308" s="254"/>
      <c r="V308" s="254"/>
      <c r="W308" s="254"/>
      <c r="X308" s="254"/>
      <c r="Y308" s="255"/>
      <c r="Z308" s="255"/>
      <c r="AA308" s="255"/>
      <c r="AB308" s="255"/>
      <c r="AC308" s="254"/>
      <c r="AD308" s="254"/>
      <c r="AE308" s="254"/>
      <c r="AF308" s="254"/>
      <c r="AG308" s="255"/>
      <c r="AH308" s="255"/>
      <c r="AI308" s="255"/>
      <c r="AJ308" s="255"/>
      <c r="AK308" s="88">
        <v>4.63</v>
      </c>
      <c r="AL308" s="88"/>
      <c r="AM308" s="256"/>
      <c r="AN308" s="256">
        <f>ROUNDDOWN(AK308*$AN$10/$AK$10,1)</f>
        <v>2.7</v>
      </c>
      <c r="AO308" s="100">
        <f t="shared" si="185"/>
        <v>40500</v>
      </c>
      <c r="AP308" s="100">
        <f t="shared" si="185"/>
        <v>16740</v>
      </c>
      <c r="AQ308" s="100">
        <f t="shared" si="185"/>
        <v>12420</v>
      </c>
      <c r="AR308" s="100">
        <f t="shared" si="185"/>
        <v>8100.0000000000009</v>
      </c>
      <c r="AS308" s="101">
        <f t="shared" si="186"/>
        <v>40500</v>
      </c>
      <c r="AT308" s="101">
        <f t="shared" si="186"/>
        <v>16700</v>
      </c>
      <c r="AU308" s="101">
        <f t="shared" si="186"/>
        <v>12400</v>
      </c>
      <c r="AV308" s="101">
        <f t="shared" si="186"/>
        <v>8100</v>
      </c>
      <c r="AW308" s="102">
        <f>AO308*0.15</f>
        <v>6075</v>
      </c>
      <c r="AX308" s="257" t="s">
        <v>370</v>
      </c>
      <c r="AY308" s="103">
        <v>9800</v>
      </c>
      <c r="AZ308" s="104">
        <v>4830</v>
      </c>
      <c r="BA308" s="104">
        <v>3220</v>
      </c>
      <c r="BB308" s="104">
        <v>2100</v>
      </c>
      <c r="BC308" s="254">
        <v>8400</v>
      </c>
      <c r="BD308" s="254">
        <v>4140</v>
      </c>
      <c r="BE308" s="254">
        <v>2760</v>
      </c>
      <c r="BF308" s="254">
        <v>1800</v>
      </c>
      <c r="BG308" s="105">
        <f>AV308-AW308</f>
        <v>2025</v>
      </c>
      <c r="BJ308" s="252" t="e">
        <f>M308*#REF!</f>
        <v>#REF!</v>
      </c>
      <c r="BK308" s="252" t="e">
        <f>N308*#REF!</f>
        <v>#REF!</v>
      </c>
      <c r="BL308" s="252" t="e">
        <f>O308*#REF!</f>
        <v>#REF!</v>
      </c>
      <c r="BM308" s="252" t="e">
        <f>P308*#REF!</f>
        <v>#REF!</v>
      </c>
    </row>
    <row r="309" spans="1:65" s="18" customFormat="1" ht="35.1" customHeight="1" x14ac:dyDescent="0.25">
      <c r="A309" s="85" t="str">
        <f t="shared" si="177"/>
        <v>LT4DT+1</v>
      </c>
      <c r="B309" s="85" t="str">
        <f t="shared" si="178"/>
        <v>LT4DT+2</v>
      </c>
      <c r="C309" s="85" t="str">
        <f t="shared" si="179"/>
        <v>LT4DT+3</v>
      </c>
      <c r="D309" s="85" t="str">
        <f t="shared" si="180"/>
        <v>LT4DT+4</v>
      </c>
      <c r="E309" s="18" t="s">
        <v>370</v>
      </c>
      <c r="F309" s="87">
        <v>5</v>
      </c>
      <c r="G309" s="87"/>
      <c r="H309" s="95" t="s">
        <v>5067</v>
      </c>
      <c r="I309" s="86" t="s">
        <v>5068</v>
      </c>
      <c r="J309" s="86" t="s">
        <v>561</v>
      </c>
      <c r="K309" s="86" t="str">
        <f t="shared" si="159"/>
        <v>LT5DT</v>
      </c>
      <c r="L309" s="86" t="s">
        <v>537</v>
      </c>
      <c r="M309" s="97">
        <v>14000</v>
      </c>
      <c r="N309" s="97">
        <v>6200</v>
      </c>
      <c r="O309" s="97">
        <v>4600</v>
      </c>
      <c r="P309" s="97">
        <v>3000</v>
      </c>
      <c r="Q309" s="97" t="e">
        <f>VLOOKUP(H309&amp;"Vị trí 1",#REF!,9,0)</f>
        <v>#REF!</v>
      </c>
      <c r="R309" s="97" t="e">
        <f>VLOOKUP(H309&amp;"Vị trí 2",#REF!,9,0)</f>
        <v>#REF!</v>
      </c>
      <c r="S309" s="97" t="e">
        <f>VLOOKUP(H309&amp;"Vị trí 3",#REF!,9,0)</f>
        <v>#REF!</v>
      </c>
      <c r="T309" s="97" t="e">
        <f>VLOOKUP(H309&amp;"Vị trí 4",#REF!,9,0)</f>
        <v>#REF!</v>
      </c>
      <c r="U309" s="254"/>
      <c r="V309" s="254"/>
      <c r="W309" s="254"/>
      <c r="X309" s="254"/>
      <c r="Y309" s="255"/>
      <c r="Z309" s="255"/>
      <c r="AA309" s="255"/>
      <c r="AB309" s="255"/>
      <c r="AC309" s="254"/>
      <c r="AD309" s="254"/>
      <c r="AE309" s="254"/>
      <c r="AF309" s="254"/>
      <c r="AG309" s="255"/>
      <c r="AH309" s="255"/>
      <c r="AI309" s="255"/>
      <c r="AJ309" s="255"/>
      <c r="AK309" s="88">
        <v>4.3478260869565215</v>
      </c>
      <c r="AL309" s="88"/>
      <c r="AM309" s="256"/>
      <c r="AN309" s="256">
        <f>ROUNDDOWN(AK309*$AN$10/$AK$10,1)</f>
        <v>2.5</v>
      </c>
      <c r="AO309" s="100">
        <f t="shared" si="185"/>
        <v>35000</v>
      </c>
      <c r="AP309" s="100">
        <f t="shared" si="185"/>
        <v>15500</v>
      </c>
      <c r="AQ309" s="100">
        <f t="shared" si="185"/>
        <v>11500</v>
      </c>
      <c r="AR309" s="100">
        <f t="shared" si="185"/>
        <v>7500</v>
      </c>
      <c r="AS309" s="101">
        <f t="shared" si="186"/>
        <v>35000</v>
      </c>
      <c r="AT309" s="101">
        <f t="shared" si="186"/>
        <v>15500</v>
      </c>
      <c r="AU309" s="101">
        <f t="shared" si="186"/>
        <v>11500</v>
      </c>
      <c r="AV309" s="101">
        <f t="shared" si="186"/>
        <v>7500</v>
      </c>
      <c r="AW309" s="102">
        <f>AO309*0.15</f>
        <v>5250</v>
      </c>
      <c r="AX309" s="257" t="s">
        <v>370</v>
      </c>
      <c r="AY309" s="103">
        <v>9800</v>
      </c>
      <c r="AZ309" s="104">
        <v>3710</v>
      </c>
      <c r="BA309" s="104">
        <v>2520</v>
      </c>
      <c r="BB309" s="104">
        <v>2100</v>
      </c>
      <c r="BC309" s="254">
        <v>8400</v>
      </c>
      <c r="BD309" s="254">
        <v>3180</v>
      </c>
      <c r="BE309" s="254">
        <v>2160</v>
      </c>
      <c r="BF309" s="254">
        <v>1800</v>
      </c>
      <c r="BG309" s="105">
        <f>AV309-AW309</f>
        <v>2250</v>
      </c>
      <c r="BJ309" s="252" t="e">
        <f>M309*#REF!</f>
        <v>#REF!</v>
      </c>
      <c r="BK309" s="252" t="e">
        <f>N309*#REF!</f>
        <v>#REF!</v>
      </c>
      <c r="BL309" s="252" t="e">
        <f>O309*#REF!</f>
        <v>#REF!</v>
      </c>
      <c r="BM309" s="252" t="e">
        <f>P309*#REF!</f>
        <v>#REF!</v>
      </c>
    </row>
    <row r="310" spans="1:65" s="18" customFormat="1" ht="35.1" customHeight="1" x14ac:dyDescent="0.25">
      <c r="A310" s="85" t="str">
        <f t="shared" si="177"/>
        <v>LT5DT+1</v>
      </c>
      <c r="B310" s="85" t="str">
        <f t="shared" si="178"/>
        <v>LT5DT+2</v>
      </c>
      <c r="C310" s="85" t="str">
        <f t="shared" si="179"/>
        <v>LT5DT+3</v>
      </c>
      <c r="D310" s="85" t="str">
        <f t="shared" si="180"/>
        <v>LT5DT+4</v>
      </c>
      <c r="E310" s="18" t="s">
        <v>370</v>
      </c>
      <c r="F310" s="87">
        <v>6</v>
      </c>
      <c r="G310" s="87"/>
      <c r="H310" s="95" t="s">
        <v>5069</v>
      </c>
      <c r="I310" s="86" t="s">
        <v>5070</v>
      </c>
      <c r="J310" s="86" t="s">
        <v>561</v>
      </c>
      <c r="K310" s="86" t="str">
        <f t="shared" si="159"/>
        <v>LT6DT</v>
      </c>
      <c r="L310" s="86" t="s">
        <v>5071</v>
      </c>
      <c r="M310" s="97">
        <v>12000</v>
      </c>
      <c r="N310" s="97">
        <v>6200</v>
      </c>
      <c r="O310" s="97">
        <v>4600</v>
      </c>
      <c r="P310" s="97">
        <v>3000</v>
      </c>
      <c r="Q310" s="97" t="e">
        <f>VLOOKUP(H310&amp;"Vị trí 1",#REF!,9,0)</f>
        <v>#REF!</v>
      </c>
      <c r="R310" s="97" t="e">
        <f>VLOOKUP(H310&amp;"Vị trí 2",#REF!,9,0)</f>
        <v>#REF!</v>
      </c>
      <c r="S310" s="97" t="e">
        <f>VLOOKUP(H310&amp;"Vị trí 3",#REF!,9,0)</f>
        <v>#REF!</v>
      </c>
      <c r="T310" s="97" t="e">
        <f>VLOOKUP(H310&amp;"Vị trí 4",#REF!,9,0)</f>
        <v>#REF!</v>
      </c>
      <c r="U310" s="254" t="e">
        <f>VLOOKUP(A310,#REF!,32,0)</f>
        <v>#REF!</v>
      </c>
      <c r="V310" s="254"/>
      <c r="W310" s="254" t="e">
        <f>VLOOKUP(C310,#REF!,32,0)</f>
        <v>#REF!</v>
      </c>
      <c r="X310" s="254"/>
      <c r="Y310" s="255"/>
      <c r="Z310" s="255"/>
      <c r="AA310" s="255"/>
      <c r="AB310" s="255"/>
      <c r="AC310" s="254"/>
      <c r="AD310" s="254"/>
      <c r="AE310" s="254"/>
      <c r="AF310" s="254"/>
      <c r="AG310" s="255"/>
      <c r="AH310" s="255"/>
      <c r="AI310" s="255"/>
      <c r="AJ310" s="255"/>
      <c r="AK310" s="88">
        <v>4.63</v>
      </c>
      <c r="AL310" s="88"/>
      <c r="AM310" s="256"/>
      <c r="AN310" s="256">
        <f>ROUNDDOWN(AK310*$AN$10/$AK$10,1)</f>
        <v>2.7</v>
      </c>
      <c r="AO310" s="100">
        <f t="shared" si="185"/>
        <v>32400.000000000004</v>
      </c>
      <c r="AP310" s="100">
        <f t="shared" si="185"/>
        <v>16740</v>
      </c>
      <c r="AQ310" s="100">
        <f t="shared" si="185"/>
        <v>12420</v>
      </c>
      <c r="AR310" s="100">
        <f t="shared" si="185"/>
        <v>8100.0000000000009</v>
      </c>
      <c r="AS310" s="101">
        <f t="shared" si="186"/>
        <v>32400</v>
      </c>
      <c r="AT310" s="101">
        <f t="shared" si="186"/>
        <v>16700</v>
      </c>
      <c r="AU310" s="101">
        <f t="shared" si="186"/>
        <v>12400</v>
      </c>
      <c r="AV310" s="101">
        <f t="shared" si="186"/>
        <v>8100</v>
      </c>
      <c r="AW310" s="102">
        <f>AO310*0.15</f>
        <v>4860</v>
      </c>
      <c r="AX310" s="257" t="s">
        <v>370</v>
      </c>
      <c r="AY310" s="103">
        <v>9800</v>
      </c>
      <c r="AZ310" s="104">
        <v>4200</v>
      </c>
      <c r="BA310" s="104">
        <v>2520</v>
      </c>
      <c r="BB310" s="104">
        <v>2100</v>
      </c>
      <c r="BC310" s="254">
        <v>8400</v>
      </c>
      <c r="BD310" s="254">
        <v>3600</v>
      </c>
      <c r="BE310" s="254">
        <v>2160</v>
      </c>
      <c r="BF310" s="254">
        <v>1800</v>
      </c>
      <c r="BG310" s="105">
        <f>AV310-AW310</f>
        <v>3240</v>
      </c>
    </row>
    <row r="311" spans="1:65" s="18" customFormat="1" ht="35.1" customHeight="1" x14ac:dyDescent="0.25">
      <c r="A311" s="85" t="str">
        <f t="shared" si="177"/>
        <v>LT6DT+1</v>
      </c>
      <c r="B311" s="85" t="str">
        <f t="shared" si="178"/>
        <v>LT6DT+2</v>
      </c>
      <c r="C311" s="85" t="str">
        <f t="shared" si="179"/>
        <v>LT6DT+3</v>
      </c>
      <c r="D311" s="85" t="str">
        <f t="shared" si="180"/>
        <v>LT6DT+4</v>
      </c>
      <c r="E311" s="18" t="s">
        <v>370</v>
      </c>
      <c r="F311" s="87">
        <v>7</v>
      </c>
      <c r="G311" s="87"/>
      <c r="H311" s="95" t="s">
        <v>5072</v>
      </c>
      <c r="I311" s="86" t="s">
        <v>5073</v>
      </c>
      <c r="J311" s="86" t="s">
        <v>5074</v>
      </c>
      <c r="K311" s="86"/>
      <c r="L311" s="86" t="s">
        <v>5075</v>
      </c>
      <c r="M311" s="98"/>
      <c r="N311" s="98"/>
      <c r="O311" s="98"/>
      <c r="P311" s="98"/>
      <c r="Q311" s="97"/>
      <c r="R311" s="97"/>
      <c r="S311" s="97"/>
      <c r="T311" s="97"/>
      <c r="U311" s="254"/>
      <c r="V311" s="254"/>
      <c r="W311" s="254"/>
      <c r="X311" s="254"/>
      <c r="Y311" s="255"/>
      <c r="Z311" s="255"/>
      <c r="AA311" s="255"/>
      <c r="AB311" s="255"/>
      <c r="AC311" s="254"/>
      <c r="AD311" s="254"/>
      <c r="AE311" s="254"/>
      <c r="AF311" s="254"/>
      <c r="AG311" s="255"/>
      <c r="AH311" s="255"/>
      <c r="AI311" s="255"/>
      <c r="AJ311" s="255"/>
      <c r="AK311" s="88"/>
      <c r="AL311" s="88"/>
      <c r="AM311" s="256"/>
      <c r="AN311" s="256"/>
      <c r="AO311" s="100"/>
      <c r="AP311" s="100"/>
      <c r="AQ311" s="100"/>
      <c r="AR311" s="100"/>
      <c r="AS311" s="100"/>
      <c r="AT311" s="100"/>
      <c r="AU311" s="100"/>
      <c r="AV311" s="100"/>
      <c r="AW311" s="61"/>
      <c r="AX311" s="257" t="s">
        <v>370</v>
      </c>
      <c r="AY311" s="103"/>
      <c r="AZ311" s="104"/>
      <c r="BA311" s="104"/>
      <c r="BB311" s="104"/>
      <c r="BC311" s="254"/>
      <c r="BD311" s="254"/>
      <c r="BE311" s="254"/>
      <c r="BF311" s="254"/>
      <c r="BJ311" s="252" t="e">
        <f>M311*#REF!</f>
        <v>#REF!</v>
      </c>
      <c r="BK311" s="252" t="e">
        <f>N311*#REF!</f>
        <v>#REF!</v>
      </c>
      <c r="BL311" s="252" t="e">
        <f>O311*#REF!</f>
        <v>#REF!</v>
      </c>
      <c r="BM311" s="252" t="e">
        <f>P311*#REF!</f>
        <v>#REF!</v>
      </c>
    </row>
    <row r="312" spans="1:65" s="18" customFormat="1" ht="35.1" customHeight="1" x14ac:dyDescent="0.25">
      <c r="A312" s="85" t="str">
        <f t="shared" si="177"/>
        <v>LT7DT+1</v>
      </c>
      <c r="B312" s="85" t="str">
        <f t="shared" si="178"/>
        <v>LT7DT+2</v>
      </c>
      <c r="C312" s="85" t="str">
        <f t="shared" si="179"/>
        <v>LT7DT+3</v>
      </c>
      <c r="D312" s="85" t="str">
        <f t="shared" si="180"/>
        <v>LT7DT+4</v>
      </c>
      <c r="E312" s="18" t="s">
        <v>370</v>
      </c>
      <c r="F312" s="87"/>
      <c r="G312" s="87"/>
      <c r="H312" s="95" t="s">
        <v>5076</v>
      </c>
      <c r="I312" s="86" t="s">
        <v>5077</v>
      </c>
      <c r="J312" s="86"/>
      <c r="K312" s="86" t="str">
        <f t="shared" si="159"/>
        <v>LT7DT_D1</v>
      </c>
      <c r="L312" s="86"/>
      <c r="M312" s="97">
        <v>11000</v>
      </c>
      <c r="N312" s="97">
        <v>6000</v>
      </c>
      <c r="O312" s="97">
        <v>4200</v>
      </c>
      <c r="P312" s="97">
        <v>3000</v>
      </c>
      <c r="Q312" s="97" t="e">
        <f>VLOOKUP(H312&amp;"Vị trí 1",#REF!,9,0)</f>
        <v>#REF!</v>
      </c>
      <c r="R312" s="97" t="e">
        <f>VLOOKUP(H312&amp;"Vị trí 2",#REF!,9,0)</f>
        <v>#REF!</v>
      </c>
      <c r="S312" s="97" t="e">
        <f>VLOOKUP(H312&amp;"Vị trí 3",#REF!,9,0)</f>
        <v>#REF!</v>
      </c>
      <c r="T312" s="97" t="e">
        <f>VLOOKUP(H312&amp;"Vị trí 4",#REF!,9,0)</f>
        <v>#REF!</v>
      </c>
      <c r="U312" s="254"/>
      <c r="V312" s="254"/>
      <c r="W312" s="254"/>
      <c r="X312" s="254"/>
      <c r="Y312" s="255"/>
      <c r="Z312" s="255"/>
      <c r="AA312" s="255"/>
      <c r="AB312" s="255"/>
      <c r="AC312" s="254"/>
      <c r="AD312" s="254"/>
      <c r="AE312" s="254"/>
      <c r="AF312" s="254"/>
      <c r="AG312" s="255"/>
      <c r="AH312" s="255"/>
      <c r="AI312" s="255"/>
      <c r="AJ312" s="255"/>
      <c r="AK312" s="88">
        <v>4.63</v>
      </c>
      <c r="AL312" s="88"/>
      <c r="AM312" s="256"/>
      <c r="AN312" s="256">
        <f>ROUNDDOWN(AK312*$AN$10/$AK$10,1)</f>
        <v>2.7</v>
      </c>
      <c r="AO312" s="100">
        <f t="shared" ref="AO312:AR316" si="187">M312*$AN312</f>
        <v>29700.000000000004</v>
      </c>
      <c r="AP312" s="100">
        <f t="shared" si="187"/>
        <v>16200.000000000002</v>
      </c>
      <c r="AQ312" s="100">
        <f t="shared" si="187"/>
        <v>11340</v>
      </c>
      <c r="AR312" s="100">
        <f t="shared" si="187"/>
        <v>8100.0000000000009</v>
      </c>
      <c r="AS312" s="101">
        <f t="shared" ref="AS312:AV316" si="188">IF(AO312&lt;1000,ROUND(AO312,-1),ROUND(AO312,-2))</f>
        <v>29700</v>
      </c>
      <c r="AT312" s="101">
        <f t="shared" si="188"/>
        <v>16200</v>
      </c>
      <c r="AU312" s="101">
        <f t="shared" si="188"/>
        <v>11300</v>
      </c>
      <c r="AV312" s="101">
        <f t="shared" si="188"/>
        <v>8100</v>
      </c>
      <c r="AW312" s="102">
        <f>AO312*0.15</f>
        <v>4455</v>
      </c>
      <c r="AX312" s="257" t="s">
        <v>370</v>
      </c>
      <c r="AY312" s="103">
        <v>7700</v>
      </c>
      <c r="AZ312" s="104">
        <v>4200</v>
      </c>
      <c r="BA312" s="104">
        <v>3220</v>
      </c>
      <c r="BB312" s="104">
        <v>2100</v>
      </c>
      <c r="BC312" s="254">
        <v>6600</v>
      </c>
      <c r="BD312" s="254">
        <v>3600</v>
      </c>
      <c r="BE312" s="254">
        <v>2760</v>
      </c>
      <c r="BF312" s="254">
        <v>1800</v>
      </c>
      <c r="BG312" s="105">
        <f>AV312-AW312</f>
        <v>3645</v>
      </c>
      <c r="BJ312" s="252" t="e">
        <f>M312*#REF!</f>
        <v>#REF!</v>
      </c>
      <c r="BK312" s="252" t="e">
        <f>N312*#REF!</f>
        <v>#REF!</v>
      </c>
      <c r="BL312" s="252" t="e">
        <f>O312*#REF!</f>
        <v>#REF!</v>
      </c>
      <c r="BM312" s="252" t="e">
        <f>P312*#REF!</f>
        <v>#REF!</v>
      </c>
    </row>
    <row r="313" spans="1:65" s="18" customFormat="1" ht="35.1" customHeight="1" x14ac:dyDescent="0.25">
      <c r="A313" s="85" t="str">
        <f t="shared" si="177"/>
        <v>LT7DT_D1+1</v>
      </c>
      <c r="B313" s="85" t="str">
        <f t="shared" si="178"/>
        <v>LT7DT_D1+2</v>
      </c>
      <c r="C313" s="85" t="str">
        <f t="shared" si="179"/>
        <v>LT7DT_D1+3</v>
      </c>
      <c r="D313" s="85" t="str">
        <f t="shared" si="180"/>
        <v>LT7DT_D1+4</v>
      </c>
      <c r="E313" s="18" t="s">
        <v>370</v>
      </c>
      <c r="F313" s="87"/>
      <c r="G313" s="87"/>
      <c r="H313" s="95" t="s">
        <v>5078</v>
      </c>
      <c r="I313" s="86" t="s">
        <v>5079</v>
      </c>
      <c r="J313" s="86" t="s">
        <v>543</v>
      </c>
      <c r="K313" s="86" t="str">
        <f t="shared" si="159"/>
        <v>LT7DT_D2</v>
      </c>
      <c r="L313" s="86" t="s">
        <v>5071</v>
      </c>
      <c r="M313" s="97">
        <v>7200</v>
      </c>
      <c r="N313" s="97">
        <v>3500</v>
      </c>
      <c r="O313" s="97">
        <v>2600</v>
      </c>
      <c r="P313" s="97">
        <v>1800</v>
      </c>
      <c r="Q313" s="97" t="e">
        <f>VLOOKUP(H313&amp;"Vị trí 1",#REF!,9,0)</f>
        <v>#REF!</v>
      </c>
      <c r="R313" s="97" t="e">
        <f>VLOOKUP(H313&amp;"Vị trí 2",#REF!,9,0)</f>
        <v>#REF!</v>
      </c>
      <c r="S313" s="97" t="e">
        <f>VLOOKUP(H313&amp;"Vị trí 3",#REF!,9,0)</f>
        <v>#REF!</v>
      </c>
      <c r="T313" s="97" t="e">
        <f>VLOOKUP(H313&amp;"Vị trí 4",#REF!,9,0)</f>
        <v>#REF!</v>
      </c>
      <c r="U313" s="254"/>
      <c r="V313" s="254"/>
      <c r="W313" s="254"/>
      <c r="X313" s="254"/>
      <c r="Y313" s="255"/>
      <c r="Z313" s="255"/>
      <c r="AA313" s="255"/>
      <c r="AB313" s="255"/>
      <c r="AC313" s="254"/>
      <c r="AD313" s="254"/>
      <c r="AE313" s="254"/>
      <c r="AF313" s="254"/>
      <c r="AG313" s="255"/>
      <c r="AH313" s="255"/>
      <c r="AI313" s="255"/>
      <c r="AJ313" s="255"/>
      <c r="AK313" s="88">
        <v>4.63</v>
      </c>
      <c r="AL313" s="88"/>
      <c r="AM313" s="256"/>
      <c r="AN313" s="256">
        <f>ROUNDDOWN(AK313*$AN$10/$AK$10,1)</f>
        <v>2.7</v>
      </c>
      <c r="AO313" s="100">
        <f t="shared" si="187"/>
        <v>19440</v>
      </c>
      <c r="AP313" s="100">
        <f t="shared" si="187"/>
        <v>9450</v>
      </c>
      <c r="AQ313" s="100">
        <f t="shared" si="187"/>
        <v>7020.0000000000009</v>
      </c>
      <c r="AR313" s="100">
        <f t="shared" si="187"/>
        <v>4860</v>
      </c>
      <c r="AS313" s="101">
        <f t="shared" si="188"/>
        <v>19400</v>
      </c>
      <c r="AT313" s="101">
        <f t="shared" si="188"/>
        <v>9500</v>
      </c>
      <c r="AU313" s="101">
        <f t="shared" si="188"/>
        <v>7000</v>
      </c>
      <c r="AV313" s="101">
        <f t="shared" si="188"/>
        <v>4900</v>
      </c>
      <c r="AW313" s="102">
        <f>AO313*0.15</f>
        <v>2916</v>
      </c>
      <c r="AX313" s="257" t="s">
        <v>370</v>
      </c>
      <c r="AY313" s="103">
        <v>5670</v>
      </c>
      <c r="AZ313" s="104">
        <v>2730</v>
      </c>
      <c r="BA313" s="104">
        <v>2310</v>
      </c>
      <c r="BB313" s="104">
        <v>1400</v>
      </c>
      <c r="BC313" s="254">
        <v>4860</v>
      </c>
      <c r="BD313" s="254">
        <v>2340</v>
      </c>
      <c r="BE313" s="254">
        <v>1980</v>
      </c>
      <c r="BF313" s="254">
        <v>1200</v>
      </c>
      <c r="BG313" s="105">
        <f>AV313-AW313</f>
        <v>1984</v>
      </c>
      <c r="BJ313" s="252" t="e">
        <f>M313*#REF!</f>
        <v>#REF!</v>
      </c>
      <c r="BK313" s="252" t="e">
        <f>N313*#REF!</f>
        <v>#REF!</v>
      </c>
      <c r="BL313" s="252" t="e">
        <f>O313*#REF!</f>
        <v>#REF!</v>
      </c>
      <c r="BM313" s="252" t="e">
        <f>P313*#REF!</f>
        <v>#REF!</v>
      </c>
    </row>
    <row r="314" spans="1:65" s="18" customFormat="1" ht="35.1" customHeight="1" x14ac:dyDescent="0.25">
      <c r="A314" s="85" t="str">
        <f t="shared" si="177"/>
        <v>LT7DT_D2+1</v>
      </c>
      <c r="B314" s="85" t="str">
        <f t="shared" si="178"/>
        <v>LT7DT_D2+2</v>
      </c>
      <c r="C314" s="85" t="str">
        <f t="shared" si="179"/>
        <v>LT7DT_D2+3</v>
      </c>
      <c r="D314" s="85" t="str">
        <f t="shared" si="180"/>
        <v>LT7DT_D2+4</v>
      </c>
      <c r="E314" s="18" t="s">
        <v>370</v>
      </c>
      <c r="F314" s="87">
        <v>8</v>
      </c>
      <c r="G314" s="87"/>
      <c r="H314" s="95" t="s">
        <v>5080</v>
      </c>
      <c r="I314" s="86" t="s">
        <v>5081</v>
      </c>
      <c r="J314" s="86" t="s">
        <v>5071</v>
      </c>
      <c r="K314" s="86" t="str">
        <f t="shared" si="159"/>
        <v>LT8DT</v>
      </c>
      <c r="L314" s="86" t="s">
        <v>5082</v>
      </c>
      <c r="M314" s="97">
        <v>14000</v>
      </c>
      <c r="N314" s="97">
        <v>6900</v>
      </c>
      <c r="O314" s="97">
        <v>4600</v>
      </c>
      <c r="P314" s="97">
        <v>3000</v>
      </c>
      <c r="Q314" s="97" t="e">
        <f>VLOOKUP(H314&amp;"Vị trí 1",#REF!,9,0)</f>
        <v>#REF!</v>
      </c>
      <c r="R314" s="97" t="e">
        <f>VLOOKUP(H314&amp;"Vị trí 2",#REF!,9,0)</f>
        <v>#REF!</v>
      </c>
      <c r="S314" s="97" t="e">
        <f>VLOOKUP(H314&amp;"Vị trí 3",#REF!,9,0)</f>
        <v>#REF!</v>
      </c>
      <c r="T314" s="97" t="e">
        <f>VLOOKUP(H314&amp;"Vị trí 4",#REF!,9,0)</f>
        <v>#REF!</v>
      </c>
      <c r="U314" s="254"/>
      <c r="V314" s="254"/>
      <c r="W314" s="254"/>
      <c r="X314" s="254"/>
      <c r="Y314" s="255"/>
      <c r="Z314" s="255"/>
      <c r="AA314" s="255"/>
      <c r="AB314" s="255"/>
      <c r="AC314" s="254"/>
      <c r="AD314" s="254"/>
      <c r="AE314" s="254"/>
      <c r="AF314" s="254"/>
      <c r="AG314" s="255"/>
      <c r="AH314" s="255"/>
      <c r="AI314" s="255"/>
      <c r="AJ314" s="255"/>
      <c r="AK314" s="88">
        <v>4.63</v>
      </c>
      <c r="AL314" s="88"/>
      <c r="AM314" s="256"/>
      <c r="AN314" s="256">
        <f>ROUNDDOWN(AK314*$AN$10/$AK$10,1)</f>
        <v>2.7</v>
      </c>
      <c r="AO314" s="100">
        <f t="shared" si="187"/>
        <v>37800</v>
      </c>
      <c r="AP314" s="100">
        <f t="shared" si="187"/>
        <v>18630</v>
      </c>
      <c r="AQ314" s="100">
        <f t="shared" si="187"/>
        <v>12420</v>
      </c>
      <c r="AR314" s="100">
        <f t="shared" si="187"/>
        <v>8100.0000000000009</v>
      </c>
      <c r="AS314" s="101">
        <f t="shared" si="188"/>
        <v>37800</v>
      </c>
      <c r="AT314" s="101">
        <f t="shared" si="188"/>
        <v>18600</v>
      </c>
      <c r="AU314" s="101">
        <f t="shared" si="188"/>
        <v>12400</v>
      </c>
      <c r="AV314" s="101">
        <f t="shared" si="188"/>
        <v>8100</v>
      </c>
      <c r="AW314" s="102">
        <f>AO314*0.15</f>
        <v>5670</v>
      </c>
      <c r="AX314" s="257" t="s">
        <v>370</v>
      </c>
      <c r="AY314" s="103">
        <v>3710</v>
      </c>
      <c r="AZ314" s="104">
        <v>1820</v>
      </c>
      <c r="BA314" s="104">
        <v>1610</v>
      </c>
      <c r="BB314" s="104">
        <v>1120</v>
      </c>
      <c r="BC314" s="254">
        <v>3180</v>
      </c>
      <c r="BD314" s="254">
        <v>1560</v>
      </c>
      <c r="BE314" s="254">
        <v>1380</v>
      </c>
      <c r="BF314" s="254">
        <v>960</v>
      </c>
      <c r="BG314" s="105">
        <f>AV314-AW314</f>
        <v>2430</v>
      </c>
      <c r="BJ314" s="252" t="e">
        <f>M314*#REF!</f>
        <v>#REF!</v>
      </c>
      <c r="BK314" s="252" t="e">
        <f>N314*#REF!</f>
        <v>#REF!</v>
      </c>
      <c r="BL314" s="252" t="e">
        <f>O314*#REF!</f>
        <v>#REF!</v>
      </c>
      <c r="BM314" s="252" t="e">
        <f>P314*#REF!</f>
        <v>#REF!</v>
      </c>
    </row>
    <row r="315" spans="1:65" s="18" customFormat="1" ht="35.1" customHeight="1" x14ac:dyDescent="0.25">
      <c r="A315" s="85" t="str">
        <f t="shared" si="177"/>
        <v>LT8DT+1</v>
      </c>
      <c r="B315" s="85" t="str">
        <f t="shared" si="178"/>
        <v>LT8DT+2</v>
      </c>
      <c r="C315" s="85" t="str">
        <f t="shared" si="179"/>
        <v>LT8DT+3</v>
      </c>
      <c r="D315" s="85" t="str">
        <f t="shared" si="180"/>
        <v>LT8DT+4</v>
      </c>
      <c r="E315" s="18" t="s">
        <v>370</v>
      </c>
      <c r="F315" s="87">
        <v>9</v>
      </c>
      <c r="G315" s="87"/>
      <c r="H315" s="95" t="s">
        <v>5083</v>
      </c>
      <c r="I315" s="86" t="s">
        <v>5084</v>
      </c>
      <c r="J315" s="86" t="s">
        <v>561</v>
      </c>
      <c r="K315" s="86" t="str">
        <f t="shared" si="159"/>
        <v>LT9DT</v>
      </c>
      <c r="L315" s="86" t="s">
        <v>4248</v>
      </c>
      <c r="M315" s="97">
        <v>14000</v>
      </c>
      <c r="N315" s="97">
        <v>5300</v>
      </c>
      <c r="O315" s="97">
        <v>3600</v>
      </c>
      <c r="P315" s="97">
        <v>3000</v>
      </c>
      <c r="Q315" s="97" t="e">
        <f>VLOOKUP(H315&amp;"Vị trí 1",#REF!,9,0)</f>
        <v>#REF!</v>
      </c>
      <c r="R315" s="97" t="e">
        <f>VLOOKUP(H315&amp;"Vị trí 2",#REF!,9,0)</f>
        <v>#REF!</v>
      </c>
      <c r="S315" s="97" t="e">
        <f>VLOOKUP(H315&amp;"Vị trí 3",#REF!,9,0)</f>
        <v>#REF!</v>
      </c>
      <c r="T315" s="97" t="e">
        <f>VLOOKUP(H315&amp;"Vị trí 4",#REF!,9,0)</f>
        <v>#REF!</v>
      </c>
      <c r="U315" s="254"/>
      <c r="V315" s="254" t="e">
        <f>VLOOKUP(B315,#REF!,32,0)</f>
        <v>#REF!</v>
      </c>
      <c r="W315" s="254"/>
      <c r="X315" s="254"/>
      <c r="Y315" s="255"/>
      <c r="Z315" s="255" t="e">
        <f>V315/N315</f>
        <v>#REF!</v>
      </c>
      <c r="AA315" s="255"/>
      <c r="AB315" s="255"/>
      <c r="AC315" s="254"/>
      <c r="AD315" s="254"/>
      <c r="AE315" s="254"/>
      <c r="AF315" s="254"/>
      <c r="AG315" s="255"/>
      <c r="AH315" s="255"/>
      <c r="AI315" s="255"/>
      <c r="AJ315" s="255"/>
      <c r="AK315" s="88">
        <v>4.63</v>
      </c>
      <c r="AL315" s="88"/>
      <c r="AM315" s="256"/>
      <c r="AN315" s="256">
        <f>ROUNDDOWN(AK315*$AN$10/$AK$10,1)</f>
        <v>2.7</v>
      </c>
      <c r="AO315" s="100">
        <f t="shared" si="187"/>
        <v>37800</v>
      </c>
      <c r="AP315" s="100">
        <f t="shared" si="187"/>
        <v>14310.000000000002</v>
      </c>
      <c r="AQ315" s="100">
        <f t="shared" si="187"/>
        <v>9720</v>
      </c>
      <c r="AR315" s="100">
        <f t="shared" si="187"/>
        <v>8100.0000000000009</v>
      </c>
      <c r="AS315" s="101">
        <f t="shared" si="188"/>
        <v>37800</v>
      </c>
      <c r="AT315" s="101">
        <f t="shared" si="188"/>
        <v>14300</v>
      </c>
      <c r="AU315" s="101">
        <f t="shared" si="188"/>
        <v>9700</v>
      </c>
      <c r="AV315" s="101">
        <f t="shared" si="188"/>
        <v>8100</v>
      </c>
      <c r="AW315" s="102">
        <f>AO315*0.15</f>
        <v>5670</v>
      </c>
      <c r="AX315" s="257" t="s">
        <v>370</v>
      </c>
      <c r="AY315" s="103">
        <v>6300</v>
      </c>
      <c r="AZ315" s="104">
        <v>2940</v>
      </c>
      <c r="BA315" s="104">
        <v>2520</v>
      </c>
      <c r="BB315" s="104">
        <v>1820</v>
      </c>
      <c r="BC315" s="254">
        <v>5400</v>
      </c>
      <c r="BD315" s="254">
        <v>2520</v>
      </c>
      <c r="BE315" s="254">
        <v>2160</v>
      </c>
      <c r="BF315" s="254">
        <v>1560</v>
      </c>
      <c r="BG315" s="105">
        <f>AV315-AW315</f>
        <v>2430</v>
      </c>
      <c r="BJ315" s="252" t="e">
        <f>M315*#REF!</f>
        <v>#REF!</v>
      </c>
      <c r="BK315" s="252" t="e">
        <f>N315*#REF!</f>
        <v>#REF!</v>
      </c>
      <c r="BL315" s="252" t="e">
        <f>O315*#REF!</f>
        <v>#REF!</v>
      </c>
      <c r="BM315" s="252" t="e">
        <f>P315*#REF!</f>
        <v>#REF!</v>
      </c>
    </row>
    <row r="316" spans="1:65" s="18" customFormat="1" ht="35.1" customHeight="1" x14ac:dyDescent="0.25">
      <c r="A316" s="85" t="str">
        <f t="shared" si="177"/>
        <v>LT9DT+1</v>
      </c>
      <c r="B316" s="85" t="str">
        <f t="shared" si="178"/>
        <v>LT9DT+2</v>
      </c>
      <c r="C316" s="85" t="str">
        <f t="shared" si="179"/>
        <v>LT9DT+3</v>
      </c>
      <c r="D316" s="85" t="str">
        <f t="shared" si="180"/>
        <v>LT9DT+4</v>
      </c>
      <c r="E316" s="18" t="s">
        <v>370</v>
      </c>
      <c r="F316" s="87">
        <v>10</v>
      </c>
      <c r="G316" s="87"/>
      <c r="H316" s="95" t="s">
        <v>5085</v>
      </c>
      <c r="I316" s="86" t="s">
        <v>5086</v>
      </c>
      <c r="J316" s="86" t="s">
        <v>561</v>
      </c>
      <c r="K316" s="86" t="str">
        <f t="shared" si="159"/>
        <v>LT10DT</v>
      </c>
      <c r="L316" s="86" t="s">
        <v>266</v>
      </c>
      <c r="M316" s="97">
        <v>14000</v>
      </c>
      <c r="N316" s="97">
        <v>6000</v>
      </c>
      <c r="O316" s="97">
        <v>3600</v>
      </c>
      <c r="P316" s="97">
        <v>3000</v>
      </c>
      <c r="Q316" s="97" t="e">
        <f>VLOOKUP(H316&amp;"Vị trí 1",#REF!,9,0)</f>
        <v>#REF!</v>
      </c>
      <c r="R316" s="97" t="e">
        <f>VLOOKUP(H316&amp;"Vị trí 2",#REF!,9,0)</f>
        <v>#REF!</v>
      </c>
      <c r="S316" s="97" t="e">
        <f>VLOOKUP(H316&amp;"Vị trí 3",#REF!,9,0)</f>
        <v>#REF!</v>
      </c>
      <c r="T316" s="97" t="e">
        <f>VLOOKUP(H316&amp;"Vị trí 4",#REF!,9,0)</f>
        <v>#REF!</v>
      </c>
      <c r="U316" s="254"/>
      <c r="V316" s="254"/>
      <c r="W316" s="254"/>
      <c r="X316" s="254"/>
      <c r="Y316" s="255"/>
      <c r="Z316" s="255"/>
      <c r="AA316" s="255"/>
      <c r="AB316" s="255"/>
      <c r="AC316" s="254"/>
      <c r="AD316" s="254"/>
      <c r="AE316" s="254"/>
      <c r="AF316" s="254"/>
      <c r="AG316" s="255"/>
      <c r="AH316" s="255"/>
      <c r="AI316" s="255"/>
      <c r="AJ316" s="255"/>
      <c r="AK316" s="88">
        <v>4.63</v>
      </c>
      <c r="AL316" s="88"/>
      <c r="AM316" s="256"/>
      <c r="AN316" s="256">
        <f>ROUNDDOWN(AK316*$AN$10/$AK$10,1)</f>
        <v>2.7</v>
      </c>
      <c r="AO316" s="100">
        <f t="shared" si="187"/>
        <v>37800</v>
      </c>
      <c r="AP316" s="100">
        <f t="shared" si="187"/>
        <v>16200.000000000002</v>
      </c>
      <c r="AQ316" s="100">
        <f t="shared" si="187"/>
        <v>9720</v>
      </c>
      <c r="AR316" s="100">
        <f t="shared" si="187"/>
        <v>8100.0000000000009</v>
      </c>
      <c r="AS316" s="101">
        <f t="shared" si="188"/>
        <v>37800</v>
      </c>
      <c r="AT316" s="101">
        <f t="shared" si="188"/>
        <v>16200</v>
      </c>
      <c r="AU316" s="101">
        <f t="shared" si="188"/>
        <v>9700</v>
      </c>
      <c r="AV316" s="101">
        <f t="shared" si="188"/>
        <v>8100</v>
      </c>
      <c r="AW316" s="102">
        <f>AO316*0.15</f>
        <v>5670</v>
      </c>
      <c r="AX316" s="257" t="s">
        <v>370</v>
      </c>
      <c r="AY316" s="103">
        <v>6930</v>
      </c>
      <c r="AZ316" s="104">
        <v>2520</v>
      </c>
      <c r="BA316" s="104">
        <v>1890</v>
      </c>
      <c r="BB316" s="104">
        <v>1610</v>
      </c>
      <c r="BC316" s="254">
        <v>5940</v>
      </c>
      <c r="BD316" s="254">
        <v>2160</v>
      </c>
      <c r="BE316" s="254">
        <v>1620</v>
      </c>
      <c r="BF316" s="254">
        <v>1380</v>
      </c>
      <c r="BG316" s="105">
        <f>AV316-AW316</f>
        <v>2430</v>
      </c>
      <c r="BJ316" s="252" t="e">
        <f>M316*#REF!</f>
        <v>#REF!</v>
      </c>
      <c r="BK316" s="252" t="e">
        <f>N316*#REF!</f>
        <v>#REF!</v>
      </c>
      <c r="BL316" s="252" t="e">
        <f>O316*#REF!</f>
        <v>#REF!</v>
      </c>
      <c r="BM316" s="252" t="e">
        <f>P316*#REF!</f>
        <v>#REF!</v>
      </c>
    </row>
    <row r="317" spans="1:65" s="18" customFormat="1" ht="35.1" customHeight="1" x14ac:dyDescent="0.25">
      <c r="A317" s="85" t="str">
        <f t="shared" si="177"/>
        <v>LT10DT+1</v>
      </c>
      <c r="B317" s="85" t="str">
        <f t="shared" si="178"/>
        <v>LT10DT+2</v>
      </c>
      <c r="C317" s="85" t="str">
        <f t="shared" si="179"/>
        <v>LT10DT+3</v>
      </c>
      <c r="D317" s="85" t="str">
        <f t="shared" si="180"/>
        <v>LT10DT+4</v>
      </c>
      <c r="E317" s="18" t="s">
        <v>370</v>
      </c>
      <c r="F317" s="87">
        <v>11</v>
      </c>
      <c r="G317" s="87"/>
      <c r="H317" s="95" t="s">
        <v>5087</v>
      </c>
      <c r="I317" s="86" t="s">
        <v>553</v>
      </c>
      <c r="J317" s="86" t="s">
        <v>5088</v>
      </c>
      <c r="K317" s="86"/>
      <c r="L317" s="86" t="s">
        <v>5089</v>
      </c>
      <c r="M317" s="98"/>
      <c r="N317" s="98"/>
      <c r="O317" s="98"/>
      <c r="P317" s="98"/>
      <c r="Q317" s="97"/>
      <c r="R317" s="97"/>
      <c r="S317" s="97"/>
      <c r="T317" s="97"/>
      <c r="U317" s="254"/>
      <c r="V317" s="254"/>
      <c r="W317" s="254"/>
      <c r="X317" s="254"/>
      <c r="Y317" s="255"/>
      <c r="Z317" s="255"/>
      <c r="AA317" s="255"/>
      <c r="AB317" s="255"/>
      <c r="AC317" s="254"/>
      <c r="AD317" s="254"/>
      <c r="AE317" s="254"/>
      <c r="AF317" s="254"/>
      <c r="AG317" s="255"/>
      <c r="AH317" s="255"/>
      <c r="AI317" s="255"/>
      <c r="AJ317" s="255"/>
      <c r="AK317" s="88"/>
      <c r="AL317" s="88"/>
      <c r="AM317" s="256"/>
      <c r="AN317" s="256"/>
      <c r="AO317" s="100"/>
      <c r="AP317" s="100"/>
      <c r="AQ317" s="100"/>
      <c r="AR317" s="100"/>
      <c r="AS317" s="100"/>
      <c r="AT317" s="100"/>
      <c r="AU317" s="100"/>
      <c r="AV317" s="100"/>
      <c r="AW317" s="61"/>
      <c r="AX317" s="257" t="s">
        <v>370</v>
      </c>
      <c r="AY317" s="103">
        <v>6300</v>
      </c>
      <c r="AZ317" s="104">
        <v>2520</v>
      </c>
      <c r="BA317" s="104">
        <v>1890</v>
      </c>
      <c r="BB317" s="104">
        <v>1610</v>
      </c>
      <c r="BC317" s="254">
        <v>5400</v>
      </c>
      <c r="BD317" s="254">
        <v>2160</v>
      </c>
      <c r="BE317" s="254">
        <v>1620</v>
      </c>
      <c r="BF317" s="254">
        <v>1380</v>
      </c>
    </row>
    <row r="318" spans="1:65" s="18" customFormat="1" ht="35.1" customHeight="1" x14ac:dyDescent="0.25">
      <c r="A318" s="85" t="str">
        <f t="shared" si="177"/>
        <v>LT11DT+1</v>
      </c>
      <c r="B318" s="85" t="str">
        <f t="shared" si="178"/>
        <v>LT11DT+2</v>
      </c>
      <c r="C318" s="85" t="str">
        <f t="shared" si="179"/>
        <v>LT11DT+3</v>
      </c>
      <c r="D318" s="85" t="str">
        <f t="shared" si="180"/>
        <v>LT11DT+4</v>
      </c>
      <c r="E318" s="18" t="s">
        <v>370</v>
      </c>
      <c r="F318" s="87"/>
      <c r="G318" s="87"/>
      <c r="H318" s="95" t="s">
        <v>5090</v>
      </c>
      <c r="I318" s="86" t="s">
        <v>5091</v>
      </c>
      <c r="J318" s="86" t="s">
        <v>561</v>
      </c>
      <c r="K318" s="86" t="str">
        <f t="shared" si="159"/>
        <v>LT11DT_D1</v>
      </c>
      <c r="L318" s="86" t="s">
        <v>5092</v>
      </c>
      <c r="M318" s="97">
        <v>11000</v>
      </c>
      <c r="N318" s="97">
        <v>6000</v>
      </c>
      <c r="O318" s="97">
        <v>4600</v>
      </c>
      <c r="P318" s="97">
        <v>3000</v>
      </c>
      <c r="Q318" s="97" t="e">
        <f>VLOOKUP(H318&amp;"Vị trí 1",#REF!,9,0)</f>
        <v>#REF!</v>
      </c>
      <c r="R318" s="97" t="e">
        <f>VLOOKUP(H318&amp;"Vị trí 2",#REF!,9,0)</f>
        <v>#REF!</v>
      </c>
      <c r="S318" s="97" t="e">
        <f>VLOOKUP(H318&amp;"Vị trí 3",#REF!,9,0)</f>
        <v>#REF!</v>
      </c>
      <c r="T318" s="97" t="e">
        <f>VLOOKUP(H318&amp;"Vị trí 4",#REF!,9,0)</f>
        <v>#REF!</v>
      </c>
      <c r="U318" s="254"/>
      <c r="V318" s="254"/>
      <c r="W318" s="254"/>
      <c r="X318" s="254"/>
      <c r="Y318" s="255"/>
      <c r="Z318" s="255"/>
      <c r="AA318" s="255"/>
      <c r="AB318" s="255"/>
      <c r="AC318" s="254"/>
      <c r="AD318" s="254"/>
      <c r="AE318" s="254"/>
      <c r="AF318" s="254"/>
      <c r="AG318" s="255"/>
      <c r="AH318" s="255"/>
      <c r="AI318" s="255"/>
      <c r="AJ318" s="255"/>
      <c r="AK318" s="88">
        <v>4.63</v>
      </c>
      <c r="AL318" s="88"/>
      <c r="AM318" s="256"/>
      <c r="AN318" s="256">
        <f t="shared" ref="AN318:AN323" si="189">ROUNDDOWN(AK318*$AN$10/$AK$10,1)</f>
        <v>2.7</v>
      </c>
      <c r="AO318" s="100">
        <f t="shared" ref="AO318:AR323" si="190">M318*$AN318</f>
        <v>29700.000000000004</v>
      </c>
      <c r="AP318" s="100">
        <f t="shared" si="190"/>
        <v>16200.000000000002</v>
      </c>
      <c r="AQ318" s="100">
        <f t="shared" si="190"/>
        <v>12420</v>
      </c>
      <c r="AR318" s="100">
        <f t="shared" si="190"/>
        <v>8100.0000000000009</v>
      </c>
      <c r="AS318" s="101">
        <f t="shared" ref="AS318:AV323" si="191">IF(AO318&lt;1000,ROUND(AO318,-1),ROUND(AO318,-2))</f>
        <v>29700</v>
      </c>
      <c r="AT318" s="101">
        <f t="shared" si="191"/>
        <v>16200</v>
      </c>
      <c r="AU318" s="101">
        <f t="shared" si="191"/>
        <v>12400</v>
      </c>
      <c r="AV318" s="101">
        <f t="shared" si="191"/>
        <v>8100</v>
      </c>
      <c r="AW318" s="102">
        <f t="shared" ref="AW318:AW323" si="192">AO318*0.15</f>
        <v>4455</v>
      </c>
      <c r="AX318" s="257" t="s">
        <v>370</v>
      </c>
      <c r="AY318" s="103"/>
      <c r="AZ318" s="104"/>
      <c r="BA318" s="104"/>
      <c r="BB318" s="104"/>
      <c r="BC318" s="254"/>
      <c r="BD318" s="254"/>
      <c r="BE318" s="254"/>
      <c r="BF318" s="254"/>
      <c r="BG318" s="105">
        <f t="shared" ref="BG318:BG323" si="193">AV318-AW318</f>
        <v>3645</v>
      </c>
      <c r="BJ318" s="252" t="e">
        <f>M318*#REF!</f>
        <v>#REF!</v>
      </c>
      <c r="BK318" s="252" t="e">
        <f>N318*#REF!</f>
        <v>#REF!</v>
      </c>
      <c r="BL318" s="252" t="e">
        <f>O318*#REF!</f>
        <v>#REF!</v>
      </c>
      <c r="BM318" s="252" t="e">
        <f>P318*#REF!</f>
        <v>#REF!</v>
      </c>
    </row>
    <row r="319" spans="1:65" s="18" customFormat="1" ht="35.1" customHeight="1" x14ac:dyDescent="0.25">
      <c r="A319" s="85" t="str">
        <f t="shared" si="177"/>
        <v>LT11DT_D1+1</v>
      </c>
      <c r="B319" s="85" t="str">
        <f t="shared" si="178"/>
        <v>LT11DT_D1+2</v>
      </c>
      <c r="C319" s="85" t="str">
        <f t="shared" si="179"/>
        <v>LT11DT_D1+3</v>
      </c>
      <c r="D319" s="85" t="str">
        <f t="shared" si="180"/>
        <v>LT11DT_D1+4</v>
      </c>
      <c r="E319" s="18" t="s">
        <v>370</v>
      </c>
      <c r="F319" s="87"/>
      <c r="G319" s="87"/>
      <c r="H319" s="95" t="s">
        <v>5093</v>
      </c>
      <c r="I319" s="86" t="s">
        <v>5094</v>
      </c>
      <c r="J319" s="86" t="s">
        <v>561</v>
      </c>
      <c r="K319" s="86" t="str">
        <f t="shared" si="159"/>
        <v>LT11DT_D2</v>
      </c>
      <c r="L319" s="86" t="s">
        <v>5071</v>
      </c>
      <c r="M319" s="97">
        <v>8100</v>
      </c>
      <c r="N319" s="97">
        <v>3900</v>
      </c>
      <c r="O319" s="97">
        <v>3300</v>
      </c>
      <c r="P319" s="97">
        <v>2000</v>
      </c>
      <c r="Q319" s="97" t="e">
        <f>VLOOKUP(H319&amp;"Vị trí 1",#REF!,9,0)</f>
        <v>#REF!</v>
      </c>
      <c r="R319" s="97" t="e">
        <f>VLOOKUP(H319&amp;"Vị trí 2",#REF!,9,0)</f>
        <v>#REF!</v>
      </c>
      <c r="S319" s="97" t="e">
        <f>VLOOKUP(H319&amp;"Vị trí 3",#REF!,9,0)</f>
        <v>#REF!</v>
      </c>
      <c r="T319" s="97" t="e">
        <f>VLOOKUP(H319&amp;"Vị trí 4",#REF!,9,0)</f>
        <v>#REF!</v>
      </c>
      <c r="U319" s="254"/>
      <c r="V319" s="254"/>
      <c r="W319" s="254"/>
      <c r="X319" s="254"/>
      <c r="Y319" s="255"/>
      <c r="Z319" s="255"/>
      <c r="AA319" s="255"/>
      <c r="AB319" s="255"/>
      <c r="AC319" s="254"/>
      <c r="AD319" s="254"/>
      <c r="AE319" s="254"/>
      <c r="AF319" s="254"/>
      <c r="AG319" s="255"/>
      <c r="AH319" s="255"/>
      <c r="AI319" s="255"/>
      <c r="AJ319" s="255"/>
      <c r="AK319" s="88">
        <v>4.63</v>
      </c>
      <c r="AL319" s="88"/>
      <c r="AM319" s="256"/>
      <c r="AN319" s="256">
        <f t="shared" si="189"/>
        <v>2.7</v>
      </c>
      <c r="AO319" s="100">
        <f t="shared" si="190"/>
        <v>21870</v>
      </c>
      <c r="AP319" s="100">
        <f t="shared" si="190"/>
        <v>10530</v>
      </c>
      <c r="AQ319" s="100">
        <f t="shared" si="190"/>
        <v>8910</v>
      </c>
      <c r="AR319" s="100">
        <f t="shared" si="190"/>
        <v>5400</v>
      </c>
      <c r="AS319" s="101">
        <f t="shared" si="191"/>
        <v>21900</v>
      </c>
      <c r="AT319" s="101">
        <f t="shared" si="191"/>
        <v>10500</v>
      </c>
      <c r="AU319" s="101">
        <f t="shared" si="191"/>
        <v>8900</v>
      </c>
      <c r="AV319" s="101">
        <f t="shared" si="191"/>
        <v>5400</v>
      </c>
      <c r="AW319" s="102">
        <f t="shared" si="192"/>
        <v>3280.5</v>
      </c>
      <c r="AX319" s="257" t="s">
        <v>370</v>
      </c>
      <c r="AY319" s="103">
        <v>6930</v>
      </c>
      <c r="AZ319" s="104">
        <v>2940</v>
      </c>
      <c r="BA319" s="104">
        <v>2520</v>
      </c>
      <c r="BB319" s="104">
        <v>2100</v>
      </c>
      <c r="BC319" s="254">
        <v>5940</v>
      </c>
      <c r="BD319" s="254">
        <v>2520</v>
      </c>
      <c r="BE319" s="254">
        <v>2160</v>
      </c>
      <c r="BF319" s="254">
        <v>1800</v>
      </c>
      <c r="BG319" s="105">
        <f t="shared" si="193"/>
        <v>2119.5</v>
      </c>
      <c r="BJ319" s="252" t="e">
        <f>M319*#REF!</f>
        <v>#REF!</v>
      </c>
      <c r="BK319" s="252" t="e">
        <f>N319*#REF!</f>
        <v>#REF!</v>
      </c>
      <c r="BL319" s="252" t="e">
        <f>O319*#REF!</f>
        <v>#REF!</v>
      </c>
      <c r="BM319" s="252" t="e">
        <f>P319*#REF!</f>
        <v>#REF!</v>
      </c>
    </row>
    <row r="320" spans="1:65" s="18" customFormat="1" ht="63" customHeight="1" x14ac:dyDescent="0.25">
      <c r="A320" s="85" t="str">
        <f t="shared" si="177"/>
        <v>LT11DT_D2+1</v>
      </c>
      <c r="B320" s="85" t="str">
        <f t="shared" si="178"/>
        <v>LT11DT_D2+2</v>
      </c>
      <c r="C320" s="85" t="str">
        <f t="shared" si="179"/>
        <v>LT11DT_D2+3</v>
      </c>
      <c r="D320" s="85" t="str">
        <f t="shared" si="180"/>
        <v>LT11DT_D2+4</v>
      </c>
      <c r="E320" s="18" t="s">
        <v>370</v>
      </c>
      <c r="F320" s="87"/>
      <c r="G320" s="87"/>
      <c r="H320" s="95" t="s">
        <v>5095</v>
      </c>
      <c r="I320" s="86" t="s">
        <v>5096</v>
      </c>
      <c r="J320" s="86" t="s">
        <v>5071</v>
      </c>
      <c r="K320" s="86" t="str">
        <f t="shared" si="159"/>
        <v>LT11DT_D3</v>
      </c>
      <c r="L320" s="86" t="s">
        <v>307</v>
      </c>
      <c r="M320" s="97">
        <v>5300</v>
      </c>
      <c r="N320" s="97">
        <v>2600</v>
      </c>
      <c r="O320" s="97">
        <v>2300</v>
      </c>
      <c r="P320" s="97">
        <v>1600</v>
      </c>
      <c r="Q320" s="97" t="e">
        <f>VLOOKUP(H320&amp;"Vị trí 1",#REF!,9,0)</f>
        <v>#REF!</v>
      </c>
      <c r="R320" s="97" t="e">
        <f>VLOOKUP(H320&amp;"Vị trí 2",#REF!,9,0)</f>
        <v>#REF!</v>
      </c>
      <c r="S320" s="97" t="e">
        <f>VLOOKUP(H320&amp;"Vị trí 3",#REF!,9,0)</f>
        <v>#REF!</v>
      </c>
      <c r="T320" s="97" t="e">
        <f>VLOOKUP(H320&amp;"Vị trí 4",#REF!,9,0)</f>
        <v>#REF!</v>
      </c>
      <c r="U320" s="254"/>
      <c r="V320" s="254"/>
      <c r="W320" s="254"/>
      <c r="X320" s="254"/>
      <c r="Y320" s="255"/>
      <c r="Z320" s="255"/>
      <c r="AA320" s="255"/>
      <c r="AB320" s="255"/>
      <c r="AC320" s="254"/>
      <c r="AD320" s="254"/>
      <c r="AE320" s="254"/>
      <c r="AF320" s="254"/>
      <c r="AG320" s="255"/>
      <c r="AH320" s="255"/>
      <c r="AI320" s="255"/>
      <c r="AJ320" s="255"/>
      <c r="AK320" s="88">
        <v>4.63</v>
      </c>
      <c r="AL320" s="88"/>
      <c r="AM320" s="256"/>
      <c r="AN320" s="256">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57" t="s">
        <v>370</v>
      </c>
      <c r="AY320" s="103">
        <v>5670</v>
      </c>
      <c r="AZ320" s="104">
        <v>2730</v>
      </c>
      <c r="BA320" s="104">
        <v>2310</v>
      </c>
      <c r="BB320" s="104">
        <v>1400</v>
      </c>
      <c r="BC320" s="254">
        <v>4860</v>
      </c>
      <c r="BD320" s="254">
        <v>2340</v>
      </c>
      <c r="BE320" s="254">
        <v>1980</v>
      </c>
      <c r="BF320" s="254">
        <v>1200</v>
      </c>
      <c r="BG320" s="105">
        <f t="shared" si="193"/>
        <v>2153.5</v>
      </c>
      <c r="BJ320" s="252" t="e">
        <f>M320*#REF!</f>
        <v>#REF!</v>
      </c>
      <c r="BK320" s="252" t="e">
        <f>N320*#REF!</f>
        <v>#REF!</v>
      </c>
      <c r="BL320" s="252" t="e">
        <f>O320*#REF!</f>
        <v>#REF!</v>
      </c>
      <c r="BM320" s="252" t="e">
        <f>P320*#REF!</f>
        <v>#REF!</v>
      </c>
    </row>
    <row r="321" spans="1:65" s="18" customFormat="1" ht="63" x14ac:dyDescent="0.25">
      <c r="A321" s="85" t="str">
        <f t="shared" si="177"/>
        <v>LT11DT_D3+1</v>
      </c>
      <c r="B321" s="85" t="str">
        <f t="shared" si="178"/>
        <v>LT11DT_D3+2</v>
      </c>
      <c r="C321" s="85" t="str">
        <f t="shared" si="179"/>
        <v>LT11DT_D3+3</v>
      </c>
      <c r="D321" s="85" t="str">
        <f t="shared" si="180"/>
        <v>LT11DT_D3+4</v>
      </c>
      <c r="E321" s="18" t="s">
        <v>370</v>
      </c>
      <c r="F321" s="87">
        <v>12</v>
      </c>
      <c r="G321" s="87"/>
      <c r="H321" s="95" t="s">
        <v>5097</v>
      </c>
      <c r="I321" s="86" t="s">
        <v>5098</v>
      </c>
      <c r="J321" s="86" t="s">
        <v>307</v>
      </c>
      <c r="K321" s="86" t="str">
        <f t="shared" si="159"/>
        <v>LT12DT</v>
      </c>
      <c r="L321" s="86" t="s">
        <v>5092</v>
      </c>
      <c r="M321" s="97">
        <v>9000</v>
      </c>
      <c r="N321" s="97">
        <v>4200</v>
      </c>
      <c r="O321" s="97">
        <v>3600</v>
      </c>
      <c r="P321" s="97">
        <v>2600</v>
      </c>
      <c r="Q321" s="97" t="e">
        <f>VLOOKUP(H321&amp;"Vị trí 1",#REF!,9,0)</f>
        <v>#REF!</v>
      </c>
      <c r="R321" s="97" t="e">
        <f>VLOOKUP(H321&amp;"Vị trí 2",#REF!,9,0)</f>
        <v>#REF!</v>
      </c>
      <c r="S321" s="97" t="e">
        <f>VLOOKUP(H321&amp;"Vị trí 3",#REF!,9,0)</f>
        <v>#REF!</v>
      </c>
      <c r="T321" s="97" t="e">
        <f>VLOOKUP(H321&amp;"Vị trí 4",#REF!,9,0)</f>
        <v>#REF!</v>
      </c>
      <c r="U321" s="254" t="e">
        <f>VLOOKUP(A321,#REF!,32,0)</f>
        <v>#REF!</v>
      </c>
      <c r="V321" s="254" t="e">
        <f>VLOOKUP(B321,#REF!,32,0)</f>
        <v>#REF!</v>
      </c>
      <c r="W321" s="254" t="e">
        <f>VLOOKUP(C321,#REF!,32,0)</f>
        <v>#REF!</v>
      </c>
      <c r="X321" s="254"/>
      <c r="Y321" s="255" t="e">
        <f>U321/M321</f>
        <v>#REF!</v>
      </c>
      <c r="Z321" s="255" t="e">
        <f>V321/N321</f>
        <v>#REF!</v>
      </c>
      <c r="AA321" s="255" t="e">
        <f>W321/O321</f>
        <v>#REF!</v>
      </c>
      <c r="AB321" s="255"/>
      <c r="AC321" s="254"/>
      <c r="AD321" s="254"/>
      <c r="AE321" s="254"/>
      <c r="AF321" s="254"/>
      <c r="AG321" s="255"/>
      <c r="AH321" s="255"/>
      <c r="AI321" s="255"/>
      <c r="AJ321" s="255"/>
      <c r="AK321" s="88">
        <v>4.63</v>
      </c>
      <c r="AL321" s="88"/>
      <c r="AM321" s="256"/>
      <c r="AN321" s="256">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57" t="s">
        <v>370</v>
      </c>
      <c r="AY321" s="103">
        <v>7700</v>
      </c>
      <c r="AZ321" s="104">
        <v>4200</v>
      </c>
      <c r="BA321" s="104">
        <v>2520</v>
      </c>
      <c r="BB321" s="104">
        <v>2100</v>
      </c>
      <c r="BC321" s="254">
        <v>6600</v>
      </c>
      <c r="BD321" s="254">
        <v>3600</v>
      </c>
      <c r="BE321" s="254">
        <v>2160</v>
      </c>
      <c r="BF321" s="254">
        <v>1800</v>
      </c>
      <c r="BG321" s="105">
        <f t="shared" si="193"/>
        <v>3355</v>
      </c>
      <c r="BJ321" s="252" t="e">
        <f>M321*#REF!</f>
        <v>#REF!</v>
      </c>
      <c r="BK321" s="252" t="e">
        <f>N321*#REF!</f>
        <v>#REF!</v>
      </c>
      <c r="BL321" s="252" t="e">
        <f>O321*#REF!</f>
        <v>#REF!</v>
      </c>
      <c r="BM321" s="252" t="e">
        <f>P321*#REF!</f>
        <v>#REF!</v>
      </c>
    </row>
    <row r="322" spans="1:65" ht="47.25" customHeight="1" x14ac:dyDescent="0.25">
      <c r="A322" s="85" t="str">
        <f t="shared" si="177"/>
        <v>LT12DT+1</v>
      </c>
      <c r="B322" s="85" t="str">
        <f t="shared" si="178"/>
        <v>LT12DT+2</v>
      </c>
      <c r="C322" s="85" t="str">
        <f t="shared" si="179"/>
        <v>LT12DT+3</v>
      </c>
      <c r="D322" s="85" t="str">
        <f t="shared" si="180"/>
        <v>LT12DT+4</v>
      </c>
      <c r="E322" s="18" t="s">
        <v>370</v>
      </c>
      <c r="F322" s="87">
        <v>13</v>
      </c>
      <c r="G322" s="87"/>
      <c r="H322" s="95" t="s">
        <v>5099</v>
      </c>
      <c r="I322" s="86" t="s">
        <v>5100</v>
      </c>
      <c r="J322" s="86" t="s">
        <v>561</v>
      </c>
      <c r="K322" s="86" t="str">
        <f t="shared" si="159"/>
        <v>LT13DT</v>
      </c>
      <c r="L322" s="86" t="s">
        <v>5071</v>
      </c>
      <c r="M322" s="97">
        <v>9900</v>
      </c>
      <c r="N322" s="97">
        <v>3600</v>
      </c>
      <c r="O322" s="97">
        <v>2700</v>
      </c>
      <c r="P322" s="97">
        <v>2300</v>
      </c>
      <c r="Q322" s="97" t="e">
        <f>VLOOKUP(H322&amp;"Vị trí 1",#REF!,9,0)</f>
        <v>#REF!</v>
      </c>
      <c r="R322" s="97" t="e">
        <f>VLOOKUP(H322&amp;"Vị trí 2",#REF!,9,0)</f>
        <v>#REF!</v>
      </c>
      <c r="S322" s="97" t="e">
        <f>VLOOKUP(H322&amp;"Vị trí 3",#REF!,9,0)</f>
        <v>#REF!</v>
      </c>
      <c r="T322" s="97" t="e">
        <f>VLOOKUP(H322&amp;"Vị trí 4",#REF!,9,0)</f>
        <v>#REF!</v>
      </c>
      <c r="U322" s="254"/>
      <c r="V322" s="254" t="e">
        <f>VLOOKUP(B322,#REF!,32,0)</f>
        <v>#REF!</v>
      </c>
      <c r="W322" s="254"/>
      <c r="X322" s="254"/>
      <c r="Y322" s="255"/>
      <c r="Z322" s="255" t="e">
        <f>V322/N322</f>
        <v>#REF!</v>
      </c>
      <c r="AA322" s="255"/>
      <c r="AB322" s="255"/>
      <c r="AC322" s="254" t="e">
        <f>VLOOKUP(H322,#REF!,5,0)</f>
        <v>#REF!</v>
      </c>
      <c r="AD322" s="254" t="e">
        <f>VLOOKUP($H322,#REF!,6,0)</f>
        <v>#REF!</v>
      </c>
      <c r="AE322" s="254" t="e">
        <f>VLOOKUP($H322,#REF!,7,0)</f>
        <v>#REF!</v>
      </c>
      <c r="AF322" s="254" t="e">
        <f>VLOOKUP($H322,#REF!,8,0)</f>
        <v>#REF!</v>
      </c>
      <c r="AG322" s="255" t="e">
        <f>AC322/M322</f>
        <v>#REF!</v>
      </c>
      <c r="AH322" s="255" t="e">
        <f>AD322/N322</f>
        <v>#REF!</v>
      </c>
      <c r="AI322" s="255" t="e">
        <f>AE322/O322</f>
        <v>#REF!</v>
      </c>
      <c r="AJ322" s="255" t="e">
        <f>AF322/P322</f>
        <v>#REF!</v>
      </c>
      <c r="AK322" s="88">
        <v>6.9444444444444446</v>
      </c>
      <c r="AL322" s="88"/>
      <c r="AM322" s="256" t="e">
        <f>AVERAGE(AG322:AJ322)</f>
        <v>#REF!</v>
      </c>
      <c r="AN322" s="256">
        <f t="shared" si="189"/>
        <v>4</v>
      </c>
      <c r="AO322" s="100">
        <f t="shared" si="190"/>
        <v>39600</v>
      </c>
      <c r="AP322" s="100">
        <f t="shared" si="190"/>
        <v>14400</v>
      </c>
      <c r="AQ322" s="100">
        <f t="shared" si="190"/>
        <v>10800</v>
      </c>
      <c r="AR322" s="100">
        <f t="shared" si="190"/>
        <v>9200</v>
      </c>
      <c r="AS322" s="101">
        <f t="shared" si="191"/>
        <v>39600</v>
      </c>
      <c r="AT322" s="101">
        <f t="shared" si="191"/>
        <v>14400</v>
      </c>
      <c r="AU322" s="101">
        <f t="shared" si="191"/>
        <v>10800</v>
      </c>
      <c r="AV322" s="101">
        <f t="shared" si="191"/>
        <v>9200</v>
      </c>
      <c r="AW322" s="102">
        <f t="shared" si="192"/>
        <v>5940</v>
      </c>
      <c r="AX322" s="261" t="s">
        <v>370</v>
      </c>
      <c r="AY322" s="103">
        <v>7700</v>
      </c>
      <c r="AZ322" s="104">
        <v>4200</v>
      </c>
      <c r="BA322" s="104">
        <v>2520</v>
      </c>
      <c r="BB322" s="104">
        <v>2100</v>
      </c>
      <c r="BC322" s="254">
        <v>6600</v>
      </c>
      <c r="BD322" s="254">
        <v>3600</v>
      </c>
      <c r="BE322" s="254">
        <v>2160</v>
      </c>
      <c r="BF322" s="254">
        <v>1800</v>
      </c>
      <c r="BG322" s="105">
        <f t="shared" si="193"/>
        <v>3260</v>
      </c>
      <c r="BJ322" s="252" t="e">
        <f>M322*#REF!</f>
        <v>#REF!</v>
      </c>
      <c r="BK322" s="252" t="e">
        <f>N322*#REF!</f>
        <v>#REF!</v>
      </c>
      <c r="BL322" s="252" t="e">
        <f>O322*#REF!</f>
        <v>#REF!</v>
      </c>
      <c r="BM322" s="252" t="e">
        <f>P322*#REF!</f>
        <v>#REF!</v>
      </c>
    </row>
    <row r="323" spans="1:65" s="290" customFormat="1" ht="47.25" customHeight="1" x14ac:dyDescent="0.25">
      <c r="A323" s="85" t="str">
        <f t="shared" si="177"/>
        <v>LT13DT+1</v>
      </c>
      <c r="B323" s="85" t="str">
        <f t="shared" si="178"/>
        <v>LT13DT+2</v>
      </c>
      <c r="C323" s="85" t="str">
        <f t="shared" si="179"/>
        <v>LT13DT+3</v>
      </c>
      <c r="D323" s="85" t="str">
        <f t="shared" si="180"/>
        <v>LT13DT+4</v>
      </c>
      <c r="E323" s="18" t="s">
        <v>370</v>
      </c>
      <c r="F323" s="87">
        <v>14</v>
      </c>
      <c r="G323" s="87"/>
      <c r="H323" s="95" t="s">
        <v>5101</v>
      </c>
      <c r="I323" s="86" t="s">
        <v>5102</v>
      </c>
      <c r="J323" s="86" t="s">
        <v>561</v>
      </c>
      <c r="K323" s="86" t="str">
        <f t="shared" si="159"/>
        <v>LT14DT</v>
      </c>
      <c r="L323" s="86" t="s">
        <v>266</v>
      </c>
      <c r="M323" s="97">
        <v>9000</v>
      </c>
      <c r="N323" s="97">
        <v>3600</v>
      </c>
      <c r="O323" s="97">
        <v>2700</v>
      </c>
      <c r="P323" s="97">
        <v>2300</v>
      </c>
      <c r="Q323" s="97" t="e">
        <f>VLOOKUP(H323&amp;"Vị trí 1",#REF!,9,0)</f>
        <v>#REF!</v>
      </c>
      <c r="R323" s="97" t="e">
        <f>VLOOKUP(H323&amp;"Vị trí 2",#REF!,9,0)</f>
        <v>#REF!</v>
      </c>
      <c r="S323" s="97" t="e">
        <f>VLOOKUP(H323&amp;"Vị trí 3",#REF!,9,0)</f>
        <v>#REF!</v>
      </c>
      <c r="T323" s="97" t="e">
        <f>VLOOKUP(H323&amp;"Vị trí 4",#REF!,9,0)</f>
        <v>#REF!</v>
      </c>
      <c r="U323" s="254"/>
      <c r="V323" s="254"/>
      <c r="W323" s="254"/>
      <c r="X323" s="254"/>
      <c r="Y323" s="255"/>
      <c r="Z323" s="255"/>
      <c r="AA323" s="255"/>
      <c r="AB323" s="255"/>
      <c r="AC323" s="254"/>
      <c r="AD323" s="254"/>
      <c r="AE323" s="254"/>
      <c r="AF323" s="254"/>
      <c r="AG323" s="255"/>
      <c r="AH323" s="255"/>
      <c r="AI323" s="255"/>
      <c r="AJ323" s="255"/>
      <c r="AK323" s="88">
        <v>4.63</v>
      </c>
      <c r="AL323" s="88"/>
      <c r="AM323" s="256"/>
      <c r="AN323" s="256">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57" t="s">
        <v>370</v>
      </c>
      <c r="AY323" s="103">
        <v>4340</v>
      </c>
      <c r="AZ323" s="104">
        <v>2170</v>
      </c>
      <c r="BA323" s="104">
        <v>1610</v>
      </c>
      <c r="BB323" s="104">
        <v>1190</v>
      </c>
      <c r="BC323" s="99">
        <v>3720</v>
      </c>
      <c r="BD323" s="99">
        <v>1860</v>
      </c>
      <c r="BE323" s="99">
        <v>1380</v>
      </c>
      <c r="BF323" s="99">
        <v>1020</v>
      </c>
      <c r="BG323" s="105">
        <f t="shared" si="193"/>
        <v>2555</v>
      </c>
      <c r="BJ323" s="252" t="e">
        <f>M323*#REF!</f>
        <v>#REF!</v>
      </c>
      <c r="BK323" s="252" t="e">
        <f>N323*#REF!</f>
        <v>#REF!</v>
      </c>
      <c r="BL323" s="252" t="e">
        <f>O323*#REF!</f>
        <v>#REF!</v>
      </c>
      <c r="BM323" s="252" t="e">
        <f>P323*#REF!</f>
        <v>#REF!</v>
      </c>
    </row>
    <row r="324" spans="1:65" s="18" customFormat="1" ht="47.25" x14ac:dyDescent="0.25">
      <c r="A324" s="85" t="str">
        <f t="shared" si="177"/>
        <v>LT14DT+1</v>
      </c>
      <c r="B324" s="85" t="str">
        <f t="shared" si="178"/>
        <v>LT14DT+2</v>
      </c>
      <c r="C324" s="85" t="str">
        <f t="shared" si="179"/>
        <v>LT14DT+3</v>
      </c>
      <c r="D324" s="85" t="str">
        <f t="shared" si="180"/>
        <v>LT14DT+4</v>
      </c>
      <c r="E324" s="18" t="s">
        <v>370</v>
      </c>
      <c r="F324" s="87">
        <v>15</v>
      </c>
      <c r="G324" s="87"/>
      <c r="H324" s="95" t="s">
        <v>5103</v>
      </c>
      <c r="I324" s="86" t="s">
        <v>5104</v>
      </c>
      <c r="J324" s="86" t="s">
        <v>561</v>
      </c>
      <c r="K324" s="86"/>
      <c r="L324" s="86" t="s">
        <v>266</v>
      </c>
      <c r="M324" s="98"/>
      <c r="N324" s="98"/>
      <c r="O324" s="98"/>
      <c r="P324" s="98"/>
      <c r="Q324" s="97"/>
      <c r="R324" s="97"/>
      <c r="S324" s="97"/>
      <c r="T324" s="97"/>
      <c r="U324" s="254"/>
      <c r="V324" s="254"/>
      <c r="W324" s="254"/>
      <c r="X324" s="254"/>
      <c r="Y324" s="255"/>
      <c r="Z324" s="255"/>
      <c r="AA324" s="255"/>
      <c r="AB324" s="255"/>
      <c r="AC324" s="254"/>
      <c r="AD324" s="254"/>
      <c r="AE324" s="254"/>
      <c r="AF324" s="254"/>
      <c r="AG324" s="255"/>
      <c r="AH324" s="255"/>
      <c r="AI324" s="255"/>
      <c r="AJ324" s="255"/>
      <c r="AK324" s="88"/>
      <c r="AL324" s="88"/>
      <c r="AM324" s="256"/>
      <c r="AN324" s="256"/>
      <c r="AO324" s="100"/>
      <c r="AP324" s="100"/>
      <c r="AQ324" s="100"/>
      <c r="AR324" s="100"/>
      <c r="AS324" s="100"/>
      <c r="AT324" s="100"/>
      <c r="AU324" s="100"/>
      <c r="AV324" s="100"/>
      <c r="AW324" s="61"/>
      <c r="AX324" s="257" t="s">
        <v>370</v>
      </c>
      <c r="AY324" s="103">
        <v>8400</v>
      </c>
      <c r="AZ324" s="104">
        <v>4340</v>
      </c>
      <c r="BA324" s="104">
        <v>3220</v>
      </c>
      <c r="BB324" s="104">
        <v>2100</v>
      </c>
      <c r="BC324" s="254">
        <v>7200</v>
      </c>
      <c r="BD324" s="254">
        <v>3720</v>
      </c>
      <c r="BE324" s="254">
        <v>2760</v>
      </c>
      <c r="BF324" s="254">
        <v>1800</v>
      </c>
      <c r="BJ324" s="252" t="e">
        <f>M324*#REF!</f>
        <v>#REF!</v>
      </c>
      <c r="BK324" s="252" t="e">
        <f>N324*#REF!</f>
        <v>#REF!</v>
      </c>
      <c r="BL324" s="252" t="e">
        <f>O324*#REF!</f>
        <v>#REF!</v>
      </c>
      <c r="BM324" s="252" t="e">
        <f>P324*#REF!</f>
        <v>#REF!</v>
      </c>
    </row>
    <row r="325" spans="1:65" s="18" customFormat="1" ht="47.25" x14ac:dyDescent="0.25">
      <c r="A325" s="85" t="str">
        <f t="shared" si="177"/>
        <v>LT15DT+1</v>
      </c>
      <c r="B325" s="85" t="str">
        <f t="shared" si="178"/>
        <v>LT15DT+2</v>
      </c>
      <c r="C325" s="85" t="str">
        <f t="shared" si="179"/>
        <v>LT15DT+3</v>
      </c>
      <c r="D325" s="85" t="str">
        <f t="shared" si="180"/>
        <v>LT15DT+4</v>
      </c>
      <c r="E325" s="18" t="s">
        <v>370</v>
      </c>
      <c r="F325" s="87"/>
      <c r="G325" s="87"/>
      <c r="H325" s="95" t="s">
        <v>5105</v>
      </c>
      <c r="I325" s="86" t="s">
        <v>5106</v>
      </c>
      <c r="J325" s="86" t="s">
        <v>561</v>
      </c>
      <c r="K325" s="86" t="str">
        <f t="shared" si="159"/>
        <v>LT15DT_D1</v>
      </c>
      <c r="L325" s="86" t="s">
        <v>5073</v>
      </c>
      <c r="M325" s="97">
        <v>9900</v>
      </c>
      <c r="N325" s="97">
        <v>4200</v>
      </c>
      <c r="O325" s="97">
        <v>3600</v>
      </c>
      <c r="P325" s="97">
        <v>3000</v>
      </c>
      <c r="Q325" s="97" t="e">
        <f>VLOOKUP(H325&amp;"Vị trí 1",#REF!,9,0)</f>
        <v>#REF!</v>
      </c>
      <c r="R325" s="97" t="e">
        <f>VLOOKUP(H325&amp;"Vị trí 2",#REF!,9,0)</f>
        <v>#REF!</v>
      </c>
      <c r="S325" s="97" t="e">
        <f>VLOOKUP(H325&amp;"Vị trí 3",#REF!,9,0)</f>
        <v>#REF!</v>
      </c>
      <c r="T325" s="97" t="e">
        <f>VLOOKUP(H325&amp;"Vị trí 4",#REF!,9,0)</f>
        <v>#REF!</v>
      </c>
      <c r="U325" s="254"/>
      <c r="V325" s="254"/>
      <c r="W325" s="254"/>
      <c r="X325" s="254"/>
      <c r="Y325" s="255"/>
      <c r="Z325" s="255"/>
      <c r="AA325" s="255"/>
      <c r="AB325" s="255"/>
      <c r="AC325" s="254"/>
      <c r="AD325" s="254"/>
      <c r="AE325" s="254"/>
      <c r="AF325" s="254"/>
      <c r="AG325" s="255"/>
      <c r="AH325" s="255"/>
      <c r="AI325" s="255"/>
      <c r="AJ325" s="255"/>
      <c r="AK325" s="88">
        <v>4.63</v>
      </c>
      <c r="AL325" s="88"/>
      <c r="AM325" s="256"/>
      <c r="AN325" s="256">
        <f t="shared" ref="AN325:AN332" si="194">ROUNDDOWN(AK325*$AN$10/$AK$10,1)</f>
        <v>2.7</v>
      </c>
      <c r="AO325" s="100">
        <f t="shared" ref="AO325:AR332" si="195">M325*$AN325</f>
        <v>26730</v>
      </c>
      <c r="AP325" s="100">
        <f t="shared" si="195"/>
        <v>11340</v>
      </c>
      <c r="AQ325" s="100">
        <f t="shared" si="195"/>
        <v>9720</v>
      </c>
      <c r="AR325" s="100">
        <f t="shared" si="195"/>
        <v>8100.0000000000009</v>
      </c>
      <c r="AS325" s="101">
        <f t="shared" ref="AS325:AV332" si="196">IF(AO325&lt;1000,ROUND(AO325,-1),ROUND(AO325,-2))</f>
        <v>26700</v>
      </c>
      <c r="AT325" s="101">
        <f t="shared" si="196"/>
        <v>11300</v>
      </c>
      <c r="AU325" s="101">
        <f t="shared" si="196"/>
        <v>9700</v>
      </c>
      <c r="AV325" s="101">
        <f t="shared" si="196"/>
        <v>8100</v>
      </c>
      <c r="AW325" s="102">
        <f t="shared" ref="AW325:AW332" si="197">AO325*0.15</f>
        <v>4009.5</v>
      </c>
      <c r="AX325" s="257" t="s">
        <v>370</v>
      </c>
      <c r="AY325" s="103">
        <v>8400</v>
      </c>
      <c r="AZ325" s="104">
        <v>4340</v>
      </c>
      <c r="BA325" s="104">
        <v>3220</v>
      </c>
      <c r="BB325" s="104">
        <v>2100</v>
      </c>
      <c r="BC325" s="254">
        <v>7200</v>
      </c>
      <c r="BD325" s="254">
        <v>3720</v>
      </c>
      <c r="BE325" s="254">
        <v>2760</v>
      </c>
      <c r="BF325" s="254">
        <v>1800</v>
      </c>
      <c r="BG325" s="105">
        <f t="shared" ref="BG325:BG332" si="198">AV325-AW325</f>
        <v>4090.5</v>
      </c>
      <c r="BJ325" s="252" t="e">
        <f>M325*#REF!</f>
        <v>#REF!</v>
      </c>
      <c r="BK325" s="252" t="e">
        <f>N325*#REF!</f>
        <v>#REF!</v>
      </c>
      <c r="BL325" s="252" t="e">
        <f>O325*#REF!</f>
        <v>#REF!</v>
      </c>
      <c r="BM325" s="252" t="e">
        <f>P325*#REF!</f>
        <v>#REF!</v>
      </c>
    </row>
    <row r="326" spans="1:65" s="18" customFormat="1" ht="35.1" customHeight="1" x14ac:dyDescent="0.25">
      <c r="A326" s="85" t="str">
        <f t="shared" si="177"/>
        <v>LT15DT_D1+1</v>
      </c>
      <c r="B326" s="85" t="str">
        <f t="shared" si="178"/>
        <v>LT15DT_D1+2</v>
      </c>
      <c r="C326" s="85" t="str">
        <f t="shared" si="179"/>
        <v>LT15DT_D1+3</v>
      </c>
      <c r="D326" s="85" t="str">
        <f t="shared" si="180"/>
        <v>LT15DT_D1+4</v>
      </c>
      <c r="E326" s="18" t="s">
        <v>370</v>
      </c>
      <c r="F326" s="87"/>
      <c r="G326" s="87"/>
      <c r="H326" s="95" t="s">
        <v>5107</v>
      </c>
      <c r="I326" s="86" t="s">
        <v>5108</v>
      </c>
      <c r="J326" s="86" t="s">
        <v>561</v>
      </c>
      <c r="K326" s="86" t="str">
        <f t="shared" si="159"/>
        <v>LT15DT_D2</v>
      </c>
      <c r="L326" s="86" t="s">
        <v>5109</v>
      </c>
      <c r="M326" s="97">
        <v>8100</v>
      </c>
      <c r="N326" s="97">
        <v>3900</v>
      </c>
      <c r="O326" s="97">
        <v>3300</v>
      </c>
      <c r="P326" s="97">
        <v>2000</v>
      </c>
      <c r="Q326" s="97" t="e">
        <f>VLOOKUP(H326&amp;"Vị trí 1",#REF!,9,0)</f>
        <v>#REF!</v>
      </c>
      <c r="R326" s="97" t="e">
        <f>VLOOKUP(H326&amp;"Vị trí 2",#REF!,9,0)</f>
        <v>#REF!</v>
      </c>
      <c r="S326" s="97" t="e">
        <f>VLOOKUP(H326&amp;"Vị trí 3",#REF!,9,0)</f>
        <v>#REF!</v>
      </c>
      <c r="T326" s="97" t="e">
        <f>VLOOKUP(H326&amp;"Vị trí 4",#REF!,9,0)</f>
        <v>#REF!</v>
      </c>
      <c r="U326" s="254"/>
      <c r="V326" s="254"/>
      <c r="W326" s="254"/>
      <c r="X326" s="254"/>
      <c r="Y326" s="255"/>
      <c r="Z326" s="255"/>
      <c r="AA326" s="255"/>
      <c r="AB326" s="255"/>
      <c r="AC326" s="254"/>
      <c r="AD326" s="254"/>
      <c r="AE326" s="254"/>
      <c r="AF326" s="254"/>
      <c r="AG326" s="255"/>
      <c r="AH326" s="255"/>
      <c r="AI326" s="255"/>
      <c r="AJ326" s="255"/>
      <c r="AK326" s="88">
        <v>4.63</v>
      </c>
      <c r="AL326" s="88"/>
      <c r="AM326" s="256"/>
      <c r="AN326" s="256">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57" t="s">
        <v>370</v>
      </c>
      <c r="AY326" s="103">
        <v>4340</v>
      </c>
      <c r="AZ326" s="104">
        <v>2170</v>
      </c>
      <c r="BA326" s="104">
        <v>1610</v>
      </c>
      <c r="BB326" s="104">
        <v>1190</v>
      </c>
      <c r="BC326" s="254">
        <v>3720</v>
      </c>
      <c r="BD326" s="254">
        <v>1860</v>
      </c>
      <c r="BE326" s="254">
        <v>1380</v>
      </c>
      <c r="BF326" s="254">
        <v>1020</v>
      </c>
      <c r="BG326" s="105">
        <f t="shared" si="198"/>
        <v>2119.5</v>
      </c>
    </row>
    <row r="327" spans="1:65" s="18" customFormat="1" ht="35.1" customHeight="1" x14ac:dyDescent="0.25">
      <c r="A327" s="85" t="str">
        <f t="shared" si="177"/>
        <v>LT15DT_D2+1</v>
      </c>
      <c r="B327" s="85" t="str">
        <f t="shared" si="178"/>
        <v>LT15DT_D2+2</v>
      </c>
      <c r="C327" s="85" t="str">
        <f t="shared" si="179"/>
        <v>LT15DT_D2+3</v>
      </c>
      <c r="D327" s="85" t="str">
        <f t="shared" si="180"/>
        <v>LT15DT_D2+4</v>
      </c>
      <c r="E327" s="18" t="s">
        <v>370</v>
      </c>
      <c r="F327" s="87">
        <v>16</v>
      </c>
      <c r="G327" s="87"/>
      <c r="H327" s="95" t="s">
        <v>5110</v>
      </c>
      <c r="I327" s="86" t="s">
        <v>5111</v>
      </c>
      <c r="J327" s="86" t="s">
        <v>5109</v>
      </c>
      <c r="K327" s="86" t="str">
        <f t="shared" si="159"/>
        <v>LT16DT</v>
      </c>
      <c r="L327" s="86" t="s">
        <v>5073</v>
      </c>
      <c r="M327" s="97">
        <v>11000</v>
      </c>
      <c r="N327" s="97">
        <v>6000</v>
      </c>
      <c r="O327" s="97">
        <v>3600</v>
      </c>
      <c r="P327" s="97">
        <v>3000</v>
      </c>
      <c r="Q327" s="97" t="e">
        <f>VLOOKUP(H327&amp;"Vị trí 1",#REF!,9,0)</f>
        <v>#REF!</v>
      </c>
      <c r="R327" s="97" t="e">
        <f>VLOOKUP(H327&amp;"Vị trí 2",#REF!,9,0)</f>
        <v>#REF!</v>
      </c>
      <c r="S327" s="97" t="e">
        <f>VLOOKUP(H327&amp;"Vị trí 3",#REF!,9,0)</f>
        <v>#REF!</v>
      </c>
      <c r="T327" s="97" t="e">
        <f>VLOOKUP(H327&amp;"Vị trí 4",#REF!,9,0)</f>
        <v>#REF!</v>
      </c>
      <c r="U327" s="254"/>
      <c r="V327" s="254"/>
      <c r="W327" s="254"/>
      <c r="X327" s="254"/>
      <c r="Y327" s="255"/>
      <c r="Z327" s="255"/>
      <c r="AA327" s="255"/>
      <c r="AB327" s="255"/>
      <c r="AC327" s="254"/>
      <c r="AD327" s="254"/>
      <c r="AE327" s="254"/>
      <c r="AF327" s="254"/>
      <c r="AG327" s="255"/>
      <c r="AH327" s="255"/>
      <c r="AI327" s="255"/>
      <c r="AJ327" s="255"/>
      <c r="AK327" s="88">
        <v>4.63</v>
      </c>
      <c r="AL327" s="88"/>
      <c r="AM327" s="256"/>
      <c r="AN327" s="256">
        <f t="shared" si="194"/>
        <v>2.7</v>
      </c>
      <c r="AO327" s="100">
        <f t="shared" si="195"/>
        <v>29700.000000000004</v>
      </c>
      <c r="AP327" s="100">
        <f t="shared" si="195"/>
        <v>16200.000000000002</v>
      </c>
      <c r="AQ327" s="100">
        <f t="shared" si="195"/>
        <v>9720</v>
      </c>
      <c r="AR327" s="100">
        <f t="shared" si="195"/>
        <v>8100.0000000000009</v>
      </c>
      <c r="AS327" s="101">
        <f t="shared" si="196"/>
        <v>29700</v>
      </c>
      <c r="AT327" s="101">
        <f t="shared" si="196"/>
        <v>16200</v>
      </c>
      <c r="AU327" s="101">
        <f t="shared" si="196"/>
        <v>9700</v>
      </c>
      <c r="AV327" s="101">
        <f t="shared" si="196"/>
        <v>8100</v>
      </c>
      <c r="AW327" s="102">
        <f t="shared" si="197"/>
        <v>4455</v>
      </c>
      <c r="AX327" s="257" t="s">
        <v>370</v>
      </c>
      <c r="AY327" s="103"/>
      <c r="AZ327" s="104"/>
      <c r="BA327" s="104"/>
      <c r="BB327" s="104"/>
      <c r="BC327" s="254"/>
      <c r="BD327" s="254"/>
      <c r="BE327" s="254"/>
      <c r="BF327" s="254"/>
      <c r="BG327" s="105">
        <f t="shared" si="198"/>
        <v>3645</v>
      </c>
      <c r="BJ327" s="252" t="e">
        <f>M327*#REF!</f>
        <v>#REF!</v>
      </c>
      <c r="BK327" s="252" t="e">
        <f>N327*#REF!</f>
        <v>#REF!</v>
      </c>
      <c r="BL327" s="252" t="e">
        <f>O327*#REF!</f>
        <v>#REF!</v>
      </c>
      <c r="BM327" s="252" t="e">
        <f>P327*#REF!</f>
        <v>#REF!</v>
      </c>
    </row>
    <row r="328" spans="1:65" s="18" customFormat="1" ht="35.1" customHeight="1" x14ac:dyDescent="0.25">
      <c r="A328" s="85" t="str">
        <f t="shared" si="177"/>
        <v>LT16DT+1</v>
      </c>
      <c r="B328" s="85" t="str">
        <f t="shared" si="178"/>
        <v>LT16DT+2</v>
      </c>
      <c r="C328" s="85" t="str">
        <f t="shared" si="179"/>
        <v>LT16DT+3</v>
      </c>
      <c r="D328" s="85" t="str">
        <f t="shared" si="180"/>
        <v>LT16DT+4</v>
      </c>
      <c r="E328" s="18" t="s">
        <v>370</v>
      </c>
      <c r="F328" s="87">
        <v>17</v>
      </c>
      <c r="G328" s="87"/>
      <c r="H328" s="95" t="s">
        <v>5112</v>
      </c>
      <c r="I328" s="86" t="s">
        <v>5113</v>
      </c>
      <c r="J328" s="86" t="s">
        <v>561</v>
      </c>
      <c r="K328" s="86" t="str">
        <f t="shared" si="159"/>
        <v>LT17DT</v>
      </c>
      <c r="L328" s="86" t="s">
        <v>5114</v>
      </c>
      <c r="M328" s="97">
        <v>11000</v>
      </c>
      <c r="N328" s="97">
        <v>6000</v>
      </c>
      <c r="O328" s="97">
        <v>3600</v>
      </c>
      <c r="P328" s="97">
        <v>3000</v>
      </c>
      <c r="Q328" s="97" t="e">
        <f>VLOOKUP(H328&amp;"Vị trí 1",#REF!,9,0)</f>
        <v>#REF!</v>
      </c>
      <c r="R328" s="97" t="e">
        <f>VLOOKUP(H328&amp;"Vị trí 2",#REF!,9,0)</f>
        <v>#REF!</v>
      </c>
      <c r="S328" s="97" t="e">
        <f>VLOOKUP(H328&amp;"Vị trí 3",#REF!,9,0)</f>
        <v>#REF!</v>
      </c>
      <c r="T328" s="97" t="e">
        <f>VLOOKUP(H328&amp;"Vị trí 4",#REF!,9,0)</f>
        <v>#REF!</v>
      </c>
      <c r="U328" s="254"/>
      <c r="V328" s="254"/>
      <c r="W328" s="254"/>
      <c r="X328" s="254"/>
      <c r="Y328" s="255"/>
      <c r="Z328" s="255"/>
      <c r="AA328" s="255"/>
      <c r="AB328" s="255"/>
      <c r="AC328" s="254"/>
      <c r="AD328" s="254"/>
      <c r="AE328" s="254"/>
      <c r="AF328" s="254"/>
      <c r="AG328" s="255"/>
      <c r="AH328" s="255"/>
      <c r="AI328" s="255"/>
      <c r="AJ328" s="255"/>
      <c r="AK328" s="88">
        <v>4.5707070707070718</v>
      </c>
      <c r="AL328" s="88"/>
      <c r="AM328" s="256"/>
      <c r="AN328" s="256">
        <f t="shared" si="194"/>
        <v>2.6</v>
      </c>
      <c r="AO328" s="100">
        <f t="shared" si="195"/>
        <v>28600</v>
      </c>
      <c r="AP328" s="100">
        <f t="shared" si="195"/>
        <v>15600</v>
      </c>
      <c r="AQ328" s="100">
        <f t="shared" si="195"/>
        <v>9360</v>
      </c>
      <c r="AR328" s="100">
        <f t="shared" si="195"/>
        <v>7800</v>
      </c>
      <c r="AS328" s="101">
        <f t="shared" si="196"/>
        <v>28600</v>
      </c>
      <c r="AT328" s="101">
        <f t="shared" si="196"/>
        <v>15600</v>
      </c>
      <c r="AU328" s="101">
        <f t="shared" si="196"/>
        <v>9400</v>
      </c>
      <c r="AV328" s="101">
        <f t="shared" si="196"/>
        <v>7800</v>
      </c>
      <c r="AW328" s="102">
        <f t="shared" si="197"/>
        <v>4290</v>
      </c>
      <c r="AX328" s="257" t="s">
        <v>370</v>
      </c>
      <c r="AY328" s="103">
        <v>8400</v>
      </c>
      <c r="AZ328" s="104">
        <v>4340</v>
      </c>
      <c r="BA328" s="104">
        <v>3220</v>
      </c>
      <c r="BB328" s="104">
        <v>2100</v>
      </c>
      <c r="BC328" s="254">
        <v>7200</v>
      </c>
      <c r="BD328" s="254">
        <v>3720</v>
      </c>
      <c r="BE328" s="254">
        <v>2760</v>
      </c>
      <c r="BF328" s="254">
        <v>1800</v>
      </c>
      <c r="BG328" s="105">
        <f t="shared" si="198"/>
        <v>3510</v>
      </c>
      <c r="BJ328" s="252" t="e">
        <f>M328*#REF!</f>
        <v>#REF!</v>
      </c>
      <c r="BK328" s="252" t="e">
        <f>N328*#REF!</f>
        <v>#REF!</v>
      </c>
      <c r="BL328" s="252" t="e">
        <f>O328*#REF!</f>
        <v>#REF!</v>
      </c>
      <c r="BM328" s="252" t="e">
        <f>P328*#REF!</f>
        <v>#REF!</v>
      </c>
    </row>
    <row r="329" spans="1:65" ht="63" customHeight="1" x14ac:dyDescent="0.25">
      <c r="A329" s="85" t="str">
        <f t="shared" si="177"/>
        <v>LT17DT+1</v>
      </c>
      <c r="B329" s="85" t="str">
        <f t="shared" si="178"/>
        <v>LT17DT+2</v>
      </c>
      <c r="C329" s="85" t="str">
        <f t="shared" si="179"/>
        <v>LT17DT+3</v>
      </c>
      <c r="D329" s="85" t="str">
        <f t="shared" si="180"/>
        <v>LT17DT+4</v>
      </c>
      <c r="E329" s="18" t="s">
        <v>370</v>
      </c>
      <c r="F329" s="87">
        <v>18</v>
      </c>
      <c r="G329" s="87"/>
      <c r="H329" s="95" t="s">
        <v>5115</v>
      </c>
      <c r="I329" s="86" t="s">
        <v>5116</v>
      </c>
      <c r="J329" s="86" t="s">
        <v>561</v>
      </c>
      <c r="K329" s="86" t="str">
        <f t="shared" si="159"/>
        <v>LT18DT</v>
      </c>
      <c r="L329" s="86" t="s">
        <v>5117</v>
      </c>
      <c r="M329" s="97">
        <v>6200</v>
      </c>
      <c r="N329" s="97">
        <v>3100</v>
      </c>
      <c r="O329" s="97">
        <v>2300</v>
      </c>
      <c r="P329" s="97">
        <v>1700</v>
      </c>
      <c r="Q329" s="97" t="e">
        <f>VLOOKUP(H329&amp;"Vị trí 1",#REF!,9,0)</f>
        <v>#REF!</v>
      </c>
      <c r="R329" s="97" t="e">
        <f>VLOOKUP(H329&amp;"Vị trí 2",#REF!,9,0)</f>
        <v>#REF!</v>
      </c>
      <c r="S329" s="97" t="e">
        <f>VLOOKUP(H329&amp;"Vị trí 3",#REF!,9,0)</f>
        <v>#REF!</v>
      </c>
      <c r="T329" s="97" t="e">
        <f>VLOOKUP(H329&amp;"Vị trí 4",#REF!,9,0)</f>
        <v>#REF!</v>
      </c>
      <c r="U329" s="254"/>
      <c r="V329" s="254"/>
      <c r="W329" s="254"/>
      <c r="X329" s="254"/>
      <c r="Y329" s="255"/>
      <c r="Z329" s="255"/>
      <c r="AA329" s="255"/>
      <c r="AB329" s="255"/>
      <c r="AC329" s="254" t="e">
        <f>VLOOKUP(H329,#REF!,5,0)</f>
        <v>#REF!</v>
      </c>
      <c r="AD329" s="254" t="e">
        <f>VLOOKUP($H329,#REF!,6,0)</f>
        <v>#REF!</v>
      </c>
      <c r="AE329" s="254" t="e">
        <f>VLOOKUP($H329,#REF!,7,0)</f>
        <v>#REF!</v>
      </c>
      <c r="AF329" s="254" t="e">
        <f>VLOOKUP($H329,#REF!,8,0)</f>
        <v>#REF!</v>
      </c>
      <c r="AG329" s="255" t="e">
        <f t="shared" ref="AG329:AJ330" si="199">AC329/M329</f>
        <v>#REF!</v>
      </c>
      <c r="AH329" s="255" t="e">
        <f t="shared" si="199"/>
        <v>#REF!</v>
      </c>
      <c r="AI329" s="255" t="e">
        <f t="shared" si="199"/>
        <v>#REF!</v>
      </c>
      <c r="AJ329" s="255" t="e">
        <f t="shared" si="199"/>
        <v>#REF!</v>
      </c>
      <c r="AK329" s="88">
        <v>6.4516129032258061</v>
      </c>
      <c r="AL329" s="88"/>
      <c r="AM329" s="256" t="e">
        <f>AVERAGE(AG329:AJ329)</f>
        <v>#REF!</v>
      </c>
      <c r="AN329" s="256">
        <f t="shared" si="194"/>
        <v>3.8</v>
      </c>
      <c r="AO329" s="100">
        <f t="shared" si="195"/>
        <v>23560</v>
      </c>
      <c r="AP329" s="100">
        <f t="shared" si="195"/>
        <v>11780</v>
      </c>
      <c r="AQ329" s="100">
        <f t="shared" si="195"/>
        <v>8740</v>
      </c>
      <c r="AR329" s="100">
        <f t="shared" si="195"/>
        <v>6460</v>
      </c>
      <c r="AS329" s="101">
        <f t="shared" si="196"/>
        <v>23600</v>
      </c>
      <c r="AT329" s="101">
        <f t="shared" si="196"/>
        <v>11800</v>
      </c>
      <c r="AU329" s="101">
        <f t="shared" si="196"/>
        <v>8700</v>
      </c>
      <c r="AV329" s="101">
        <f t="shared" si="196"/>
        <v>6500</v>
      </c>
      <c r="AW329" s="102">
        <f t="shared" si="197"/>
        <v>3534</v>
      </c>
      <c r="AX329" s="263" t="s">
        <v>370</v>
      </c>
      <c r="AY329" s="103">
        <v>6300</v>
      </c>
      <c r="AZ329" s="104">
        <v>2940</v>
      </c>
      <c r="BA329" s="104">
        <v>2520</v>
      </c>
      <c r="BB329" s="104">
        <v>1820</v>
      </c>
      <c r="BC329" s="254">
        <v>5400</v>
      </c>
      <c r="BD329" s="254">
        <v>2520</v>
      </c>
      <c r="BE329" s="254">
        <v>2160</v>
      </c>
      <c r="BF329" s="254">
        <v>1560</v>
      </c>
      <c r="BG329" s="105">
        <f t="shared" si="198"/>
        <v>2966</v>
      </c>
      <c r="BJ329" s="252" t="e">
        <f>M329*#REF!</f>
        <v>#REF!</v>
      </c>
      <c r="BK329" s="252" t="e">
        <f>N329*#REF!</f>
        <v>#REF!</v>
      </c>
      <c r="BL329" s="252" t="e">
        <f>O329*#REF!</f>
        <v>#REF!</v>
      </c>
      <c r="BM329" s="252" t="e">
        <f>P329*#REF!</f>
        <v>#REF!</v>
      </c>
    </row>
    <row r="330" spans="1:65" s="291" customFormat="1" ht="47.25" x14ac:dyDescent="0.25">
      <c r="A330" s="85" t="str">
        <f t="shared" si="177"/>
        <v>LT18DT+1</v>
      </c>
      <c r="B330" s="85" t="str">
        <f t="shared" si="178"/>
        <v>LT18DT+2</v>
      </c>
      <c r="C330" s="85" t="str">
        <f t="shared" si="179"/>
        <v>LT18DT+3</v>
      </c>
      <c r="D330" s="85" t="str">
        <f t="shared" si="180"/>
        <v>LT18DT+4</v>
      </c>
      <c r="E330" s="18" t="s">
        <v>370</v>
      </c>
      <c r="F330" s="87">
        <v>19</v>
      </c>
      <c r="G330" s="87"/>
      <c r="H330" s="95" t="s">
        <v>5118</v>
      </c>
      <c r="I330" s="86" t="s">
        <v>5119</v>
      </c>
      <c r="J330" s="86" t="s">
        <v>5120</v>
      </c>
      <c r="K330" s="86" t="str">
        <f t="shared" si="159"/>
        <v>LT19DT</v>
      </c>
      <c r="L330" s="86" t="s">
        <v>5121</v>
      </c>
      <c r="M330" s="97">
        <v>12000</v>
      </c>
      <c r="N330" s="97">
        <v>6200</v>
      </c>
      <c r="O330" s="97">
        <v>4600</v>
      </c>
      <c r="P330" s="97">
        <v>3000</v>
      </c>
      <c r="Q330" s="97" t="e">
        <f>VLOOKUP(H330&amp;"Vị trí 1",#REF!,9,0)</f>
        <v>#REF!</v>
      </c>
      <c r="R330" s="97" t="e">
        <f>VLOOKUP(H330&amp;"Vị trí 2",#REF!,9,0)</f>
        <v>#REF!</v>
      </c>
      <c r="S330" s="97" t="e">
        <f>VLOOKUP(H330&amp;"Vị trí 3",#REF!,9,0)</f>
        <v>#REF!</v>
      </c>
      <c r="T330" s="97" t="e">
        <f>VLOOKUP(H330&amp;"Vị trí 4",#REF!,9,0)</f>
        <v>#REF!</v>
      </c>
      <c r="U330" s="254"/>
      <c r="V330" s="254"/>
      <c r="W330" s="254"/>
      <c r="X330" s="254"/>
      <c r="Y330" s="255"/>
      <c r="Z330" s="255"/>
      <c r="AA330" s="255"/>
      <c r="AB330" s="255"/>
      <c r="AC330" s="254" t="e">
        <f>VLOOKUP(H330,#REF!,5,0)</f>
        <v>#REF!</v>
      </c>
      <c r="AD330" s="254" t="e">
        <f>VLOOKUP($H330,#REF!,6,0)</f>
        <v>#REF!</v>
      </c>
      <c r="AE330" s="254" t="e">
        <f>VLOOKUP($H330,#REF!,7,0)</f>
        <v>#REF!</v>
      </c>
      <c r="AF330" s="254" t="e">
        <f>VLOOKUP($H330,#REF!,8,0)</f>
        <v>#REF!</v>
      </c>
      <c r="AG330" s="255" t="e">
        <f t="shared" si="199"/>
        <v>#REF!</v>
      </c>
      <c r="AH330" s="255" t="e">
        <f t="shared" si="199"/>
        <v>#REF!</v>
      </c>
      <c r="AI330" s="255" t="e">
        <f t="shared" si="199"/>
        <v>#REF!</v>
      </c>
      <c r="AJ330" s="255" t="e">
        <f t="shared" si="199"/>
        <v>#REF!</v>
      </c>
      <c r="AK330" s="88">
        <v>4.63</v>
      </c>
      <c r="AL330" s="88"/>
      <c r="AM330" s="256" t="e">
        <f>AVERAGE(AG330:AJ330)</f>
        <v>#REF!</v>
      </c>
      <c r="AN330" s="256">
        <f t="shared" si="194"/>
        <v>2.7</v>
      </c>
      <c r="AO330" s="100">
        <f t="shared" si="195"/>
        <v>32400.000000000004</v>
      </c>
      <c r="AP330" s="100">
        <f t="shared" si="195"/>
        <v>16740</v>
      </c>
      <c r="AQ330" s="100">
        <f t="shared" si="195"/>
        <v>12420</v>
      </c>
      <c r="AR330" s="100">
        <f t="shared" si="195"/>
        <v>8100.0000000000009</v>
      </c>
      <c r="AS330" s="101">
        <f t="shared" si="196"/>
        <v>32400</v>
      </c>
      <c r="AT330" s="101">
        <f t="shared" si="196"/>
        <v>16700</v>
      </c>
      <c r="AU330" s="101">
        <f t="shared" si="196"/>
        <v>12400</v>
      </c>
      <c r="AV330" s="101">
        <f t="shared" si="196"/>
        <v>8100</v>
      </c>
      <c r="AW330" s="102">
        <f t="shared" si="197"/>
        <v>4860</v>
      </c>
      <c r="AX330" s="247" t="s">
        <v>370</v>
      </c>
      <c r="AY330" s="103">
        <v>4340</v>
      </c>
      <c r="AZ330" s="104">
        <v>2170</v>
      </c>
      <c r="BA330" s="104">
        <v>1610</v>
      </c>
      <c r="BB330" s="104">
        <v>1190</v>
      </c>
      <c r="BC330" s="99">
        <v>3720</v>
      </c>
      <c r="BD330" s="99">
        <v>1860</v>
      </c>
      <c r="BE330" s="99">
        <v>1380</v>
      </c>
      <c r="BF330" s="99">
        <v>1020</v>
      </c>
      <c r="BG330" s="105">
        <f t="shared" si="198"/>
        <v>3240</v>
      </c>
      <c r="BJ330" s="252" t="e">
        <f>M330*#REF!</f>
        <v>#REF!</v>
      </c>
      <c r="BK330" s="252" t="e">
        <f>N330*#REF!</f>
        <v>#REF!</v>
      </c>
      <c r="BL330" s="252" t="e">
        <f>O330*#REF!</f>
        <v>#REF!</v>
      </c>
      <c r="BM330" s="252" t="e">
        <f>P330*#REF!</f>
        <v>#REF!</v>
      </c>
    </row>
    <row r="331" spans="1:65" s="18" customFormat="1" ht="47.25" x14ac:dyDescent="0.25">
      <c r="A331" s="85" t="str">
        <f t="shared" si="177"/>
        <v>LT19DT+1</v>
      </c>
      <c r="B331" s="85" t="str">
        <f t="shared" si="178"/>
        <v>LT19DT+2</v>
      </c>
      <c r="C331" s="85" t="str">
        <f t="shared" si="179"/>
        <v>LT19DT+3</v>
      </c>
      <c r="D331" s="85" t="str">
        <f t="shared" si="180"/>
        <v>LT19DT+4</v>
      </c>
      <c r="E331" s="18" t="s">
        <v>370</v>
      </c>
      <c r="F331" s="87">
        <v>20</v>
      </c>
      <c r="G331" s="87"/>
      <c r="H331" s="95" t="s">
        <v>5122</v>
      </c>
      <c r="I331" s="86" t="s">
        <v>5123</v>
      </c>
      <c r="J331" s="86" t="s">
        <v>561</v>
      </c>
      <c r="K331" s="86" t="str">
        <f t="shared" si="159"/>
        <v>LT20DT</v>
      </c>
      <c r="L331" s="86" t="s">
        <v>5124</v>
      </c>
      <c r="M331" s="97">
        <v>12000</v>
      </c>
      <c r="N331" s="97">
        <v>6200</v>
      </c>
      <c r="O331" s="97">
        <v>4600</v>
      </c>
      <c r="P331" s="97">
        <v>3000</v>
      </c>
      <c r="Q331" s="97" t="e">
        <f>VLOOKUP(H331&amp;"Vị trí 1",#REF!,9,0)</f>
        <v>#REF!</v>
      </c>
      <c r="R331" s="97" t="e">
        <f>VLOOKUP(H331&amp;"Vị trí 2",#REF!,9,0)</f>
        <v>#REF!</v>
      </c>
      <c r="S331" s="97" t="e">
        <f>VLOOKUP(H331&amp;"Vị trí 3",#REF!,9,0)</f>
        <v>#REF!</v>
      </c>
      <c r="T331" s="97" t="e">
        <f>VLOOKUP(H331&amp;"Vị trí 4",#REF!,9,0)</f>
        <v>#REF!</v>
      </c>
      <c r="U331" s="254"/>
      <c r="V331" s="254"/>
      <c r="W331" s="254"/>
      <c r="X331" s="254"/>
      <c r="Y331" s="255"/>
      <c r="Z331" s="255"/>
      <c r="AA331" s="255"/>
      <c r="AB331" s="255"/>
      <c r="AC331" s="254"/>
      <c r="AD331" s="254"/>
      <c r="AE331" s="254"/>
      <c r="AF331" s="254"/>
      <c r="AG331" s="255"/>
      <c r="AH331" s="255"/>
      <c r="AI331" s="255"/>
      <c r="AJ331" s="255"/>
      <c r="AK331" s="88">
        <v>4.63</v>
      </c>
      <c r="AL331" s="88"/>
      <c r="AM331" s="256"/>
      <c r="AN331" s="256">
        <f t="shared" si="194"/>
        <v>2.7</v>
      </c>
      <c r="AO331" s="100">
        <f t="shared" si="195"/>
        <v>32400.000000000004</v>
      </c>
      <c r="AP331" s="100">
        <f t="shared" si="195"/>
        <v>16740</v>
      </c>
      <c r="AQ331" s="100">
        <f t="shared" si="195"/>
        <v>12420</v>
      </c>
      <c r="AR331" s="100">
        <f t="shared" si="195"/>
        <v>8100.0000000000009</v>
      </c>
      <c r="AS331" s="101">
        <f t="shared" si="196"/>
        <v>32400</v>
      </c>
      <c r="AT331" s="101">
        <f t="shared" si="196"/>
        <v>16700</v>
      </c>
      <c r="AU331" s="101">
        <f t="shared" si="196"/>
        <v>12400</v>
      </c>
      <c r="AV331" s="101">
        <f t="shared" si="196"/>
        <v>8100</v>
      </c>
      <c r="AW331" s="102">
        <f t="shared" si="197"/>
        <v>4860</v>
      </c>
      <c r="AX331" s="257" t="s">
        <v>370</v>
      </c>
      <c r="AY331" s="103">
        <v>3220</v>
      </c>
      <c r="AZ331" s="104">
        <v>1540</v>
      </c>
      <c r="BA331" s="104">
        <v>1400</v>
      </c>
      <c r="BB331" s="104">
        <v>980</v>
      </c>
      <c r="BC331" s="99">
        <v>2760</v>
      </c>
      <c r="BD331" s="99">
        <v>1320</v>
      </c>
      <c r="BE331" s="99">
        <v>1200</v>
      </c>
      <c r="BF331" s="99">
        <v>840</v>
      </c>
      <c r="BG331" s="105">
        <f t="shared" si="198"/>
        <v>3240</v>
      </c>
      <c r="BJ331" s="252" t="e">
        <f>M331*#REF!</f>
        <v>#REF!</v>
      </c>
      <c r="BK331" s="252" t="e">
        <f>N331*#REF!</f>
        <v>#REF!</v>
      </c>
      <c r="BL331" s="252" t="e">
        <f>O331*#REF!</f>
        <v>#REF!</v>
      </c>
      <c r="BM331" s="252" t="e">
        <f>P331*#REF!</f>
        <v>#REF!</v>
      </c>
    </row>
    <row r="332" spans="1:65" s="290" customFormat="1" ht="47.25" x14ac:dyDescent="0.25">
      <c r="A332" s="85" t="str">
        <f t="shared" si="177"/>
        <v>LT20DT+1</v>
      </c>
      <c r="B332" s="85" t="str">
        <f t="shared" si="178"/>
        <v>LT20DT+2</v>
      </c>
      <c r="C332" s="85" t="str">
        <f t="shared" si="179"/>
        <v>LT20DT+3</v>
      </c>
      <c r="D332" s="85" t="str">
        <f t="shared" si="180"/>
        <v>LT20DT+4</v>
      </c>
      <c r="E332" s="18" t="s">
        <v>370</v>
      </c>
      <c r="F332" s="87">
        <v>21</v>
      </c>
      <c r="G332" s="87"/>
      <c r="H332" s="95" t="s">
        <v>5125</v>
      </c>
      <c r="I332" s="86" t="s">
        <v>5126</v>
      </c>
      <c r="J332" s="86" t="s">
        <v>4617</v>
      </c>
      <c r="K332" s="86" t="str">
        <f t="shared" ref="K332:K395" si="200">H332</f>
        <v>LT21DT</v>
      </c>
      <c r="L332" s="86" t="s">
        <v>98</v>
      </c>
      <c r="M332" s="97">
        <v>6200</v>
      </c>
      <c r="N332" s="97">
        <v>3100</v>
      </c>
      <c r="O332" s="97">
        <v>2300</v>
      </c>
      <c r="P332" s="97">
        <v>1700</v>
      </c>
      <c r="Q332" s="97" t="e">
        <f>VLOOKUP(H332&amp;"Vị trí 1",#REF!,9,0)</f>
        <v>#REF!</v>
      </c>
      <c r="R332" s="97" t="e">
        <f>VLOOKUP(H332&amp;"Vị trí 2",#REF!,9,0)</f>
        <v>#REF!</v>
      </c>
      <c r="S332" s="97" t="e">
        <f>VLOOKUP(H332&amp;"Vị trí 3",#REF!,9,0)</f>
        <v>#REF!</v>
      </c>
      <c r="T332" s="97" t="e">
        <f>VLOOKUP(H332&amp;"Vị trí 4",#REF!,9,0)</f>
        <v>#REF!</v>
      </c>
      <c r="U332" s="254"/>
      <c r="V332" s="254"/>
      <c r="W332" s="254"/>
      <c r="X332" s="254"/>
      <c r="Y332" s="255"/>
      <c r="Z332" s="255"/>
      <c r="AA332" s="255"/>
      <c r="AB332" s="255"/>
      <c r="AC332" s="254"/>
      <c r="AD332" s="254"/>
      <c r="AE332" s="254"/>
      <c r="AF332" s="254"/>
      <c r="AG332" s="255"/>
      <c r="AH332" s="255"/>
      <c r="AI332" s="255"/>
      <c r="AJ332" s="255"/>
      <c r="AK332" s="88">
        <v>4.63</v>
      </c>
      <c r="AL332" s="88"/>
      <c r="AM332" s="256"/>
      <c r="AN332" s="256">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57" t="s">
        <v>370</v>
      </c>
      <c r="AY332" s="103">
        <v>5040</v>
      </c>
      <c r="AZ332" s="104">
        <v>2450</v>
      </c>
      <c r="BA332" s="104">
        <v>2030</v>
      </c>
      <c r="BB332" s="104">
        <v>1400</v>
      </c>
      <c r="BC332" s="99">
        <v>4320</v>
      </c>
      <c r="BD332" s="99">
        <v>2100</v>
      </c>
      <c r="BE332" s="99">
        <v>1740</v>
      </c>
      <c r="BF332" s="99">
        <v>1200</v>
      </c>
      <c r="BG332" s="105">
        <f t="shared" si="198"/>
        <v>2089</v>
      </c>
      <c r="BJ332" s="252" t="e">
        <f>M332*#REF!</f>
        <v>#REF!</v>
      </c>
      <c r="BK332" s="252" t="e">
        <f>N332*#REF!</f>
        <v>#REF!</v>
      </c>
      <c r="BL332" s="252" t="e">
        <f>O332*#REF!</f>
        <v>#REF!</v>
      </c>
      <c r="BM332" s="252" t="e">
        <f>P332*#REF!</f>
        <v>#REF!</v>
      </c>
    </row>
    <row r="333" spans="1:65" s="290" customFormat="1" ht="47.25" x14ac:dyDescent="0.25">
      <c r="A333" s="85" t="str">
        <f t="shared" si="177"/>
        <v>LT21DT+1</v>
      </c>
      <c r="B333" s="85" t="str">
        <f t="shared" si="178"/>
        <v>LT21DT+2</v>
      </c>
      <c r="C333" s="85" t="str">
        <f t="shared" si="179"/>
        <v>LT21DT+3</v>
      </c>
      <c r="D333" s="85" t="str">
        <f t="shared" si="180"/>
        <v>LT21DT+4</v>
      </c>
      <c r="E333" s="18" t="s">
        <v>370</v>
      </c>
      <c r="F333" s="87">
        <v>22</v>
      </c>
      <c r="G333" s="87"/>
      <c r="H333" s="95" t="s">
        <v>5127</v>
      </c>
      <c r="I333" s="86" t="s">
        <v>5128</v>
      </c>
      <c r="J333" s="86" t="s">
        <v>553</v>
      </c>
      <c r="K333" s="86"/>
      <c r="L333" s="86" t="s">
        <v>5129</v>
      </c>
      <c r="M333" s="98"/>
      <c r="N333" s="98"/>
      <c r="O333" s="98"/>
      <c r="P333" s="98"/>
      <c r="Q333" s="97"/>
      <c r="R333" s="97"/>
      <c r="S333" s="97"/>
      <c r="T333" s="97"/>
      <c r="U333" s="254" t="e">
        <f>VLOOKUP(A333,#REF!,32,0)</f>
        <v>#REF!</v>
      </c>
      <c r="V333" s="254"/>
      <c r="W333" s="254"/>
      <c r="X333" s="254"/>
      <c r="Y333" s="255" t="e">
        <f>U333/M333</f>
        <v>#REF!</v>
      </c>
      <c r="Z333" s="255"/>
      <c r="AA333" s="255"/>
      <c r="AB333" s="255"/>
      <c r="AC333" s="254"/>
      <c r="AD333" s="254"/>
      <c r="AE333" s="254"/>
      <c r="AF333" s="254"/>
      <c r="AG333" s="255"/>
      <c r="AH333" s="255"/>
      <c r="AI333" s="255"/>
      <c r="AJ333" s="255"/>
      <c r="AK333" s="88"/>
      <c r="AL333" s="88"/>
      <c r="AM333" s="256"/>
      <c r="AN333" s="256"/>
      <c r="AO333" s="100"/>
      <c r="AP333" s="100"/>
      <c r="AQ333" s="100"/>
      <c r="AR333" s="100"/>
      <c r="AS333" s="100"/>
      <c r="AT333" s="100"/>
      <c r="AU333" s="100"/>
      <c r="AV333" s="100"/>
      <c r="AW333" s="61"/>
      <c r="AX333" s="257" t="s">
        <v>370</v>
      </c>
      <c r="AY333" s="103">
        <v>4200</v>
      </c>
      <c r="AZ333" s="104">
        <v>2100</v>
      </c>
      <c r="BA333" s="104">
        <v>1610</v>
      </c>
      <c r="BB333" s="104">
        <v>1190</v>
      </c>
      <c r="BC333" s="99">
        <v>3600</v>
      </c>
      <c r="BD333" s="99">
        <v>1800</v>
      </c>
      <c r="BE333" s="99">
        <v>1380</v>
      </c>
      <c r="BF333" s="99">
        <v>1020</v>
      </c>
      <c r="BJ333" s="252" t="e">
        <f>M333*#REF!</f>
        <v>#REF!</v>
      </c>
      <c r="BK333" s="252" t="e">
        <f>N333*#REF!</f>
        <v>#REF!</v>
      </c>
      <c r="BL333" s="252" t="e">
        <f>O333*#REF!</f>
        <v>#REF!</v>
      </c>
      <c r="BM333" s="252" t="e">
        <f>P333*#REF!</f>
        <v>#REF!</v>
      </c>
    </row>
    <row r="334" spans="1:65" s="18" customFormat="1" ht="47.25" x14ac:dyDescent="0.25">
      <c r="A334" s="85" t="str">
        <f t="shared" si="177"/>
        <v>LT22DT+1</v>
      </c>
      <c r="B334" s="85" t="str">
        <f t="shared" si="178"/>
        <v>LT22DT+2</v>
      </c>
      <c r="C334" s="85" t="str">
        <f t="shared" si="179"/>
        <v>LT22DT+3</v>
      </c>
      <c r="D334" s="85" t="str">
        <f t="shared" si="180"/>
        <v>LT22DT+4</v>
      </c>
      <c r="E334" s="18" t="s">
        <v>370</v>
      </c>
      <c r="F334" s="87"/>
      <c r="G334" s="87"/>
      <c r="H334" s="95" t="s">
        <v>5130</v>
      </c>
      <c r="I334" s="86" t="s">
        <v>5131</v>
      </c>
      <c r="J334" s="86" t="s">
        <v>4617</v>
      </c>
      <c r="K334" s="86" t="str">
        <f t="shared" si="200"/>
        <v>LT22DT_D1</v>
      </c>
      <c r="L334" s="86" t="s">
        <v>98</v>
      </c>
      <c r="M334" s="97">
        <v>12000</v>
      </c>
      <c r="N334" s="97">
        <v>6200</v>
      </c>
      <c r="O334" s="97">
        <v>4600</v>
      </c>
      <c r="P334" s="97">
        <v>3000</v>
      </c>
      <c r="Q334" s="97" t="e">
        <f>VLOOKUP(H334&amp;"Vị trí 1",#REF!,9,0)</f>
        <v>#REF!</v>
      </c>
      <c r="R334" s="97" t="e">
        <f>VLOOKUP(H334&amp;"Vị trí 2",#REF!,9,0)</f>
        <v>#REF!</v>
      </c>
      <c r="S334" s="97" t="e">
        <f>VLOOKUP(H334&amp;"Vị trí 3",#REF!,9,0)</f>
        <v>#REF!</v>
      </c>
      <c r="T334" s="97" t="e">
        <f>VLOOKUP(H334&amp;"Vị trí 4",#REF!,9,0)</f>
        <v>#REF!</v>
      </c>
      <c r="U334" s="254"/>
      <c r="V334" s="254"/>
      <c r="W334" s="254"/>
      <c r="X334" s="254"/>
      <c r="Y334" s="255"/>
      <c r="Z334" s="255"/>
      <c r="AA334" s="255"/>
      <c r="AB334" s="255"/>
      <c r="AC334" s="254"/>
      <c r="AD334" s="254"/>
      <c r="AE334" s="254"/>
      <c r="AF334" s="254"/>
      <c r="AG334" s="255"/>
      <c r="AH334" s="255"/>
      <c r="AI334" s="255"/>
      <c r="AJ334" s="255"/>
      <c r="AK334" s="88">
        <v>4.63</v>
      </c>
      <c r="AL334" s="88"/>
      <c r="AM334" s="256"/>
      <c r="AN334" s="256">
        <f t="shared" ref="AN334:AN339" si="201">ROUNDDOWN(AK334*$AN$10/$AK$10,1)</f>
        <v>2.7</v>
      </c>
      <c r="AO334" s="100">
        <f t="shared" ref="AO334:AO360" si="202">M334*$AN334</f>
        <v>32400.000000000004</v>
      </c>
      <c r="AP334" s="100">
        <f t="shared" ref="AP334:AP360" si="203">N334*$AN334</f>
        <v>16740</v>
      </c>
      <c r="AQ334" s="100">
        <f t="shared" ref="AQ334:AQ360" si="204">O334*$AN334</f>
        <v>12420</v>
      </c>
      <c r="AR334" s="100">
        <f t="shared" ref="AR334:AR360" si="205">P334*$AN334</f>
        <v>8100.0000000000009</v>
      </c>
      <c r="AS334" s="101">
        <f t="shared" ref="AS334:AV360" si="206">IF(AO334&lt;1000,ROUND(AO334,-1),ROUND(AO334,-2))</f>
        <v>32400</v>
      </c>
      <c r="AT334" s="101">
        <f t="shared" si="206"/>
        <v>16700</v>
      </c>
      <c r="AU334" s="101">
        <f t="shared" si="206"/>
        <v>12400</v>
      </c>
      <c r="AV334" s="101">
        <f t="shared" si="206"/>
        <v>8100</v>
      </c>
      <c r="AW334" s="102">
        <f t="shared" ref="AW334:AW360" si="207">AO334*0.15</f>
        <v>4860</v>
      </c>
      <c r="AX334" s="257" t="s">
        <v>370</v>
      </c>
      <c r="AY334" s="103">
        <v>4340</v>
      </c>
      <c r="AZ334" s="104">
        <v>2170</v>
      </c>
      <c r="BA334" s="104">
        <v>1610</v>
      </c>
      <c r="BB334" s="104">
        <v>1190</v>
      </c>
      <c r="BC334" s="254">
        <v>3720</v>
      </c>
      <c r="BD334" s="254">
        <v>1860</v>
      </c>
      <c r="BE334" s="254">
        <v>1380</v>
      </c>
      <c r="BF334" s="254">
        <v>1020</v>
      </c>
      <c r="BG334" s="105">
        <f t="shared" ref="BG334:BG360" si="208">AV334-AW334</f>
        <v>3240</v>
      </c>
      <c r="BJ334" s="252" t="e">
        <f>M334*#REF!</f>
        <v>#REF!</v>
      </c>
      <c r="BK334" s="252" t="e">
        <f>N334*#REF!</f>
        <v>#REF!</v>
      </c>
      <c r="BL334" s="252" t="e">
        <f>O334*#REF!</f>
        <v>#REF!</v>
      </c>
      <c r="BM334" s="252" t="e">
        <f>P334*#REF!</f>
        <v>#REF!</v>
      </c>
    </row>
    <row r="335" spans="1:65" s="18" customFormat="1" ht="63" x14ac:dyDescent="0.25">
      <c r="A335" s="85" t="str">
        <f t="shared" si="177"/>
        <v>LT22DT_D1+1</v>
      </c>
      <c r="B335" s="85" t="str">
        <f t="shared" si="178"/>
        <v>LT22DT_D1+2</v>
      </c>
      <c r="C335" s="85" t="str">
        <f t="shared" si="179"/>
        <v>LT22DT_D1+3</v>
      </c>
      <c r="D335" s="85" t="str">
        <f t="shared" si="180"/>
        <v>LT22DT_D1+4</v>
      </c>
      <c r="E335" s="18" t="s">
        <v>370</v>
      </c>
      <c r="F335" s="87"/>
      <c r="G335" s="87"/>
      <c r="H335" s="95" t="s">
        <v>5132</v>
      </c>
      <c r="I335" s="86" t="s">
        <v>5133</v>
      </c>
      <c r="J335" s="86" t="s">
        <v>4617</v>
      </c>
      <c r="K335" s="86" t="str">
        <f t="shared" si="200"/>
        <v>LT22DT_D2</v>
      </c>
      <c r="L335" s="86" t="s">
        <v>648</v>
      </c>
      <c r="M335" s="97">
        <v>9000</v>
      </c>
      <c r="N335" s="97">
        <v>4200</v>
      </c>
      <c r="O335" s="97">
        <v>3600</v>
      </c>
      <c r="P335" s="97">
        <v>2600</v>
      </c>
      <c r="Q335" s="97" t="e">
        <f>VLOOKUP(H335&amp;"Vị trí 1",#REF!,9,0)</f>
        <v>#REF!</v>
      </c>
      <c r="R335" s="97" t="e">
        <f>VLOOKUP(H335&amp;"Vị trí 2",#REF!,9,0)</f>
        <v>#REF!</v>
      </c>
      <c r="S335" s="97" t="e">
        <f>VLOOKUP(H335&amp;"Vị trí 3",#REF!,9,0)</f>
        <v>#REF!</v>
      </c>
      <c r="T335" s="97" t="e">
        <f>VLOOKUP(H335&amp;"Vị trí 4",#REF!,9,0)</f>
        <v>#REF!</v>
      </c>
      <c r="U335" s="254"/>
      <c r="V335" s="254"/>
      <c r="W335" s="254"/>
      <c r="X335" s="254"/>
      <c r="Y335" s="255"/>
      <c r="Z335" s="255"/>
      <c r="AA335" s="255"/>
      <c r="AB335" s="255"/>
      <c r="AC335" s="254"/>
      <c r="AD335" s="254"/>
      <c r="AE335" s="254"/>
      <c r="AF335" s="254"/>
      <c r="AG335" s="255"/>
      <c r="AH335" s="255"/>
      <c r="AI335" s="255"/>
      <c r="AJ335" s="255"/>
      <c r="AK335" s="88">
        <v>4.63</v>
      </c>
      <c r="AL335" s="88"/>
      <c r="AM335" s="256"/>
      <c r="AN335" s="256">
        <f t="shared" si="201"/>
        <v>2.7</v>
      </c>
      <c r="AO335" s="100">
        <f t="shared" si="202"/>
        <v>24300</v>
      </c>
      <c r="AP335" s="100">
        <f t="shared" si="203"/>
        <v>11340</v>
      </c>
      <c r="AQ335" s="100">
        <f t="shared" si="204"/>
        <v>9720</v>
      </c>
      <c r="AR335" s="100">
        <f t="shared" si="205"/>
        <v>7020.0000000000009</v>
      </c>
      <c r="AS335" s="101">
        <f t="shared" si="206"/>
        <v>24300</v>
      </c>
      <c r="AT335" s="101">
        <f t="shared" si="206"/>
        <v>11300</v>
      </c>
      <c r="AU335" s="101">
        <f t="shared" si="206"/>
        <v>9700</v>
      </c>
      <c r="AV335" s="101">
        <f t="shared" si="206"/>
        <v>7000</v>
      </c>
      <c r="AW335" s="102">
        <f t="shared" si="207"/>
        <v>3645</v>
      </c>
      <c r="AX335" s="257" t="s">
        <v>370</v>
      </c>
      <c r="AY335" s="103">
        <v>4340</v>
      </c>
      <c r="AZ335" s="104">
        <v>2170</v>
      </c>
      <c r="BA335" s="104">
        <v>1610</v>
      </c>
      <c r="BB335" s="104">
        <v>1190</v>
      </c>
      <c r="BC335" s="254">
        <v>3720</v>
      </c>
      <c r="BD335" s="254">
        <v>1860</v>
      </c>
      <c r="BE335" s="254">
        <v>1380</v>
      </c>
      <c r="BF335" s="254">
        <v>1020</v>
      </c>
      <c r="BG335" s="105">
        <f t="shared" si="208"/>
        <v>3355</v>
      </c>
      <c r="BJ335" s="252" t="e">
        <f>M335*#REF!</f>
        <v>#REF!</v>
      </c>
      <c r="BK335" s="252" t="e">
        <f>N335*#REF!</f>
        <v>#REF!</v>
      </c>
      <c r="BL335" s="252" t="e">
        <f>O335*#REF!</f>
        <v>#REF!</v>
      </c>
      <c r="BM335" s="252" t="e">
        <f>P335*#REF!</f>
        <v>#REF!</v>
      </c>
    </row>
    <row r="336" spans="1:65" s="18" customFormat="1" ht="63" x14ac:dyDescent="0.25">
      <c r="A336" s="85" t="str">
        <f t="shared" si="177"/>
        <v>LT22DT_D2+1</v>
      </c>
      <c r="B336" s="85" t="str">
        <f t="shared" si="178"/>
        <v>LT22DT_D2+2</v>
      </c>
      <c r="C336" s="85" t="str">
        <f t="shared" si="179"/>
        <v>LT22DT_D2+3</v>
      </c>
      <c r="D336" s="85" t="str">
        <f t="shared" si="180"/>
        <v>LT22DT_D2+4</v>
      </c>
      <c r="E336" s="18" t="s">
        <v>370</v>
      </c>
      <c r="F336" s="87">
        <v>23</v>
      </c>
      <c r="G336" s="87"/>
      <c r="H336" s="95" t="s">
        <v>5134</v>
      </c>
      <c r="I336" s="86" t="s">
        <v>5135</v>
      </c>
      <c r="J336" s="86" t="s">
        <v>648</v>
      </c>
      <c r="K336" s="86" t="str">
        <f t="shared" si="200"/>
        <v>LT23DT</v>
      </c>
      <c r="L336" s="86" t="s">
        <v>98</v>
      </c>
      <c r="M336" s="97">
        <v>6200</v>
      </c>
      <c r="N336" s="97">
        <v>3100</v>
      </c>
      <c r="O336" s="97">
        <v>2300</v>
      </c>
      <c r="P336" s="97">
        <v>1700</v>
      </c>
      <c r="Q336" s="97" t="e">
        <f>VLOOKUP(H336&amp;"Vị trí 1",#REF!,9,0)</f>
        <v>#REF!</v>
      </c>
      <c r="R336" s="97" t="e">
        <f>VLOOKUP(H336&amp;"Vị trí 2",#REF!,9,0)</f>
        <v>#REF!</v>
      </c>
      <c r="S336" s="97" t="e">
        <f>VLOOKUP(H336&amp;"Vị trí 3",#REF!,9,0)</f>
        <v>#REF!</v>
      </c>
      <c r="T336" s="97" t="e">
        <f>VLOOKUP(H336&amp;"Vị trí 4",#REF!,9,0)</f>
        <v>#REF!</v>
      </c>
      <c r="U336" s="254" t="e">
        <f>VLOOKUP(A336,#REF!,32,0)</f>
        <v>#REF!</v>
      </c>
      <c r="V336" s="254"/>
      <c r="W336" s="254"/>
      <c r="X336" s="254"/>
      <c r="Y336" s="255" t="e">
        <f>U336/M336</f>
        <v>#REF!</v>
      </c>
      <c r="Z336" s="255"/>
      <c r="AA336" s="255"/>
      <c r="AB336" s="255"/>
      <c r="AC336" s="254"/>
      <c r="AD336" s="254"/>
      <c r="AE336" s="254"/>
      <c r="AF336" s="254"/>
      <c r="AG336" s="255"/>
      <c r="AH336" s="255"/>
      <c r="AI336" s="255"/>
      <c r="AJ336" s="255"/>
      <c r="AK336" s="88">
        <v>4.63</v>
      </c>
      <c r="AL336" s="88"/>
      <c r="AM336" s="256"/>
      <c r="AN336" s="256">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57" t="s">
        <v>370</v>
      </c>
      <c r="AY336" s="103">
        <v>4200</v>
      </c>
      <c r="AZ336" s="104">
        <v>2100</v>
      </c>
      <c r="BA336" s="104">
        <v>1610</v>
      </c>
      <c r="BB336" s="104">
        <v>1190</v>
      </c>
      <c r="BC336" s="254">
        <v>3600</v>
      </c>
      <c r="BD336" s="254">
        <v>1800</v>
      </c>
      <c r="BE336" s="254">
        <v>1380</v>
      </c>
      <c r="BF336" s="254">
        <v>1020</v>
      </c>
      <c r="BG336" s="105">
        <f t="shared" si="208"/>
        <v>2089</v>
      </c>
      <c r="BJ336" s="252" t="e">
        <f>M336*#REF!</f>
        <v>#REF!</v>
      </c>
      <c r="BK336" s="252" t="e">
        <f>N336*#REF!</f>
        <v>#REF!</v>
      </c>
      <c r="BL336" s="252" t="e">
        <f>O336*#REF!</f>
        <v>#REF!</v>
      </c>
      <c r="BM336" s="252" t="e">
        <f>P336*#REF!</f>
        <v>#REF!</v>
      </c>
    </row>
    <row r="337" spans="1:65" s="18" customFormat="1" ht="35.1" customHeight="1" x14ac:dyDescent="0.25">
      <c r="A337" s="85" t="str">
        <f t="shared" si="177"/>
        <v>LT23DT+1</v>
      </c>
      <c r="B337" s="85" t="str">
        <f t="shared" si="178"/>
        <v>LT23DT+2</v>
      </c>
      <c r="C337" s="85" t="str">
        <f t="shared" si="179"/>
        <v>LT23DT+3</v>
      </c>
      <c r="D337" s="85" t="str">
        <f t="shared" si="180"/>
        <v>LT23DT+4</v>
      </c>
      <c r="E337" s="18" t="s">
        <v>370</v>
      </c>
      <c r="F337" s="87">
        <v>24</v>
      </c>
      <c r="G337" s="87"/>
      <c r="H337" s="95" t="s">
        <v>5136</v>
      </c>
      <c r="I337" s="86" t="s">
        <v>5137</v>
      </c>
      <c r="J337" s="86" t="s">
        <v>5117</v>
      </c>
      <c r="K337" s="86" t="str">
        <f t="shared" si="200"/>
        <v>LT24DT</v>
      </c>
      <c r="L337" s="86" t="s">
        <v>5138</v>
      </c>
      <c r="M337" s="97">
        <v>4600</v>
      </c>
      <c r="N337" s="97">
        <v>2200</v>
      </c>
      <c r="O337" s="97">
        <v>2000</v>
      </c>
      <c r="P337" s="97">
        <v>1400</v>
      </c>
      <c r="Q337" s="97" t="e">
        <f>VLOOKUP(H337&amp;"Vị trí 1",#REF!,9,0)</f>
        <v>#REF!</v>
      </c>
      <c r="R337" s="97" t="e">
        <f>VLOOKUP(H337&amp;"Vị trí 2",#REF!,9,0)</f>
        <v>#REF!</v>
      </c>
      <c r="S337" s="97" t="e">
        <f>VLOOKUP(H337&amp;"Vị trí 3",#REF!,9,0)</f>
        <v>#REF!</v>
      </c>
      <c r="T337" s="97" t="e">
        <f>VLOOKUP(H337&amp;"Vị trí 4",#REF!,9,0)</f>
        <v>#REF!</v>
      </c>
      <c r="U337" s="254"/>
      <c r="V337" s="254"/>
      <c r="W337" s="254"/>
      <c r="X337" s="254"/>
      <c r="Y337" s="255"/>
      <c r="Z337" s="255"/>
      <c r="AA337" s="255"/>
      <c r="AB337" s="255"/>
      <c r="AC337" s="254"/>
      <c r="AD337" s="254"/>
      <c r="AE337" s="254"/>
      <c r="AF337" s="254"/>
      <c r="AG337" s="255"/>
      <c r="AH337" s="255"/>
      <c r="AI337" s="255"/>
      <c r="AJ337" s="255"/>
      <c r="AK337" s="88">
        <v>4.63</v>
      </c>
      <c r="AL337" s="88"/>
      <c r="AM337" s="256"/>
      <c r="AN337" s="256">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57" t="s">
        <v>370</v>
      </c>
      <c r="AY337" s="103">
        <v>4340</v>
      </c>
      <c r="AZ337" s="104">
        <v>2170</v>
      </c>
      <c r="BA337" s="104">
        <v>1610</v>
      </c>
      <c r="BB337" s="104">
        <v>1190</v>
      </c>
      <c r="BC337" s="254">
        <v>3720</v>
      </c>
      <c r="BD337" s="254">
        <v>1860</v>
      </c>
      <c r="BE337" s="254">
        <v>1380</v>
      </c>
      <c r="BF337" s="254">
        <v>1020</v>
      </c>
      <c r="BG337" s="105">
        <f t="shared" si="208"/>
        <v>1937</v>
      </c>
      <c r="BJ337" s="252" t="e">
        <f>M337*#REF!</f>
        <v>#REF!</v>
      </c>
      <c r="BK337" s="252" t="e">
        <f>N337*#REF!</f>
        <v>#REF!</v>
      </c>
      <c r="BL337" s="252" t="e">
        <f>O337*#REF!</f>
        <v>#REF!</v>
      </c>
      <c r="BM337" s="252" t="e">
        <f>P337*#REF!</f>
        <v>#REF!</v>
      </c>
    </row>
    <row r="338" spans="1:65" s="18" customFormat="1" ht="47.25" x14ac:dyDescent="0.25">
      <c r="A338" s="85" t="str">
        <f t="shared" si="177"/>
        <v>LT24DT+1</v>
      </c>
      <c r="B338" s="85" t="str">
        <f t="shared" si="178"/>
        <v>LT24DT+2</v>
      </c>
      <c r="C338" s="85" t="str">
        <f t="shared" si="179"/>
        <v>LT24DT+3</v>
      </c>
      <c r="D338" s="85" t="str">
        <f t="shared" si="180"/>
        <v>LT24DT+4</v>
      </c>
      <c r="E338" s="18" t="s">
        <v>370</v>
      </c>
      <c r="F338" s="87">
        <v>25</v>
      </c>
      <c r="G338" s="87"/>
      <c r="H338" s="95" t="s">
        <v>5139</v>
      </c>
      <c r="I338" s="86" t="s">
        <v>5140</v>
      </c>
      <c r="J338" s="86" t="s">
        <v>4316</v>
      </c>
      <c r="K338" s="86" t="str">
        <f t="shared" si="200"/>
        <v>LT25DT</v>
      </c>
      <c r="L338" s="86" t="s">
        <v>5141</v>
      </c>
      <c r="M338" s="97">
        <v>7200</v>
      </c>
      <c r="N338" s="97">
        <v>3500</v>
      </c>
      <c r="O338" s="97">
        <v>2900</v>
      </c>
      <c r="P338" s="97">
        <v>2000</v>
      </c>
      <c r="Q338" s="97" t="e">
        <f>VLOOKUP(H338&amp;"Vị trí 1",#REF!,9,0)</f>
        <v>#REF!</v>
      </c>
      <c r="R338" s="97" t="e">
        <f>VLOOKUP(H338&amp;"Vị trí 2",#REF!,9,0)</f>
        <v>#REF!</v>
      </c>
      <c r="S338" s="97" t="e">
        <f>VLOOKUP(H338&amp;"Vị trí 3",#REF!,9,0)</f>
        <v>#REF!</v>
      </c>
      <c r="T338" s="97" t="e">
        <f>VLOOKUP(H338&amp;"Vị trí 4",#REF!,9,0)</f>
        <v>#REF!</v>
      </c>
      <c r="U338" s="254"/>
      <c r="V338" s="254"/>
      <c r="W338" s="254"/>
      <c r="X338" s="254"/>
      <c r="Y338" s="255"/>
      <c r="Z338" s="255"/>
      <c r="AA338" s="255"/>
      <c r="AB338" s="255"/>
      <c r="AC338" s="254"/>
      <c r="AD338" s="254"/>
      <c r="AE338" s="254"/>
      <c r="AF338" s="254"/>
      <c r="AG338" s="255"/>
      <c r="AH338" s="255"/>
      <c r="AI338" s="255"/>
      <c r="AJ338" s="255"/>
      <c r="AK338" s="88">
        <v>4.63</v>
      </c>
      <c r="AL338" s="88"/>
      <c r="AM338" s="256"/>
      <c r="AN338" s="256">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57" t="s">
        <v>370</v>
      </c>
      <c r="AY338" s="103">
        <v>6720</v>
      </c>
      <c r="AZ338" s="104">
        <v>3640</v>
      </c>
      <c r="BA338" s="104">
        <v>2940</v>
      </c>
      <c r="BB338" s="104">
        <v>1260</v>
      </c>
      <c r="BC338" s="254">
        <v>5760</v>
      </c>
      <c r="BD338" s="254">
        <v>3120</v>
      </c>
      <c r="BE338" s="254">
        <v>2520</v>
      </c>
      <c r="BF338" s="254">
        <v>1080</v>
      </c>
      <c r="BG338" s="105">
        <f t="shared" si="208"/>
        <v>2484</v>
      </c>
      <c r="BJ338" s="252" t="e">
        <f>M338*#REF!</f>
        <v>#REF!</v>
      </c>
      <c r="BK338" s="252" t="e">
        <f>N338*#REF!</f>
        <v>#REF!</v>
      </c>
      <c r="BL338" s="252" t="e">
        <f>O338*#REF!</f>
        <v>#REF!</v>
      </c>
      <c r="BM338" s="252" t="e">
        <f>P338*#REF!</f>
        <v>#REF!</v>
      </c>
    </row>
    <row r="339" spans="1:65" s="18" customFormat="1" ht="35.1" customHeight="1" x14ac:dyDescent="0.25">
      <c r="A339" s="85" t="str">
        <f t="shared" si="177"/>
        <v>LT25DT+1</v>
      </c>
      <c r="B339" s="85" t="str">
        <f t="shared" si="178"/>
        <v>LT25DT+2</v>
      </c>
      <c r="C339" s="85" t="str">
        <f t="shared" si="179"/>
        <v>LT25DT+3</v>
      </c>
      <c r="D339" s="85" t="str">
        <f t="shared" si="180"/>
        <v>LT25DT+4</v>
      </c>
      <c r="E339" s="18" t="s">
        <v>370</v>
      </c>
      <c r="F339" s="87">
        <v>26</v>
      </c>
      <c r="G339" s="87"/>
      <c r="H339" s="95" t="s">
        <v>5142</v>
      </c>
      <c r="I339" s="86" t="s">
        <v>5143</v>
      </c>
      <c r="J339" s="86" t="s">
        <v>235</v>
      </c>
      <c r="K339" s="86" t="str">
        <f t="shared" si="200"/>
        <v>LT26DT</v>
      </c>
      <c r="L339" s="86" t="s">
        <v>5144</v>
      </c>
      <c r="M339" s="97">
        <v>6000</v>
      </c>
      <c r="N339" s="97">
        <v>3000</v>
      </c>
      <c r="O339" s="97">
        <v>2300</v>
      </c>
      <c r="P339" s="97">
        <v>1700</v>
      </c>
      <c r="Q339" s="97" t="e">
        <f>VLOOKUP(H339&amp;"Vị trí 1",#REF!,9,0)</f>
        <v>#REF!</v>
      </c>
      <c r="R339" s="97" t="e">
        <f>VLOOKUP(H339&amp;"Vị trí 2",#REF!,9,0)</f>
        <v>#REF!</v>
      </c>
      <c r="S339" s="97" t="e">
        <f>VLOOKUP(H339&amp;"Vị trí 3",#REF!,9,0)</f>
        <v>#REF!</v>
      </c>
      <c r="T339" s="97" t="e">
        <f>VLOOKUP(H339&amp;"Vị trí 4",#REF!,9,0)</f>
        <v>#REF!</v>
      </c>
      <c r="U339" s="254"/>
      <c r="V339" s="254"/>
      <c r="W339" s="254"/>
      <c r="X339" s="254"/>
      <c r="Y339" s="255"/>
      <c r="Z339" s="255"/>
      <c r="AA339" s="255"/>
      <c r="AB339" s="255"/>
      <c r="AC339" s="254"/>
      <c r="AD339" s="254"/>
      <c r="AE339" s="254"/>
      <c r="AF339" s="254"/>
      <c r="AG339" s="255"/>
      <c r="AH339" s="255"/>
      <c r="AI339" s="255"/>
      <c r="AJ339" s="255"/>
      <c r="AK339" s="88">
        <v>4.63</v>
      </c>
      <c r="AL339" s="88"/>
      <c r="AM339" s="256"/>
      <c r="AN339" s="256">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57" t="s">
        <v>370</v>
      </c>
      <c r="AY339" s="103">
        <v>6720</v>
      </c>
      <c r="AZ339" s="104">
        <v>3640</v>
      </c>
      <c r="BA339" s="104">
        <v>2520</v>
      </c>
      <c r="BB339" s="104">
        <v>1470</v>
      </c>
      <c r="BC339" s="254">
        <v>5760</v>
      </c>
      <c r="BD339" s="254">
        <v>3120</v>
      </c>
      <c r="BE339" s="254">
        <v>2160</v>
      </c>
      <c r="BF339" s="254">
        <v>1260</v>
      </c>
      <c r="BG339" s="105">
        <f t="shared" si="208"/>
        <v>2170</v>
      </c>
      <c r="BJ339" s="252" t="e">
        <f>M339*#REF!</f>
        <v>#REF!</v>
      </c>
      <c r="BK339" s="252" t="e">
        <f>N339*#REF!</f>
        <v>#REF!</v>
      </c>
      <c r="BL339" s="252" t="e">
        <f>O339*#REF!</f>
        <v>#REF!</v>
      </c>
      <c r="BM339" s="252" t="e">
        <f>P339*#REF!</f>
        <v>#REF!</v>
      </c>
    </row>
    <row r="340" spans="1:65" s="106" customFormat="1" ht="47.25" x14ac:dyDescent="0.25">
      <c r="A340" s="85" t="str">
        <f t="shared" si="177"/>
        <v>LT26DT+1</v>
      </c>
      <c r="B340" s="85" t="str">
        <f t="shared" si="178"/>
        <v>LT26DT+2</v>
      </c>
      <c r="C340" s="85" t="str">
        <f t="shared" si="179"/>
        <v>LT26DT+3</v>
      </c>
      <c r="D340" s="85" t="str">
        <f t="shared" si="180"/>
        <v>LT26DT+4</v>
      </c>
      <c r="E340" s="18" t="s">
        <v>370</v>
      </c>
      <c r="F340" s="87">
        <v>27</v>
      </c>
      <c r="G340" s="87"/>
      <c r="H340" s="95" t="s">
        <v>5145</v>
      </c>
      <c r="I340" s="86" t="s">
        <v>5146</v>
      </c>
      <c r="J340" s="86" t="s">
        <v>5147</v>
      </c>
      <c r="K340" s="86" t="str">
        <f t="shared" si="200"/>
        <v>LT27DT</v>
      </c>
      <c r="L340" s="86" t="s">
        <v>5148</v>
      </c>
      <c r="M340" s="97">
        <v>6200</v>
      </c>
      <c r="N340" s="97">
        <v>3100</v>
      </c>
      <c r="O340" s="97">
        <v>2300</v>
      </c>
      <c r="P340" s="97">
        <v>1700</v>
      </c>
      <c r="Q340" s="97" t="e">
        <f>VLOOKUP(H340&amp;"Vị trí 1",#REF!,9,0)</f>
        <v>#REF!</v>
      </c>
      <c r="R340" s="97" t="e">
        <f>VLOOKUP(H340&amp;"Vị trí 2",#REF!,9,0)</f>
        <v>#REF!</v>
      </c>
      <c r="S340" s="97" t="e">
        <f>VLOOKUP(H340&amp;"Vị trí 3",#REF!,9,0)</f>
        <v>#REF!</v>
      </c>
      <c r="T340" s="97" t="e">
        <f>VLOOKUP(H340&amp;"Vị trí 4",#REF!,9,0)</f>
        <v>#REF!</v>
      </c>
      <c r="U340" s="254" t="e">
        <f>VLOOKUP(A340,#REF!,32,0)</f>
        <v>#REF!</v>
      </c>
      <c r="V340" s="254"/>
      <c r="W340" s="254"/>
      <c r="X340" s="254"/>
      <c r="Y340" s="255" t="e">
        <f>U340/M340</f>
        <v>#REF!</v>
      </c>
      <c r="Z340" s="255"/>
      <c r="AA340" s="255"/>
      <c r="AB340" s="255"/>
      <c r="AC340" s="254"/>
      <c r="AD340" s="254"/>
      <c r="AE340" s="254"/>
      <c r="AF340" s="254"/>
      <c r="AG340" s="255"/>
      <c r="AH340" s="255"/>
      <c r="AI340" s="255"/>
      <c r="AJ340" s="255"/>
      <c r="AK340" s="88">
        <v>3.225806451612903</v>
      </c>
      <c r="AL340" s="88"/>
      <c r="AM340" s="256"/>
      <c r="AN340" s="256">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57" t="s">
        <v>370</v>
      </c>
      <c r="AY340" s="103">
        <v>5040</v>
      </c>
      <c r="AZ340" s="104">
        <v>2450</v>
      </c>
      <c r="BA340" s="104">
        <v>1820</v>
      </c>
      <c r="BB340" s="104">
        <v>1260</v>
      </c>
      <c r="BC340" s="254">
        <v>4320</v>
      </c>
      <c r="BD340" s="254">
        <v>2100</v>
      </c>
      <c r="BE340" s="254">
        <v>1560</v>
      </c>
      <c r="BF340" s="254">
        <v>1080</v>
      </c>
      <c r="BG340" s="105">
        <f t="shared" si="208"/>
        <v>1430.150800220167</v>
      </c>
      <c r="BJ340" s="252" t="e">
        <f>M340*#REF!</f>
        <v>#REF!</v>
      </c>
      <c r="BK340" s="252" t="e">
        <f>N340*#REF!</f>
        <v>#REF!</v>
      </c>
      <c r="BL340" s="252" t="e">
        <f>O340*#REF!</f>
        <v>#REF!</v>
      </c>
      <c r="BM340" s="252" t="e">
        <f>P340*#REF!</f>
        <v>#REF!</v>
      </c>
    </row>
    <row r="341" spans="1:65" s="106" customFormat="1" ht="35.1" customHeight="1" x14ac:dyDescent="0.25">
      <c r="A341" s="85" t="str">
        <f t="shared" si="177"/>
        <v>LT27DT+1</v>
      </c>
      <c r="B341" s="85" t="str">
        <f t="shared" si="178"/>
        <v>LT27DT+2</v>
      </c>
      <c r="C341" s="85" t="str">
        <f t="shared" si="179"/>
        <v>LT27DT+3</v>
      </c>
      <c r="D341" s="85" t="str">
        <f t="shared" si="180"/>
        <v>LT27DT+4</v>
      </c>
      <c r="E341" s="18" t="s">
        <v>370</v>
      </c>
      <c r="F341" s="87">
        <v>28</v>
      </c>
      <c r="G341" s="87"/>
      <c r="H341" s="95" t="s">
        <v>5149</v>
      </c>
      <c r="I341" s="86" t="s">
        <v>5150</v>
      </c>
      <c r="J341" s="86" t="s">
        <v>5151</v>
      </c>
      <c r="K341" s="86" t="str">
        <f t="shared" si="200"/>
        <v>LT28DT</v>
      </c>
      <c r="L341" s="292" t="s">
        <v>5152</v>
      </c>
      <c r="M341" s="97">
        <v>6200</v>
      </c>
      <c r="N341" s="97">
        <v>3100</v>
      </c>
      <c r="O341" s="97">
        <v>2300</v>
      </c>
      <c r="P341" s="97">
        <v>1700</v>
      </c>
      <c r="Q341" s="97" t="e">
        <f>VLOOKUP(H341&amp;"Vị trí 1",#REF!,9,0)</f>
        <v>#REF!</v>
      </c>
      <c r="R341" s="97" t="e">
        <f>VLOOKUP(H341&amp;"Vị trí 2",#REF!,9,0)</f>
        <v>#REF!</v>
      </c>
      <c r="S341" s="97" t="e">
        <f>VLOOKUP(H341&amp;"Vị trí 3",#REF!,9,0)</f>
        <v>#REF!</v>
      </c>
      <c r="T341" s="97" t="e">
        <f>VLOOKUP(H341&amp;"Vị trí 4",#REF!,9,0)</f>
        <v>#REF!</v>
      </c>
      <c r="U341" s="254"/>
      <c r="V341" s="254"/>
      <c r="W341" s="254"/>
      <c r="X341" s="254"/>
      <c r="Y341" s="255"/>
      <c r="Z341" s="255"/>
      <c r="AA341" s="255"/>
      <c r="AB341" s="255"/>
      <c r="AC341" s="254"/>
      <c r="AD341" s="254"/>
      <c r="AE341" s="254"/>
      <c r="AF341" s="254"/>
      <c r="AG341" s="255"/>
      <c r="AH341" s="255"/>
      <c r="AI341" s="255"/>
      <c r="AJ341" s="255"/>
      <c r="AK341" s="88">
        <v>4.63</v>
      </c>
      <c r="AL341" s="88"/>
      <c r="AM341" s="256"/>
      <c r="AN341" s="256">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57" t="s">
        <v>370</v>
      </c>
      <c r="AY341" s="103">
        <v>6090</v>
      </c>
      <c r="AZ341" s="104">
        <v>2940</v>
      </c>
      <c r="BA341" s="104">
        <v>2380</v>
      </c>
      <c r="BB341" s="104">
        <v>1610</v>
      </c>
      <c r="BC341" s="254">
        <v>5220</v>
      </c>
      <c r="BD341" s="254">
        <v>2520</v>
      </c>
      <c r="BE341" s="254">
        <v>2040</v>
      </c>
      <c r="BF341" s="254">
        <v>1380</v>
      </c>
      <c r="BG341" s="105">
        <f t="shared" si="208"/>
        <v>2089</v>
      </c>
      <c r="BJ341" s="252" t="e">
        <f>M341*#REF!</f>
        <v>#REF!</v>
      </c>
      <c r="BK341" s="252" t="e">
        <f>N341*#REF!</f>
        <v>#REF!</v>
      </c>
      <c r="BL341" s="252" t="e">
        <f>O341*#REF!</f>
        <v>#REF!</v>
      </c>
      <c r="BM341" s="252" t="e">
        <f>P341*#REF!</f>
        <v>#REF!</v>
      </c>
    </row>
    <row r="342" spans="1:65" s="106" customFormat="1" ht="47.25" x14ac:dyDescent="0.25">
      <c r="A342" s="85" t="str">
        <f t="shared" si="177"/>
        <v>LT28DT+1</v>
      </c>
      <c r="B342" s="85" t="str">
        <f t="shared" si="178"/>
        <v>LT28DT+2</v>
      </c>
      <c r="C342" s="85" t="str">
        <f t="shared" si="179"/>
        <v>LT28DT+3</v>
      </c>
      <c r="D342" s="85" t="str">
        <f t="shared" si="180"/>
        <v>LT28DT+4</v>
      </c>
      <c r="E342" s="18" t="s">
        <v>370</v>
      </c>
      <c r="F342" s="87">
        <v>29</v>
      </c>
      <c r="G342" s="87"/>
      <c r="H342" s="95" t="s">
        <v>5153</v>
      </c>
      <c r="I342" s="86" t="s">
        <v>5154</v>
      </c>
      <c r="J342" s="86" t="s">
        <v>235</v>
      </c>
      <c r="K342" s="86" t="str">
        <f t="shared" si="200"/>
        <v>LT29DT</v>
      </c>
      <c r="L342" s="292" t="s">
        <v>5155</v>
      </c>
      <c r="M342" s="97">
        <v>6000</v>
      </c>
      <c r="N342" s="97">
        <v>3000</v>
      </c>
      <c r="O342" s="97">
        <v>2300</v>
      </c>
      <c r="P342" s="97">
        <v>1700</v>
      </c>
      <c r="Q342" s="97" t="e">
        <f>VLOOKUP(H342&amp;"Vị trí 1",#REF!,9,0)</f>
        <v>#REF!</v>
      </c>
      <c r="R342" s="97" t="e">
        <f>VLOOKUP(H342&amp;"Vị trí 2",#REF!,9,0)</f>
        <v>#REF!</v>
      </c>
      <c r="S342" s="97" t="e">
        <f>VLOOKUP(H342&amp;"Vị trí 3",#REF!,9,0)</f>
        <v>#REF!</v>
      </c>
      <c r="T342" s="97" t="e">
        <f>VLOOKUP(H342&amp;"Vị trí 4",#REF!,9,0)</f>
        <v>#REF!</v>
      </c>
      <c r="U342" s="254"/>
      <c r="V342" s="254"/>
      <c r="W342" s="254"/>
      <c r="X342" s="254"/>
      <c r="Y342" s="255"/>
      <c r="Z342" s="255"/>
      <c r="AA342" s="255"/>
      <c r="AB342" s="255"/>
      <c r="AC342" s="254"/>
      <c r="AD342" s="254"/>
      <c r="AE342" s="254"/>
      <c r="AF342" s="254"/>
      <c r="AG342" s="255"/>
      <c r="AH342" s="255"/>
      <c r="AI342" s="255"/>
      <c r="AJ342" s="255"/>
      <c r="AK342" s="88">
        <v>4.63</v>
      </c>
      <c r="AL342" s="88"/>
      <c r="AM342" s="256"/>
      <c r="AN342" s="256">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57" t="s">
        <v>370</v>
      </c>
      <c r="AY342" s="103">
        <v>4200</v>
      </c>
      <c r="AZ342" s="104">
        <v>2100</v>
      </c>
      <c r="BA342" s="104">
        <v>1610</v>
      </c>
      <c r="BB342" s="104">
        <v>1190</v>
      </c>
      <c r="BC342" s="254">
        <v>3600</v>
      </c>
      <c r="BD342" s="254">
        <v>1800</v>
      </c>
      <c r="BE342" s="254">
        <v>1380</v>
      </c>
      <c r="BF342" s="254">
        <v>1020</v>
      </c>
      <c r="BG342" s="105">
        <f t="shared" si="208"/>
        <v>2170</v>
      </c>
      <c r="BJ342" s="252" t="e">
        <f>M342*#REF!</f>
        <v>#REF!</v>
      </c>
      <c r="BK342" s="252" t="e">
        <f>N342*#REF!</f>
        <v>#REF!</v>
      </c>
      <c r="BL342" s="252" t="e">
        <f>O342*#REF!</f>
        <v>#REF!</v>
      </c>
      <c r="BM342" s="252" t="e">
        <f>P342*#REF!</f>
        <v>#REF!</v>
      </c>
    </row>
    <row r="343" spans="1:65" s="106" customFormat="1" ht="47.25" x14ac:dyDescent="0.25">
      <c r="A343" s="85" t="str">
        <f t="shared" si="177"/>
        <v>LT29DT+1</v>
      </c>
      <c r="B343" s="85" t="str">
        <f t="shared" si="178"/>
        <v>LT29DT+2</v>
      </c>
      <c r="C343" s="85" t="str">
        <f t="shared" si="179"/>
        <v>LT29DT+3</v>
      </c>
      <c r="D343" s="85" t="str">
        <f t="shared" si="180"/>
        <v>LT29DT+4</v>
      </c>
      <c r="E343" s="18" t="s">
        <v>370</v>
      </c>
      <c r="F343" s="87">
        <v>30</v>
      </c>
      <c r="G343" s="87"/>
      <c r="H343" s="95" t="s">
        <v>5156</v>
      </c>
      <c r="I343" s="86" t="s">
        <v>5157</v>
      </c>
      <c r="J343" s="86" t="s">
        <v>5158</v>
      </c>
      <c r="K343" s="86" t="str">
        <f t="shared" si="200"/>
        <v>LT30DT</v>
      </c>
      <c r="L343" s="86" t="s">
        <v>5159</v>
      </c>
      <c r="M343" s="97">
        <v>6200</v>
      </c>
      <c r="N343" s="97">
        <v>3100</v>
      </c>
      <c r="O343" s="97">
        <v>2300</v>
      </c>
      <c r="P343" s="97">
        <v>1700</v>
      </c>
      <c r="Q343" s="97" t="e">
        <f>VLOOKUP(H343&amp;"Vị trí 1",#REF!,9,0)</f>
        <v>#REF!</v>
      </c>
      <c r="R343" s="97" t="e">
        <f>VLOOKUP(H343&amp;"Vị trí 2",#REF!,9,0)</f>
        <v>#REF!</v>
      </c>
      <c r="S343" s="97" t="e">
        <f>VLOOKUP(H343&amp;"Vị trí 3",#REF!,9,0)</f>
        <v>#REF!</v>
      </c>
      <c r="T343" s="97" t="e">
        <f>VLOOKUP(H343&amp;"Vị trí 4",#REF!,9,0)</f>
        <v>#REF!</v>
      </c>
      <c r="U343" s="254"/>
      <c r="V343" s="254"/>
      <c r="W343" s="254"/>
      <c r="X343" s="254"/>
      <c r="Y343" s="255"/>
      <c r="Z343" s="255"/>
      <c r="AA343" s="255"/>
      <c r="AB343" s="255"/>
      <c r="AC343" s="254"/>
      <c r="AD343" s="254"/>
      <c r="AE343" s="254"/>
      <c r="AF343" s="254"/>
      <c r="AG343" s="255"/>
      <c r="AH343" s="255"/>
      <c r="AI343" s="255"/>
      <c r="AJ343" s="255"/>
      <c r="AK343" s="88">
        <v>4.032258064516129</v>
      </c>
      <c r="AL343" s="88"/>
      <c r="AM343" s="256"/>
      <c r="AN343" s="256">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57" t="s">
        <v>370</v>
      </c>
      <c r="AY343" s="103">
        <v>4340</v>
      </c>
      <c r="AZ343" s="104">
        <v>2170</v>
      </c>
      <c r="BA343" s="104">
        <v>1610</v>
      </c>
      <c r="BB343" s="104">
        <v>1190</v>
      </c>
      <c r="BC343" s="254">
        <v>3720</v>
      </c>
      <c r="BD343" s="254">
        <v>1860</v>
      </c>
      <c r="BE343" s="254">
        <v>1380</v>
      </c>
      <c r="BF343" s="254">
        <v>1020</v>
      </c>
      <c r="BG343" s="105">
        <f t="shared" si="208"/>
        <v>1761.0000000000005</v>
      </c>
      <c r="BJ343" s="252" t="e">
        <f>M343*#REF!</f>
        <v>#REF!</v>
      </c>
      <c r="BK343" s="252" t="e">
        <f>N343*#REF!</f>
        <v>#REF!</v>
      </c>
      <c r="BL343" s="252" t="e">
        <f>O343*#REF!</f>
        <v>#REF!</v>
      </c>
      <c r="BM343" s="252" t="e">
        <f>P343*#REF!</f>
        <v>#REF!</v>
      </c>
    </row>
    <row r="344" spans="1:65" s="106" customFormat="1" ht="63" x14ac:dyDescent="0.25">
      <c r="A344" s="85" t="str">
        <f t="shared" si="177"/>
        <v>LT30DT+1</v>
      </c>
      <c r="B344" s="85" t="str">
        <f t="shared" si="178"/>
        <v>LT30DT+2</v>
      </c>
      <c r="C344" s="85" t="str">
        <f t="shared" si="179"/>
        <v>LT30DT+3</v>
      </c>
      <c r="D344" s="85" t="str">
        <f t="shared" si="180"/>
        <v>LT30DT+4</v>
      </c>
      <c r="E344" s="18" t="s">
        <v>370</v>
      </c>
      <c r="F344" s="87">
        <v>31</v>
      </c>
      <c r="G344" s="87"/>
      <c r="H344" s="95" t="s">
        <v>5160</v>
      </c>
      <c r="I344" s="86" t="s">
        <v>5161</v>
      </c>
      <c r="J344" s="86" t="s">
        <v>5158</v>
      </c>
      <c r="K344" s="86" t="str">
        <f t="shared" si="200"/>
        <v>LT31DT</v>
      </c>
      <c r="L344" s="292" t="s">
        <v>5162</v>
      </c>
      <c r="M344" s="97">
        <v>9600</v>
      </c>
      <c r="N344" s="97">
        <v>5200</v>
      </c>
      <c r="O344" s="97">
        <v>4200</v>
      </c>
      <c r="P344" s="97">
        <v>1800</v>
      </c>
      <c r="Q344" s="97" t="e">
        <f>VLOOKUP(H344&amp;"Vị trí 1",#REF!,9,0)</f>
        <v>#REF!</v>
      </c>
      <c r="R344" s="97" t="e">
        <f>VLOOKUP(H344&amp;"Vị trí 2",#REF!,9,0)</f>
        <v>#REF!</v>
      </c>
      <c r="S344" s="97" t="e">
        <f>VLOOKUP(H344&amp;"Vị trí 3",#REF!,9,0)</f>
        <v>#REF!</v>
      </c>
      <c r="T344" s="97" t="e">
        <f>VLOOKUP(H344&amp;"Vị trí 4",#REF!,9,0)</f>
        <v>#REF!</v>
      </c>
      <c r="U344" s="254" t="e">
        <f>VLOOKUP(A344,#REF!,32,0)</f>
        <v>#REF!</v>
      </c>
      <c r="V344" s="254" t="e">
        <f>VLOOKUP(B344,#REF!,32,0)</f>
        <v>#REF!</v>
      </c>
      <c r="W344" s="254"/>
      <c r="X344" s="254"/>
      <c r="Y344" s="255" t="e">
        <f>U344/M344</f>
        <v>#REF!</v>
      </c>
      <c r="Z344" s="255" t="e">
        <f>V344/N344</f>
        <v>#REF!</v>
      </c>
      <c r="AA344" s="255"/>
      <c r="AB344" s="255"/>
      <c r="AC344" s="254"/>
      <c r="AD344" s="254"/>
      <c r="AE344" s="254"/>
      <c r="AF344" s="254"/>
      <c r="AG344" s="255"/>
      <c r="AH344" s="255"/>
      <c r="AI344" s="255"/>
      <c r="AJ344" s="255"/>
      <c r="AK344" s="88">
        <v>4.63</v>
      </c>
      <c r="AL344" s="88"/>
      <c r="AM344" s="256"/>
      <c r="AN344" s="256">
        <f t="shared" si="209"/>
        <v>2.7</v>
      </c>
      <c r="AO344" s="100">
        <f t="shared" si="202"/>
        <v>25920</v>
      </c>
      <c r="AP344" s="100">
        <f t="shared" si="203"/>
        <v>14040.000000000002</v>
      </c>
      <c r="AQ344" s="100">
        <f t="shared" si="204"/>
        <v>11340</v>
      </c>
      <c r="AR344" s="100">
        <f t="shared" si="205"/>
        <v>4860</v>
      </c>
      <c r="AS344" s="101">
        <f t="shared" si="206"/>
        <v>25900</v>
      </c>
      <c r="AT344" s="101">
        <f t="shared" si="206"/>
        <v>14000</v>
      </c>
      <c r="AU344" s="101">
        <f t="shared" si="206"/>
        <v>11300</v>
      </c>
      <c r="AV344" s="101">
        <f t="shared" si="206"/>
        <v>4900</v>
      </c>
      <c r="AW344" s="102">
        <f t="shared" si="207"/>
        <v>3888</v>
      </c>
      <c r="AX344" s="257" t="s">
        <v>370</v>
      </c>
      <c r="AY344" s="103">
        <v>3570</v>
      </c>
      <c r="AZ344" s="104">
        <v>2100</v>
      </c>
      <c r="BA344" s="104">
        <v>1610</v>
      </c>
      <c r="BB344" s="104">
        <v>1190</v>
      </c>
      <c r="BC344" s="254">
        <v>3060</v>
      </c>
      <c r="BD344" s="254">
        <v>1800</v>
      </c>
      <c r="BE344" s="254">
        <v>1380</v>
      </c>
      <c r="BF344" s="254">
        <v>1020</v>
      </c>
      <c r="BG344" s="105">
        <f t="shared" si="208"/>
        <v>1012</v>
      </c>
      <c r="BJ344" s="252" t="e">
        <f>M344*#REF!</f>
        <v>#REF!</v>
      </c>
      <c r="BK344" s="252" t="e">
        <f>N344*#REF!</f>
        <v>#REF!</v>
      </c>
      <c r="BL344" s="252" t="e">
        <f>O344*#REF!</f>
        <v>#REF!</v>
      </c>
      <c r="BM344" s="252" t="e">
        <f>P344*#REF!</f>
        <v>#REF!</v>
      </c>
    </row>
    <row r="345" spans="1:65" s="106" customFormat="1" ht="47.25" customHeight="1" x14ac:dyDescent="0.25">
      <c r="A345" s="85" t="str">
        <f t="shared" si="177"/>
        <v>LT31DT+1</v>
      </c>
      <c r="B345" s="85" t="str">
        <f t="shared" si="178"/>
        <v>LT31DT+2</v>
      </c>
      <c r="C345" s="85" t="str">
        <f t="shared" si="179"/>
        <v>LT31DT+3</v>
      </c>
      <c r="D345" s="85" t="str">
        <f t="shared" si="180"/>
        <v>LT31DT+4</v>
      </c>
      <c r="E345" s="18" t="s">
        <v>370</v>
      </c>
      <c r="F345" s="87">
        <v>32</v>
      </c>
      <c r="G345" s="87"/>
      <c r="H345" s="95" t="s">
        <v>5163</v>
      </c>
      <c r="I345" s="86" t="s">
        <v>5164</v>
      </c>
      <c r="J345" s="86" t="s">
        <v>561</v>
      </c>
      <c r="K345" s="86" t="str">
        <f t="shared" si="200"/>
        <v>LT32DT</v>
      </c>
      <c r="L345" s="86" t="s">
        <v>266</v>
      </c>
      <c r="M345" s="97">
        <v>9600</v>
      </c>
      <c r="N345" s="97">
        <v>5200</v>
      </c>
      <c r="O345" s="97">
        <v>3600</v>
      </c>
      <c r="P345" s="97">
        <v>2100</v>
      </c>
      <c r="Q345" s="97" t="e">
        <f>VLOOKUP(H345&amp;"Vị trí 1",#REF!,9,0)</f>
        <v>#REF!</v>
      </c>
      <c r="R345" s="97" t="e">
        <f>VLOOKUP(H345&amp;"Vị trí 2",#REF!,9,0)</f>
        <v>#REF!</v>
      </c>
      <c r="S345" s="97" t="e">
        <f>VLOOKUP(H345&amp;"Vị trí 3",#REF!,9,0)</f>
        <v>#REF!</v>
      </c>
      <c r="T345" s="97" t="e">
        <f>VLOOKUP(H345&amp;"Vị trí 4",#REF!,9,0)</f>
        <v>#REF!</v>
      </c>
      <c r="U345" s="254"/>
      <c r="V345" s="254"/>
      <c r="W345" s="254"/>
      <c r="X345" s="254"/>
      <c r="Y345" s="255"/>
      <c r="Z345" s="255"/>
      <c r="AA345" s="255"/>
      <c r="AB345" s="255"/>
      <c r="AC345" s="254"/>
      <c r="AD345" s="254"/>
      <c r="AE345" s="254"/>
      <c r="AF345" s="254"/>
      <c r="AG345" s="255"/>
      <c r="AH345" s="255"/>
      <c r="AI345" s="255"/>
      <c r="AJ345" s="255"/>
      <c r="AK345" s="88">
        <v>4.63</v>
      </c>
      <c r="AL345" s="88"/>
      <c r="AM345" s="256"/>
      <c r="AN345" s="256">
        <f t="shared" si="209"/>
        <v>2.7</v>
      </c>
      <c r="AO345" s="100">
        <f t="shared" si="202"/>
        <v>25920</v>
      </c>
      <c r="AP345" s="100">
        <f t="shared" si="203"/>
        <v>14040.000000000002</v>
      </c>
      <c r="AQ345" s="100">
        <f t="shared" si="204"/>
        <v>9720</v>
      </c>
      <c r="AR345" s="100">
        <f t="shared" si="205"/>
        <v>5670</v>
      </c>
      <c r="AS345" s="101">
        <f t="shared" si="206"/>
        <v>25900</v>
      </c>
      <c r="AT345" s="101">
        <f t="shared" si="206"/>
        <v>14000</v>
      </c>
      <c r="AU345" s="101">
        <f t="shared" si="206"/>
        <v>9700</v>
      </c>
      <c r="AV345" s="101">
        <f t="shared" si="206"/>
        <v>5700</v>
      </c>
      <c r="AW345" s="102">
        <f t="shared" si="207"/>
        <v>3888</v>
      </c>
      <c r="AX345" s="257" t="s">
        <v>370</v>
      </c>
      <c r="AY345" s="103">
        <v>8400</v>
      </c>
      <c r="AZ345" s="104">
        <v>4340</v>
      </c>
      <c r="BA345" s="104">
        <v>3220</v>
      </c>
      <c r="BB345" s="104">
        <v>2100</v>
      </c>
      <c r="BC345" s="254">
        <v>7200</v>
      </c>
      <c r="BD345" s="254">
        <v>3720</v>
      </c>
      <c r="BE345" s="254">
        <v>2760</v>
      </c>
      <c r="BF345" s="254">
        <v>1800</v>
      </c>
      <c r="BG345" s="105">
        <f t="shared" si="208"/>
        <v>1812</v>
      </c>
      <c r="BJ345" s="252" t="e">
        <f>M345*#REF!</f>
        <v>#REF!</v>
      </c>
      <c r="BK345" s="252" t="e">
        <f>N345*#REF!</f>
        <v>#REF!</v>
      </c>
      <c r="BL345" s="252" t="e">
        <f>O345*#REF!</f>
        <v>#REF!</v>
      </c>
      <c r="BM345" s="252" t="e">
        <f>P345*#REF!</f>
        <v>#REF!</v>
      </c>
    </row>
    <row r="346" spans="1:65" s="106" customFormat="1" ht="63" x14ac:dyDescent="0.25">
      <c r="A346" s="85" t="str">
        <f t="shared" si="177"/>
        <v>LT32DT+1</v>
      </c>
      <c r="B346" s="85" t="str">
        <f t="shared" si="178"/>
        <v>LT32DT+2</v>
      </c>
      <c r="C346" s="85" t="str">
        <f t="shared" si="179"/>
        <v>LT32DT+3</v>
      </c>
      <c r="D346" s="85" t="str">
        <f t="shared" si="180"/>
        <v>LT32DT+4</v>
      </c>
      <c r="E346" s="18" t="s">
        <v>370</v>
      </c>
      <c r="F346" s="87">
        <v>33</v>
      </c>
      <c r="G346" s="87"/>
      <c r="H346" s="95" t="s">
        <v>5165</v>
      </c>
      <c r="I346" s="86" t="s">
        <v>5166</v>
      </c>
      <c r="J346" s="86" t="s">
        <v>5144</v>
      </c>
      <c r="K346" s="86" t="str">
        <f t="shared" si="200"/>
        <v>LT33DT</v>
      </c>
      <c r="L346" s="86" t="s">
        <v>5167</v>
      </c>
      <c r="M346" s="265">
        <v>7200</v>
      </c>
      <c r="N346" s="265">
        <v>3500</v>
      </c>
      <c r="O346" s="265">
        <v>2600</v>
      </c>
      <c r="P346" s="265">
        <v>1800</v>
      </c>
      <c r="Q346" s="97" t="e">
        <f>VLOOKUP(H346&amp;"Vị trí 1",#REF!,9,0)</f>
        <v>#REF!</v>
      </c>
      <c r="R346" s="97" t="e">
        <f>VLOOKUP(H346&amp;"Vị trí 2",#REF!,9,0)</f>
        <v>#REF!</v>
      </c>
      <c r="S346" s="97" t="e">
        <f>VLOOKUP(H346&amp;"Vị trí 3",#REF!,9,0)</f>
        <v>#REF!</v>
      </c>
      <c r="T346" s="97" t="e">
        <f>VLOOKUP(H346&amp;"Vị trí 4",#REF!,9,0)</f>
        <v>#REF!</v>
      </c>
      <c r="U346" s="254"/>
      <c r="V346" s="254"/>
      <c r="W346" s="254"/>
      <c r="X346" s="254"/>
      <c r="Y346" s="255"/>
      <c r="Z346" s="255"/>
      <c r="AA346" s="255"/>
      <c r="AB346" s="255"/>
      <c r="AC346" s="254"/>
      <c r="AD346" s="254"/>
      <c r="AE346" s="254"/>
      <c r="AF346" s="254"/>
      <c r="AG346" s="255"/>
      <c r="AH346" s="255"/>
      <c r="AI346" s="255"/>
      <c r="AJ346" s="255"/>
      <c r="AK346" s="88">
        <v>4.63</v>
      </c>
      <c r="AL346" s="88"/>
      <c r="AM346" s="256"/>
      <c r="AN346" s="256">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57" t="s">
        <v>370</v>
      </c>
      <c r="AY346" s="103">
        <v>8400</v>
      </c>
      <c r="AZ346" s="104">
        <v>4340</v>
      </c>
      <c r="BA346" s="104">
        <v>3220</v>
      </c>
      <c r="BB346" s="104">
        <v>2100</v>
      </c>
      <c r="BC346" s="254">
        <v>7200</v>
      </c>
      <c r="BD346" s="254">
        <v>3720</v>
      </c>
      <c r="BE346" s="254">
        <v>2760</v>
      </c>
      <c r="BF346" s="254">
        <v>1800</v>
      </c>
      <c r="BG346" s="105">
        <f t="shared" si="208"/>
        <v>1984</v>
      </c>
      <c r="BJ346" s="252" t="e">
        <f>M346*#REF!</f>
        <v>#REF!</v>
      </c>
      <c r="BK346" s="252" t="e">
        <f>N346*#REF!</f>
        <v>#REF!</v>
      </c>
      <c r="BL346" s="252" t="e">
        <f>O346*#REF!</f>
        <v>#REF!</v>
      </c>
      <c r="BM346" s="252" t="e">
        <f>P346*#REF!</f>
        <v>#REF!</v>
      </c>
    </row>
    <row r="347" spans="1:65" s="106" customFormat="1" ht="47.25" customHeight="1" x14ac:dyDescent="0.25">
      <c r="A347" s="85" t="str">
        <f t="shared" si="177"/>
        <v>LT33DT+1</v>
      </c>
      <c r="B347" s="85" t="str">
        <f t="shared" si="178"/>
        <v>LT33DT+2</v>
      </c>
      <c r="C347" s="85" t="str">
        <f t="shared" si="179"/>
        <v>LT33DT+3</v>
      </c>
      <c r="D347" s="85" t="str">
        <f t="shared" si="180"/>
        <v>LT33DT+4</v>
      </c>
      <c r="E347" s="18" t="s">
        <v>370</v>
      </c>
      <c r="F347" s="87">
        <v>34</v>
      </c>
      <c r="G347" s="87"/>
      <c r="H347" s="95" t="s">
        <v>5168</v>
      </c>
      <c r="I347" s="86" t="s">
        <v>5169</v>
      </c>
      <c r="J347" s="86" t="s">
        <v>5144</v>
      </c>
      <c r="K347" s="86" t="str">
        <f t="shared" si="200"/>
        <v>LT34DT</v>
      </c>
      <c r="L347" s="86" t="s">
        <v>4318</v>
      </c>
      <c r="M347" s="265">
        <v>8700</v>
      </c>
      <c r="N347" s="265">
        <v>4200</v>
      </c>
      <c r="O347" s="265">
        <v>3400</v>
      </c>
      <c r="P347" s="265">
        <v>2300</v>
      </c>
      <c r="Q347" s="97" t="e">
        <f>VLOOKUP(H347&amp;"Vị trí 1",#REF!,9,0)</f>
        <v>#REF!</v>
      </c>
      <c r="R347" s="97" t="e">
        <f>VLOOKUP(H347&amp;"Vị trí 2",#REF!,9,0)</f>
        <v>#REF!</v>
      </c>
      <c r="S347" s="97" t="e">
        <f>VLOOKUP(H347&amp;"Vị trí 3",#REF!,9,0)</f>
        <v>#REF!</v>
      </c>
      <c r="T347" s="97" t="e">
        <f>VLOOKUP(H347&amp;"Vị trí 4",#REF!,9,0)</f>
        <v>#REF!</v>
      </c>
      <c r="U347" s="254"/>
      <c r="V347" s="254"/>
      <c r="W347" s="254"/>
      <c r="X347" s="254"/>
      <c r="Y347" s="255"/>
      <c r="Z347" s="255"/>
      <c r="AA347" s="255"/>
      <c r="AB347" s="255"/>
      <c r="AC347" s="254"/>
      <c r="AD347" s="254"/>
      <c r="AE347" s="254"/>
      <c r="AF347" s="254"/>
      <c r="AG347" s="255"/>
      <c r="AH347" s="255"/>
      <c r="AI347" s="255"/>
      <c r="AJ347" s="255"/>
      <c r="AK347" s="88">
        <v>2.8735632183908044</v>
      </c>
      <c r="AL347" s="88"/>
      <c r="AM347" s="256"/>
      <c r="AN347" s="256">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57" t="s">
        <v>370</v>
      </c>
      <c r="AY347" s="103">
        <v>8400</v>
      </c>
      <c r="AZ347" s="104">
        <v>4340</v>
      </c>
      <c r="BA347" s="104">
        <v>3220</v>
      </c>
      <c r="BB347" s="104">
        <v>2100</v>
      </c>
      <c r="BC347" s="254">
        <v>7200</v>
      </c>
      <c r="BD347" s="254">
        <v>3720</v>
      </c>
      <c r="BE347" s="254">
        <v>2760</v>
      </c>
      <c r="BF347" s="254">
        <v>1800</v>
      </c>
      <c r="BG347" s="105">
        <f t="shared" si="208"/>
        <v>1687.6885002752088</v>
      </c>
      <c r="BJ347" s="252" t="e">
        <f>M347*#REF!</f>
        <v>#REF!</v>
      </c>
      <c r="BK347" s="252" t="e">
        <f>N347*#REF!</f>
        <v>#REF!</v>
      </c>
      <c r="BL347" s="252" t="e">
        <f>O347*#REF!</f>
        <v>#REF!</v>
      </c>
      <c r="BM347" s="252" t="e">
        <f>P347*#REF!</f>
        <v>#REF!</v>
      </c>
    </row>
    <row r="348" spans="1:65" s="106" customFormat="1" ht="47.25" customHeight="1" x14ac:dyDescent="0.25">
      <c r="A348" s="85" t="str">
        <f t="shared" si="177"/>
        <v>LT34DT+1</v>
      </c>
      <c r="B348" s="85" t="str">
        <f t="shared" si="178"/>
        <v>LT34DT+2</v>
      </c>
      <c r="C348" s="85" t="str">
        <f t="shared" si="179"/>
        <v>LT34DT+3</v>
      </c>
      <c r="D348" s="85" t="str">
        <f t="shared" si="180"/>
        <v>LT34DT+4</v>
      </c>
      <c r="E348" s="18" t="s">
        <v>370</v>
      </c>
      <c r="F348" s="87">
        <v>35</v>
      </c>
      <c r="G348" s="87"/>
      <c r="H348" s="95" t="s">
        <v>5170</v>
      </c>
      <c r="I348" s="86" t="s">
        <v>5171</v>
      </c>
      <c r="J348" s="86" t="s">
        <v>561</v>
      </c>
      <c r="K348" s="86" t="str">
        <f t="shared" si="200"/>
        <v>LT35DT</v>
      </c>
      <c r="L348" s="292" t="s">
        <v>5172</v>
      </c>
      <c r="M348" s="265">
        <v>6000</v>
      </c>
      <c r="N348" s="265">
        <v>3000</v>
      </c>
      <c r="O348" s="265">
        <v>2300</v>
      </c>
      <c r="P348" s="265">
        <v>1700</v>
      </c>
      <c r="Q348" s="97" t="e">
        <f>VLOOKUP(H348&amp;"Vị trí 1",#REF!,9,0)</f>
        <v>#REF!</v>
      </c>
      <c r="R348" s="97" t="e">
        <f>VLOOKUP(H348&amp;"Vị trí 2",#REF!,9,0)</f>
        <v>#REF!</v>
      </c>
      <c r="S348" s="97" t="e">
        <f>VLOOKUP(H348&amp;"Vị trí 3",#REF!,9,0)</f>
        <v>#REF!</v>
      </c>
      <c r="T348" s="97" t="e">
        <f>VLOOKUP(H348&amp;"Vị trí 4",#REF!,9,0)</f>
        <v>#REF!</v>
      </c>
      <c r="U348" s="254"/>
      <c r="V348" s="254"/>
      <c r="W348" s="254"/>
      <c r="X348" s="254"/>
      <c r="Y348" s="255"/>
      <c r="Z348" s="255"/>
      <c r="AA348" s="255"/>
      <c r="AB348" s="255"/>
      <c r="AC348" s="254"/>
      <c r="AD348" s="254"/>
      <c r="AE348" s="254"/>
      <c r="AF348" s="254"/>
      <c r="AG348" s="255"/>
      <c r="AH348" s="255"/>
      <c r="AI348" s="255"/>
      <c r="AJ348" s="255"/>
      <c r="AK348" s="88">
        <v>4.63</v>
      </c>
      <c r="AL348" s="88"/>
      <c r="AM348" s="256"/>
      <c r="AN348" s="256">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57" t="s">
        <v>370</v>
      </c>
      <c r="AY348" s="103">
        <v>5670</v>
      </c>
      <c r="AZ348" s="104">
        <v>2730</v>
      </c>
      <c r="BA348" s="104">
        <v>2310</v>
      </c>
      <c r="BB348" s="104">
        <v>1400</v>
      </c>
      <c r="BC348" s="254">
        <v>4860</v>
      </c>
      <c r="BD348" s="254">
        <v>2340</v>
      </c>
      <c r="BE348" s="254">
        <v>1980</v>
      </c>
      <c r="BF348" s="254">
        <v>1200</v>
      </c>
      <c r="BG348" s="105">
        <f t="shared" si="208"/>
        <v>2170</v>
      </c>
      <c r="BJ348" s="252" t="e">
        <f>M348*#REF!</f>
        <v>#REF!</v>
      </c>
      <c r="BK348" s="252" t="e">
        <f>N348*#REF!</f>
        <v>#REF!</v>
      </c>
      <c r="BL348" s="252" t="e">
        <f>O348*#REF!</f>
        <v>#REF!</v>
      </c>
      <c r="BM348" s="252" t="e">
        <f>P348*#REF!</f>
        <v>#REF!</v>
      </c>
    </row>
    <row r="349" spans="1:65" s="106" customFormat="1" ht="47.25" x14ac:dyDescent="0.25">
      <c r="A349" s="85" t="str">
        <f t="shared" si="177"/>
        <v>LT35DT+1</v>
      </c>
      <c r="B349" s="85" t="str">
        <f t="shared" si="178"/>
        <v>LT35DT+2</v>
      </c>
      <c r="C349" s="85" t="str">
        <f t="shared" si="179"/>
        <v>LT35DT+3</v>
      </c>
      <c r="D349" s="85" t="str">
        <f t="shared" si="180"/>
        <v>LT35DT+4</v>
      </c>
      <c r="E349" s="18" t="s">
        <v>370</v>
      </c>
      <c r="F349" s="87">
        <v>36</v>
      </c>
      <c r="G349" s="87"/>
      <c r="H349" s="95" t="s">
        <v>5173</v>
      </c>
      <c r="I349" s="86" t="s">
        <v>5174</v>
      </c>
      <c r="J349" s="86" t="s">
        <v>561</v>
      </c>
      <c r="K349" s="86" t="str">
        <f t="shared" si="200"/>
        <v>LT36DT</v>
      </c>
      <c r="L349" s="86" t="s">
        <v>5175</v>
      </c>
      <c r="M349" s="265">
        <v>6200</v>
      </c>
      <c r="N349" s="265">
        <v>3100</v>
      </c>
      <c r="O349" s="265">
        <v>2300</v>
      </c>
      <c r="P349" s="265">
        <v>1700</v>
      </c>
      <c r="Q349" s="97" t="e">
        <f>VLOOKUP(H349&amp;"Vị trí 1",#REF!,9,0)</f>
        <v>#REF!</v>
      </c>
      <c r="R349" s="97" t="e">
        <f>VLOOKUP(H349&amp;"Vị trí 2",#REF!,9,0)</f>
        <v>#REF!</v>
      </c>
      <c r="S349" s="97" t="e">
        <f>VLOOKUP(H349&amp;"Vị trí 3",#REF!,9,0)</f>
        <v>#REF!</v>
      </c>
      <c r="T349" s="97" t="e">
        <f>VLOOKUP(H349&amp;"Vị trí 4",#REF!,9,0)</f>
        <v>#REF!</v>
      </c>
      <c r="U349" s="254"/>
      <c r="V349" s="254"/>
      <c r="W349" s="254"/>
      <c r="X349" s="254"/>
      <c r="Y349" s="255"/>
      <c r="Z349" s="255"/>
      <c r="AA349" s="255"/>
      <c r="AB349" s="255"/>
      <c r="AC349" s="254"/>
      <c r="AD349" s="254"/>
      <c r="AE349" s="254"/>
      <c r="AF349" s="254"/>
      <c r="AG349" s="255"/>
      <c r="AH349" s="255"/>
      <c r="AI349" s="255"/>
      <c r="AJ349" s="255"/>
      <c r="AK349" s="88">
        <v>4.63</v>
      </c>
      <c r="AL349" s="88"/>
      <c r="AM349" s="256"/>
      <c r="AN349" s="256">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57" t="s">
        <v>370</v>
      </c>
      <c r="AY349" s="103">
        <v>4340</v>
      </c>
      <c r="AZ349" s="104">
        <v>2170</v>
      </c>
      <c r="BA349" s="104">
        <v>1610</v>
      </c>
      <c r="BB349" s="104">
        <v>1190</v>
      </c>
      <c r="BC349" s="254">
        <v>3720</v>
      </c>
      <c r="BD349" s="254">
        <v>1860</v>
      </c>
      <c r="BE349" s="254">
        <v>1380</v>
      </c>
      <c r="BF349" s="254">
        <v>1020</v>
      </c>
      <c r="BG349" s="105">
        <f t="shared" si="208"/>
        <v>2089</v>
      </c>
      <c r="BJ349" s="252" t="e">
        <f>M349*#REF!</f>
        <v>#REF!</v>
      </c>
      <c r="BK349" s="252" t="e">
        <f>N349*#REF!</f>
        <v>#REF!</v>
      </c>
      <c r="BL349" s="252" t="e">
        <f>O349*#REF!</f>
        <v>#REF!</v>
      </c>
      <c r="BM349" s="252" t="e">
        <f>P349*#REF!</f>
        <v>#REF!</v>
      </c>
    </row>
    <row r="350" spans="1:65" s="106" customFormat="1" ht="35.1" customHeight="1" x14ac:dyDescent="0.25">
      <c r="A350" s="85" t="str">
        <f t="shared" si="177"/>
        <v>LT36DT+1</v>
      </c>
      <c r="B350" s="85" t="str">
        <f t="shared" si="178"/>
        <v>LT36DT+2</v>
      </c>
      <c r="C350" s="85" t="str">
        <f t="shared" si="179"/>
        <v>LT36DT+3</v>
      </c>
      <c r="D350" s="85" t="str">
        <f t="shared" si="180"/>
        <v>LT36DT+4</v>
      </c>
      <c r="E350" s="18" t="s">
        <v>370</v>
      </c>
      <c r="F350" s="87">
        <v>37</v>
      </c>
      <c r="G350" s="87"/>
      <c r="H350" s="95" t="s">
        <v>5176</v>
      </c>
      <c r="I350" s="86" t="s">
        <v>5177</v>
      </c>
      <c r="J350" s="86" t="s">
        <v>5071</v>
      </c>
      <c r="K350" s="86" t="str">
        <f t="shared" si="200"/>
        <v>LT37DT</v>
      </c>
      <c r="L350" s="86" t="s">
        <v>537</v>
      </c>
      <c r="M350" s="265">
        <v>5100</v>
      </c>
      <c r="N350" s="265">
        <v>3000</v>
      </c>
      <c r="O350" s="265">
        <v>2300</v>
      </c>
      <c r="P350" s="265">
        <v>1700</v>
      </c>
      <c r="Q350" s="97" t="e">
        <f>VLOOKUP(H350&amp;"Vị trí 1",#REF!,9,0)</f>
        <v>#REF!</v>
      </c>
      <c r="R350" s="97" t="e">
        <f>VLOOKUP(H350&amp;"Vị trí 2",#REF!,9,0)</f>
        <v>#REF!</v>
      </c>
      <c r="S350" s="97" t="e">
        <f>VLOOKUP(H350&amp;"Vị trí 3",#REF!,9,0)</f>
        <v>#REF!</v>
      </c>
      <c r="T350" s="97" t="e">
        <f>VLOOKUP(H350&amp;"Vị trí 4",#REF!,9,0)</f>
        <v>#REF!</v>
      </c>
      <c r="U350" s="254"/>
      <c r="V350" s="254"/>
      <c r="W350" s="254"/>
      <c r="X350" s="254"/>
      <c r="Y350" s="255"/>
      <c r="Z350" s="255"/>
      <c r="AA350" s="255"/>
      <c r="AB350" s="255"/>
      <c r="AC350" s="254"/>
      <c r="AD350" s="254"/>
      <c r="AE350" s="254"/>
      <c r="AF350" s="254"/>
      <c r="AG350" s="255"/>
      <c r="AH350" s="255"/>
      <c r="AI350" s="255"/>
      <c r="AJ350" s="255"/>
      <c r="AK350" s="88">
        <v>4.63</v>
      </c>
      <c r="AL350" s="88"/>
      <c r="AM350" s="256"/>
      <c r="AN350" s="256">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57" t="s">
        <v>370</v>
      </c>
      <c r="AY350" s="103">
        <v>4340</v>
      </c>
      <c r="AZ350" s="104">
        <v>2170</v>
      </c>
      <c r="BA350" s="104">
        <v>1610</v>
      </c>
      <c r="BB350" s="104">
        <v>1190</v>
      </c>
      <c r="BC350" s="254">
        <v>3720</v>
      </c>
      <c r="BD350" s="254">
        <v>1860</v>
      </c>
      <c r="BE350" s="254">
        <v>1380</v>
      </c>
      <c r="BF350" s="254">
        <v>1020</v>
      </c>
      <c r="BG350" s="105">
        <f t="shared" si="208"/>
        <v>2534.5</v>
      </c>
      <c r="BJ350" s="252" t="e">
        <f>M350*#REF!</f>
        <v>#REF!</v>
      </c>
      <c r="BK350" s="252" t="e">
        <f>N350*#REF!</f>
        <v>#REF!</v>
      </c>
      <c r="BL350" s="252" t="e">
        <f>O350*#REF!</f>
        <v>#REF!</v>
      </c>
      <c r="BM350" s="252" t="e">
        <f>P350*#REF!</f>
        <v>#REF!</v>
      </c>
    </row>
    <row r="351" spans="1:65" s="106" customFormat="1" ht="47.25" x14ac:dyDescent="0.25">
      <c r="A351" s="85" t="str">
        <f t="shared" si="177"/>
        <v>LT37DT+1</v>
      </c>
      <c r="B351" s="85" t="str">
        <f t="shared" si="178"/>
        <v>LT37DT+2</v>
      </c>
      <c r="C351" s="85" t="str">
        <f t="shared" si="179"/>
        <v>LT37DT+3</v>
      </c>
      <c r="D351" s="85" t="str">
        <f t="shared" si="180"/>
        <v>LT37DT+4</v>
      </c>
      <c r="E351" s="18" t="s">
        <v>370</v>
      </c>
      <c r="F351" s="87">
        <v>38</v>
      </c>
      <c r="G351" s="87"/>
      <c r="H351" s="95" t="s">
        <v>5178</v>
      </c>
      <c r="I351" s="86" t="s">
        <v>5179</v>
      </c>
      <c r="J351" s="86" t="s">
        <v>5180</v>
      </c>
      <c r="K351" s="86" t="str">
        <f t="shared" si="200"/>
        <v>LT38DT</v>
      </c>
      <c r="L351" s="86" t="s">
        <v>5054</v>
      </c>
      <c r="M351" s="265">
        <v>12000</v>
      </c>
      <c r="N351" s="265">
        <v>6200</v>
      </c>
      <c r="O351" s="265">
        <v>4600</v>
      </c>
      <c r="P351" s="265">
        <v>3000</v>
      </c>
      <c r="Q351" s="97" t="e">
        <f>VLOOKUP(H351&amp;"Vị trí 1",#REF!,9,0)</f>
        <v>#REF!</v>
      </c>
      <c r="R351" s="97" t="e">
        <f>VLOOKUP(H351&amp;"Vị trí 2",#REF!,9,0)</f>
        <v>#REF!</v>
      </c>
      <c r="S351" s="97" t="e">
        <f>VLOOKUP(H351&amp;"Vị trí 3",#REF!,9,0)</f>
        <v>#REF!</v>
      </c>
      <c r="T351" s="97" t="e">
        <f>VLOOKUP(H351&amp;"Vị trí 4",#REF!,9,0)</f>
        <v>#REF!</v>
      </c>
      <c r="U351" s="254"/>
      <c r="V351" s="254"/>
      <c r="W351" s="254"/>
      <c r="X351" s="254"/>
      <c r="Y351" s="255"/>
      <c r="Z351" s="255"/>
      <c r="AA351" s="255"/>
      <c r="AB351" s="255"/>
      <c r="AC351" s="254"/>
      <c r="AD351" s="254"/>
      <c r="AE351" s="254"/>
      <c r="AF351" s="254"/>
      <c r="AG351" s="255"/>
      <c r="AH351" s="255"/>
      <c r="AI351" s="255"/>
      <c r="AJ351" s="255"/>
      <c r="AK351" s="88">
        <v>2.043010752688172</v>
      </c>
      <c r="AL351" s="88"/>
      <c r="AM351" s="256"/>
      <c r="AN351" s="256">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57" t="s">
        <v>370</v>
      </c>
      <c r="AY351" s="103">
        <v>4340</v>
      </c>
      <c r="AZ351" s="104">
        <v>2170</v>
      </c>
      <c r="BA351" s="104">
        <v>1610</v>
      </c>
      <c r="BB351" s="104">
        <v>1190</v>
      </c>
      <c r="BC351" s="254">
        <v>3720</v>
      </c>
      <c r="BD351" s="254">
        <v>1860</v>
      </c>
      <c r="BE351" s="254">
        <v>1380</v>
      </c>
      <c r="BF351" s="254">
        <v>1020</v>
      </c>
      <c r="BG351" s="105">
        <f t="shared" si="208"/>
        <v>1440</v>
      </c>
      <c r="BJ351" s="252" t="e">
        <f>M351*#REF!</f>
        <v>#REF!</v>
      </c>
      <c r="BK351" s="252" t="e">
        <f>N351*#REF!</f>
        <v>#REF!</v>
      </c>
      <c r="BL351" s="252" t="e">
        <f>O351*#REF!</f>
        <v>#REF!</v>
      </c>
      <c r="BM351" s="252" t="e">
        <f>P351*#REF!</f>
        <v>#REF!</v>
      </c>
    </row>
    <row r="352" spans="1:65" s="106" customFormat="1" ht="47.25" customHeight="1" x14ac:dyDescent="0.25">
      <c r="A352" s="85" t="str">
        <f t="shared" si="177"/>
        <v>LT38DT+1</v>
      </c>
      <c r="B352" s="85" t="str">
        <f t="shared" si="178"/>
        <v>LT38DT+2</v>
      </c>
      <c r="C352" s="85" t="str">
        <f t="shared" si="179"/>
        <v>LT38DT+3</v>
      </c>
      <c r="D352" s="85" t="str">
        <f t="shared" si="180"/>
        <v>LT38DT+4</v>
      </c>
      <c r="E352" s="18" t="s">
        <v>370</v>
      </c>
      <c r="F352" s="87">
        <v>39</v>
      </c>
      <c r="G352" s="87"/>
      <c r="H352" s="95" t="s">
        <v>5181</v>
      </c>
      <c r="I352" s="86" t="s">
        <v>5182</v>
      </c>
      <c r="J352" s="86" t="s">
        <v>561</v>
      </c>
      <c r="K352" s="86" t="str">
        <f t="shared" si="200"/>
        <v>LT39DT</v>
      </c>
      <c r="L352" s="86" t="s">
        <v>5124</v>
      </c>
      <c r="M352" s="265">
        <v>12000</v>
      </c>
      <c r="N352" s="265">
        <v>6200</v>
      </c>
      <c r="O352" s="265">
        <v>4600</v>
      </c>
      <c r="P352" s="265">
        <v>3000</v>
      </c>
      <c r="Q352" s="97" t="e">
        <f>VLOOKUP(H352&amp;"Vị trí 1",#REF!,9,0)</f>
        <v>#REF!</v>
      </c>
      <c r="R352" s="97" t="e">
        <f>VLOOKUP(H352&amp;"Vị trí 2",#REF!,9,0)</f>
        <v>#REF!</v>
      </c>
      <c r="S352" s="97" t="e">
        <f>VLOOKUP(H352&amp;"Vị trí 3",#REF!,9,0)</f>
        <v>#REF!</v>
      </c>
      <c r="T352" s="97" t="e">
        <f>VLOOKUP(H352&amp;"Vị trí 4",#REF!,9,0)</f>
        <v>#REF!</v>
      </c>
      <c r="U352" s="254"/>
      <c r="V352" s="254"/>
      <c r="W352" s="254"/>
      <c r="X352" s="254"/>
      <c r="Y352" s="255"/>
      <c r="Z352" s="255"/>
      <c r="AA352" s="255"/>
      <c r="AB352" s="255"/>
      <c r="AC352" s="254"/>
      <c r="AD352" s="254"/>
      <c r="AE352" s="254"/>
      <c r="AF352" s="254"/>
      <c r="AG352" s="255"/>
      <c r="AH352" s="255"/>
      <c r="AI352" s="255"/>
      <c r="AJ352" s="255"/>
      <c r="AK352" s="88">
        <v>4.63</v>
      </c>
      <c r="AL352" s="88"/>
      <c r="AM352" s="256"/>
      <c r="AN352" s="256">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57" t="s">
        <v>370</v>
      </c>
      <c r="AY352" s="103">
        <v>8400</v>
      </c>
      <c r="AZ352" s="104">
        <v>4340</v>
      </c>
      <c r="BA352" s="104">
        <v>3220</v>
      </c>
      <c r="BB352" s="104">
        <v>2100</v>
      </c>
      <c r="BC352" s="254">
        <v>7200</v>
      </c>
      <c r="BD352" s="254">
        <v>3720</v>
      </c>
      <c r="BE352" s="254">
        <v>2760</v>
      </c>
      <c r="BF352" s="254">
        <v>1800</v>
      </c>
      <c r="BG352" s="105">
        <f t="shared" si="208"/>
        <v>3240</v>
      </c>
      <c r="BJ352" s="252" t="e">
        <f>M352*#REF!</f>
        <v>#REF!</v>
      </c>
      <c r="BK352" s="252" t="e">
        <f>N352*#REF!</f>
        <v>#REF!</v>
      </c>
      <c r="BL352" s="252" t="e">
        <f>O352*#REF!</f>
        <v>#REF!</v>
      </c>
      <c r="BM352" s="252" t="e">
        <f>P352*#REF!</f>
        <v>#REF!</v>
      </c>
    </row>
    <row r="353" spans="1:65" s="29" customFormat="1" ht="47.25" x14ac:dyDescent="0.25">
      <c r="A353" s="85" t="str">
        <f t="shared" si="177"/>
        <v>LT39DT+1</v>
      </c>
      <c r="B353" s="85" t="str">
        <f t="shared" si="178"/>
        <v>LT39DT+2</v>
      </c>
      <c r="C353" s="85" t="str">
        <f t="shared" si="179"/>
        <v>LT39DT+3</v>
      </c>
      <c r="D353" s="85" t="str">
        <f t="shared" si="180"/>
        <v>LT39DT+4</v>
      </c>
      <c r="E353" s="18" t="s">
        <v>370</v>
      </c>
      <c r="F353" s="87">
        <v>40</v>
      </c>
      <c r="G353" s="87"/>
      <c r="H353" s="95" t="s">
        <v>5183</v>
      </c>
      <c r="I353" s="86" t="s">
        <v>5184</v>
      </c>
      <c r="J353" s="86" t="s">
        <v>543</v>
      </c>
      <c r="K353" s="86" t="str">
        <f t="shared" si="200"/>
        <v>LT40DT</v>
      </c>
      <c r="L353" s="86" t="s">
        <v>5124</v>
      </c>
      <c r="M353" s="265">
        <v>12000</v>
      </c>
      <c r="N353" s="265">
        <v>6200</v>
      </c>
      <c r="O353" s="265">
        <v>4600</v>
      </c>
      <c r="P353" s="265">
        <v>3000</v>
      </c>
      <c r="Q353" s="97" t="e">
        <f>VLOOKUP(H353&amp;"Vị trí 1",#REF!,9,0)</f>
        <v>#REF!</v>
      </c>
      <c r="R353" s="97" t="e">
        <f>VLOOKUP(H353&amp;"Vị trí 2",#REF!,9,0)</f>
        <v>#REF!</v>
      </c>
      <c r="S353" s="97" t="e">
        <f>VLOOKUP(H353&amp;"Vị trí 3",#REF!,9,0)</f>
        <v>#REF!</v>
      </c>
      <c r="T353" s="97" t="e">
        <f>VLOOKUP(H353&amp;"Vị trí 4",#REF!,9,0)</f>
        <v>#REF!</v>
      </c>
      <c r="U353" s="254"/>
      <c r="V353" s="254"/>
      <c r="W353" s="254"/>
      <c r="X353" s="254"/>
      <c r="Y353" s="255"/>
      <c r="Z353" s="255"/>
      <c r="AA353" s="255"/>
      <c r="AB353" s="255"/>
      <c r="AC353" s="254"/>
      <c r="AD353" s="254"/>
      <c r="AE353" s="254"/>
      <c r="AF353" s="254"/>
      <c r="AG353" s="255"/>
      <c r="AH353" s="255"/>
      <c r="AI353" s="255"/>
      <c r="AJ353" s="255"/>
      <c r="AK353" s="88">
        <v>4.63</v>
      </c>
      <c r="AL353" s="88"/>
      <c r="AM353" s="256"/>
      <c r="AN353" s="256">
        <f t="shared" si="210"/>
        <v>2.7</v>
      </c>
      <c r="AO353" s="100">
        <f t="shared" si="202"/>
        <v>32400.000000000004</v>
      </c>
      <c r="AP353" s="100">
        <f t="shared" si="203"/>
        <v>16740</v>
      </c>
      <c r="AQ353" s="100">
        <f t="shared" si="204"/>
        <v>12420</v>
      </c>
      <c r="AR353" s="100">
        <f t="shared" si="205"/>
        <v>8100.0000000000009</v>
      </c>
      <c r="AS353" s="101">
        <f t="shared" si="206"/>
        <v>32400</v>
      </c>
      <c r="AT353" s="101">
        <f t="shared" si="206"/>
        <v>16700</v>
      </c>
      <c r="AU353" s="101">
        <f t="shared" si="206"/>
        <v>12400</v>
      </c>
      <c r="AV353" s="101">
        <f t="shared" si="206"/>
        <v>8100</v>
      </c>
      <c r="AW353" s="102">
        <f t="shared" si="207"/>
        <v>4860</v>
      </c>
      <c r="AX353" s="257" t="s">
        <v>370</v>
      </c>
      <c r="AY353" s="103">
        <v>8400</v>
      </c>
      <c r="AZ353" s="104">
        <v>4340</v>
      </c>
      <c r="BA353" s="104">
        <v>3220</v>
      </c>
      <c r="BB353" s="104">
        <v>2100</v>
      </c>
      <c r="BC353" s="254">
        <v>7200</v>
      </c>
      <c r="BD353" s="254">
        <v>3720</v>
      </c>
      <c r="BE353" s="254">
        <v>2760</v>
      </c>
      <c r="BF353" s="254">
        <v>1800</v>
      </c>
      <c r="BG353" s="105">
        <f t="shared" si="208"/>
        <v>3240</v>
      </c>
      <c r="BJ353" s="252" t="e">
        <f>M353*#REF!</f>
        <v>#REF!</v>
      </c>
      <c r="BK353" s="252" t="e">
        <f>N353*#REF!</f>
        <v>#REF!</v>
      </c>
      <c r="BL353" s="252" t="e">
        <f>O353*#REF!</f>
        <v>#REF!</v>
      </c>
      <c r="BM353" s="252" t="e">
        <f>P353*#REF!</f>
        <v>#REF!</v>
      </c>
    </row>
    <row r="354" spans="1:65" s="295" customFormat="1" ht="31.5" x14ac:dyDescent="0.25">
      <c r="A354" s="18" t="s">
        <v>370</v>
      </c>
      <c r="B354" s="18" t="s">
        <v>370</v>
      </c>
      <c r="C354" s="18" t="s">
        <v>370</v>
      </c>
      <c r="D354" s="18" t="s">
        <v>370</v>
      </c>
      <c r="E354" s="18" t="s">
        <v>370</v>
      </c>
      <c r="F354" s="87">
        <v>41</v>
      </c>
      <c r="G354" s="87"/>
      <c r="H354" s="95" t="s">
        <v>5185</v>
      </c>
      <c r="I354" s="86" t="s">
        <v>5186</v>
      </c>
      <c r="J354" s="86" t="s">
        <v>543</v>
      </c>
      <c r="K354" s="86" t="str">
        <f t="shared" si="200"/>
        <v>LT41DT</v>
      </c>
      <c r="L354" s="86" t="s">
        <v>5124</v>
      </c>
      <c r="M354" s="265">
        <v>8100</v>
      </c>
      <c r="N354" s="265">
        <v>3900</v>
      </c>
      <c r="O354" s="265">
        <v>3300</v>
      </c>
      <c r="P354" s="265">
        <v>2000</v>
      </c>
      <c r="Q354" s="97" t="e">
        <f>VLOOKUP(H354&amp;"Vị trí 1",#REF!,9,0)</f>
        <v>#REF!</v>
      </c>
      <c r="R354" s="97" t="e">
        <f>VLOOKUP(H354&amp;"Vị trí 2",#REF!,9,0)</f>
        <v>#REF!</v>
      </c>
      <c r="S354" s="97" t="e">
        <f>VLOOKUP(H354&amp;"Vị trí 3",#REF!,9,0)</f>
        <v>#REF!</v>
      </c>
      <c r="T354" s="97" t="e">
        <f>VLOOKUP(H354&amp;"Vị trí 4",#REF!,9,0)</f>
        <v>#REF!</v>
      </c>
      <c r="U354" s="267"/>
      <c r="V354" s="267"/>
      <c r="W354" s="267"/>
      <c r="X354" s="267"/>
      <c r="Y354" s="268"/>
      <c r="Z354" s="268"/>
      <c r="AA354" s="268"/>
      <c r="AB354" s="268"/>
      <c r="AC354" s="267"/>
      <c r="AD354" s="267"/>
      <c r="AE354" s="267"/>
      <c r="AF354" s="267"/>
      <c r="AG354" s="268"/>
      <c r="AH354" s="268"/>
      <c r="AI354" s="268">
        <f>MIN(AK355:AK371)</f>
        <v>4.63</v>
      </c>
      <c r="AJ354" s="268">
        <f>MAX(AK355:AK371)</f>
        <v>10.072463768115941</v>
      </c>
      <c r="AK354" s="88">
        <v>4.63</v>
      </c>
      <c r="AL354" s="88"/>
      <c r="AM354" s="269"/>
      <c r="AN354" s="256">
        <f t="shared" si="210"/>
        <v>2.7</v>
      </c>
      <c r="AO354" s="100">
        <f t="shared" si="202"/>
        <v>21870</v>
      </c>
      <c r="AP354" s="100">
        <f t="shared" si="203"/>
        <v>10530</v>
      </c>
      <c r="AQ354" s="100">
        <f t="shared" si="204"/>
        <v>8910</v>
      </c>
      <c r="AR354" s="100">
        <f t="shared" si="205"/>
        <v>5400</v>
      </c>
      <c r="AS354" s="101">
        <f t="shared" si="206"/>
        <v>21900</v>
      </c>
      <c r="AT354" s="101">
        <f t="shared" si="206"/>
        <v>10500</v>
      </c>
      <c r="AU354" s="101">
        <f t="shared" si="206"/>
        <v>8900</v>
      </c>
      <c r="AV354" s="101">
        <f t="shared" si="206"/>
        <v>5400</v>
      </c>
      <c r="AW354" s="102">
        <f t="shared" si="207"/>
        <v>3280.5</v>
      </c>
      <c r="AX354" s="270" t="s">
        <v>609</v>
      </c>
      <c r="AY354" s="293">
        <v>5040</v>
      </c>
      <c r="AZ354" s="294">
        <v>2450</v>
      </c>
      <c r="BA354" s="294">
        <v>1820</v>
      </c>
      <c r="BB354" s="294">
        <v>1260</v>
      </c>
      <c r="BC354" s="267">
        <v>4320</v>
      </c>
      <c r="BD354" s="267">
        <v>2100</v>
      </c>
      <c r="BE354" s="267">
        <v>1560</v>
      </c>
      <c r="BF354" s="267">
        <v>1080</v>
      </c>
      <c r="BG354" s="105">
        <f t="shared" si="208"/>
        <v>2119.5</v>
      </c>
    </row>
    <row r="355" spans="1:65" s="29" customFormat="1" ht="31.5" customHeight="1" x14ac:dyDescent="0.25">
      <c r="A355" s="18" t="s">
        <v>370</v>
      </c>
      <c r="B355" s="18" t="s">
        <v>370</v>
      </c>
      <c r="C355" s="18" t="s">
        <v>370</v>
      </c>
      <c r="D355" s="18" t="s">
        <v>370</v>
      </c>
      <c r="E355" s="18" t="s">
        <v>370</v>
      </c>
      <c r="F355" s="87">
        <v>42</v>
      </c>
      <c r="G355" s="87"/>
      <c r="H355" s="95" t="s">
        <v>5187</v>
      </c>
      <c r="I355" s="86" t="s">
        <v>5188</v>
      </c>
      <c r="J355" s="86" t="s">
        <v>5124</v>
      </c>
      <c r="K355" s="86" t="str">
        <f t="shared" si="200"/>
        <v>LT42DT</v>
      </c>
      <c r="L355" s="86" t="s">
        <v>295</v>
      </c>
      <c r="M355" s="265">
        <v>6200</v>
      </c>
      <c r="N355" s="265">
        <v>3100</v>
      </c>
      <c r="O355" s="265">
        <v>2300</v>
      </c>
      <c r="P355" s="265">
        <v>1700</v>
      </c>
      <c r="Q355" s="97" t="e">
        <f>VLOOKUP(H355&amp;"Vị trí 1",#REF!,9,0)</f>
        <v>#REF!</v>
      </c>
      <c r="R355" s="97" t="e">
        <f>VLOOKUP(H355&amp;"Vị trí 2",#REF!,9,0)</f>
        <v>#REF!</v>
      </c>
      <c r="S355" s="97" t="e">
        <f>VLOOKUP(H355&amp;"Vị trí 3",#REF!,9,0)</f>
        <v>#REF!</v>
      </c>
      <c r="T355" s="97" t="e">
        <f>VLOOKUP(H355&amp;"Vị trí 4",#REF!,9,0)</f>
        <v>#REF!</v>
      </c>
      <c r="U355" s="254"/>
      <c r="V355" s="254"/>
      <c r="W355" s="254"/>
      <c r="X355" s="254"/>
      <c r="Y355" s="255"/>
      <c r="Z355" s="255"/>
      <c r="AA355" s="255"/>
      <c r="AB355" s="255"/>
      <c r="AC355" s="254"/>
      <c r="AD355" s="254"/>
      <c r="AE355" s="254"/>
      <c r="AF355" s="254"/>
      <c r="AG355" s="255"/>
      <c r="AH355" s="255"/>
      <c r="AI355" s="255"/>
      <c r="AJ355" s="255"/>
      <c r="AK355" s="88">
        <v>4.63</v>
      </c>
      <c r="AL355" s="88"/>
      <c r="AM355" s="256"/>
      <c r="AN355" s="256">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57" t="s">
        <v>609</v>
      </c>
      <c r="AY355" s="103"/>
      <c r="AZ355" s="104"/>
      <c r="BA355" s="104"/>
      <c r="BB355" s="104"/>
      <c r="BC355" s="99"/>
      <c r="BD355" s="99"/>
      <c r="BE355" s="99"/>
      <c r="BF355" s="99"/>
      <c r="BG355" s="105">
        <f t="shared" si="208"/>
        <v>2089</v>
      </c>
      <c r="BJ355" s="252" t="e">
        <f>M355*#REF!</f>
        <v>#REF!</v>
      </c>
      <c r="BK355" s="252" t="e">
        <f>N355*#REF!</f>
        <v>#REF!</v>
      </c>
      <c r="BL355" s="252" t="e">
        <f>O355*#REF!</f>
        <v>#REF!</v>
      </c>
      <c r="BM355" s="252" t="e">
        <f>P355*#REF!</f>
        <v>#REF!</v>
      </c>
    </row>
    <row r="356" spans="1:65" s="29" customFormat="1" ht="54.75" customHeight="1" x14ac:dyDescent="0.25">
      <c r="A356" s="18" t="s">
        <v>370</v>
      </c>
      <c r="B356" s="18" t="s">
        <v>370</v>
      </c>
      <c r="C356" s="18" t="s">
        <v>370</v>
      </c>
      <c r="D356" s="18" t="s">
        <v>370</v>
      </c>
      <c r="E356" s="18" t="s">
        <v>370</v>
      </c>
      <c r="F356" s="87">
        <v>43</v>
      </c>
      <c r="G356" s="87"/>
      <c r="H356" s="95" t="s">
        <v>5189</v>
      </c>
      <c r="I356" s="86" t="s">
        <v>5190</v>
      </c>
      <c r="J356" s="86" t="s">
        <v>5073</v>
      </c>
      <c r="K356" s="86" t="str">
        <f t="shared" si="200"/>
        <v>LT43DT</v>
      </c>
      <c r="L356" s="292" t="s">
        <v>5191</v>
      </c>
      <c r="M356" s="265">
        <v>6200</v>
      </c>
      <c r="N356" s="265">
        <v>3100</v>
      </c>
      <c r="O356" s="265">
        <v>2300</v>
      </c>
      <c r="P356" s="265">
        <v>1700</v>
      </c>
      <c r="Q356" s="97" t="e">
        <f>VLOOKUP(H356&amp;"Vị trí 1",#REF!,9,0)</f>
        <v>#REF!</v>
      </c>
      <c r="R356" s="97" t="e">
        <f>VLOOKUP(H356&amp;"Vị trí 2",#REF!,9,0)</f>
        <v>#REF!</v>
      </c>
      <c r="S356" s="97" t="e">
        <f>VLOOKUP(H356&amp;"Vị trí 3",#REF!,9,0)</f>
        <v>#REF!</v>
      </c>
      <c r="T356" s="97" t="e">
        <f>VLOOKUP(H356&amp;"Vị trí 4",#REF!,9,0)</f>
        <v>#REF!</v>
      </c>
      <c r="U356" s="254"/>
      <c r="V356" s="254" t="e">
        <f>VLOOKUP(B356,#REF!,32,0)</f>
        <v>#REF!</v>
      </c>
      <c r="W356" s="254"/>
      <c r="X356" s="254"/>
      <c r="Y356" s="255"/>
      <c r="Z356" s="255"/>
      <c r="AA356" s="255"/>
      <c r="AB356" s="255"/>
      <c r="AC356" s="254"/>
      <c r="AD356" s="254"/>
      <c r="AE356" s="254"/>
      <c r="AF356" s="254"/>
      <c r="AG356" s="255"/>
      <c r="AH356" s="255"/>
      <c r="AI356" s="255"/>
      <c r="AJ356" s="255"/>
      <c r="AK356" s="88">
        <v>4.63</v>
      </c>
      <c r="AL356" s="88"/>
      <c r="AM356" s="256"/>
      <c r="AN356" s="256">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57" t="s">
        <v>609</v>
      </c>
      <c r="AY356" s="103">
        <v>7700</v>
      </c>
      <c r="AZ356" s="104">
        <v>2450</v>
      </c>
      <c r="BA356" s="104">
        <v>1890</v>
      </c>
      <c r="BB356" s="104">
        <v>1190</v>
      </c>
      <c r="BC356" s="296">
        <v>6600</v>
      </c>
      <c r="BD356" s="296">
        <v>2100</v>
      </c>
      <c r="BE356" s="296">
        <v>1620</v>
      </c>
      <c r="BF356" s="296">
        <v>1020</v>
      </c>
      <c r="BG356" s="105">
        <f t="shared" si="208"/>
        <v>2089</v>
      </c>
    </row>
    <row r="357" spans="1:65" s="18" customFormat="1" ht="35.1" customHeight="1" x14ac:dyDescent="0.25">
      <c r="A357" s="18" t="s">
        <v>370</v>
      </c>
      <c r="B357" s="18" t="s">
        <v>370</v>
      </c>
      <c r="C357" s="18" t="s">
        <v>370</v>
      </c>
      <c r="D357" s="18" t="s">
        <v>370</v>
      </c>
      <c r="E357" s="18" t="s">
        <v>370</v>
      </c>
      <c r="F357" s="87">
        <v>44</v>
      </c>
      <c r="G357" s="87"/>
      <c r="H357" s="95" t="s">
        <v>5192</v>
      </c>
      <c r="I357" s="86" t="s">
        <v>5193</v>
      </c>
      <c r="J357" s="86" t="s">
        <v>5073</v>
      </c>
      <c r="K357" s="86" t="str">
        <f t="shared" si="200"/>
        <v>LT44DT</v>
      </c>
      <c r="L357" s="292" t="s">
        <v>5194</v>
      </c>
      <c r="M357" s="265">
        <v>6200</v>
      </c>
      <c r="N357" s="265">
        <v>3100</v>
      </c>
      <c r="O357" s="265">
        <v>2300</v>
      </c>
      <c r="P357" s="265">
        <v>1700</v>
      </c>
      <c r="Q357" s="97" t="e">
        <f>VLOOKUP(H357&amp;"Vị trí 1",#REF!,9,0)</f>
        <v>#REF!</v>
      </c>
      <c r="R357" s="97" t="e">
        <f>VLOOKUP(H357&amp;"Vị trí 2",#REF!,9,0)</f>
        <v>#REF!</v>
      </c>
      <c r="S357" s="97" t="e">
        <f>VLOOKUP(H357&amp;"Vị trí 3",#REF!,9,0)</f>
        <v>#REF!</v>
      </c>
      <c r="T357" s="97" t="e">
        <f>VLOOKUP(H357&amp;"Vị trí 4",#REF!,9,0)</f>
        <v>#REF!</v>
      </c>
      <c r="U357" s="254"/>
      <c r="V357" s="254"/>
      <c r="W357" s="254"/>
      <c r="X357" s="254"/>
      <c r="Y357" s="255"/>
      <c r="Z357" s="255"/>
      <c r="AA357" s="255"/>
      <c r="AB357" s="255"/>
      <c r="AC357" s="254"/>
      <c r="AD357" s="254"/>
      <c r="AE357" s="254"/>
      <c r="AF357" s="254"/>
      <c r="AG357" s="255"/>
      <c r="AH357" s="255"/>
      <c r="AI357" s="255"/>
      <c r="AJ357" s="255"/>
      <c r="AK357" s="88">
        <v>4.63</v>
      </c>
      <c r="AL357" s="88"/>
      <c r="AM357" s="256"/>
      <c r="AN357" s="256">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57" t="s">
        <v>609</v>
      </c>
      <c r="AY357" s="103"/>
      <c r="AZ357" s="104"/>
      <c r="BA357" s="104"/>
      <c r="BB357" s="104"/>
      <c r="BC357" s="99"/>
      <c r="BD357" s="99"/>
      <c r="BE357" s="99"/>
      <c r="BF357" s="99"/>
      <c r="BG357" s="105">
        <f t="shared" si="208"/>
        <v>2089</v>
      </c>
      <c r="BJ357" s="252" t="e">
        <f>M357*#REF!</f>
        <v>#REF!</v>
      </c>
      <c r="BK357" s="252" t="e">
        <f>N357*#REF!</f>
        <v>#REF!</v>
      </c>
      <c r="BL357" s="252" t="e">
        <f>O357*#REF!</f>
        <v>#REF!</v>
      </c>
      <c r="BM357" s="252" t="e">
        <f>P357*#REF!</f>
        <v>#REF!</v>
      </c>
    </row>
    <row r="358" spans="1:65" s="18" customFormat="1" ht="35.1" customHeight="1" x14ac:dyDescent="0.25">
      <c r="A358" s="18" t="s">
        <v>370</v>
      </c>
      <c r="B358" s="18" t="s">
        <v>370</v>
      </c>
      <c r="C358" s="18" t="s">
        <v>370</v>
      </c>
      <c r="D358" s="18" t="s">
        <v>370</v>
      </c>
      <c r="E358" s="18" t="s">
        <v>370</v>
      </c>
      <c r="F358" s="87">
        <v>45</v>
      </c>
      <c r="G358" s="87"/>
      <c r="H358" s="95" t="s">
        <v>5195</v>
      </c>
      <c r="I358" s="86" t="s">
        <v>5196</v>
      </c>
      <c r="J358" s="86" t="s">
        <v>5197</v>
      </c>
      <c r="K358" s="86" t="str">
        <f t="shared" si="200"/>
        <v>LT45DT</v>
      </c>
      <c r="L358" s="86" t="s">
        <v>266</v>
      </c>
      <c r="M358" s="265">
        <v>12000</v>
      </c>
      <c r="N358" s="265">
        <v>6200</v>
      </c>
      <c r="O358" s="265">
        <v>4600</v>
      </c>
      <c r="P358" s="265">
        <v>3000</v>
      </c>
      <c r="Q358" s="97" t="e">
        <f>VLOOKUP(H358&amp;"Vị trí 1",#REF!,9,0)</f>
        <v>#REF!</v>
      </c>
      <c r="R358" s="97" t="e">
        <f>VLOOKUP(H358&amp;"Vị trí 2",#REF!,9,0)</f>
        <v>#REF!</v>
      </c>
      <c r="S358" s="97" t="e">
        <f>VLOOKUP(H358&amp;"Vị trí 3",#REF!,9,0)</f>
        <v>#REF!</v>
      </c>
      <c r="T358" s="97" t="e">
        <f>VLOOKUP(H358&amp;"Vị trí 4",#REF!,9,0)</f>
        <v>#REF!</v>
      </c>
      <c r="U358" s="254" t="e">
        <f>VLOOKUP(A358,#REF!,32,0)</f>
        <v>#REF!</v>
      </c>
      <c r="V358" s="254" t="e">
        <f>VLOOKUP(B358,#REF!,32,0)</f>
        <v>#REF!</v>
      </c>
      <c r="W358" s="254"/>
      <c r="X358" s="254" t="e">
        <f>VLOOKUP(D358,#REF!,32,0)</f>
        <v>#REF!</v>
      </c>
      <c r="Y358" s="255" t="e">
        <f>U358/M358</f>
        <v>#REF!</v>
      </c>
      <c r="Z358" s="255" t="e">
        <f>V358/N358</f>
        <v>#REF!</v>
      </c>
      <c r="AA358" s="255"/>
      <c r="AB358" s="255" t="e">
        <f>X358/P358</f>
        <v>#REF!</v>
      </c>
      <c r="AC358" s="254"/>
      <c r="AD358" s="254"/>
      <c r="AE358" s="254"/>
      <c r="AF358" s="254"/>
      <c r="AG358" s="255"/>
      <c r="AH358" s="255"/>
      <c r="AI358" s="255"/>
      <c r="AJ358" s="255"/>
      <c r="AK358" s="88">
        <v>4.63</v>
      </c>
      <c r="AL358" s="88"/>
      <c r="AM358" s="256"/>
      <c r="AN358" s="256">
        <f t="shared" si="210"/>
        <v>2.7</v>
      </c>
      <c r="AO358" s="100">
        <f t="shared" si="202"/>
        <v>32400.000000000004</v>
      </c>
      <c r="AP358" s="100">
        <f t="shared" si="203"/>
        <v>16740</v>
      </c>
      <c r="AQ358" s="100">
        <f t="shared" si="204"/>
        <v>12420</v>
      </c>
      <c r="AR358" s="100">
        <f t="shared" si="205"/>
        <v>8100.0000000000009</v>
      </c>
      <c r="AS358" s="101">
        <f t="shared" si="206"/>
        <v>32400</v>
      </c>
      <c r="AT358" s="101">
        <f t="shared" si="206"/>
        <v>16700</v>
      </c>
      <c r="AU358" s="101">
        <f t="shared" si="206"/>
        <v>12400</v>
      </c>
      <c r="AV358" s="101">
        <f t="shared" si="206"/>
        <v>8100</v>
      </c>
      <c r="AW358" s="102">
        <f t="shared" si="207"/>
        <v>4860</v>
      </c>
      <c r="AX358" s="257" t="s">
        <v>609</v>
      </c>
      <c r="AY358" s="103">
        <v>7000</v>
      </c>
      <c r="AZ358" s="104">
        <v>2310</v>
      </c>
      <c r="BA358" s="104">
        <v>1470</v>
      </c>
      <c r="BB358" s="104">
        <v>1120</v>
      </c>
      <c r="BC358" s="99">
        <v>6000</v>
      </c>
      <c r="BD358" s="99">
        <v>1980</v>
      </c>
      <c r="BE358" s="99">
        <v>1260</v>
      </c>
      <c r="BF358" s="99">
        <v>960</v>
      </c>
      <c r="BG358" s="105">
        <f t="shared" si="208"/>
        <v>3240</v>
      </c>
      <c r="BJ358" s="252" t="e">
        <f>M358*#REF!</f>
        <v>#REF!</v>
      </c>
      <c r="BK358" s="252" t="e">
        <f>N358*#REF!</f>
        <v>#REF!</v>
      </c>
      <c r="BL358" s="252" t="e">
        <f>O358*#REF!</f>
        <v>#REF!</v>
      </c>
      <c r="BM358" s="252" t="e">
        <f>P358*#REF!</f>
        <v>#REF!</v>
      </c>
    </row>
    <row r="359" spans="1:65" s="18" customFormat="1" ht="35.1" customHeight="1" x14ac:dyDescent="0.25">
      <c r="A359" s="18" t="s">
        <v>370</v>
      </c>
      <c r="B359" s="18" t="s">
        <v>370</v>
      </c>
      <c r="C359" s="18" t="s">
        <v>370</v>
      </c>
      <c r="D359" s="18" t="s">
        <v>370</v>
      </c>
      <c r="E359" s="18" t="s">
        <v>370</v>
      </c>
      <c r="F359" s="87">
        <v>46</v>
      </c>
      <c r="G359" s="87"/>
      <c r="H359" s="95" t="s">
        <v>5198</v>
      </c>
      <c r="I359" s="86" t="s">
        <v>5199</v>
      </c>
      <c r="J359" s="86" t="s">
        <v>561</v>
      </c>
      <c r="K359" s="86" t="str">
        <f t="shared" si="200"/>
        <v>LT46DT</v>
      </c>
      <c r="L359" s="86" t="s">
        <v>543</v>
      </c>
      <c r="M359" s="265">
        <v>12000</v>
      </c>
      <c r="N359" s="265">
        <v>6200</v>
      </c>
      <c r="O359" s="265">
        <v>4600</v>
      </c>
      <c r="P359" s="265">
        <v>3000</v>
      </c>
      <c r="Q359" s="97" t="e">
        <f>VLOOKUP(H359&amp;"Vị trí 1",#REF!,9,0)</f>
        <v>#REF!</v>
      </c>
      <c r="R359" s="97" t="e">
        <f>VLOOKUP(H359&amp;"Vị trí 2",#REF!,9,0)</f>
        <v>#REF!</v>
      </c>
      <c r="S359" s="97" t="e">
        <f>VLOOKUP(H359&amp;"Vị trí 3",#REF!,9,0)</f>
        <v>#REF!</v>
      </c>
      <c r="T359" s="97" t="e">
        <f>VLOOKUP(H359&amp;"Vị trí 4",#REF!,9,0)</f>
        <v>#REF!</v>
      </c>
      <c r="U359" s="254" t="e">
        <f>VLOOKUP(A359,#REF!,32,0)</f>
        <v>#REF!</v>
      </c>
      <c r="V359" s="254" t="e">
        <f>VLOOKUP(B359,#REF!,32,0)</f>
        <v>#REF!</v>
      </c>
      <c r="W359" s="254"/>
      <c r="X359" s="254"/>
      <c r="Y359" s="255" t="e">
        <f>U359/M359</f>
        <v>#REF!</v>
      </c>
      <c r="Z359" s="255" t="e">
        <f>V359/N359</f>
        <v>#REF!</v>
      </c>
      <c r="AA359" s="255"/>
      <c r="AB359" s="255"/>
      <c r="AC359" s="254"/>
      <c r="AD359" s="254"/>
      <c r="AE359" s="254"/>
      <c r="AF359" s="254"/>
      <c r="AG359" s="255"/>
      <c r="AH359" s="255"/>
      <c r="AI359" s="255"/>
      <c r="AJ359" s="255"/>
      <c r="AK359" s="88">
        <v>4.63</v>
      </c>
      <c r="AL359" s="88"/>
      <c r="AM359" s="256"/>
      <c r="AN359" s="256">
        <f t="shared" si="210"/>
        <v>2.7</v>
      </c>
      <c r="AO359" s="100">
        <f t="shared" si="202"/>
        <v>32400.000000000004</v>
      </c>
      <c r="AP359" s="100">
        <f t="shared" si="203"/>
        <v>16740</v>
      </c>
      <c r="AQ359" s="100">
        <f t="shared" si="204"/>
        <v>12420</v>
      </c>
      <c r="AR359" s="100">
        <f t="shared" si="205"/>
        <v>8100.0000000000009</v>
      </c>
      <c r="AS359" s="101">
        <f t="shared" si="206"/>
        <v>32400</v>
      </c>
      <c r="AT359" s="101">
        <f t="shared" si="206"/>
        <v>16700</v>
      </c>
      <c r="AU359" s="101">
        <f t="shared" si="206"/>
        <v>12400</v>
      </c>
      <c r="AV359" s="101">
        <f t="shared" si="206"/>
        <v>8100</v>
      </c>
      <c r="AW359" s="102">
        <f t="shared" si="207"/>
        <v>4860</v>
      </c>
      <c r="AX359" s="257" t="s">
        <v>609</v>
      </c>
      <c r="AY359" s="103">
        <v>7700</v>
      </c>
      <c r="AZ359" s="104">
        <v>2310</v>
      </c>
      <c r="BA359" s="104">
        <v>1470</v>
      </c>
      <c r="BB359" s="104">
        <v>1120</v>
      </c>
      <c r="BC359" s="99">
        <v>6600</v>
      </c>
      <c r="BD359" s="99">
        <v>1980</v>
      </c>
      <c r="BE359" s="99">
        <v>1260</v>
      </c>
      <c r="BF359" s="99">
        <v>960</v>
      </c>
      <c r="BG359" s="105">
        <f t="shared" si="208"/>
        <v>3240</v>
      </c>
      <c r="BJ359" s="252" t="e">
        <f>M359*#REF!</f>
        <v>#REF!</v>
      </c>
      <c r="BK359" s="252" t="e">
        <f>N359*#REF!</f>
        <v>#REF!</v>
      </c>
      <c r="BL359" s="252" t="e">
        <f>O359*#REF!</f>
        <v>#REF!</v>
      </c>
      <c r="BM359" s="252" t="e">
        <f>P359*#REF!</f>
        <v>#REF!</v>
      </c>
    </row>
    <row r="360" spans="1:65" s="18" customFormat="1" ht="35.1" customHeight="1" x14ac:dyDescent="0.25">
      <c r="A360" s="18" t="s">
        <v>370</v>
      </c>
      <c r="B360" s="18" t="s">
        <v>370</v>
      </c>
      <c r="C360" s="18" t="s">
        <v>370</v>
      </c>
      <c r="D360" s="18" t="s">
        <v>370</v>
      </c>
      <c r="E360" s="18" t="s">
        <v>370</v>
      </c>
      <c r="F360" s="87">
        <v>47</v>
      </c>
      <c r="G360" s="87"/>
      <c r="H360" s="95" t="s">
        <v>5200</v>
      </c>
      <c r="I360" s="86" t="s">
        <v>5201</v>
      </c>
      <c r="J360" s="86" t="s">
        <v>561</v>
      </c>
      <c r="K360" s="86" t="str">
        <f t="shared" si="200"/>
        <v>LT47DT</v>
      </c>
      <c r="L360" s="86" t="s">
        <v>543</v>
      </c>
      <c r="M360" s="97">
        <v>7200</v>
      </c>
      <c r="N360" s="97">
        <v>3500</v>
      </c>
      <c r="O360" s="97">
        <v>2600</v>
      </c>
      <c r="P360" s="97">
        <v>1800</v>
      </c>
      <c r="Q360" s="97" t="e">
        <f>VLOOKUP(H360&amp;"Vị trí 1",#REF!,9,0)</f>
        <v>#REF!</v>
      </c>
      <c r="R360" s="97" t="e">
        <f>VLOOKUP(H360&amp;"Vị trí 2",#REF!,9,0)</f>
        <v>#REF!</v>
      </c>
      <c r="S360" s="97" t="e">
        <f>VLOOKUP(H360&amp;"Vị trí 3",#REF!,9,0)</f>
        <v>#REF!</v>
      </c>
      <c r="T360" s="97" t="e">
        <f>VLOOKUP(H360&amp;"Vị trí 4",#REF!,9,0)</f>
        <v>#REF!</v>
      </c>
      <c r="U360" s="254"/>
      <c r="V360" s="254"/>
      <c r="W360" s="254"/>
      <c r="X360" s="254"/>
      <c r="Y360" s="255"/>
      <c r="Z360" s="255"/>
      <c r="AA360" s="255"/>
      <c r="AB360" s="255"/>
      <c r="AC360" s="254"/>
      <c r="AD360" s="254"/>
      <c r="AE360" s="254"/>
      <c r="AF360" s="254"/>
      <c r="AG360" s="255"/>
      <c r="AH360" s="255"/>
      <c r="AI360" s="255"/>
      <c r="AJ360" s="255"/>
      <c r="AK360" s="88">
        <v>4.63</v>
      </c>
      <c r="AL360" s="88"/>
      <c r="AM360" s="256"/>
      <c r="AN360" s="256">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57" t="s">
        <v>609</v>
      </c>
      <c r="AY360" s="103">
        <v>5460</v>
      </c>
      <c r="AZ360" s="104">
        <v>1610</v>
      </c>
      <c r="BA360" s="104">
        <v>1260</v>
      </c>
      <c r="BB360" s="104">
        <v>910</v>
      </c>
      <c r="BC360" s="99">
        <v>4680</v>
      </c>
      <c r="BD360" s="99">
        <v>1380</v>
      </c>
      <c r="BE360" s="99">
        <v>1080</v>
      </c>
      <c r="BF360" s="99">
        <v>780</v>
      </c>
      <c r="BG360" s="105">
        <f t="shared" si="208"/>
        <v>1984</v>
      </c>
    </row>
    <row r="361" spans="1:65" s="274" customFormat="1" ht="59.25" customHeight="1" x14ac:dyDescent="0.25">
      <c r="A361" s="273" t="str">
        <f t="shared" ref="A361:A371" si="211">$H360&amp;"+1"</f>
        <v>LT47DT+1</v>
      </c>
      <c r="B361" s="273" t="str">
        <f t="shared" ref="B361:B371" si="212">$H360&amp;"+2"</f>
        <v>LT47DT+2</v>
      </c>
      <c r="C361" s="273" t="str">
        <f t="shared" ref="C361:C371" si="213">$H360&amp;"+3"</f>
        <v>LT47DT+3</v>
      </c>
      <c r="D361" s="273" t="str">
        <f t="shared" ref="D361:D371" si="214">$H360&amp;"+4"</f>
        <v>LT47DT+4</v>
      </c>
      <c r="E361" s="297" t="s">
        <v>609</v>
      </c>
      <c r="F361" s="201" t="s">
        <v>610</v>
      </c>
      <c r="G361" s="201"/>
      <c r="H361" s="202" t="s">
        <v>609</v>
      </c>
      <c r="I361" s="275" t="s">
        <v>5202</v>
      </c>
      <c r="J361" s="275"/>
      <c r="K361" s="275"/>
      <c r="L361" s="275"/>
      <c r="M361" s="277"/>
      <c r="N361" s="277"/>
      <c r="O361" s="277"/>
      <c r="P361" s="277"/>
      <c r="Q361" s="278"/>
      <c r="R361" s="278"/>
      <c r="S361" s="278"/>
      <c r="T361" s="278"/>
      <c r="U361" s="276"/>
      <c r="V361" s="276"/>
      <c r="W361" s="276"/>
      <c r="X361" s="276"/>
      <c r="Y361" s="279"/>
      <c r="Z361" s="279"/>
      <c r="AA361" s="279"/>
      <c r="AB361" s="279"/>
      <c r="AC361" s="276"/>
      <c r="AD361" s="276"/>
      <c r="AE361" s="276"/>
      <c r="AF361" s="276"/>
      <c r="AG361" s="279"/>
      <c r="AH361" s="279"/>
      <c r="AI361" s="279"/>
      <c r="AJ361" s="279"/>
      <c r="AK361" s="280">
        <f>AVERAGE(AK362:AK378)</f>
        <v>9.9997647280255979</v>
      </c>
      <c r="AL361" s="280"/>
      <c r="AM361" s="281"/>
      <c r="AN361" s="282">
        <f t="shared" si="210"/>
        <v>5.8</v>
      </c>
      <c r="AO361" s="283"/>
      <c r="AP361" s="283"/>
      <c r="AQ361" s="283"/>
      <c r="AR361" s="283"/>
      <c r="AS361" s="283"/>
      <c r="AT361" s="283"/>
      <c r="AU361" s="283"/>
      <c r="AV361" s="283"/>
      <c r="AW361" s="206"/>
      <c r="AX361" s="284" t="s">
        <v>609</v>
      </c>
      <c r="AY361" s="285"/>
      <c r="AZ361" s="286"/>
      <c r="BA361" s="286"/>
      <c r="BB361" s="286"/>
      <c r="BC361" s="286"/>
      <c r="BD361" s="286"/>
      <c r="BE361" s="286"/>
      <c r="BF361" s="286"/>
      <c r="BJ361" s="288" t="e">
        <f>M361*#REF!</f>
        <v>#REF!</v>
      </c>
      <c r="BK361" s="288" t="e">
        <f>N361*#REF!</f>
        <v>#REF!</v>
      </c>
      <c r="BL361" s="288" t="e">
        <f>O361*#REF!</f>
        <v>#REF!</v>
      </c>
      <c r="BM361" s="288" t="e">
        <f>P361*#REF!</f>
        <v>#REF!</v>
      </c>
    </row>
    <row r="362" spans="1:65" s="18" customFormat="1" ht="31.5" x14ac:dyDescent="0.25">
      <c r="A362" s="85" t="str">
        <f t="shared" si="211"/>
        <v>NT+1</v>
      </c>
      <c r="B362" s="85" t="str">
        <f t="shared" si="212"/>
        <v>NT+2</v>
      </c>
      <c r="C362" s="85" t="str">
        <f t="shared" si="213"/>
        <v>NT+3</v>
      </c>
      <c r="D362" s="85" t="str">
        <f t="shared" si="214"/>
        <v>NT+4</v>
      </c>
      <c r="E362" s="29" t="s">
        <v>609</v>
      </c>
      <c r="F362" s="87">
        <v>1</v>
      </c>
      <c r="G362" s="87"/>
      <c r="H362" s="95" t="s">
        <v>5203</v>
      </c>
      <c r="I362" s="86" t="s">
        <v>5204</v>
      </c>
      <c r="J362" s="86"/>
      <c r="K362" s="86" t="str">
        <f t="shared" si="200"/>
        <v>NT1DT</v>
      </c>
      <c r="L362" s="86"/>
      <c r="M362" s="97">
        <v>11000</v>
      </c>
      <c r="N362" s="97">
        <v>3500</v>
      </c>
      <c r="O362" s="97">
        <v>2700</v>
      </c>
      <c r="P362" s="97">
        <v>1700</v>
      </c>
      <c r="Q362" s="97" t="e">
        <f>VLOOKUP(H362&amp;"Vị trí 1",#REF!,9,0)</f>
        <v>#REF!</v>
      </c>
      <c r="R362" s="97" t="e">
        <f>VLOOKUP(H362&amp;"Vị trí 2",#REF!,9,0)</f>
        <v>#REF!</v>
      </c>
      <c r="S362" s="97" t="e">
        <f>VLOOKUP(H362&amp;"Vị trí 3",#REF!,9,0)</f>
        <v>#REF!</v>
      </c>
      <c r="T362" s="97" t="e">
        <f>VLOOKUP(H362&amp;"Vị trí 4",#REF!,9,0)</f>
        <v>#REF!</v>
      </c>
      <c r="U362" s="254"/>
      <c r="V362" s="254"/>
      <c r="W362" s="254"/>
      <c r="X362" s="254"/>
      <c r="Y362" s="255"/>
      <c r="Z362" s="255"/>
      <c r="AA362" s="255"/>
      <c r="AB362" s="255"/>
      <c r="AC362" s="254"/>
      <c r="AD362" s="254"/>
      <c r="AE362" s="254"/>
      <c r="AF362" s="254"/>
      <c r="AG362" s="255"/>
      <c r="AH362" s="255"/>
      <c r="AI362" s="255"/>
      <c r="AJ362" s="255"/>
      <c r="AK362" s="88">
        <v>10</v>
      </c>
      <c r="AL362" s="88"/>
      <c r="AM362" s="256"/>
      <c r="AN362" s="256">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57" t="s">
        <v>609</v>
      </c>
      <c r="AY362" s="103">
        <v>4550</v>
      </c>
      <c r="AZ362" s="104">
        <v>1470</v>
      </c>
      <c r="BA362" s="104">
        <v>1190</v>
      </c>
      <c r="BB362" s="104">
        <v>909.99999999999989</v>
      </c>
      <c r="BC362" s="99">
        <v>3900</v>
      </c>
      <c r="BD362" s="99">
        <v>1260</v>
      </c>
      <c r="BE362" s="99">
        <v>1020</v>
      </c>
      <c r="BF362" s="99">
        <v>780</v>
      </c>
      <c r="BG362" s="105">
        <f>AV362-AW362</f>
        <v>330</v>
      </c>
      <c r="BJ362" s="252" t="e">
        <f>M362*#REF!</f>
        <v>#REF!</v>
      </c>
      <c r="BK362" s="252" t="e">
        <f>N362*#REF!</f>
        <v>#REF!</v>
      </c>
      <c r="BL362" s="252" t="e">
        <f>O362*#REF!</f>
        <v>#REF!</v>
      </c>
      <c r="BM362" s="252" t="e">
        <f>P362*#REF!</f>
        <v>#REF!</v>
      </c>
    </row>
    <row r="363" spans="1:65" s="18" customFormat="1" ht="67.5" customHeight="1" x14ac:dyDescent="0.25">
      <c r="A363" s="85" t="str">
        <f t="shared" si="211"/>
        <v>NT1DT+1</v>
      </c>
      <c r="B363" s="85" t="str">
        <f t="shared" si="212"/>
        <v>NT1DT+2</v>
      </c>
      <c r="C363" s="85" t="str">
        <f t="shared" si="213"/>
        <v>NT1DT+3</v>
      </c>
      <c r="D363" s="85" t="str">
        <f t="shared" si="214"/>
        <v>NT1DT+4</v>
      </c>
      <c r="E363" s="29" t="s">
        <v>609</v>
      </c>
      <c r="F363" s="87">
        <v>2</v>
      </c>
      <c r="G363" s="87"/>
      <c r="H363" s="95" t="s">
        <v>5205</v>
      </c>
      <c r="I363" s="86" t="s">
        <v>5206</v>
      </c>
      <c r="J363" s="298" t="s">
        <v>5207</v>
      </c>
      <c r="K363" s="86"/>
      <c r="L363" s="298" t="s">
        <v>5208</v>
      </c>
      <c r="M363" s="299"/>
      <c r="N363" s="299"/>
      <c r="O363" s="299"/>
      <c r="P363" s="299"/>
      <c r="Q363" s="97"/>
      <c r="R363" s="97"/>
      <c r="S363" s="97"/>
      <c r="T363" s="97"/>
      <c r="U363" s="254"/>
      <c r="V363" s="254"/>
      <c r="W363" s="254"/>
      <c r="X363" s="254"/>
      <c r="Y363" s="255"/>
      <c r="Z363" s="255"/>
      <c r="AA363" s="255"/>
      <c r="AB363" s="255"/>
      <c r="AC363" s="254"/>
      <c r="AD363" s="254"/>
      <c r="AE363" s="254"/>
      <c r="AF363" s="254"/>
      <c r="AG363" s="255"/>
      <c r="AH363" s="255"/>
      <c r="AI363" s="255"/>
      <c r="AJ363" s="255"/>
      <c r="AK363" s="88"/>
      <c r="AL363" s="88"/>
      <c r="AM363" s="256"/>
      <c r="AN363" s="256"/>
      <c r="AO363" s="100"/>
      <c r="AP363" s="100"/>
      <c r="AQ363" s="100"/>
      <c r="AR363" s="100"/>
      <c r="AS363" s="100"/>
      <c r="AT363" s="100"/>
      <c r="AU363" s="100"/>
      <c r="AV363" s="100"/>
      <c r="AW363" s="61"/>
      <c r="AX363" s="257" t="s">
        <v>609</v>
      </c>
      <c r="AY363" s="103">
        <v>4550</v>
      </c>
      <c r="AZ363" s="104">
        <v>1470</v>
      </c>
      <c r="BA363" s="104">
        <v>1190</v>
      </c>
      <c r="BB363" s="104">
        <v>909.99999999999989</v>
      </c>
      <c r="BC363" s="99">
        <v>3900</v>
      </c>
      <c r="BD363" s="99">
        <v>1260</v>
      </c>
      <c r="BE363" s="99">
        <v>1020</v>
      </c>
      <c r="BF363" s="99">
        <v>780</v>
      </c>
      <c r="BJ363" s="252" t="e">
        <f>M363*#REF!</f>
        <v>#REF!</v>
      </c>
      <c r="BK363" s="252" t="e">
        <f>N363*#REF!</f>
        <v>#REF!</v>
      </c>
      <c r="BL363" s="252" t="e">
        <f>O363*#REF!</f>
        <v>#REF!</v>
      </c>
      <c r="BM363" s="252" t="e">
        <f>P363*#REF!</f>
        <v>#REF!</v>
      </c>
    </row>
    <row r="364" spans="1:65" s="18" customFormat="1" ht="47.25" x14ac:dyDescent="0.25">
      <c r="A364" s="85" t="str">
        <f t="shared" si="211"/>
        <v>NT2DT+1</v>
      </c>
      <c r="B364" s="85" t="str">
        <f t="shared" si="212"/>
        <v>NT2DT+2</v>
      </c>
      <c r="C364" s="85" t="str">
        <f t="shared" si="213"/>
        <v>NT2DT+3</v>
      </c>
      <c r="D364" s="85" t="str">
        <f t="shared" si="214"/>
        <v>NT2DT+4</v>
      </c>
      <c r="E364" s="29" t="s">
        <v>609</v>
      </c>
      <c r="F364" s="87"/>
      <c r="G364" s="87"/>
      <c r="H364" s="95" t="s">
        <v>5209</v>
      </c>
      <c r="I364" s="86" t="s">
        <v>5210</v>
      </c>
      <c r="J364" s="298" t="s">
        <v>5211</v>
      </c>
      <c r="K364" s="86" t="str">
        <f t="shared" si="200"/>
        <v>NT2DT_D1</v>
      </c>
      <c r="L364" s="298" t="s">
        <v>5212</v>
      </c>
      <c r="M364" s="265">
        <v>10000</v>
      </c>
      <c r="N364" s="265">
        <v>3300</v>
      </c>
      <c r="O364" s="265">
        <v>2100</v>
      </c>
      <c r="P364" s="265">
        <v>1600</v>
      </c>
      <c r="Q364" s="97" t="e">
        <f>VLOOKUP(H364&amp;"Vị trí 1",#REF!,9,0)</f>
        <v>#REF!</v>
      </c>
      <c r="R364" s="97" t="e">
        <f>VLOOKUP(H364&amp;"Vị trí 2",#REF!,9,0)</f>
        <v>#REF!</v>
      </c>
      <c r="S364" s="97" t="e">
        <f>VLOOKUP(H364&amp;"Vị trí 3",#REF!,9,0)</f>
        <v>#REF!</v>
      </c>
      <c r="T364" s="97" t="e">
        <f>VLOOKUP(H364&amp;"Vị trí 4",#REF!,9,0)</f>
        <v>#REF!</v>
      </c>
      <c r="U364" s="254"/>
      <c r="V364" s="254"/>
      <c r="W364" s="254"/>
      <c r="X364" s="254"/>
      <c r="Y364" s="255"/>
      <c r="Z364" s="255"/>
      <c r="AA364" s="255"/>
      <c r="AB364" s="255"/>
      <c r="AC364" s="254"/>
      <c r="AD364" s="254"/>
      <c r="AE364" s="254"/>
      <c r="AF364" s="254"/>
      <c r="AG364" s="255"/>
      <c r="AH364" s="255"/>
      <c r="AI364" s="255"/>
      <c r="AJ364" s="255"/>
      <c r="AK364" s="88">
        <v>10</v>
      </c>
      <c r="AL364" s="88"/>
      <c r="AM364" s="256"/>
      <c r="AN364" s="256">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57" t="s">
        <v>609</v>
      </c>
      <c r="AY364" s="103">
        <v>4340</v>
      </c>
      <c r="AZ364" s="104">
        <v>1470</v>
      </c>
      <c r="BA364" s="104">
        <v>1190</v>
      </c>
      <c r="BB364" s="104">
        <v>910</v>
      </c>
      <c r="BC364" s="99">
        <v>3720</v>
      </c>
      <c r="BD364" s="99">
        <v>1260</v>
      </c>
      <c r="BE364" s="99">
        <v>1020</v>
      </c>
      <c r="BF364" s="99">
        <v>780</v>
      </c>
      <c r="BG364" s="105">
        <f>AV364-AW364</f>
        <v>600</v>
      </c>
      <c r="BJ364" s="252" t="e">
        <f>M364*#REF!</f>
        <v>#REF!</v>
      </c>
      <c r="BK364" s="252" t="e">
        <f>N364*#REF!</f>
        <v>#REF!</v>
      </c>
      <c r="BL364" s="252" t="e">
        <f>O364*#REF!</f>
        <v>#REF!</v>
      </c>
      <c r="BM364" s="252" t="e">
        <f>P364*#REF!</f>
        <v>#REF!</v>
      </c>
    </row>
    <row r="365" spans="1:65" s="18" customFormat="1" ht="47.25" customHeight="1" x14ac:dyDescent="0.25">
      <c r="A365" s="85" t="str">
        <f t="shared" si="211"/>
        <v>NT2DT_D1+1</v>
      </c>
      <c r="B365" s="85" t="str">
        <f t="shared" si="212"/>
        <v>NT2DT_D1+2</v>
      </c>
      <c r="C365" s="85" t="str">
        <f t="shared" si="213"/>
        <v>NT2DT_D1+3</v>
      </c>
      <c r="D365" s="85" t="str">
        <f t="shared" si="214"/>
        <v>NT2DT_D1+4</v>
      </c>
      <c r="E365" s="29" t="s">
        <v>609</v>
      </c>
      <c r="F365" s="87"/>
      <c r="G365" s="87"/>
      <c r="H365" s="95" t="s">
        <v>5213</v>
      </c>
      <c r="I365" s="86" t="s">
        <v>5214</v>
      </c>
      <c r="J365" s="298" t="s">
        <v>5211</v>
      </c>
      <c r="K365" s="86" t="str">
        <f t="shared" si="200"/>
        <v>NT2DT_D2</v>
      </c>
      <c r="L365" s="298" t="s">
        <v>5215</v>
      </c>
      <c r="M365" s="265">
        <v>11000</v>
      </c>
      <c r="N365" s="265">
        <v>3300</v>
      </c>
      <c r="O365" s="265">
        <v>2100</v>
      </c>
      <c r="P365" s="265">
        <v>1600</v>
      </c>
      <c r="Q365" s="97" t="e">
        <f>VLOOKUP(H365&amp;"Vị trí 1",#REF!,9,0)</f>
        <v>#REF!</v>
      </c>
      <c r="R365" s="97" t="e">
        <f>VLOOKUP(H365&amp;"Vị trí 2",#REF!,9,0)</f>
        <v>#REF!</v>
      </c>
      <c r="S365" s="97" t="e">
        <f>VLOOKUP(H365&amp;"Vị trí 3",#REF!,9,0)</f>
        <v>#REF!</v>
      </c>
      <c r="T365" s="97" t="e">
        <f>VLOOKUP(H365&amp;"Vị trí 4",#REF!,9,0)</f>
        <v>#REF!</v>
      </c>
      <c r="U365" s="254"/>
      <c r="V365" s="254"/>
      <c r="W365" s="254"/>
      <c r="X365" s="254"/>
      <c r="Y365" s="255"/>
      <c r="Z365" s="255"/>
      <c r="AA365" s="255"/>
      <c r="AB365" s="255"/>
      <c r="AC365" s="254"/>
      <c r="AD365" s="254"/>
      <c r="AE365" s="254"/>
      <c r="AF365" s="254"/>
      <c r="AG365" s="255"/>
      <c r="AH365" s="255"/>
      <c r="AI365" s="255"/>
      <c r="AJ365" s="255"/>
      <c r="AK365" s="88">
        <v>9.9242424242424239</v>
      </c>
      <c r="AL365" s="88"/>
      <c r="AM365" s="256"/>
      <c r="AN365" s="256">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57" t="s">
        <v>609</v>
      </c>
      <c r="AY365" s="103">
        <v>4340</v>
      </c>
      <c r="AZ365" s="104">
        <v>1470</v>
      </c>
      <c r="BA365" s="104">
        <v>1190</v>
      </c>
      <c r="BB365" s="104">
        <v>910</v>
      </c>
      <c r="BC365" s="99">
        <v>3720</v>
      </c>
      <c r="BD365" s="99">
        <v>1260</v>
      </c>
      <c r="BE365" s="99">
        <v>1020</v>
      </c>
      <c r="BF365" s="99">
        <v>780</v>
      </c>
      <c r="BG365" s="105">
        <f>AV365-AW365</f>
        <v>-270</v>
      </c>
      <c r="BJ365" s="252" t="e">
        <f>M365*#REF!</f>
        <v>#REF!</v>
      </c>
      <c r="BK365" s="252" t="e">
        <f>N365*#REF!</f>
        <v>#REF!</v>
      </c>
      <c r="BL365" s="252" t="e">
        <f>O365*#REF!</f>
        <v>#REF!</v>
      </c>
      <c r="BM365" s="252" t="e">
        <f>P365*#REF!</f>
        <v>#REF!</v>
      </c>
    </row>
    <row r="366" spans="1:65" s="18" customFormat="1" ht="47.25" customHeight="1" x14ac:dyDescent="0.25">
      <c r="A366" s="85" t="str">
        <f t="shared" si="211"/>
        <v>NT2DT_D2+1</v>
      </c>
      <c r="B366" s="85" t="str">
        <f t="shared" si="212"/>
        <v>NT2DT_D2+2</v>
      </c>
      <c r="C366" s="85" t="str">
        <f t="shared" si="213"/>
        <v>NT2DT_D2+3</v>
      </c>
      <c r="D366" s="85" t="str">
        <f t="shared" si="214"/>
        <v>NT2DT_D2+4</v>
      </c>
      <c r="E366" s="29" t="s">
        <v>609</v>
      </c>
      <c r="F366" s="87">
        <v>3</v>
      </c>
      <c r="G366" s="87"/>
      <c r="H366" s="95" t="s">
        <v>5216</v>
      </c>
      <c r="I366" s="86" t="s">
        <v>5217</v>
      </c>
      <c r="J366" s="298" t="s">
        <v>5215</v>
      </c>
      <c r="K366" s="86" t="str">
        <f t="shared" si="200"/>
        <v>NT3DT</v>
      </c>
      <c r="L366" s="298" t="s">
        <v>5212</v>
      </c>
      <c r="M366" s="265">
        <v>7800</v>
      </c>
      <c r="N366" s="265">
        <v>2300</v>
      </c>
      <c r="O366" s="265">
        <v>1800</v>
      </c>
      <c r="P366" s="265">
        <v>1300</v>
      </c>
      <c r="Q366" s="97" t="e">
        <f>VLOOKUP(H366&amp;"Vị trí 1",#REF!,9,0)</f>
        <v>#REF!</v>
      </c>
      <c r="R366" s="97" t="e">
        <f>VLOOKUP(H366&amp;"Vị trí 2",#REF!,9,0)</f>
        <v>#REF!</v>
      </c>
      <c r="S366" s="97" t="e">
        <f>VLOOKUP(H366&amp;"Vị trí 3",#REF!,9,0)</f>
        <v>#REF!</v>
      </c>
      <c r="T366" s="97" t="e">
        <f>VLOOKUP(H366&amp;"Vị trí 4",#REF!,9,0)</f>
        <v>#REF!</v>
      </c>
      <c r="U366" s="254"/>
      <c r="V366" s="254"/>
      <c r="W366" s="254"/>
      <c r="X366" s="254"/>
      <c r="Y366" s="255"/>
      <c r="Z366" s="255"/>
      <c r="AA366" s="255"/>
      <c r="AB366" s="255"/>
      <c r="AC366" s="254"/>
      <c r="AD366" s="254"/>
      <c r="AE366" s="254"/>
      <c r="AF366" s="254"/>
      <c r="AG366" s="255"/>
      <c r="AH366" s="255"/>
      <c r="AI366" s="255"/>
      <c r="AJ366" s="255"/>
      <c r="AK366" s="88">
        <v>10.072463768115941</v>
      </c>
      <c r="AL366" s="88"/>
      <c r="AM366" s="256"/>
      <c r="AN366" s="256">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57" t="s">
        <v>609</v>
      </c>
      <c r="AY366" s="103">
        <v>4550</v>
      </c>
      <c r="AZ366" s="104">
        <v>1470</v>
      </c>
      <c r="BA366" s="104">
        <v>1190</v>
      </c>
      <c r="BB366" s="104">
        <v>910</v>
      </c>
      <c r="BC366" s="99">
        <v>3900</v>
      </c>
      <c r="BD366" s="99">
        <v>1260</v>
      </c>
      <c r="BE366" s="99">
        <v>1020</v>
      </c>
      <c r="BF366" s="99">
        <v>780</v>
      </c>
      <c r="BG366" s="105">
        <f>AV366-AW366</f>
        <v>797</v>
      </c>
      <c r="BJ366" s="252" t="e">
        <f>M366*#REF!</f>
        <v>#REF!</v>
      </c>
      <c r="BK366" s="252" t="e">
        <f>N366*#REF!</f>
        <v>#REF!</v>
      </c>
      <c r="BL366" s="252" t="e">
        <f>O366*#REF!</f>
        <v>#REF!</v>
      </c>
      <c r="BM366" s="252" t="e">
        <f>P366*#REF!</f>
        <v>#REF!</v>
      </c>
    </row>
    <row r="367" spans="1:65" s="18" customFormat="1" ht="47.25" x14ac:dyDescent="0.25">
      <c r="A367" s="85" t="str">
        <f t="shared" si="211"/>
        <v>NT3DT+1</v>
      </c>
      <c r="B367" s="85" t="str">
        <f t="shared" si="212"/>
        <v>NT3DT+2</v>
      </c>
      <c r="C367" s="85" t="str">
        <f t="shared" si="213"/>
        <v>NT3DT+3</v>
      </c>
      <c r="D367" s="85" t="str">
        <f t="shared" si="214"/>
        <v>NT3DT+4</v>
      </c>
      <c r="E367" s="29" t="s">
        <v>609</v>
      </c>
      <c r="F367" s="87">
        <v>4</v>
      </c>
      <c r="G367" s="87"/>
      <c r="H367" s="95" t="s">
        <v>5218</v>
      </c>
      <c r="I367" s="86" t="s">
        <v>5219</v>
      </c>
      <c r="J367" s="298" t="s">
        <v>5220</v>
      </c>
      <c r="K367" s="86"/>
      <c r="L367" s="298" t="s">
        <v>5221</v>
      </c>
      <c r="M367" s="299"/>
      <c r="N367" s="299"/>
      <c r="O367" s="299"/>
      <c r="P367" s="299"/>
      <c r="Q367" s="97"/>
      <c r="R367" s="97"/>
      <c r="S367" s="97"/>
      <c r="T367" s="97"/>
      <c r="U367" s="254"/>
      <c r="V367" s="254"/>
      <c r="W367" s="254"/>
      <c r="X367" s="254"/>
      <c r="Y367" s="255"/>
      <c r="Z367" s="255"/>
      <c r="AA367" s="255"/>
      <c r="AB367" s="255"/>
      <c r="AC367" s="254"/>
      <c r="AD367" s="254"/>
      <c r="AE367" s="254"/>
      <c r="AF367" s="254"/>
      <c r="AG367" s="255"/>
      <c r="AH367" s="255"/>
      <c r="AI367" s="255"/>
      <c r="AJ367" s="255"/>
      <c r="AK367" s="88"/>
      <c r="AL367" s="88"/>
      <c r="AM367" s="256"/>
      <c r="AN367" s="256"/>
      <c r="AO367" s="100"/>
      <c r="AP367" s="100"/>
      <c r="AQ367" s="100"/>
      <c r="AR367" s="100"/>
      <c r="AS367" s="100"/>
      <c r="AT367" s="100"/>
      <c r="AU367" s="100"/>
      <c r="AV367" s="100"/>
      <c r="AW367" s="61"/>
      <c r="AX367" s="257" t="s">
        <v>609</v>
      </c>
      <c r="AY367" s="103">
        <v>4340</v>
      </c>
      <c r="AZ367" s="104">
        <v>1470</v>
      </c>
      <c r="BA367" s="104">
        <v>1190</v>
      </c>
      <c r="BB367" s="104">
        <v>910</v>
      </c>
      <c r="BC367" s="99">
        <v>3720</v>
      </c>
      <c r="BD367" s="99">
        <v>1260</v>
      </c>
      <c r="BE367" s="99">
        <v>1020</v>
      </c>
      <c r="BF367" s="99">
        <v>780</v>
      </c>
      <c r="BJ367" s="252" t="e">
        <f>M367*#REF!</f>
        <v>#REF!</v>
      </c>
      <c r="BK367" s="252" t="e">
        <f>N367*#REF!</f>
        <v>#REF!</v>
      </c>
      <c r="BL367" s="252" t="e">
        <f>O367*#REF!</f>
        <v>#REF!</v>
      </c>
      <c r="BM367" s="252" t="e">
        <f>P367*#REF!</f>
        <v>#REF!</v>
      </c>
    </row>
    <row r="368" spans="1:65" s="18" customFormat="1" ht="35.1" customHeight="1" x14ac:dyDescent="0.25">
      <c r="A368" s="85" t="str">
        <f t="shared" si="211"/>
        <v>NT4DT+1</v>
      </c>
      <c r="B368" s="85" t="str">
        <f t="shared" si="212"/>
        <v>NT4DT+2</v>
      </c>
      <c r="C368" s="85" t="str">
        <f t="shared" si="213"/>
        <v>NT4DT+3</v>
      </c>
      <c r="D368" s="85" t="str">
        <f t="shared" si="214"/>
        <v>NT4DT+4</v>
      </c>
      <c r="E368" s="29" t="s">
        <v>609</v>
      </c>
      <c r="F368" s="87"/>
      <c r="G368" s="87"/>
      <c r="H368" s="95" t="s">
        <v>5222</v>
      </c>
      <c r="I368" s="86" t="s">
        <v>5223</v>
      </c>
      <c r="J368" s="298" t="s">
        <v>5224</v>
      </c>
      <c r="K368" s="86" t="str">
        <f t="shared" si="200"/>
        <v>NT4DT_D1</v>
      </c>
      <c r="L368" s="298" t="s">
        <v>901</v>
      </c>
      <c r="M368" s="265">
        <v>6500</v>
      </c>
      <c r="N368" s="265">
        <v>2100</v>
      </c>
      <c r="O368" s="265">
        <v>1700</v>
      </c>
      <c r="P368" s="265">
        <v>1300</v>
      </c>
      <c r="Q368" s="97" t="e">
        <f>VLOOKUP(H368&amp;"Vị trí 1",#REF!,9,0)</f>
        <v>#REF!</v>
      </c>
      <c r="R368" s="97" t="e">
        <f>VLOOKUP(H368&amp;"Vị trí 2",#REF!,9,0)</f>
        <v>#REF!</v>
      </c>
      <c r="S368" s="97" t="e">
        <f>VLOOKUP(H368&amp;"Vị trí 3",#REF!,9,0)</f>
        <v>#REF!</v>
      </c>
      <c r="T368" s="97" t="e">
        <f>VLOOKUP(H368&amp;"Vị trí 4",#REF!,9,0)</f>
        <v>#REF!</v>
      </c>
      <c r="U368" s="254"/>
      <c r="V368" s="254"/>
      <c r="W368" s="254"/>
      <c r="X368" s="254"/>
      <c r="Y368" s="255"/>
      <c r="Z368" s="255"/>
      <c r="AA368" s="255"/>
      <c r="AB368" s="255"/>
      <c r="AC368" s="254"/>
      <c r="AD368" s="254"/>
      <c r="AE368" s="254"/>
      <c r="AF368" s="254"/>
      <c r="AG368" s="255"/>
      <c r="AH368" s="255"/>
      <c r="AI368" s="255"/>
      <c r="AJ368" s="255"/>
      <c r="AK368" s="88">
        <v>10</v>
      </c>
      <c r="AL368" s="88"/>
      <c r="AM368" s="256"/>
      <c r="AN368" s="256">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57" t="s">
        <v>609</v>
      </c>
      <c r="AY368" s="103">
        <v>4340</v>
      </c>
      <c r="AZ368" s="104">
        <v>1470</v>
      </c>
      <c r="BA368" s="104">
        <v>1190</v>
      </c>
      <c r="BB368" s="104">
        <v>910</v>
      </c>
      <c r="BC368" s="99">
        <v>3720</v>
      </c>
      <c r="BD368" s="99">
        <v>1260</v>
      </c>
      <c r="BE368" s="99">
        <v>1020</v>
      </c>
      <c r="BF368" s="99">
        <v>780</v>
      </c>
      <c r="BG368" s="105">
        <f t="shared" ref="BG368:BG375" si="221">AV368-AW368</f>
        <v>1845</v>
      </c>
      <c r="BJ368" s="252" t="e">
        <f>M368*#REF!</f>
        <v>#REF!</v>
      </c>
      <c r="BK368" s="252" t="e">
        <f>N368*#REF!</f>
        <v>#REF!</v>
      </c>
      <c r="BL368" s="252" t="e">
        <f>O368*#REF!</f>
        <v>#REF!</v>
      </c>
      <c r="BM368" s="252" t="e">
        <f>P368*#REF!</f>
        <v>#REF!</v>
      </c>
    </row>
    <row r="369" spans="1:65" s="18" customFormat="1" ht="35.1" customHeight="1" x14ac:dyDescent="0.25">
      <c r="A369" s="85" t="str">
        <f t="shared" si="211"/>
        <v>NT4DT_D1+1</v>
      </c>
      <c r="B369" s="85" t="str">
        <f t="shared" si="212"/>
        <v>NT4DT_D1+2</v>
      </c>
      <c r="C369" s="85" t="str">
        <f t="shared" si="213"/>
        <v>NT4DT_D1+3</v>
      </c>
      <c r="D369" s="85" t="str">
        <f t="shared" si="214"/>
        <v>NT4DT_D1+4</v>
      </c>
      <c r="E369" s="29" t="s">
        <v>609</v>
      </c>
      <c r="F369" s="87"/>
      <c r="G369" s="87"/>
      <c r="H369" s="95" t="s">
        <v>5225</v>
      </c>
      <c r="I369" s="86" t="s">
        <v>5226</v>
      </c>
      <c r="J369" s="298" t="s">
        <v>5224</v>
      </c>
      <c r="K369" s="86" t="str">
        <f t="shared" si="200"/>
        <v>NT4DT_D2</v>
      </c>
      <c r="L369" s="298" t="s">
        <v>901</v>
      </c>
      <c r="M369" s="265">
        <v>6500</v>
      </c>
      <c r="N369" s="265">
        <v>2100</v>
      </c>
      <c r="O369" s="265">
        <v>1700</v>
      </c>
      <c r="P369" s="265">
        <v>1300</v>
      </c>
      <c r="Q369" s="97" t="e">
        <f>VLOOKUP(H369&amp;"Vị trí 1",#REF!,9,0)</f>
        <v>#REF!</v>
      </c>
      <c r="R369" s="97" t="e">
        <f>VLOOKUP(H369&amp;"Vị trí 2",#REF!,9,0)</f>
        <v>#REF!</v>
      </c>
      <c r="S369" s="97" t="e">
        <f>VLOOKUP(H369&amp;"Vị trí 3",#REF!,9,0)</f>
        <v>#REF!</v>
      </c>
      <c r="T369" s="97" t="e">
        <f>VLOOKUP(H369&amp;"Vị trí 4",#REF!,9,0)</f>
        <v>#REF!</v>
      </c>
      <c r="U369" s="254"/>
      <c r="V369" s="254" t="e">
        <f>VLOOKUP(B369,#REF!,32,0)</f>
        <v>#REF!</v>
      </c>
      <c r="W369" s="254"/>
      <c r="X369" s="254"/>
      <c r="Y369" s="255"/>
      <c r="Z369" s="255"/>
      <c r="AA369" s="255"/>
      <c r="AB369" s="255"/>
      <c r="AC369" s="254"/>
      <c r="AD369" s="254"/>
      <c r="AE369" s="254"/>
      <c r="AF369" s="254"/>
      <c r="AG369" s="255"/>
      <c r="AH369" s="255"/>
      <c r="AI369" s="255"/>
      <c r="AJ369" s="255"/>
      <c r="AK369" s="88">
        <v>10</v>
      </c>
      <c r="AL369" s="88"/>
      <c r="AM369" s="256"/>
      <c r="AN369" s="256">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57" t="s">
        <v>609</v>
      </c>
      <c r="AY369" s="103">
        <v>4340</v>
      </c>
      <c r="AZ369" s="104">
        <v>1470</v>
      </c>
      <c r="BA369" s="104">
        <v>1190</v>
      </c>
      <c r="BB369" s="104">
        <v>910</v>
      </c>
      <c r="BC369" s="99">
        <v>3720</v>
      </c>
      <c r="BD369" s="99">
        <v>1260</v>
      </c>
      <c r="BE369" s="99">
        <v>1020</v>
      </c>
      <c r="BF369" s="99">
        <v>780</v>
      </c>
      <c r="BG369" s="105">
        <f t="shared" si="221"/>
        <v>1845</v>
      </c>
      <c r="BJ369" s="252"/>
      <c r="BK369" s="252"/>
      <c r="BL369" s="252"/>
      <c r="BM369" s="252"/>
    </row>
    <row r="370" spans="1:65" s="18" customFormat="1" ht="35.1" customHeight="1" x14ac:dyDescent="0.25">
      <c r="A370" s="85" t="str">
        <f t="shared" si="211"/>
        <v>NT4DT_D2+1</v>
      </c>
      <c r="B370" s="85" t="str">
        <f t="shared" si="212"/>
        <v>NT4DT_D2+2</v>
      </c>
      <c r="C370" s="85" t="str">
        <f t="shared" si="213"/>
        <v>NT4DT_D2+3</v>
      </c>
      <c r="D370" s="85" t="str">
        <f t="shared" si="214"/>
        <v>NT4DT_D2+4</v>
      </c>
      <c r="E370" s="29" t="s">
        <v>609</v>
      </c>
      <c r="F370" s="87">
        <v>5</v>
      </c>
      <c r="G370" s="87"/>
      <c r="H370" s="95" t="s">
        <v>5227</v>
      </c>
      <c r="I370" s="86" t="s">
        <v>5228</v>
      </c>
      <c r="J370" s="298" t="s">
        <v>5229</v>
      </c>
      <c r="K370" s="86" t="str">
        <f t="shared" si="200"/>
        <v>NT5DT</v>
      </c>
      <c r="L370" s="298" t="s">
        <v>895</v>
      </c>
      <c r="M370" s="265">
        <v>6200</v>
      </c>
      <c r="N370" s="265">
        <v>2100</v>
      </c>
      <c r="O370" s="265">
        <v>1700</v>
      </c>
      <c r="P370" s="265">
        <v>1300</v>
      </c>
      <c r="Q370" s="97" t="e">
        <f>VLOOKUP(H370&amp;"Vị trí 1",#REF!,9,0)</f>
        <v>#REF!</v>
      </c>
      <c r="R370" s="97" t="e">
        <f>VLOOKUP(H370&amp;"Vị trí 2",#REF!,9,0)</f>
        <v>#REF!</v>
      </c>
      <c r="S370" s="97" t="e">
        <f>VLOOKUP(H370&amp;"Vị trí 3",#REF!,9,0)</f>
        <v>#REF!</v>
      </c>
      <c r="T370" s="97" t="e">
        <f>VLOOKUP(H370&amp;"Vị trí 4",#REF!,9,0)</f>
        <v>#REF!</v>
      </c>
      <c r="U370" s="254"/>
      <c r="V370" s="254"/>
      <c r="W370" s="254"/>
      <c r="X370" s="254"/>
      <c r="Y370" s="255"/>
      <c r="Z370" s="255"/>
      <c r="AA370" s="255"/>
      <c r="AB370" s="255"/>
      <c r="AC370" s="254"/>
      <c r="AD370" s="254"/>
      <c r="AE370" s="254"/>
      <c r="AF370" s="254"/>
      <c r="AG370" s="255"/>
      <c r="AH370" s="255"/>
      <c r="AI370" s="255"/>
      <c r="AJ370" s="255"/>
      <c r="AK370" s="88">
        <v>10</v>
      </c>
      <c r="AL370" s="88"/>
      <c r="AM370" s="256"/>
      <c r="AN370" s="256">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57" t="s">
        <v>609</v>
      </c>
      <c r="AY370" s="103">
        <v>5950</v>
      </c>
      <c r="AZ370" s="104">
        <v>2450</v>
      </c>
      <c r="BA370" s="104">
        <v>1889.9999999999998</v>
      </c>
      <c r="BB370" s="104">
        <v>1470</v>
      </c>
      <c r="BC370" s="99">
        <v>5100</v>
      </c>
      <c r="BD370" s="99">
        <v>2100</v>
      </c>
      <c r="BE370" s="99">
        <v>1620</v>
      </c>
      <c r="BF370" s="99">
        <v>1260</v>
      </c>
      <c r="BG370" s="105">
        <f t="shared" si="221"/>
        <v>2106</v>
      </c>
      <c r="BJ370" s="252" t="e">
        <f>M370*#REF!</f>
        <v>#REF!</v>
      </c>
      <c r="BK370" s="252" t="e">
        <f>N370*#REF!</f>
        <v>#REF!</v>
      </c>
      <c r="BL370" s="252" t="e">
        <f>O370*#REF!</f>
        <v>#REF!</v>
      </c>
      <c r="BM370" s="252" t="e">
        <f>P370*#REF!</f>
        <v>#REF!</v>
      </c>
    </row>
    <row r="371" spans="1:65" s="18" customFormat="1" ht="35.1" customHeight="1" x14ac:dyDescent="0.25">
      <c r="A371" s="85" t="str">
        <f t="shared" si="211"/>
        <v>NT5DT+1</v>
      </c>
      <c r="B371" s="85" t="str">
        <f t="shared" si="212"/>
        <v>NT5DT+2</v>
      </c>
      <c r="C371" s="85" t="str">
        <f t="shared" si="213"/>
        <v>NT5DT+3</v>
      </c>
      <c r="D371" s="85" t="str">
        <f t="shared" si="214"/>
        <v>NT5DT+4</v>
      </c>
      <c r="E371" s="29" t="s">
        <v>609</v>
      </c>
      <c r="F371" s="87">
        <v>6</v>
      </c>
      <c r="G371" s="87"/>
      <c r="H371" s="95" t="s">
        <v>5230</v>
      </c>
      <c r="I371" s="86" t="s">
        <v>5231</v>
      </c>
      <c r="J371" s="298" t="s">
        <v>5232</v>
      </c>
      <c r="K371" s="86" t="str">
        <f t="shared" si="200"/>
        <v>NT6DT</v>
      </c>
      <c r="L371" s="298" t="s">
        <v>5233</v>
      </c>
      <c r="M371" s="265">
        <v>6200</v>
      </c>
      <c r="N371" s="265">
        <v>2100</v>
      </c>
      <c r="O371" s="265">
        <v>1700</v>
      </c>
      <c r="P371" s="265">
        <v>1300</v>
      </c>
      <c r="Q371" s="97" t="e">
        <f>VLOOKUP(H371&amp;"Vị trí 1",#REF!,9,0)</f>
        <v>#REF!</v>
      </c>
      <c r="R371" s="97" t="e">
        <f>VLOOKUP(H371&amp;"Vị trí 2",#REF!,9,0)</f>
        <v>#REF!</v>
      </c>
      <c r="S371" s="97" t="e">
        <f>VLOOKUP(H371&amp;"Vị trí 3",#REF!,9,0)</f>
        <v>#REF!</v>
      </c>
      <c r="T371" s="97" t="e">
        <f>VLOOKUP(H371&amp;"Vị trí 4",#REF!,9,0)</f>
        <v>#REF!</v>
      </c>
      <c r="U371" s="254"/>
      <c r="V371" s="254"/>
      <c r="W371" s="254"/>
      <c r="X371" s="254"/>
      <c r="Y371" s="255"/>
      <c r="Z371" s="255"/>
      <c r="AA371" s="255"/>
      <c r="AB371" s="255"/>
      <c r="AC371" s="254"/>
      <c r="AD371" s="254"/>
      <c r="AE371" s="254"/>
      <c r="AF371" s="254"/>
      <c r="AG371" s="255"/>
      <c r="AH371" s="255"/>
      <c r="AI371" s="255"/>
      <c r="AJ371" s="255"/>
      <c r="AK371" s="88">
        <v>10</v>
      </c>
      <c r="AL371" s="88"/>
      <c r="AM371" s="256"/>
      <c r="AN371" s="256">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57" t="s">
        <v>609</v>
      </c>
      <c r="AY371" s="103">
        <v>8400</v>
      </c>
      <c r="AZ371" s="104">
        <v>2450</v>
      </c>
      <c r="BA371" s="104">
        <v>1889.9999999999998</v>
      </c>
      <c r="BB371" s="104">
        <v>1400</v>
      </c>
      <c r="BC371" s="99">
        <v>7200</v>
      </c>
      <c r="BD371" s="99">
        <v>2100</v>
      </c>
      <c r="BE371" s="99">
        <v>1620</v>
      </c>
      <c r="BF371" s="99">
        <v>1200</v>
      </c>
      <c r="BG371" s="105">
        <f t="shared" si="221"/>
        <v>2106</v>
      </c>
      <c r="BJ371" s="252" t="e">
        <f>M371*#REF!</f>
        <v>#REF!</v>
      </c>
      <c r="BK371" s="252" t="e">
        <f>N371*#REF!</f>
        <v>#REF!</v>
      </c>
      <c r="BL371" s="252" t="e">
        <f>O371*#REF!</f>
        <v>#REF!</v>
      </c>
      <c r="BM371" s="252" t="e">
        <f>P371*#REF!</f>
        <v>#REF!</v>
      </c>
    </row>
    <row r="372" spans="1:65" s="220" customFormat="1" ht="63" x14ac:dyDescent="0.25">
      <c r="A372" s="231" t="str">
        <f t="shared" ref="A372:A435" si="222">$H372&amp;"+1"</f>
        <v>NT7DT+1</v>
      </c>
      <c r="B372" s="231" t="str">
        <f t="shared" ref="B372:B435" si="223">$H372&amp;"+2"</f>
        <v>NT7DT+2</v>
      </c>
      <c r="C372" s="231" t="str">
        <f t="shared" ref="C372:C435" si="224">$H372&amp;"+3"</f>
        <v>NT7DT+3</v>
      </c>
      <c r="D372" s="231" t="str">
        <f t="shared" ref="D372:D435" si="225">$H372&amp;"+4"</f>
        <v>NT7DT+4</v>
      </c>
      <c r="E372" s="29" t="s">
        <v>609</v>
      </c>
      <c r="F372" s="87">
        <v>7</v>
      </c>
      <c r="G372" s="87"/>
      <c r="H372" s="95" t="s">
        <v>5234</v>
      </c>
      <c r="I372" s="86" t="s">
        <v>5235</v>
      </c>
      <c r="J372" s="298" t="s">
        <v>5232</v>
      </c>
      <c r="K372" s="86" t="str">
        <f t="shared" si="200"/>
        <v>NT7DT</v>
      </c>
      <c r="L372" s="298" t="s">
        <v>5236</v>
      </c>
      <c r="M372" s="265">
        <v>6500</v>
      </c>
      <c r="N372" s="265">
        <v>2100</v>
      </c>
      <c r="O372" s="265">
        <v>1700</v>
      </c>
      <c r="P372" s="265">
        <v>1300</v>
      </c>
      <c r="Q372" s="97" t="e">
        <f>VLOOKUP(H372&amp;"Vị trí 1",#REF!,9,0)</f>
        <v>#REF!</v>
      </c>
      <c r="R372" s="97" t="e">
        <f>VLOOKUP(H372&amp;"Vị trí 2",#REF!,9,0)</f>
        <v>#REF!</v>
      </c>
      <c r="S372" s="97" t="e">
        <f>VLOOKUP(H372&amp;"Vị trí 3",#REF!,9,0)</f>
        <v>#REF!</v>
      </c>
      <c r="T372" s="97" t="e">
        <f>VLOOKUP(H372&amp;"Vị trí 4",#REF!,9,0)</f>
        <v>#REF!</v>
      </c>
      <c r="U372" s="267"/>
      <c r="V372" s="267"/>
      <c r="W372" s="267"/>
      <c r="X372" s="267"/>
      <c r="Y372" s="268"/>
      <c r="Z372" s="268"/>
      <c r="AA372" s="268"/>
      <c r="AB372" s="268"/>
      <c r="AC372" s="267"/>
      <c r="AD372" s="267"/>
      <c r="AE372" s="267"/>
      <c r="AF372" s="267"/>
      <c r="AG372" s="268"/>
      <c r="AH372" s="268"/>
      <c r="AI372" s="268">
        <f>MIN(AK373:AK529)</f>
        <v>5</v>
      </c>
      <c r="AJ372" s="268">
        <f>MAX(AK373:AK529)</f>
        <v>26.666666666666668</v>
      </c>
      <c r="AK372" s="88">
        <v>10</v>
      </c>
      <c r="AL372" s="88"/>
      <c r="AM372" s="269"/>
      <c r="AN372" s="256">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70" t="s">
        <v>3</v>
      </c>
      <c r="AY372" s="293"/>
      <c r="AZ372" s="294"/>
      <c r="BA372" s="294"/>
      <c r="BB372" s="294"/>
      <c r="BC372" s="267"/>
      <c r="BD372" s="267"/>
      <c r="BE372" s="267"/>
      <c r="BF372" s="267"/>
      <c r="BG372" s="105">
        <f t="shared" si="221"/>
        <v>1845</v>
      </c>
    </row>
    <row r="373" spans="1:65" s="18" customFormat="1" ht="35.1" customHeight="1" x14ac:dyDescent="0.25">
      <c r="A373" s="85" t="str">
        <f t="shared" si="222"/>
        <v>NT8DT+1</v>
      </c>
      <c r="B373" s="85" t="str">
        <f t="shared" si="223"/>
        <v>NT8DT+2</v>
      </c>
      <c r="C373" s="85" t="str">
        <f t="shared" si="224"/>
        <v>NT8DT+3</v>
      </c>
      <c r="D373" s="85" t="str">
        <f t="shared" si="225"/>
        <v>NT8DT+4</v>
      </c>
      <c r="E373" s="29" t="s">
        <v>609</v>
      </c>
      <c r="F373" s="87">
        <v>8</v>
      </c>
      <c r="G373" s="87"/>
      <c r="H373" s="95" t="s">
        <v>5237</v>
      </c>
      <c r="I373" s="86" t="s">
        <v>5238</v>
      </c>
      <c r="J373" s="298" t="s">
        <v>5239</v>
      </c>
      <c r="K373" s="86" t="str">
        <f t="shared" si="200"/>
        <v>NT8DT</v>
      </c>
      <c r="L373" s="298" t="s">
        <v>5240</v>
      </c>
      <c r="M373" s="265">
        <v>6200</v>
      </c>
      <c r="N373" s="265">
        <v>2100</v>
      </c>
      <c r="O373" s="265">
        <v>1700</v>
      </c>
      <c r="P373" s="265">
        <v>1300</v>
      </c>
      <c r="Q373" s="97" t="e">
        <f>VLOOKUP(H373&amp;"Vị trí 1",#REF!,9,0)</f>
        <v>#REF!</v>
      </c>
      <c r="R373" s="97" t="e">
        <f>VLOOKUP(H373&amp;"Vị trí 2",#REF!,9,0)</f>
        <v>#REF!</v>
      </c>
      <c r="S373" s="97" t="e">
        <f>VLOOKUP(H373&amp;"Vị trí 3",#REF!,9,0)</f>
        <v>#REF!</v>
      </c>
      <c r="T373" s="97" t="e">
        <f>VLOOKUP(H373&amp;"Vị trí 4",#REF!,9,0)</f>
        <v>#REF!</v>
      </c>
      <c r="U373" s="254"/>
      <c r="V373" s="254"/>
      <c r="W373" s="254"/>
      <c r="X373" s="254"/>
      <c r="Y373" s="255"/>
      <c r="Z373" s="255"/>
      <c r="AA373" s="255"/>
      <c r="AB373" s="255"/>
      <c r="AC373" s="254"/>
      <c r="AD373" s="254"/>
      <c r="AE373" s="254"/>
      <c r="AF373" s="254"/>
      <c r="AG373" s="255"/>
      <c r="AH373" s="255"/>
      <c r="AI373" s="255"/>
      <c r="AJ373" s="255"/>
      <c r="AK373" s="88">
        <v>10</v>
      </c>
      <c r="AL373" s="88"/>
      <c r="AM373" s="256"/>
      <c r="AN373" s="256">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57" t="s">
        <v>3</v>
      </c>
      <c r="AY373" s="103">
        <v>2800</v>
      </c>
      <c r="AZ373" s="104">
        <v>1400</v>
      </c>
      <c r="BA373" s="104">
        <v>1050</v>
      </c>
      <c r="BB373" s="104">
        <v>670</v>
      </c>
      <c r="BC373" s="99">
        <v>2400</v>
      </c>
      <c r="BD373" s="99">
        <v>1200</v>
      </c>
      <c r="BE373" s="99">
        <v>900</v>
      </c>
      <c r="BF373" s="99">
        <v>570</v>
      </c>
      <c r="BG373" s="105">
        <f t="shared" si="221"/>
        <v>2106</v>
      </c>
      <c r="BJ373" s="252" t="e">
        <f>M373*#REF!</f>
        <v>#REF!</v>
      </c>
      <c r="BK373" s="252" t="e">
        <f>N373*#REF!</f>
        <v>#REF!</v>
      </c>
      <c r="BL373" s="252" t="e">
        <f>O373*#REF!</f>
        <v>#REF!</v>
      </c>
      <c r="BM373" s="252" t="e">
        <f>P373*#REF!</f>
        <v>#REF!</v>
      </c>
    </row>
    <row r="374" spans="1:65" s="18" customFormat="1" ht="35.1" customHeight="1" x14ac:dyDescent="0.25">
      <c r="A374" s="85" t="str">
        <f t="shared" si="222"/>
        <v>NT9DT+1</v>
      </c>
      <c r="B374" s="85" t="str">
        <f t="shared" si="223"/>
        <v>NT9DT+2</v>
      </c>
      <c r="C374" s="85" t="str">
        <f t="shared" si="224"/>
        <v>NT9DT+3</v>
      </c>
      <c r="D374" s="85" t="str">
        <f t="shared" si="225"/>
        <v>NT9DT+4</v>
      </c>
      <c r="E374" s="29" t="s">
        <v>609</v>
      </c>
      <c r="F374" s="87">
        <v>9</v>
      </c>
      <c r="G374" s="87"/>
      <c r="H374" s="95" t="s">
        <v>5241</v>
      </c>
      <c r="I374" s="86" t="s">
        <v>5242</v>
      </c>
      <c r="J374" s="298" t="s">
        <v>5232</v>
      </c>
      <c r="K374" s="86" t="str">
        <f t="shared" si="200"/>
        <v>NT9DT</v>
      </c>
      <c r="L374" s="86" t="s">
        <v>5243</v>
      </c>
      <c r="M374" s="265">
        <v>6200</v>
      </c>
      <c r="N374" s="265">
        <v>2100</v>
      </c>
      <c r="O374" s="265">
        <v>1700</v>
      </c>
      <c r="P374" s="265">
        <v>1300</v>
      </c>
      <c r="Q374" s="97" t="e">
        <f>VLOOKUP(H374&amp;"Vị trí 1",#REF!,9,0)</f>
        <v>#REF!</v>
      </c>
      <c r="R374" s="97" t="e">
        <f>VLOOKUP(H374&amp;"Vị trí 2",#REF!,9,0)</f>
        <v>#REF!</v>
      </c>
      <c r="S374" s="97" t="e">
        <f>VLOOKUP(H374&amp;"Vị trí 3",#REF!,9,0)</f>
        <v>#REF!</v>
      </c>
      <c r="T374" s="97" t="e">
        <f>VLOOKUP(H374&amp;"Vị trí 4",#REF!,9,0)</f>
        <v>#REF!</v>
      </c>
      <c r="U374" s="254"/>
      <c r="V374" s="254"/>
      <c r="W374" s="254"/>
      <c r="X374" s="254"/>
      <c r="Y374" s="255"/>
      <c r="Z374" s="255"/>
      <c r="AA374" s="255"/>
      <c r="AB374" s="255"/>
      <c r="AC374" s="254"/>
      <c r="AD374" s="254"/>
      <c r="AE374" s="254"/>
      <c r="AF374" s="254"/>
      <c r="AG374" s="255"/>
      <c r="AH374" s="255"/>
      <c r="AI374" s="255"/>
      <c r="AJ374" s="255"/>
      <c r="AK374" s="88">
        <v>10</v>
      </c>
      <c r="AL374" s="88"/>
      <c r="AM374" s="256"/>
      <c r="AN374" s="256">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57" t="s">
        <v>3</v>
      </c>
      <c r="AY374" s="103">
        <v>5040</v>
      </c>
      <c r="AZ374" s="104">
        <v>2100</v>
      </c>
      <c r="BA374" s="104">
        <v>1750</v>
      </c>
      <c r="BB374" s="104">
        <v>1190</v>
      </c>
      <c r="BC374" s="99">
        <v>4320</v>
      </c>
      <c r="BD374" s="99">
        <v>1800</v>
      </c>
      <c r="BE374" s="99">
        <v>1500</v>
      </c>
      <c r="BF374" s="99">
        <v>1020</v>
      </c>
      <c r="BG374" s="105">
        <f t="shared" si="221"/>
        <v>2106</v>
      </c>
      <c r="BJ374" s="252" t="e">
        <f>M374*#REF!</f>
        <v>#REF!</v>
      </c>
      <c r="BK374" s="252" t="e">
        <f>N374*#REF!</f>
        <v>#REF!</v>
      </c>
      <c r="BL374" s="252" t="e">
        <f>O374*#REF!</f>
        <v>#REF!</v>
      </c>
      <c r="BM374" s="252" t="e">
        <f>P374*#REF!</f>
        <v>#REF!</v>
      </c>
    </row>
    <row r="375" spans="1:65" s="18" customFormat="1" ht="63" x14ac:dyDescent="0.25">
      <c r="A375" s="85" t="str">
        <f t="shared" si="222"/>
        <v>NT10DT+1</v>
      </c>
      <c r="B375" s="85" t="str">
        <f t="shared" si="223"/>
        <v>NT10DT+2</v>
      </c>
      <c r="C375" s="85" t="str">
        <f t="shared" si="224"/>
        <v>NT10DT+3</v>
      </c>
      <c r="D375" s="85" t="str">
        <f t="shared" si="225"/>
        <v>NT10DT+4</v>
      </c>
      <c r="E375" s="29" t="s">
        <v>609</v>
      </c>
      <c r="F375" s="87">
        <v>10</v>
      </c>
      <c r="G375" s="87"/>
      <c r="H375" s="95" t="s">
        <v>5244</v>
      </c>
      <c r="I375" s="86" t="s">
        <v>5245</v>
      </c>
      <c r="J375" s="298" t="s">
        <v>5232</v>
      </c>
      <c r="K375" s="86" t="str">
        <f t="shared" si="200"/>
        <v>NT10DT</v>
      </c>
      <c r="L375" s="86" t="s">
        <v>5246</v>
      </c>
      <c r="M375" s="265">
        <v>6200</v>
      </c>
      <c r="N375" s="265">
        <v>2100</v>
      </c>
      <c r="O375" s="265">
        <v>1700</v>
      </c>
      <c r="P375" s="265">
        <v>1300</v>
      </c>
      <c r="Q375" s="97" t="e">
        <f>VLOOKUP(H375&amp;"Vị trí 1",#REF!,9,0)</f>
        <v>#REF!</v>
      </c>
      <c r="R375" s="97" t="e">
        <f>VLOOKUP(H375&amp;"Vị trí 2",#REF!,9,0)</f>
        <v>#REF!</v>
      </c>
      <c r="S375" s="97" t="e">
        <f>VLOOKUP(H375&amp;"Vị trí 3",#REF!,9,0)</f>
        <v>#REF!</v>
      </c>
      <c r="T375" s="97" t="e">
        <f>VLOOKUP(H375&amp;"Vị trí 4",#REF!,9,0)</f>
        <v>#REF!</v>
      </c>
      <c r="U375" s="254"/>
      <c r="V375" s="254"/>
      <c r="W375" s="254"/>
      <c r="X375" s="254"/>
      <c r="Y375" s="255"/>
      <c r="Z375" s="255"/>
      <c r="AA375" s="255"/>
      <c r="AB375" s="255"/>
      <c r="AC375" s="254"/>
      <c r="AD375" s="254"/>
      <c r="AE375" s="254"/>
      <c r="AF375" s="254"/>
      <c r="AG375" s="255"/>
      <c r="AH375" s="255"/>
      <c r="AI375" s="255"/>
      <c r="AJ375" s="255"/>
      <c r="AK375" s="88">
        <v>10</v>
      </c>
      <c r="AL375" s="88"/>
      <c r="AM375" s="256"/>
      <c r="AN375" s="256">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57" t="s">
        <v>3</v>
      </c>
      <c r="AY375" s="103"/>
      <c r="AZ375" s="104"/>
      <c r="BA375" s="104"/>
      <c r="BB375" s="104"/>
      <c r="BC375" s="99"/>
      <c r="BD375" s="99"/>
      <c r="BE375" s="99"/>
      <c r="BF375" s="99"/>
      <c r="BG375" s="105">
        <f t="shared" si="221"/>
        <v>2106</v>
      </c>
    </row>
    <row r="376" spans="1:65" s="18" customFormat="1" ht="35.1" customHeight="1" x14ac:dyDescent="0.25">
      <c r="A376" s="85" t="str">
        <f t="shared" si="222"/>
        <v>NT11DT+1</v>
      </c>
      <c r="B376" s="85" t="str">
        <f t="shared" si="223"/>
        <v>NT11DT+2</v>
      </c>
      <c r="C376" s="85" t="str">
        <f t="shared" si="224"/>
        <v>NT11DT+3</v>
      </c>
      <c r="D376" s="85" t="str">
        <f t="shared" si="225"/>
        <v>NT11DT+4</v>
      </c>
      <c r="E376" s="29" t="s">
        <v>609</v>
      </c>
      <c r="F376" s="87">
        <v>11</v>
      </c>
      <c r="G376" s="87"/>
      <c r="H376" s="95" t="s">
        <v>5247</v>
      </c>
      <c r="I376" s="86" t="s">
        <v>5248</v>
      </c>
      <c r="J376" s="298" t="s">
        <v>5249</v>
      </c>
      <c r="K376" s="86"/>
      <c r="L376" s="298" t="s">
        <v>901</v>
      </c>
      <c r="M376" s="299"/>
      <c r="N376" s="299"/>
      <c r="O376" s="299"/>
      <c r="P376" s="299"/>
      <c r="Q376" s="97"/>
      <c r="R376" s="97"/>
      <c r="S376" s="97"/>
      <c r="T376" s="97"/>
      <c r="U376" s="254"/>
      <c r="V376" s="254"/>
      <c r="W376" s="254"/>
      <c r="X376" s="254"/>
      <c r="Y376" s="255"/>
      <c r="Z376" s="255"/>
      <c r="AA376" s="255"/>
      <c r="AB376" s="255"/>
      <c r="AC376" s="254"/>
      <c r="AD376" s="254"/>
      <c r="AE376" s="254"/>
      <c r="AF376" s="254"/>
      <c r="AG376" s="255"/>
      <c r="AH376" s="255"/>
      <c r="AI376" s="255"/>
      <c r="AJ376" s="255"/>
      <c r="AK376" s="88"/>
      <c r="AL376" s="88"/>
      <c r="AM376" s="256"/>
      <c r="AN376" s="256"/>
      <c r="AO376" s="100"/>
      <c r="AP376" s="100"/>
      <c r="AQ376" s="100"/>
      <c r="AR376" s="100"/>
      <c r="AS376" s="100"/>
      <c r="AT376" s="100"/>
      <c r="AU376" s="100"/>
      <c r="AV376" s="100"/>
      <c r="AW376" s="61"/>
      <c r="AX376" s="257" t="s">
        <v>3</v>
      </c>
      <c r="AY376" s="103">
        <v>2310</v>
      </c>
      <c r="AZ376" s="104">
        <v>1120</v>
      </c>
      <c r="BA376" s="104">
        <v>910</v>
      </c>
      <c r="BB376" s="104">
        <v>670</v>
      </c>
      <c r="BC376" s="99">
        <v>1980</v>
      </c>
      <c r="BD376" s="99">
        <v>960</v>
      </c>
      <c r="BE376" s="99">
        <v>780</v>
      </c>
      <c r="BF376" s="99">
        <v>570</v>
      </c>
      <c r="BJ376" s="252" t="e">
        <f>M376*#REF!</f>
        <v>#REF!</v>
      </c>
      <c r="BK376" s="252" t="e">
        <f>N376*#REF!</f>
        <v>#REF!</v>
      </c>
      <c r="BL376" s="252" t="e">
        <f>O376*#REF!</f>
        <v>#REF!</v>
      </c>
      <c r="BM376" s="252" t="e">
        <f>P376*#REF!</f>
        <v>#REF!</v>
      </c>
    </row>
    <row r="377" spans="1:65" s="18" customFormat="1" ht="35.1" customHeight="1" x14ac:dyDescent="0.25">
      <c r="A377" s="85" t="str">
        <f t="shared" si="222"/>
        <v>NT11DT_D1+1</v>
      </c>
      <c r="B377" s="85" t="str">
        <f t="shared" si="223"/>
        <v>NT11DT_D1+2</v>
      </c>
      <c r="C377" s="85" t="str">
        <f t="shared" si="224"/>
        <v>NT11DT_D1+3</v>
      </c>
      <c r="D377" s="85" t="str">
        <f t="shared" si="225"/>
        <v>NT11DT_D1+4</v>
      </c>
      <c r="E377" s="29" t="s">
        <v>609</v>
      </c>
      <c r="F377" s="87"/>
      <c r="G377" s="87"/>
      <c r="H377" s="95" t="s">
        <v>5250</v>
      </c>
      <c r="I377" s="86" t="s">
        <v>5251</v>
      </c>
      <c r="J377" s="298" t="s">
        <v>5207</v>
      </c>
      <c r="K377" s="86" t="str">
        <f t="shared" si="200"/>
        <v>NT11DT_D1</v>
      </c>
      <c r="L377" s="298" t="s">
        <v>651</v>
      </c>
      <c r="M377" s="265">
        <v>8500</v>
      </c>
      <c r="N377" s="265">
        <v>3500</v>
      </c>
      <c r="O377" s="265">
        <v>2700</v>
      </c>
      <c r="P377" s="265">
        <v>2100</v>
      </c>
      <c r="Q377" s="97" t="e">
        <f>VLOOKUP(H377&amp;"Vị trí 1",#REF!,9,0)</f>
        <v>#REF!</v>
      </c>
      <c r="R377" s="97" t="e">
        <f>VLOOKUP(H377&amp;"Vị trí 2",#REF!,9,0)</f>
        <v>#REF!</v>
      </c>
      <c r="S377" s="97" t="e">
        <f>VLOOKUP(H377&amp;"Vị trí 3",#REF!,9,0)</f>
        <v>#REF!</v>
      </c>
      <c r="T377" s="97" t="e">
        <f>VLOOKUP(H377&amp;"Vị trí 4",#REF!,9,0)</f>
        <v>#REF!</v>
      </c>
      <c r="U377" s="254" t="e">
        <f>VLOOKUP(A377,#REF!,32,0)</f>
        <v>#REF!</v>
      </c>
      <c r="V377" s="254"/>
      <c r="W377" s="254"/>
      <c r="X377" s="254"/>
      <c r="Y377" s="255" t="e">
        <f>U377/M377</f>
        <v>#REF!</v>
      </c>
      <c r="Z377" s="255"/>
      <c r="AA377" s="255"/>
      <c r="AB377" s="255"/>
      <c r="AC377" s="254"/>
      <c r="AD377" s="254"/>
      <c r="AE377" s="254"/>
      <c r="AF377" s="254"/>
      <c r="AG377" s="255"/>
      <c r="AH377" s="255"/>
      <c r="AI377" s="255"/>
      <c r="AJ377" s="255"/>
      <c r="AK377" s="88">
        <v>10</v>
      </c>
      <c r="AL377" s="88"/>
      <c r="AM377" s="256"/>
      <c r="AN377" s="256">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57" t="s">
        <v>3</v>
      </c>
      <c r="AY377" s="103">
        <v>5040</v>
      </c>
      <c r="AZ377" s="104">
        <v>2100</v>
      </c>
      <c r="BA377" s="104">
        <v>1750</v>
      </c>
      <c r="BB377" s="104">
        <v>1190</v>
      </c>
      <c r="BC377" s="99">
        <v>4320</v>
      </c>
      <c r="BD377" s="99">
        <v>1800</v>
      </c>
      <c r="BE377" s="99">
        <v>1500</v>
      </c>
      <c r="BF377" s="99">
        <v>1020</v>
      </c>
      <c r="BG377" s="105">
        <f>AV377-AW377</f>
        <v>4805</v>
      </c>
      <c r="BJ377" s="252" t="e">
        <f>M377*#REF!</f>
        <v>#REF!</v>
      </c>
      <c r="BK377" s="252" t="e">
        <f>N377*#REF!</f>
        <v>#REF!</v>
      </c>
      <c r="BL377" s="252" t="e">
        <f>O377*#REF!</f>
        <v>#REF!</v>
      </c>
      <c r="BM377" s="252" t="e">
        <f>P377*#REF!</f>
        <v>#REF!</v>
      </c>
    </row>
    <row r="378" spans="1:65" s="18" customFormat="1" ht="35.1" customHeight="1" x14ac:dyDescent="0.25">
      <c r="A378" s="85" t="str">
        <f t="shared" si="222"/>
        <v>NT11DT_D2+1</v>
      </c>
      <c r="B378" s="85" t="str">
        <f t="shared" si="223"/>
        <v>NT11DT_D2+2</v>
      </c>
      <c r="C378" s="85" t="str">
        <f t="shared" si="224"/>
        <v>NT11DT_D2+3</v>
      </c>
      <c r="D378" s="85" t="str">
        <f t="shared" si="225"/>
        <v>NT11DT_D2+4</v>
      </c>
      <c r="E378" s="29" t="s">
        <v>609</v>
      </c>
      <c r="F378" s="266"/>
      <c r="G378" s="266"/>
      <c r="H378" s="95" t="s">
        <v>5252</v>
      </c>
      <c r="I378" s="86" t="s">
        <v>5253</v>
      </c>
      <c r="J378" s="298" t="s">
        <v>901</v>
      </c>
      <c r="K378" s="86" t="str">
        <f t="shared" si="200"/>
        <v>NT11DT_D2</v>
      </c>
      <c r="L378" s="298" t="s">
        <v>5254</v>
      </c>
      <c r="M378" s="265">
        <v>12000</v>
      </c>
      <c r="N378" s="265">
        <v>3500</v>
      </c>
      <c r="O378" s="265">
        <v>2700</v>
      </c>
      <c r="P378" s="265">
        <v>2000</v>
      </c>
      <c r="Q378" s="97" t="e">
        <f>VLOOKUP(H378&amp;"Vị trí 1",#REF!,9,0)</f>
        <v>#REF!</v>
      </c>
      <c r="R378" s="97" t="e">
        <f>VLOOKUP(H378&amp;"Vị trí 2",#REF!,9,0)</f>
        <v>#REF!</v>
      </c>
      <c r="S378" s="97" t="e">
        <f>VLOOKUP(H378&amp;"Vị trí 3",#REF!,9,0)</f>
        <v>#REF!</v>
      </c>
      <c r="T378" s="97" t="e">
        <f>VLOOKUP(H378&amp;"Vị trí 4",#REF!,9,0)</f>
        <v>#REF!</v>
      </c>
      <c r="U378" s="254"/>
      <c r="V378" s="254"/>
      <c r="W378" s="254"/>
      <c r="X378" s="254"/>
      <c r="Y378" s="255"/>
      <c r="Z378" s="255"/>
      <c r="AA378" s="255"/>
      <c r="AB378" s="255"/>
      <c r="AC378" s="254"/>
      <c r="AD378" s="254"/>
      <c r="AE378" s="254"/>
      <c r="AF378" s="254"/>
      <c r="AG378" s="255"/>
      <c r="AH378" s="255"/>
      <c r="AI378" s="255"/>
      <c r="AJ378" s="255"/>
      <c r="AK378" s="88">
        <v>10</v>
      </c>
      <c r="AL378" s="88"/>
      <c r="AM378" s="256"/>
      <c r="AN378" s="256">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57" t="s">
        <v>3</v>
      </c>
      <c r="AY378" s="103">
        <v>2240</v>
      </c>
      <c r="AZ378" s="104">
        <v>1120</v>
      </c>
      <c r="BA378" s="104">
        <v>910</v>
      </c>
      <c r="BB378" s="104">
        <v>670</v>
      </c>
      <c r="BC378" s="99">
        <v>1920</v>
      </c>
      <c r="BD378" s="99">
        <v>960</v>
      </c>
      <c r="BE378" s="99">
        <v>780</v>
      </c>
      <c r="BF378" s="99">
        <v>570</v>
      </c>
      <c r="BG378" s="105">
        <f>AV378-AW378</f>
        <v>1160</v>
      </c>
      <c r="BJ378" s="252" t="e">
        <f>M378*#REF!</f>
        <v>#REF!</v>
      </c>
      <c r="BK378" s="252" t="e">
        <f>N378*#REF!</f>
        <v>#REF!</v>
      </c>
      <c r="BL378" s="252" t="e">
        <f>O378*#REF!</f>
        <v>#REF!</v>
      </c>
      <c r="BM378" s="252" t="e">
        <f>P378*#REF!</f>
        <v>#REF!</v>
      </c>
    </row>
    <row r="379" spans="1:65" s="274" customFormat="1" ht="35.1" customHeight="1" x14ac:dyDescent="0.25">
      <c r="A379" s="273" t="str">
        <f t="shared" si="222"/>
        <v>LK+1</v>
      </c>
      <c r="B379" s="273" t="str">
        <f t="shared" si="223"/>
        <v>LK+2</v>
      </c>
      <c r="C379" s="273" t="str">
        <f t="shared" si="224"/>
        <v>LK+3</v>
      </c>
      <c r="D379" s="273" t="str">
        <f t="shared" si="225"/>
        <v>LK+4</v>
      </c>
      <c r="E379" s="274" t="s">
        <v>3</v>
      </c>
      <c r="F379" s="201" t="s">
        <v>1024</v>
      </c>
      <c r="G379" s="201"/>
      <c r="H379" s="202" t="s">
        <v>3</v>
      </c>
      <c r="I379" s="275" t="s">
        <v>1025</v>
      </c>
      <c r="J379" s="275"/>
      <c r="K379" s="275"/>
      <c r="L379" s="275"/>
      <c r="M379" s="300"/>
      <c r="N379" s="300"/>
      <c r="O379" s="300"/>
      <c r="P379" s="300"/>
      <c r="Q379" s="278"/>
      <c r="R379" s="278"/>
      <c r="S379" s="278"/>
      <c r="T379" s="278"/>
      <c r="U379" s="276"/>
      <c r="V379" s="276"/>
      <c r="W379" s="276"/>
      <c r="X379" s="276"/>
      <c r="Y379" s="279"/>
      <c r="Z379" s="279"/>
      <c r="AA379" s="279"/>
      <c r="AB379" s="279"/>
      <c r="AC379" s="276"/>
      <c r="AD379" s="276"/>
      <c r="AE379" s="276"/>
      <c r="AF379" s="276"/>
      <c r="AG379" s="279"/>
      <c r="AH379" s="279"/>
      <c r="AI379" s="279"/>
      <c r="AJ379" s="279"/>
      <c r="AK379" s="280">
        <f>AVERAGE(AK380:AK536)</f>
        <v>12.941548639060017</v>
      </c>
      <c r="AL379" s="280"/>
      <c r="AM379" s="281"/>
      <c r="AN379" s="282">
        <f>ROUNDDOWN(AK379*$AN$10/$AK$10,1)</f>
        <v>7.6</v>
      </c>
      <c r="AO379" s="283"/>
      <c r="AP379" s="283"/>
      <c r="AQ379" s="283"/>
      <c r="AR379" s="283"/>
      <c r="AS379" s="283"/>
      <c r="AT379" s="283"/>
      <c r="AU379" s="283"/>
      <c r="AV379" s="283"/>
      <c r="AW379" s="206"/>
      <c r="AX379" s="284" t="s">
        <v>3</v>
      </c>
      <c r="AY379" s="285">
        <v>2310</v>
      </c>
      <c r="AZ379" s="286">
        <v>1120</v>
      </c>
      <c r="BA379" s="286">
        <v>910</v>
      </c>
      <c r="BB379" s="286">
        <v>670</v>
      </c>
      <c r="BC379" s="286">
        <v>1980</v>
      </c>
      <c r="BD379" s="286">
        <v>960</v>
      </c>
      <c r="BE379" s="286">
        <v>780</v>
      </c>
      <c r="BF379" s="286">
        <v>570</v>
      </c>
      <c r="BJ379" s="288" t="e">
        <f>M379*#REF!</f>
        <v>#REF!</v>
      </c>
      <c r="BK379" s="288" t="e">
        <f>N379*#REF!</f>
        <v>#REF!</v>
      </c>
      <c r="BL379" s="288" t="e">
        <f>O379*#REF!</f>
        <v>#REF!</v>
      </c>
      <c r="BM379" s="288" t="e">
        <f>P379*#REF!</f>
        <v>#REF!</v>
      </c>
    </row>
    <row r="380" spans="1:65" ht="35.1" customHeight="1" x14ac:dyDescent="0.25">
      <c r="A380" s="85" t="str">
        <f t="shared" si="222"/>
        <v>LK1DT+1</v>
      </c>
      <c r="B380" s="85" t="str">
        <f t="shared" si="223"/>
        <v>LK1DT+2</v>
      </c>
      <c r="C380" s="85" t="str">
        <f t="shared" si="224"/>
        <v>LK1DT+3</v>
      </c>
      <c r="D380" s="85" t="str">
        <f t="shared" si="225"/>
        <v>LK1DT+4</v>
      </c>
      <c r="E380" s="18" t="s">
        <v>3</v>
      </c>
      <c r="F380" s="87">
        <v>1</v>
      </c>
      <c r="G380" s="87"/>
      <c r="H380" s="95" t="s">
        <v>5255</v>
      </c>
      <c r="I380" s="86" t="s">
        <v>5256</v>
      </c>
      <c r="J380" s="86" t="s">
        <v>5257</v>
      </c>
      <c r="K380" s="86" t="str">
        <f t="shared" si="200"/>
        <v>LK1DT</v>
      </c>
      <c r="L380" s="86" t="s">
        <v>215</v>
      </c>
      <c r="M380" s="265">
        <v>4000</v>
      </c>
      <c r="N380" s="265">
        <v>2000</v>
      </c>
      <c r="O380" s="265">
        <v>1500</v>
      </c>
      <c r="P380" s="299">
        <v>950</v>
      </c>
      <c r="Q380" s="97" t="e">
        <f>VLOOKUP(H380&amp;"Vị trí 1",#REF!,9,0)</f>
        <v>#REF!</v>
      </c>
      <c r="R380" s="97" t="e">
        <f>VLOOKUP(H380&amp;"Vị trí 2",#REF!,9,0)</f>
        <v>#REF!</v>
      </c>
      <c r="S380" s="97" t="e">
        <f>VLOOKUP(H380&amp;"Vị trí 3",#REF!,9,0)</f>
        <v>#REF!</v>
      </c>
      <c r="T380" s="97" t="e">
        <f>VLOOKUP(H380&amp;"Vị trí 4",#REF!,9,0)</f>
        <v>#REF!</v>
      </c>
      <c r="U380" s="254" t="e">
        <f>VLOOKUP(A380,#REF!,32,0)</f>
        <v>#REF!</v>
      </c>
      <c r="V380" s="254" t="e">
        <f>VLOOKUP(B380,#REF!,32,0)</f>
        <v>#REF!</v>
      </c>
      <c r="W380" s="254" t="e">
        <f>VLOOKUP(C380,#REF!,32,0)</f>
        <v>#REF!</v>
      </c>
      <c r="X380" s="254" t="e">
        <f>VLOOKUP(D380,#REF!,32,0)</f>
        <v>#REF!</v>
      </c>
      <c r="Y380" s="255" t="e">
        <f>U380/M380</f>
        <v>#REF!</v>
      </c>
      <c r="Z380" s="255" t="e">
        <f>V380/N380</f>
        <v>#REF!</v>
      </c>
      <c r="AA380" s="255" t="e">
        <f>W380/O380</f>
        <v>#REF!</v>
      </c>
      <c r="AB380" s="255" t="e">
        <f>X380/P380</f>
        <v>#REF!</v>
      </c>
      <c r="AC380" s="254" t="e">
        <f>VLOOKUP(H380,#REF!,5,0)</f>
        <v>#REF!</v>
      </c>
      <c r="AD380" s="254"/>
      <c r="AE380" s="254"/>
      <c r="AF380" s="254"/>
      <c r="AG380" s="255" t="e">
        <f>AC380/M380</f>
        <v>#REF!</v>
      </c>
      <c r="AH380" s="255"/>
      <c r="AI380" s="255"/>
      <c r="AJ380" s="255"/>
      <c r="AK380" s="88">
        <v>12.94</v>
      </c>
      <c r="AL380" s="88"/>
      <c r="AM380" s="256" t="e">
        <f>AVERAGE(AG380:AJ380)</f>
        <v>#REF!</v>
      </c>
      <c r="AN380" s="256">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61" t="s">
        <v>3</v>
      </c>
      <c r="AY380" s="103">
        <v>2240</v>
      </c>
      <c r="AZ380" s="104">
        <v>1120</v>
      </c>
      <c r="BA380" s="104">
        <v>910</v>
      </c>
      <c r="BB380" s="104">
        <v>670</v>
      </c>
      <c r="BC380" s="99">
        <v>1920</v>
      </c>
      <c r="BD380" s="99">
        <v>960</v>
      </c>
      <c r="BE380" s="99">
        <v>780</v>
      </c>
      <c r="BF380" s="99">
        <v>570</v>
      </c>
      <c r="BG380" s="105">
        <f>AV380-AW380</f>
        <v>2640</v>
      </c>
      <c r="BJ380" s="252" t="e">
        <f>M380*#REF!</f>
        <v>#REF!</v>
      </c>
      <c r="BK380" s="252" t="e">
        <f>N380*#REF!</f>
        <v>#REF!</v>
      </c>
      <c r="BL380" s="252" t="e">
        <f>O380*#REF!</f>
        <v>#REF!</v>
      </c>
      <c r="BM380" s="252" t="e">
        <f>P380*#REF!</f>
        <v>#REF!</v>
      </c>
    </row>
    <row r="381" spans="1:65" s="18" customFormat="1" ht="35.1" customHeight="1" x14ac:dyDescent="0.25">
      <c r="A381" s="85" t="str">
        <f t="shared" si="222"/>
        <v>LK2DT+1</v>
      </c>
      <c r="B381" s="85" t="str">
        <f t="shared" si="223"/>
        <v>LK2DT+2</v>
      </c>
      <c r="C381" s="85" t="str">
        <f t="shared" si="224"/>
        <v>LK2DT+3</v>
      </c>
      <c r="D381" s="85" t="str">
        <f t="shared" si="225"/>
        <v>LK2DT+4</v>
      </c>
      <c r="E381" s="18" t="s">
        <v>3</v>
      </c>
      <c r="F381" s="87">
        <v>2</v>
      </c>
      <c r="G381" s="87"/>
      <c r="H381" s="95" t="s">
        <v>5258</v>
      </c>
      <c r="I381" s="86" t="s">
        <v>4243</v>
      </c>
      <c r="J381" s="86" t="s">
        <v>5259</v>
      </c>
      <c r="K381" s="86" t="str">
        <f t="shared" si="200"/>
        <v>LK2DT</v>
      </c>
      <c r="L381" s="86" t="s">
        <v>5260</v>
      </c>
      <c r="M381" s="265">
        <v>7200</v>
      </c>
      <c r="N381" s="265">
        <v>3000</v>
      </c>
      <c r="O381" s="265">
        <v>2500</v>
      </c>
      <c r="P381" s="265">
        <v>1700</v>
      </c>
      <c r="Q381" s="97" t="e">
        <f>VLOOKUP(H381&amp;"Vị trí 1",#REF!,9,0)</f>
        <v>#REF!</v>
      </c>
      <c r="R381" s="97" t="e">
        <f>VLOOKUP(H381&amp;"Vị trí 2",#REF!,9,0)</f>
        <v>#REF!</v>
      </c>
      <c r="S381" s="97" t="e">
        <f>VLOOKUP(H381&amp;"Vị trí 3",#REF!,9,0)</f>
        <v>#REF!</v>
      </c>
      <c r="T381" s="97" t="e">
        <f>VLOOKUP(H381&amp;"Vị trí 4",#REF!,9,0)</f>
        <v>#REF!</v>
      </c>
      <c r="U381" s="254"/>
      <c r="V381" s="254"/>
      <c r="W381" s="254"/>
      <c r="X381" s="254"/>
      <c r="Y381" s="255"/>
      <c r="Z381" s="255"/>
      <c r="AA381" s="255"/>
      <c r="AB381" s="255"/>
      <c r="AC381" s="254"/>
      <c r="AD381" s="254"/>
      <c r="AE381" s="254"/>
      <c r="AF381" s="254"/>
      <c r="AG381" s="255"/>
      <c r="AH381" s="255"/>
      <c r="AI381" s="255"/>
      <c r="AJ381" s="255"/>
      <c r="AK381" s="88">
        <v>12.94</v>
      </c>
      <c r="AL381" s="88"/>
      <c r="AM381" s="256"/>
      <c r="AN381" s="256">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57" t="s">
        <v>3</v>
      </c>
      <c r="AY381" s="103"/>
      <c r="AZ381" s="104"/>
      <c r="BA381" s="104"/>
      <c r="BB381" s="104"/>
      <c r="BC381" s="99"/>
      <c r="BD381" s="99"/>
      <c r="BE381" s="99"/>
      <c r="BF381" s="99"/>
      <c r="BG381" s="105">
        <f>AV381-AW381</f>
        <v>4692</v>
      </c>
    </row>
    <row r="382" spans="1:65" ht="35.1" customHeight="1" x14ac:dyDescent="0.25">
      <c r="A382" s="85" t="str">
        <f t="shared" si="222"/>
        <v>LK3DT+1</v>
      </c>
      <c r="B382" s="85" t="str">
        <f t="shared" si="223"/>
        <v>LK3DT+2</v>
      </c>
      <c r="C382" s="85" t="str">
        <f t="shared" si="224"/>
        <v>LK3DT+3</v>
      </c>
      <c r="D382" s="85" t="str">
        <f t="shared" si="225"/>
        <v>LK3DT+4</v>
      </c>
      <c r="E382" s="18" t="s">
        <v>3</v>
      </c>
      <c r="F382" s="87">
        <v>3</v>
      </c>
      <c r="G382" s="87"/>
      <c r="H382" s="95" t="s">
        <v>5261</v>
      </c>
      <c r="I382" s="86" t="s">
        <v>5262</v>
      </c>
      <c r="J382" s="86" t="s">
        <v>5263</v>
      </c>
      <c r="K382" s="86"/>
      <c r="L382" s="86" t="s">
        <v>269</v>
      </c>
      <c r="M382" s="299"/>
      <c r="N382" s="299"/>
      <c r="O382" s="299"/>
      <c r="P382" s="299"/>
      <c r="Q382" s="97"/>
      <c r="R382" s="97"/>
      <c r="S382" s="97"/>
      <c r="T382" s="97"/>
      <c r="U382" s="254"/>
      <c r="V382" s="254"/>
      <c r="W382" s="254"/>
      <c r="X382" s="254"/>
      <c r="Y382" s="255"/>
      <c r="Z382" s="255"/>
      <c r="AA382" s="255"/>
      <c r="AB382" s="255"/>
      <c r="AC382" s="254" t="e">
        <f>VLOOKUP(H382,#REF!,5,0)</f>
        <v>#REF!</v>
      </c>
      <c r="AD382" s="254"/>
      <c r="AE382" s="254"/>
      <c r="AF382" s="254"/>
      <c r="AG382" s="255" t="e">
        <f>AC382/M382</f>
        <v>#REF!</v>
      </c>
      <c r="AH382" s="255"/>
      <c r="AI382" s="255"/>
      <c r="AJ382" s="255"/>
      <c r="AK382" s="88"/>
      <c r="AL382" s="88"/>
      <c r="AM382" s="256" t="e">
        <f>AVERAGE(AG382:AJ382)</f>
        <v>#REF!</v>
      </c>
      <c r="AN382" s="256"/>
      <c r="AO382" s="100"/>
      <c r="AP382" s="100"/>
      <c r="AQ382" s="100"/>
      <c r="AR382" s="100"/>
      <c r="AS382" s="100"/>
      <c r="AT382" s="100"/>
      <c r="AU382" s="100"/>
      <c r="AV382" s="100"/>
      <c r="AW382" s="102" t="e">
        <f>VLOOKUP($H382,#REF!,3,0)</f>
        <v>#REF!</v>
      </c>
      <c r="AX382" s="261" t="s">
        <v>3</v>
      </c>
      <c r="AY382" s="103">
        <v>2800</v>
      </c>
      <c r="AZ382" s="104">
        <v>1400</v>
      </c>
      <c r="BA382" s="104">
        <v>1050</v>
      </c>
      <c r="BB382" s="104">
        <v>630</v>
      </c>
      <c r="BC382" s="99">
        <v>2400</v>
      </c>
      <c r="BD382" s="99">
        <v>1200</v>
      </c>
      <c r="BE382" s="99">
        <v>900</v>
      </c>
      <c r="BF382" s="99">
        <v>540</v>
      </c>
      <c r="BG382" s="18"/>
      <c r="BJ382" s="252" t="e">
        <f>M382*#REF!</f>
        <v>#REF!</v>
      </c>
      <c r="BK382" s="252" t="e">
        <f>N382*#REF!</f>
        <v>#REF!</v>
      </c>
      <c r="BL382" s="252" t="e">
        <f>O382*#REF!</f>
        <v>#REF!</v>
      </c>
      <c r="BM382" s="252" t="e">
        <f>P382*#REF!</f>
        <v>#REF!</v>
      </c>
    </row>
    <row r="383" spans="1:65" s="18" customFormat="1" ht="35.1" customHeight="1" x14ac:dyDescent="0.25">
      <c r="A383" s="85" t="str">
        <f t="shared" si="222"/>
        <v>LK3DT_D1+1</v>
      </c>
      <c r="B383" s="85" t="str">
        <f t="shared" si="223"/>
        <v>LK3DT_D1+2</v>
      </c>
      <c r="C383" s="85" t="str">
        <f t="shared" si="224"/>
        <v>LK3DT_D1+3</v>
      </c>
      <c r="D383" s="85" t="str">
        <f t="shared" si="225"/>
        <v>LK3DT_D1+4</v>
      </c>
      <c r="E383" s="18" t="s">
        <v>3</v>
      </c>
      <c r="F383" s="87"/>
      <c r="G383" s="87"/>
      <c r="H383" s="95" t="s">
        <v>5264</v>
      </c>
      <c r="I383" s="86" t="s">
        <v>5265</v>
      </c>
      <c r="J383" s="86" t="s">
        <v>5263</v>
      </c>
      <c r="K383" s="86" t="str">
        <f t="shared" si="200"/>
        <v>LK3DT_D1</v>
      </c>
      <c r="L383" s="86" t="s">
        <v>5260</v>
      </c>
      <c r="M383" s="265">
        <v>3300</v>
      </c>
      <c r="N383" s="265">
        <v>1600</v>
      </c>
      <c r="O383" s="265">
        <v>1300</v>
      </c>
      <c r="P383" s="299">
        <v>950</v>
      </c>
      <c r="Q383" s="97" t="e">
        <f>VLOOKUP(H383&amp;"Vị trí 1",#REF!,9,0)</f>
        <v>#REF!</v>
      </c>
      <c r="R383" s="97" t="e">
        <f>VLOOKUP(H383&amp;"Vị trí 2",#REF!,9,0)</f>
        <v>#REF!</v>
      </c>
      <c r="S383" s="97" t="e">
        <f>VLOOKUP(H383&amp;"Vị trí 3",#REF!,9,0)</f>
        <v>#REF!</v>
      </c>
      <c r="T383" s="97" t="e">
        <f>VLOOKUP(H383&amp;"Vị trí 4",#REF!,9,0)</f>
        <v>#REF!</v>
      </c>
      <c r="U383" s="254"/>
      <c r="V383" s="254"/>
      <c r="W383" s="254"/>
      <c r="X383" s="254"/>
      <c r="Y383" s="255"/>
      <c r="Z383" s="255"/>
      <c r="AA383" s="255"/>
      <c r="AB383" s="255"/>
      <c r="AC383" s="254"/>
      <c r="AD383" s="254"/>
      <c r="AE383" s="254"/>
      <c r="AF383" s="254"/>
      <c r="AG383" s="255"/>
      <c r="AH383" s="255"/>
      <c r="AI383" s="255"/>
      <c r="AJ383" s="255"/>
      <c r="AK383" s="88">
        <v>12.94</v>
      </c>
      <c r="AL383" s="88"/>
      <c r="AM383" s="256"/>
      <c r="AN383" s="256">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57" t="s">
        <v>3</v>
      </c>
      <c r="AY383" s="103">
        <v>2800</v>
      </c>
      <c r="AZ383" s="104">
        <v>1400</v>
      </c>
      <c r="BA383" s="104">
        <v>1050</v>
      </c>
      <c r="BB383" s="104">
        <v>630</v>
      </c>
      <c r="BC383" s="99">
        <v>2400</v>
      </c>
      <c r="BD383" s="99">
        <v>1200</v>
      </c>
      <c r="BE383" s="99">
        <v>900</v>
      </c>
      <c r="BF383" s="99">
        <v>540</v>
      </c>
      <c r="BG383" s="105">
        <f>AV383-AW383</f>
        <v>3438</v>
      </c>
      <c r="BJ383" s="252" t="e">
        <f>M383*#REF!</f>
        <v>#REF!</v>
      </c>
      <c r="BK383" s="252" t="e">
        <f>N383*#REF!</f>
        <v>#REF!</v>
      </c>
      <c r="BL383" s="252" t="e">
        <f>O383*#REF!</f>
        <v>#REF!</v>
      </c>
      <c r="BM383" s="252" t="e">
        <f>P383*#REF!</f>
        <v>#REF!</v>
      </c>
    </row>
    <row r="384" spans="1:65" s="18" customFormat="1" ht="35.1" customHeight="1" x14ac:dyDescent="0.25">
      <c r="A384" s="85" t="str">
        <f t="shared" si="222"/>
        <v>LK3DT_D2+1</v>
      </c>
      <c r="B384" s="85" t="str">
        <f t="shared" si="223"/>
        <v>LK3DT_D2+2</v>
      </c>
      <c r="C384" s="85" t="str">
        <f t="shared" si="224"/>
        <v>LK3DT_D2+3</v>
      </c>
      <c r="D384" s="85" t="str">
        <f t="shared" si="225"/>
        <v>LK3DT_D2+4</v>
      </c>
      <c r="E384" s="18" t="s">
        <v>3</v>
      </c>
      <c r="F384" s="87"/>
      <c r="G384" s="87"/>
      <c r="H384" s="95" t="s">
        <v>5266</v>
      </c>
      <c r="I384" s="86" t="s">
        <v>5267</v>
      </c>
      <c r="J384" s="86" t="s">
        <v>5260</v>
      </c>
      <c r="K384" s="86" t="str">
        <f t="shared" si="200"/>
        <v>LK3DT_D2</v>
      </c>
      <c r="L384" s="86" t="s">
        <v>269</v>
      </c>
      <c r="M384" s="265">
        <v>7200</v>
      </c>
      <c r="N384" s="265">
        <v>3000</v>
      </c>
      <c r="O384" s="265">
        <v>2500</v>
      </c>
      <c r="P384" s="265">
        <v>1700</v>
      </c>
      <c r="Q384" s="97" t="e">
        <f>VLOOKUP(H384&amp;"Vị trí 1",#REF!,9,0)</f>
        <v>#REF!</v>
      </c>
      <c r="R384" s="97" t="e">
        <f>VLOOKUP(H384&amp;"Vị trí 2",#REF!,9,0)</f>
        <v>#REF!</v>
      </c>
      <c r="S384" s="97" t="e">
        <f>VLOOKUP(H384&amp;"Vị trí 3",#REF!,9,0)</f>
        <v>#REF!</v>
      </c>
      <c r="T384" s="97" t="e">
        <f>VLOOKUP(H384&amp;"Vị trí 4",#REF!,9,0)</f>
        <v>#REF!</v>
      </c>
      <c r="U384" s="254" t="e">
        <f>VLOOKUP(A384,#REF!,32,0)</f>
        <v>#REF!</v>
      </c>
      <c r="V384" s="254"/>
      <c r="W384" s="254" t="e">
        <f>VLOOKUP(C384,#REF!,32,0)</f>
        <v>#REF!</v>
      </c>
      <c r="X384" s="254"/>
      <c r="Y384" s="255" t="e">
        <f>U384/M384</f>
        <v>#REF!</v>
      </c>
      <c r="Z384" s="255"/>
      <c r="AA384" s="255" t="e">
        <f>W384/O384</f>
        <v>#REF!</v>
      </c>
      <c r="AB384" s="255"/>
      <c r="AC384" s="254"/>
      <c r="AD384" s="254"/>
      <c r="AE384" s="254"/>
      <c r="AF384" s="254"/>
      <c r="AG384" s="255"/>
      <c r="AH384" s="255"/>
      <c r="AI384" s="255"/>
      <c r="AJ384" s="255"/>
      <c r="AK384" s="88">
        <v>8.8888888888888893</v>
      </c>
      <c r="AL384" s="88"/>
      <c r="AM384" s="256"/>
      <c r="AN384" s="256">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57" t="s">
        <v>3</v>
      </c>
      <c r="AY384" s="103">
        <v>2800</v>
      </c>
      <c r="AZ384" s="104">
        <v>1400</v>
      </c>
      <c r="BA384" s="104">
        <v>1050</v>
      </c>
      <c r="BB384" s="104">
        <v>700</v>
      </c>
      <c r="BC384" s="99">
        <v>2400</v>
      </c>
      <c r="BD384" s="99">
        <v>1200</v>
      </c>
      <c r="BE384" s="99">
        <v>900</v>
      </c>
      <c r="BF384" s="99">
        <v>600</v>
      </c>
      <c r="BG384" s="105">
        <f>AV384-AW384</f>
        <v>3184</v>
      </c>
      <c r="BJ384" s="252" t="e">
        <f>M384*#REF!</f>
        <v>#REF!</v>
      </c>
      <c r="BK384" s="252" t="e">
        <f>N384*#REF!</f>
        <v>#REF!</v>
      </c>
      <c r="BL384" s="252" t="e">
        <f>O384*#REF!</f>
        <v>#REF!</v>
      </c>
      <c r="BM384" s="252" t="e">
        <f>P384*#REF!</f>
        <v>#REF!</v>
      </c>
    </row>
    <row r="385" spans="1:65" s="18" customFormat="1" ht="35.1" customHeight="1" x14ac:dyDescent="0.25">
      <c r="A385" s="85" t="str">
        <f t="shared" si="222"/>
        <v>LK4DT+1</v>
      </c>
      <c r="B385" s="85" t="str">
        <f t="shared" si="223"/>
        <v>LK4DT+2</v>
      </c>
      <c r="C385" s="85" t="str">
        <f t="shared" si="224"/>
        <v>LK4DT+3</v>
      </c>
      <c r="D385" s="85" t="str">
        <f t="shared" si="225"/>
        <v>LK4DT+4</v>
      </c>
      <c r="E385" s="18" t="s">
        <v>3</v>
      </c>
      <c r="F385" s="87">
        <v>4</v>
      </c>
      <c r="G385" s="87"/>
      <c r="H385" s="95" t="s">
        <v>5268</v>
      </c>
      <c r="I385" s="86" t="s">
        <v>5269</v>
      </c>
      <c r="J385" s="86" t="s">
        <v>5270</v>
      </c>
      <c r="K385" s="86" t="str">
        <f t="shared" si="200"/>
        <v>LK4DT</v>
      </c>
      <c r="L385" s="86" t="s">
        <v>217</v>
      </c>
      <c r="M385" s="265">
        <v>3200</v>
      </c>
      <c r="N385" s="265">
        <v>1600</v>
      </c>
      <c r="O385" s="265">
        <v>1300</v>
      </c>
      <c r="P385" s="299">
        <v>950</v>
      </c>
      <c r="Q385" s="97" t="e">
        <f>VLOOKUP(H385&amp;"Vị trí 1",#REF!,9,0)</f>
        <v>#REF!</v>
      </c>
      <c r="R385" s="97" t="e">
        <f>VLOOKUP(H385&amp;"Vị trí 2",#REF!,9,0)</f>
        <v>#REF!</v>
      </c>
      <c r="S385" s="97" t="e">
        <f>VLOOKUP(H385&amp;"Vị trí 3",#REF!,9,0)</f>
        <v>#REF!</v>
      </c>
      <c r="T385" s="97" t="e">
        <f>VLOOKUP(H385&amp;"Vị trí 4",#REF!,9,0)</f>
        <v>#REF!</v>
      </c>
      <c r="U385" s="254"/>
      <c r="V385" s="254"/>
      <c r="W385" s="254"/>
      <c r="X385" s="254"/>
      <c r="Y385" s="255"/>
      <c r="Z385" s="255"/>
      <c r="AA385" s="255"/>
      <c r="AB385" s="255"/>
      <c r="AC385" s="254"/>
      <c r="AD385" s="254"/>
      <c r="AE385" s="254"/>
      <c r="AF385" s="254"/>
      <c r="AG385" s="255"/>
      <c r="AH385" s="255"/>
      <c r="AI385" s="255"/>
      <c r="AJ385" s="255"/>
      <c r="AK385" s="88">
        <v>12.94</v>
      </c>
      <c r="AL385" s="88"/>
      <c r="AM385" s="256"/>
      <c r="AN385" s="256">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57" t="s">
        <v>3</v>
      </c>
      <c r="AY385" s="103"/>
      <c r="AZ385" s="104"/>
      <c r="BA385" s="104"/>
      <c r="BB385" s="104"/>
      <c r="BC385" s="99"/>
      <c r="BD385" s="99"/>
      <c r="BE385" s="99"/>
      <c r="BF385" s="99"/>
      <c r="BG385" s="105">
        <f>AV385-AW385</f>
        <v>3552</v>
      </c>
    </row>
    <row r="386" spans="1:65" s="18" customFormat="1" ht="35.1" customHeight="1" x14ac:dyDescent="0.25">
      <c r="A386" s="85" t="str">
        <f t="shared" si="222"/>
        <v>LK5DT+1</v>
      </c>
      <c r="B386" s="85" t="str">
        <f t="shared" si="223"/>
        <v>LK5DT+2</v>
      </c>
      <c r="C386" s="85" t="str">
        <f t="shared" si="224"/>
        <v>LK5DT+3</v>
      </c>
      <c r="D386" s="85" t="str">
        <f t="shared" si="225"/>
        <v>LK5DT+4</v>
      </c>
      <c r="E386" s="18" t="s">
        <v>3</v>
      </c>
      <c r="F386" s="87">
        <v>5</v>
      </c>
      <c r="G386" s="87"/>
      <c r="H386" s="95" t="s">
        <v>5271</v>
      </c>
      <c r="I386" s="86" t="s">
        <v>5109</v>
      </c>
      <c r="J386" s="86" t="s">
        <v>5257</v>
      </c>
      <c r="K386" s="86" t="str">
        <f t="shared" si="200"/>
        <v>LK5DT</v>
      </c>
      <c r="L386" s="86" t="s">
        <v>5272</v>
      </c>
      <c r="M386" s="265">
        <v>3300</v>
      </c>
      <c r="N386" s="265">
        <v>1600</v>
      </c>
      <c r="O386" s="265">
        <v>1300</v>
      </c>
      <c r="P386" s="299">
        <v>950</v>
      </c>
      <c r="Q386" s="97" t="e">
        <f>VLOOKUP(H386&amp;"Vị trí 1",#REF!,9,0)</f>
        <v>#REF!</v>
      </c>
      <c r="R386" s="97" t="e">
        <f>VLOOKUP(H386&amp;"Vị trí 2",#REF!,9,0)</f>
        <v>#REF!</v>
      </c>
      <c r="S386" s="97" t="e">
        <f>VLOOKUP(H386&amp;"Vị trí 3",#REF!,9,0)</f>
        <v>#REF!</v>
      </c>
      <c r="T386" s="97" t="e">
        <f>VLOOKUP(H386&amp;"Vị trí 4",#REF!,9,0)</f>
        <v>#REF!</v>
      </c>
      <c r="U386" s="254"/>
      <c r="V386" s="254" t="e">
        <f>VLOOKUP(B386,#REF!,32,0)</f>
        <v>#REF!</v>
      </c>
      <c r="W386" s="254" t="e">
        <f>VLOOKUP(C386,#REF!,32,0)</f>
        <v>#REF!</v>
      </c>
      <c r="X386" s="254"/>
      <c r="Y386" s="255"/>
      <c r="Z386" s="255" t="e">
        <f>V386/N386</f>
        <v>#REF!</v>
      </c>
      <c r="AA386" s="255" t="e">
        <f>W386/O386</f>
        <v>#REF!</v>
      </c>
      <c r="AB386" s="255"/>
      <c r="AC386" s="254"/>
      <c r="AD386" s="254"/>
      <c r="AE386" s="254"/>
      <c r="AF386" s="254"/>
      <c r="AG386" s="255"/>
      <c r="AH386" s="255"/>
      <c r="AI386" s="255"/>
      <c r="AJ386" s="255"/>
      <c r="AK386" s="88">
        <v>12.94</v>
      </c>
      <c r="AL386" s="88"/>
      <c r="AM386" s="256"/>
      <c r="AN386" s="256">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57" t="s">
        <v>3</v>
      </c>
      <c r="AY386" s="103">
        <v>10500</v>
      </c>
      <c r="AZ386" s="104">
        <v>2800</v>
      </c>
      <c r="BA386" s="104">
        <v>2100</v>
      </c>
      <c r="BB386" s="104">
        <v>1750</v>
      </c>
      <c r="BC386" s="99">
        <v>9000</v>
      </c>
      <c r="BD386" s="99">
        <v>2400</v>
      </c>
      <c r="BE386" s="99">
        <v>1800</v>
      </c>
      <c r="BF386" s="99">
        <v>1500</v>
      </c>
      <c r="BG386" s="105">
        <f>AV386-AW386</f>
        <v>3438</v>
      </c>
      <c r="BJ386" s="252" t="e">
        <f>M386*#REF!</f>
        <v>#REF!</v>
      </c>
      <c r="BK386" s="252" t="e">
        <f>N386*#REF!</f>
        <v>#REF!</v>
      </c>
      <c r="BL386" s="252" t="e">
        <f>O386*#REF!</f>
        <v>#REF!</v>
      </c>
      <c r="BM386" s="252" t="e">
        <f>P386*#REF!</f>
        <v>#REF!</v>
      </c>
    </row>
    <row r="387" spans="1:65" s="18" customFormat="1" ht="35.1" customHeight="1" x14ac:dyDescent="0.25">
      <c r="A387" s="85" t="str">
        <f t="shared" si="222"/>
        <v>LK6DT+1</v>
      </c>
      <c r="B387" s="85" t="str">
        <f t="shared" si="223"/>
        <v>LK6DT+2</v>
      </c>
      <c r="C387" s="85" t="str">
        <f t="shared" si="224"/>
        <v>LK6DT+3</v>
      </c>
      <c r="D387" s="85" t="str">
        <f t="shared" si="225"/>
        <v>LK6DT+4</v>
      </c>
      <c r="E387" s="18" t="s">
        <v>3</v>
      </c>
      <c r="F387" s="87">
        <v>6</v>
      </c>
      <c r="G387" s="87"/>
      <c r="H387" s="95" t="s">
        <v>5273</v>
      </c>
      <c r="I387" s="86" t="s">
        <v>273</v>
      </c>
      <c r="J387" s="86" t="s">
        <v>269</v>
      </c>
      <c r="K387" s="86" t="str">
        <f t="shared" si="200"/>
        <v>LK6DT</v>
      </c>
      <c r="L387" s="86" t="s">
        <v>1104</v>
      </c>
      <c r="M387" s="265">
        <v>3200</v>
      </c>
      <c r="N387" s="265">
        <v>1600</v>
      </c>
      <c r="O387" s="265">
        <v>1300</v>
      </c>
      <c r="P387" s="299">
        <v>950</v>
      </c>
      <c r="Q387" s="97" t="e">
        <f>VLOOKUP(H387&amp;"Vị trí 1",#REF!,9,0)</f>
        <v>#REF!</v>
      </c>
      <c r="R387" s="97" t="e">
        <f>VLOOKUP(H387&amp;"Vị trí 2",#REF!,9,0)</f>
        <v>#REF!</v>
      </c>
      <c r="S387" s="97" t="e">
        <f>VLOOKUP(H387&amp;"Vị trí 3",#REF!,9,0)</f>
        <v>#REF!</v>
      </c>
      <c r="T387" s="97" t="e">
        <f>VLOOKUP(H387&amp;"Vị trí 4",#REF!,9,0)</f>
        <v>#REF!</v>
      </c>
      <c r="U387" s="254"/>
      <c r="V387" s="254" t="e">
        <f>VLOOKUP(B387,#REF!,32,0)</f>
        <v>#REF!</v>
      </c>
      <c r="W387" s="254"/>
      <c r="X387" s="254"/>
      <c r="Y387" s="255"/>
      <c r="Z387" s="255" t="e">
        <f>V387/N387</f>
        <v>#REF!</v>
      </c>
      <c r="AA387" s="255"/>
      <c r="AB387" s="255"/>
      <c r="AC387" s="254"/>
      <c r="AD387" s="254"/>
      <c r="AE387" s="254"/>
      <c r="AF387" s="254"/>
      <c r="AG387" s="255"/>
      <c r="AH387" s="255"/>
      <c r="AI387" s="255"/>
      <c r="AJ387" s="255"/>
      <c r="AK387" s="88">
        <v>6.3513410931174086</v>
      </c>
      <c r="AL387" s="88"/>
      <c r="AM387" s="256"/>
      <c r="AN387" s="256">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57" t="s">
        <v>3</v>
      </c>
      <c r="AY387" s="103">
        <v>9100</v>
      </c>
      <c r="AZ387" s="104">
        <v>2800</v>
      </c>
      <c r="BA387" s="104">
        <v>1820</v>
      </c>
      <c r="BB387" s="104">
        <v>1400</v>
      </c>
      <c r="BC387" s="99">
        <v>7800</v>
      </c>
      <c r="BD387" s="99">
        <v>2400</v>
      </c>
      <c r="BE387" s="99">
        <v>1560</v>
      </c>
      <c r="BF387" s="99">
        <v>1200</v>
      </c>
      <c r="BG387" s="105">
        <f>AV387-AW387</f>
        <v>1724</v>
      </c>
      <c r="BJ387" s="252" t="e">
        <f>M387*#REF!</f>
        <v>#REF!</v>
      </c>
      <c r="BK387" s="252" t="e">
        <f>N387*#REF!</f>
        <v>#REF!</v>
      </c>
      <c r="BL387" s="252" t="e">
        <f>O387*#REF!</f>
        <v>#REF!</v>
      </c>
      <c r="BM387" s="252" t="e">
        <f>P387*#REF!</f>
        <v>#REF!</v>
      </c>
    </row>
    <row r="388" spans="1:65" s="18" customFormat="1" ht="35.1" customHeight="1" x14ac:dyDescent="0.25">
      <c r="A388" s="85" t="str">
        <f t="shared" si="222"/>
        <v>LK7DT+1</v>
      </c>
      <c r="B388" s="85" t="str">
        <f t="shared" si="223"/>
        <v>LK7DT+2</v>
      </c>
      <c r="C388" s="85" t="str">
        <f t="shared" si="224"/>
        <v>LK7DT+3</v>
      </c>
      <c r="D388" s="85" t="str">
        <f t="shared" si="225"/>
        <v>LK7DT+4</v>
      </c>
      <c r="E388" s="18" t="s">
        <v>3</v>
      </c>
      <c r="F388" s="87">
        <v>7</v>
      </c>
      <c r="G388" s="87"/>
      <c r="H388" s="95" t="s">
        <v>5274</v>
      </c>
      <c r="I388" s="86" t="s">
        <v>5275</v>
      </c>
      <c r="J388" s="86" t="s">
        <v>5276</v>
      </c>
      <c r="K388" s="86"/>
      <c r="L388" s="86" t="s">
        <v>269</v>
      </c>
      <c r="M388" s="299"/>
      <c r="N388" s="299"/>
      <c r="O388" s="299"/>
      <c r="P388" s="299"/>
      <c r="Q388" s="97"/>
      <c r="R388" s="97"/>
      <c r="S388" s="97"/>
      <c r="T388" s="97"/>
      <c r="U388" s="254" t="e">
        <f>VLOOKUP(A388,#REF!,32,0)</f>
        <v>#REF!</v>
      </c>
      <c r="V388" s="254" t="e">
        <f>VLOOKUP(B388,#REF!,32,0)</f>
        <v>#REF!</v>
      </c>
      <c r="W388" s="254"/>
      <c r="X388" s="254"/>
      <c r="Y388" s="255" t="e">
        <f>U388/M388</f>
        <v>#REF!</v>
      </c>
      <c r="Z388" s="255" t="e">
        <f>V388/N388</f>
        <v>#REF!</v>
      </c>
      <c r="AA388" s="255"/>
      <c r="AB388" s="255"/>
      <c r="AC388" s="254"/>
      <c r="AD388" s="254"/>
      <c r="AE388" s="254"/>
      <c r="AF388" s="254"/>
      <c r="AG388" s="255"/>
      <c r="AH388" s="255"/>
      <c r="AI388" s="255"/>
      <c r="AJ388" s="255"/>
      <c r="AK388" s="88"/>
      <c r="AL388" s="88"/>
      <c r="AM388" s="256"/>
      <c r="AN388" s="256"/>
      <c r="AO388" s="100"/>
      <c r="AP388" s="100"/>
      <c r="AQ388" s="100"/>
      <c r="AR388" s="100"/>
      <c r="AS388" s="100"/>
      <c r="AT388" s="100"/>
      <c r="AU388" s="100"/>
      <c r="AV388" s="100"/>
      <c r="AW388" s="61"/>
      <c r="AX388" s="257" t="s">
        <v>3</v>
      </c>
      <c r="AY388" s="103">
        <v>4900</v>
      </c>
      <c r="AZ388" s="104">
        <v>2100</v>
      </c>
      <c r="BA388" s="104">
        <v>1610</v>
      </c>
      <c r="BB388" s="104">
        <v>1050</v>
      </c>
      <c r="BC388" s="99">
        <v>4200</v>
      </c>
      <c r="BD388" s="99">
        <v>1800</v>
      </c>
      <c r="BE388" s="99">
        <v>1380</v>
      </c>
      <c r="BF388" s="99">
        <v>900</v>
      </c>
      <c r="BJ388" s="252" t="e">
        <f>M388*#REF!</f>
        <v>#REF!</v>
      </c>
      <c r="BK388" s="252" t="e">
        <f>N388*#REF!</f>
        <v>#REF!</v>
      </c>
      <c r="BL388" s="252" t="e">
        <f>O388*#REF!</f>
        <v>#REF!</v>
      </c>
      <c r="BM388" s="252" t="e">
        <f>P388*#REF!</f>
        <v>#REF!</v>
      </c>
    </row>
    <row r="389" spans="1:65" s="18" customFormat="1" ht="35.1" customHeight="1" x14ac:dyDescent="0.25">
      <c r="A389" s="85" t="str">
        <f t="shared" si="222"/>
        <v>LK7DT_D1+1</v>
      </c>
      <c r="B389" s="85" t="str">
        <f t="shared" si="223"/>
        <v>LK7DT_D1+2</v>
      </c>
      <c r="C389" s="85" t="str">
        <f t="shared" si="224"/>
        <v>LK7DT_D1+3</v>
      </c>
      <c r="D389" s="85" t="str">
        <f t="shared" si="225"/>
        <v>LK7DT_D1+4</v>
      </c>
      <c r="E389" s="18" t="s">
        <v>3</v>
      </c>
      <c r="F389" s="87"/>
      <c r="G389" s="87"/>
      <c r="H389" s="95" t="s">
        <v>5277</v>
      </c>
      <c r="I389" s="86" t="s">
        <v>5278</v>
      </c>
      <c r="J389" s="86" t="s">
        <v>5276</v>
      </c>
      <c r="K389" s="86" t="str">
        <f t="shared" si="200"/>
        <v>LK7DT_D1</v>
      </c>
      <c r="L389" s="86" t="s">
        <v>5257</v>
      </c>
      <c r="M389" s="265">
        <v>4000</v>
      </c>
      <c r="N389" s="265">
        <v>2000</v>
      </c>
      <c r="O389" s="265">
        <v>1500</v>
      </c>
      <c r="P389" s="299">
        <v>900</v>
      </c>
      <c r="Q389" s="97" t="e">
        <f>VLOOKUP(H389&amp;"Vị trí 1",#REF!,9,0)</f>
        <v>#REF!</v>
      </c>
      <c r="R389" s="97" t="e">
        <f>VLOOKUP(H389&amp;"Vị trí 2",#REF!,9,0)</f>
        <v>#REF!</v>
      </c>
      <c r="S389" s="97" t="e">
        <f>VLOOKUP(H389&amp;"Vị trí 3",#REF!,9,0)</f>
        <v>#REF!</v>
      </c>
      <c r="T389" s="97" t="e">
        <f>VLOOKUP(H389&amp;"Vị trí 4",#REF!,9,0)</f>
        <v>#REF!</v>
      </c>
      <c r="U389" s="254"/>
      <c r="V389" s="254"/>
      <c r="W389" s="254"/>
      <c r="X389" s="254"/>
      <c r="Y389" s="255"/>
      <c r="Z389" s="255"/>
      <c r="AA389" s="255"/>
      <c r="AB389" s="255"/>
      <c r="AC389" s="254"/>
      <c r="AD389" s="254"/>
      <c r="AE389" s="254"/>
      <c r="AF389" s="254"/>
      <c r="AG389" s="255"/>
      <c r="AH389" s="255"/>
      <c r="AI389" s="255"/>
      <c r="AJ389" s="255"/>
      <c r="AK389" s="88">
        <v>12.94</v>
      </c>
      <c r="AL389" s="88"/>
      <c r="AM389" s="256"/>
      <c r="AN389" s="256">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57" t="s">
        <v>3</v>
      </c>
      <c r="AY389" s="103">
        <v>5250</v>
      </c>
      <c r="AZ389" s="104">
        <v>2100</v>
      </c>
      <c r="BA389" s="104">
        <v>1750</v>
      </c>
      <c r="BB389" s="104">
        <v>1190</v>
      </c>
      <c r="BC389" s="99">
        <v>4500</v>
      </c>
      <c r="BD389" s="99">
        <v>1800</v>
      </c>
      <c r="BE389" s="99">
        <v>1500</v>
      </c>
      <c r="BF389" s="99">
        <v>1020</v>
      </c>
      <c r="BG389" s="105">
        <f>AV389-AW389</f>
        <v>2240</v>
      </c>
      <c r="BJ389" s="252" t="e">
        <f>M389*#REF!</f>
        <v>#REF!</v>
      </c>
      <c r="BK389" s="252" t="e">
        <f>N389*#REF!</f>
        <v>#REF!</v>
      </c>
      <c r="BL389" s="252" t="e">
        <f>O389*#REF!</f>
        <v>#REF!</v>
      </c>
      <c r="BM389" s="252" t="e">
        <f>P389*#REF!</f>
        <v>#REF!</v>
      </c>
    </row>
    <row r="390" spans="1:65" s="18" customFormat="1" ht="35.1" customHeight="1" x14ac:dyDescent="0.25">
      <c r="A390" s="85" t="str">
        <f t="shared" si="222"/>
        <v>LK7DT_D2+1</v>
      </c>
      <c r="B390" s="85" t="str">
        <f t="shared" si="223"/>
        <v>LK7DT_D2+2</v>
      </c>
      <c r="C390" s="85" t="str">
        <f t="shared" si="224"/>
        <v>LK7DT_D2+3</v>
      </c>
      <c r="D390" s="85" t="str">
        <f t="shared" si="225"/>
        <v>LK7DT_D2+4</v>
      </c>
      <c r="E390" s="18" t="s">
        <v>3</v>
      </c>
      <c r="F390" s="87"/>
      <c r="G390" s="87"/>
      <c r="H390" s="95" t="s">
        <v>5279</v>
      </c>
      <c r="I390" s="86" t="s">
        <v>5280</v>
      </c>
      <c r="J390" s="86" t="s">
        <v>5257</v>
      </c>
      <c r="K390" s="86" t="str">
        <f t="shared" si="200"/>
        <v>LK7DT_D2</v>
      </c>
      <c r="L390" s="86" t="s">
        <v>215</v>
      </c>
      <c r="M390" s="265">
        <v>4000</v>
      </c>
      <c r="N390" s="265">
        <v>2000</v>
      </c>
      <c r="O390" s="265">
        <v>1500</v>
      </c>
      <c r="P390" s="299">
        <v>900</v>
      </c>
      <c r="Q390" s="97" t="e">
        <f>VLOOKUP(H390&amp;"Vị trí 1",#REF!,9,0)</f>
        <v>#REF!</v>
      </c>
      <c r="R390" s="97" t="e">
        <f>VLOOKUP(H390&amp;"Vị trí 2",#REF!,9,0)</f>
        <v>#REF!</v>
      </c>
      <c r="S390" s="97" t="e">
        <f>VLOOKUP(H390&amp;"Vị trí 3",#REF!,9,0)</f>
        <v>#REF!</v>
      </c>
      <c r="T390" s="97" t="e">
        <f>VLOOKUP(H390&amp;"Vị trí 4",#REF!,9,0)</f>
        <v>#REF!</v>
      </c>
      <c r="U390" s="254" t="e">
        <f>VLOOKUP(A390,#REF!,32,0)</f>
        <v>#REF!</v>
      </c>
      <c r="V390" s="254"/>
      <c r="W390" s="254"/>
      <c r="X390" s="254"/>
      <c r="Y390" s="255" t="e">
        <f>U390/M390</f>
        <v>#REF!</v>
      </c>
      <c r="Z390" s="255"/>
      <c r="AA390" s="255"/>
      <c r="AB390" s="255"/>
      <c r="AC390" s="254"/>
      <c r="AD390" s="254"/>
      <c r="AE390" s="254"/>
      <c r="AF390" s="254"/>
      <c r="AG390" s="255"/>
      <c r="AH390" s="255"/>
      <c r="AI390" s="255"/>
      <c r="AJ390" s="255"/>
      <c r="AK390" s="88">
        <v>12.94</v>
      </c>
      <c r="AL390" s="88"/>
      <c r="AM390" s="256"/>
      <c r="AN390" s="256">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57" t="s">
        <v>3</v>
      </c>
      <c r="AY390" s="103">
        <v>2800</v>
      </c>
      <c r="AZ390" s="104">
        <v>1330</v>
      </c>
      <c r="BA390" s="104">
        <v>980</v>
      </c>
      <c r="BB390" s="104">
        <v>670</v>
      </c>
      <c r="BC390" s="99">
        <v>2400</v>
      </c>
      <c r="BD390" s="99">
        <v>1140</v>
      </c>
      <c r="BE390" s="99">
        <v>840</v>
      </c>
      <c r="BF390" s="99">
        <v>570</v>
      </c>
      <c r="BG390" s="105">
        <f>AV390-AW390</f>
        <v>2240</v>
      </c>
      <c r="BJ390" s="252" t="e">
        <f>M390*#REF!</f>
        <v>#REF!</v>
      </c>
      <c r="BK390" s="252" t="e">
        <f>N390*#REF!</f>
        <v>#REF!</v>
      </c>
      <c r="BL390" s="252" t="e">
        <f>O390*#REF!</f>
        <v>#REF!</v>
      </c>
      <c r="BM390" s="252" t="e">
        <f>P390*#REF!</f>
        <v>#REF!</v>
      </c>
    </row>
    <row r="391" spans="1:65" s="18" customFormat="1" ht="35.1" customHeight="1" x14ac:dyDescent="0.25">
      <c r="A391" s="85" t="str">
        <f t="shared" si="222"/>
        <v>LK7DT_D3+1</v>
      </c>
      <c r="B391" s="85" t="str">
        <f t="shared" si="223"/>
        <v>LK7DT_D3+2</v>
      </c>
      <c r="C391" s="85" t="str">
        <f t="shared" si="224"/>
        <v>LK7DT_D3+3</v>
      </c>
      <c r="D391" s="85" t="str">
        <f t="shared" si="225"/>
        <v>LK7DT_D3+4</v>
      </c>
      <c r="E391" s="18" t="s">
        <v>3</v>
      </c>
      <c r="F391" s="87"/>
      <c r="G391" s="87"/>
      <c r="H391" s="95" t="s">
        <v>5281</v>
      </c>
      <c r="I391" s="86" t="s">
        <v>5282</v>
      </c>
      <c r="J391" s="86" t="s">
        <v>215</v>
      </c>
      <c r="K391" s="86" t="str">
        <f t="shared" si="200"/>
        <v>LK7DT_D3</v>
      </c>
      <c r="L391" s="86" t="s">
        <v>269</v>
      </c>
      <c r="M391" s="265">
        <v>4000</v>
      </c>
      <c r="N391" s="265">
        <v>2000</v>
      </c>
      <c r="O391" s="265">
        <v>1500</v>
      </c>
      <c r="P391" s="265">
        <v>1000</v>
      </c>
      <c r="Q391" s="97" t="e">
        <f>VLOOKUP(H391&amp;"Vị trí 1",#REF!,9,0)</f>
        <v>#REF!</v>
      </c>
      <c r="R391" s="97" t="e">
        <f>VLOOKUP(H391&amp;"Vị trí 2",#REF!,9,0)</f>
        <v>#REF!</v>
      </c>
      <c r="S391" s="97" t="e">
        <f>VLOOKUP(H391&amp;"Vị trí 3",#REF!,9,0)</f>
        <v>#REF!</v>
      </c>
      <c r="T391" s="97" t="e">
        <f>VLOOKUP(H391&amp;"Vị trí 4",#REF!,9,0)</f>
        <v>#REF!</v>
      </c>
      <c r="U391" s="254"/>
      <c r="V391" s="254"/>
      <c r="W391" s="254"/>
      <c r="X391" s="254"/>
      <c r="Y391" s="255"/>
      <c r="Z391" s="255"/>
      <c r="AA391" s="255"/>
      <c r="AB391" s="255"/>
      <c r="AC391" s="254"/>
      <c r="AD391" s="254"/>
      <c r="AE391" s="254"/>
      <c r="AF391" s="254"/>
      <c r="AG391" s="255"/>
      <c r="AH391" s="255"/>
      <c r="AI391" s="255"/>
      <c r="AJ391" s="255"/>
      <c r="AK391" s="88">
        <v>7.625</v>
      </c>
      <c r="AL391" s="88"/>
      <c r="AM391" s="256"/>
      <c r="AN391" s="256">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57" t="s">
        <v>3</v>
      </c>
      <c r="AY391" s="103">
        <v>5250</v>
      </c>
      <c r="AZ391" s="104">
        <v>2100</v>
      </c>
      <c r="BA391" s="104">
        <v>1750</v>
      </c>
      <c r="BB391" s="104">
        <v>1190</v>
      </c>
      <c r="BC391" s="99">
        <v>4500</v>
      </c>
      <c r="BD391" s="99">
        <v>1800</v>
      </c>
      <c r="BE391" s="99">
        <v>1500</v>
      </c>
      <c r="BF391" s="99">
        <v>1020</v>
      </c>
      <c r="BG391" s="105">
        <f>AV391-AW391</f>
        <v>1760</v>
      </c>
      <c r="BJ391" s="252" t="e">
        <f>M391*#REF!</f>
        <v>#REF!</v>
      </c>
      <c r="BK391" s="252" t="e">
        <f>N391*#REF!</f>
        <v>#REF!</v>
      </c>
      <c r="BL391" s="252" t="e">
        <f>O391*#REF!</f>
        <v>#REF!</v>
      </c>
      <c r="BM391" s="252" t="e">
        <f>P391*#REF!</f>
        <v>#REF!</v>
      </c>
    </row>
    <row r="392" spans="1:65" s="18" customFormat="1" ht="35.1" customHeight="1" x14ac:dyDescent="0.25">
      <c r="A392" s="85" t="str">
        <f t="shared" si="222"/>
        <v>LK8DT+1</v>
      </c>
      <c r="B392" s="85" t="str">
        <f t="shared" si="223"/>
        <v>LK8DT+2</v>
      </c>
      <c r="C392" s="85" t="str">
        <f t="shared" si="224"/>
        <v>LK8DT+3</v>
      </c>
      <c r="D392" s="85" t="str">
        <f t="shared" si="225"/>
        <v>LK8DT+4</v>
      </c>
      <c r="E392" s="18" t="s">
        <v>3</v>
      </c>
      <c r="F392" s="87">
        <v>8</v>
      </c>
      <c r="G392" s="87"/>
      <c r="H392" s="95" t="s">
        <v>5283</v>
      </c>
      <c r="I392" s="86" t="s">
        <v>215</v>
      </c>
      <c r="J392" s="86" t="s">
        <v>5257</v>
      </c>
      <c r="K392" s="86"/>
      <c r="L392" s="86" t="s">
        <v>648</v>
      </c>
      <c r="M392" s="299"/>
      <c r="N392" s="299"/>
      <c r="O392" s="299"/>
      <c r="P392" s="299"/>
      <c r="Q392" s="97"/>
      <c r="R392" s="97"/>
      <c r="S392" s="97"/>
      <c r="T392" s="97"/>
      <c r="U392" s="254"/>
      <c r="V392" s="254"/>
      <c r="W392" s="254"/>
      <c r="X392" s="254"/>
      <c r="Y392" s="255"/>
      <c r="Z392" s="255"/>
      <c r="AA392" s="255"/>
      <c r="AB392" s="255"/>
      <c r="AC392" s="254"/>
      <c r="AD392" s="254"/>
      <c r="AE392" s="254"/>
      <c r="AF392" s="254"/>
      <c r="AG392" s="255"/>
      <c r="AH392" s="255"/>
      <c r="AI392" s="255"/>
      <c r="AJ392" s="255"/>
      <c r="AK392" s="88"/>
      <c r="AL392" s="88"/>
      <c r="AM392" s="256"/>
      <c r="AN392" s="256"/>
      <c r="AO392" s="100"/>
      <c r="AP392" s="100"/>
      <c r="AQ392" s="100"/>
      <c r="AR392" s="100"/>
      <c r="AS392" s="100"/>
      <c r="AT392" s="100"/>
      <c r="AU392" s="100"/>
      <c r="AV392" s="100"/>
      <c r="AW392" s="61"/>
      <c r="AX392" s="257" t="s">
        <v>3</v>
      </c>
      <c r="AY392" s="103">
        <v>2800</v>
      </c>
      <c r="AZ392" s="104">
        <v>1400</v>
      </c>
      <c r="BA392" s="104">
        <v>1050</v>
      </c>
      <c r="BB392" s="104">
        <v>630</v>
      </c>
      <c r="BC392" s="99">
        <v>2400</v>
      </c>
      <c r="BD392" s="99">
        <v>1200</v>
      </c>
      <c r="BE392" s="99">
        <v>900</v>
      </c>
      <c r="BF392" s="99">
        <v>540</v>
      </c>
      <c r="BJ392" s="252" t="e">
        <f>M392*#REF!</f>
        <v>#REF!</v>
      </c>
      <c r="BK392" s="252" t="e">
        <f>N392*#REF!</f>
        <v>#REF!</v>
      </c>
      <c r="BL392" s="252" t="e">
        <f>O392*#REF!</f>
        <v>#REF!</v>
      </c>
      <c r="BM392" s="252" t="e">
        <f>P392*#REF!</f>
        <v>#REF!</v>
      </c>
    </row>
    <row r="393" spans="1:65" s="18" customFormat="1" ht="35.1" customHeight="1" x14ac:dyDescent="0.25">
      <c r="A393" s="85" t="str">
        <f t="shared" si="222"/>
        <v>LK8DT_D1+1</v>
      </c>
      <c r="B393" s="85" t="str">
        <f t="shared" si="223"/>
        <v>LK8DT_D1+2</v>
      </c>
      <c r="C393" s="85" t="str">
        <f t="shared" si="224"/>
        <v>LK8DT_D1+3</v>
      </c>
      <c r="D393" s="85" t="str">
        <f t="shared" si="225"/>
        <v>LK8DT_D1+4</v>
      </c>
      <c r="E393" s="18" t="s">
        <v>3</v>
      </c>
      <c r="F393" s="87"/>
      <c r="G393" s="87"/>
      <c r="H393" s="95" t="s">
        <v>5284</v>
      </c>
      <c r="I393" s="86" t="s">
        <v>5285</v>
      </c>
      <c r="J393" s="86" t="s">
        <v>5257</v>
      </c>
      <c r="K393" s="86" t="str">
        <f t="shared" si="200"/>
        <v>LK8DT_D1</v>
      </c>
      <c r="L393" s="86" t="s">
        <v>5260</v>
      </c>
      <c r="M393" s="265">
        <v>15000</v>
      </c>
      <c r="N393" s="265">
        <v>4000</v>
      </c>
      <c r="O393" s="265">
        <v>3000</v>
      </c>
      <c r="P393" s="265">
        <v>2500</v>
      </c>
      <c r="Q393" s="97" t="e">
        <f>VLOOKUP(H393&amp;"Vị trí 1",#REF!,9,0)</f>
        <v>#REF!</v>
      </c>
      <c r="R393" s="97" t="e">
        <f>VLOOKUP(H393&amp;"Vị trí 2",#REF!,9,0)</f>
        <v>#REF!</v>
      </c>
      <c r="S393" s="97" t="e">
        <f>VLOOKUP(H393&amp;"Vị trí 3",#REF!,9,0)</f>
        <v>#REF!</v>
      </c>
      <c r="T393" s="97" t="e">
        <f>VLOOKUP(H393&amp;"Vị trí 4",#REF!,9,0)</f>
        <v>#REF!</v>
      </c>
      <c r="U393" s="254"/>
      <c r="V393" s="254"/>
      <c r="W393" s="254"/>
      <c r="X393" s="254"/>
      <c r="Y393" s="255"/>
      <c r="Z393" s="255"/>
      <c r="AA393" s="255"/>
      <c r="AB393" s="255"/>
      <c r="AC393" s="254"/>
      <c r="AD393" s="254"/>
      <c r="AE393" s="254"/>
      <c r="AF393" s="254"/>
      <c r="AG393" s="255"/>
      <c r="AH393" s="255"/>
      <c r="AI393" s="255"/>
      <c r="AJ393" s="255"/>
      <c r="AK393" s="88">
        <v>7.7650000000000006</v>
      </c>
      <c r="AL393" s="88"/>
      <c r="AM393" s="256"/>
      <c r="AN393" s="256">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57" t="s">
        <v>3</v>
      </c>
      <c r="AY393" s="103">
        <v>3360</v>
      </c>
      <c r="AZ393" s="104">
        <v>1680</v>
      </c>
      <c r="BA393" s="104">
        <v>1190</v>
      </c>
      <c r="BB393" s="104">
        <v>700</v>
      </c>
      <c r="BC393" s="99">
        <v>2880</v>
      </c>
      <c r="BD393" s="99">
        <v>1440</v>
      </c>
      <c r="BE393" s="99">
        <v>1020</v>
      </c>
      <c r="BF393" s="99">
        <v>600</v>
      </c>
      <c r="BG393" s="105">
        <f t="shared" ref="BG393:BG404" si="241">AV393-AW393</f>
        <v>1175</v>
      </c>
      <c r="BJ393" s="252" t="e">
        <f>M393*#REF!</f>
        <v>#REF!</v>
      </c>
      <c r="BK393" s="252" t="e">
        <f>N393*#REF!</f>
        <v>#REF!</v>
      </c>
      <c r="BL393" s="252" t="e">
        <f>O393*#REF!</f>
        <v>#REF!</v>
      </c>
      <c r="BM393" s="252" t="e">
        <f>P393*#REF!</f>
        <v>#REF!</v>
      </c>
    </row>
    <row r="394" spans="1:65" s="18" customFormat="1" ht="35.1" customHeight="1" x14ac:dyDescent="0.25">
      <c r="A394" s="85" t="str">
        <f t="shared" si="222"/>
        <v>LK8DT_D2+1</v>
      </c>
      <c r="B394" s="85" t="str">
        <f t="shared" si="223"/>
        <v>LK8DT_D2+2</v>
      </c>
      <c r="C394" s="85" t="str">
        <f t="shared" si="224"/>
        <v>LK8DT_D2+3</v>
      </c>
      <c r="D394" s="85" t="str">
        <f t="shared" si="225"/>
        <v>LK8DT_D2+4</v>
      </c>
      <c r="E394" s="18" t="s">
        <v>3</v>
      </c>
      <c r="F394" s="87"/>
      <c r="G394" s="87"/>
      <c r="H394" s="95" t="s">
        <v>5286</v>
      </c>
      <c r="I394" s="86" t="s">
        <v>5287</v>
      </c>
      <c r="J394" s="86" t="s">
        <v>5260</v>
      </c>
      <c r="K394" s="86" t="str">
        <f t="shared" si="200"/>
        <v>LK8DT_D2</v>
      </c>
      <c r="L394" s="86" t="s">
        <v>648</v>
      </c>
      <c r="M394" s="265">
        <v>13000</v>
      </c>
      <c r="N394" s="265">
        <v>4000</v>
      </c>
      <c r="O394" s="265">
        <v>2600</v>
      </c>
      <c r="P394" s="265">
        <v>2000</v>
      </c>
      <c r="Q394" s="97" t="e">
        <f>VLOOKUP(H394&amp;"Vị trí 1",#REF!,9,0)</f>
        <v>#REF!</v>
      </c>
      <c r="R394" s="97" t="e">
        <f>VLOOKUP(H394&amp;"Vị trí 2",#REF!,9,0)</f>
        <v>#REF!</v>
      </c>
      <c r="S394" s="97" t="e">
        <f>VLOOKUP(H394&amp;"Vị trí 3",#REF!,9,0)</f>
        <v>#REF!</v>
      </c>
      <c r="T394" s="97" t="e">
        <f>VLOOKUP(H394&amp;"Vị trí 4",#REF!,9,0)</f>
        <v>#REF!</v>
      </c>
      <c r="U394" s="254"/>
      <c r="V394" s="254"/>
      <c r="W394" s="254"/>
      <c r="X394" s="254"/>
      <c r="Y394" s="255"/>
      <c r="Z394" s="255"/>
      <c r="AA394" s="255"/>
      <c r="AB394" s="255"/>
      <c r="AC394" s="254"/>
      <c r="AD394" s="254"/>
      <c r="AE394" s="254"/>
      <c r="AF394" s="254"/>
      <c r="AG394" s="255"/>
      <c r="AH394" s="255"/>
      <c r="AI394" s="255"/>
      <c r="AJ394" s="255"/>
      <c r="AK394" s="88">
        <v>7</v>
      </c>
      <c r="AL394" s="88"/>
      <c r="AM394" s="256"/>
      <c r="AN394" s="256">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57" t="s">
        <v>3</v>
      </c>
      <c r="AY394" s="103">
        <v>5250</v>
      </c>
      <c r="AZ394" s="104">
        <v>2100</v>
      </c>
      <c r="BA394" s="104">
        <v>1750</v>
      </c>
      <c r="BB394" s="104">
        <v>1190</v>
      </c>
      <c r="BC394" s="99">
        <v>4500</v>
      </c>
      <c r="BD394" s="99">
        <v>1800</v>
      </c>
      <c r="BE394" s="99">
        <v>1500</v>
      </c>
      <c r="BF394" s="99">
        <v>1020</v>
      </c>
      <c r="BG394" s="105">
        <f t="shared" si="241"/>
        <v>205.00000000000182</v>
      </c>
      <c r="BJ394" s="252" t="e">
        <f>M394*#REF!</f>
        <v>#REF!</v>
      </c>
      <c r="BK394" s="252" t="e">
        <f>N394*#REF!</f>
        <v>#REF!</v>
      </c>
      <c r="BL394" s="252" t="e">
        <f>O394*#REF!</f>
        <v>#REF!</v>
      </c>
      <c r="BM394" s="252" t="e">
        <f>P394*#REF!</f>
        <v>#REF!</v>
      </c>
    </row>
    <row r="395" spans="1:65" s="18" customFormat="1" ht="35.1" customHeight="1" x14ac:dyDescent="0.25">
      <c r="A395" s="85" t="str">
        <f t="shared" si="222"/>
        <v>LK9DT+1</v>
      </c>
      <c r="B395" s="85" t="str">
        <f t="shared" si="223"/>
        <v>LK9DT+2</v>
      </c>
      <c r="C395" s="85" t="str">
        <f t="shared" si="224"/>
        <v>LK9DT+3</v>
      </c>
      <c r="D395" s="85" t="str">
        <f t="shared" si="225"/>
        <v>LK9DT+4</v>
      </c>
      <c r="E395" s="18" t="s">
        <v>3</v>
      </c>
      <c r="F395" s="87">
        <v>9</v>
      </c>
      <c r="G395" s="87"/>
      <c r="H395" s="95" t="s">
        <v>5288</v>
      </c>
      <c r="I395" s="86" t="s">
        <v>5289</v>
      </c>
      <c r="J395" s="86" t="s">
        <v>215</v>
      </c>
      <c r="K395" s="86" t="str">
        <f t="shared" si="200"/>
        <v>LK9DT</v>
      </c>
      <c r="L395" s="86" t="s">
        <v>269</v>
      </c>
      <c r="M395" s="265">
        <v>7000</v>
      </c>
      <c r="N395" s="265">
        <v>3000</v>
      </c>
      <c r="O395" s="265">
        <v>2300</v>
      </c>
      <c r="P395" s="265">
        <v>1500</v>
      </c>
      <c r="Q395" s="97" t="e">
        <f>VLOOKUP(H395&amp;"Vị trí 1",#REF!,9,0)</f>
        <v>#REF!</v>
      </c>
      <c r="R395" s="97" t="e">
        <f>VLOOKUP(H395&amp;"Vị trí 2",#REF!,9,0)</f>
        <v>#REF!</v>
      </c>
      <c r="S395" s="97" t="e">
        <f>VLOOKUP(H395&amp;"Vị trí 3",#REF!,9,0)</f>
        <v>#REF!</v>
      </c>
      <c r="T395" s="97" t="e">
        <f>VLOOKUP(H395&amp;"Vị trí 4",#REF!,9,0)</f>
        <v>#REF!</v>
      </c>
      <c r="U395" s="254"/>
      <c r="V395" s="254"/>
      <c r="W395" s="254"/>
      <c r="X395" s="254"/>
      <c r="Y395" s="255"/>
      <c r="Z395" s="255"/>
      <c r="AA395" s="255"/>
      <c r="AB395" s="255"/>
      <c r="AC395" s="254"/>
      <c r="AD395" s="254"/>
      <c r="AE395" s="254"/>
      <c r="AF395" s="254"/>
      <c r="AG395" s="255"/>
      <c r="AH395" s="255"/>
      <c r="AI395" s="255"/>
      <c r="AJ395" s="255"/>
      <c r="AK395" s="88">
        <v>8.7857142857142847</v>
      </c>
      <c r="AL395" s="88"/>
      <c r="AM395" s="256"/>
      <c r="AN395" s="256">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57" t="s">
        <v>3</v>
      </c>
      <c r="AY395" s="103">
        <v>3500</v>
      </c>
      <c r="AZ395" s="104">
        <v>1540</v>
      </c>
      <c r="BA395" s="104">
        <v>1400</v>
      </c>
      <c r="BB395" s="104">
        <v>770</v>
      </c>
      <c r="BC395" s="99">
        <v>3000</v>
      </c>
      <c r="BD395" s="99">
        <v>1320</v>
      </c>
      <c r="BE395" s="99">
        <v>1200</v>
      </c>
      <c r="BF395" s="99">
        <v>660</v>
      </c>
      <c r="BG395" s="105">
        <f t="shared" si="241"/>
        <v>2345</v>
      </c>
      <c r="BJ395" s="252" t="e">
        <f>M395*#REF!</f>
        <v>#REF!</v>
      </c>
      <c r="BK395" s="252" t="e">
        <f>N395*#REF!</f>
        <v>#REF!</v>
      </c>
      <c r="BL395" s="252" t="e">
        <f>O395*#REF!</f>
        <v>#REF!</v>
      </c>
      <c r="BM395" s="252" t="e">
        <f>P395*#REF!</f>
        <v>#REF!</v>
      </c>
    </row>
    <row r="396" spans="1:65" s="18" customFormat="1" ht="35.1" customHeight="1" x14ac:dyDescent="0.25">
      <c r="A396" s="85" t="str">
        <f t="shared" si="222"/>
        <v>LK10DT+1</v>
      </c>
      <c r="B396" s="85" t="str">
        <f t="shared" si="223"/>
        <v>LK10DT+2</v>
      </c>
      <c r="C396" s="85" t="str">
        <f t="shared" si="224"/>
        <v>LK10DT+3</v>
      </c>
      <c r="D396" s="85" t="str">
        <f t="shared" si="225"/>
        <v>LK10DT+4</v>
      </c>
      <c r="E396" s="18" t="s">
        <v>3</v>
      </c>
      <c r="F396" s="87">
        <v>10</v>
      </c>
      <c r="G396" s="87"/>
      <c r="H396" s="95" t="s">
        <v>5290</v>
      </c>
      <c r="I396" s="86" t="s">
        <v>5270</v>
      </c>
      <c r="J396" s="86" t="s">
        <v>215</v>
      </c>
      <c r="K396" s="86" t="str">
        <f t="shared" ref="K396:K459" si="242">H396</f>
        <v>LK10DT</v>
      </c>
      <c r="L396" s="86" t="s">
        <v>4349</v>
      </c>
      <c r="M396" s="265">
        <v>7500</v>
      </c>
      <c r="N396" s="265">
        <v>3000</v>
      </c>
      <c r="O396" s="265">
        <v>2500</v>
      </c>
      <c r="P396" s="265">
        <v>1700</v>
      </c>
      <c r="Q396" s="97" t="e">
        <f>VLOOKUP(H396&amp;"Vị trí 1",#REF!,9,0)</f>
        <v>#REF!</v>
      </c>
      <c r="R396" s="97" t="e">
        <f>VLOOKUP(H396&amp;"Vị trí 2",#REF!,9,0)</f>
        <v>#REF!</v>
      </c>
      <c r="S396" s="97" t="e">
        <f>VLOOKUP(H396&amp;"Vị trí 3",#REF!,9,0)</f>
        <v>#REF!</v>
      </c>
      <c r="T396" s="97" t="e">
        <f>VLOOKUP(H396&amp;"Vị trí 4",#REF!,9,0)</f>
        <v>#REF!</v>
      </c>
      <c r="U396" s="254" t="e">
        <f>VLOOKUP(A396,#REF!,32,0)</f>
        <v>#REF!</v>
      </c>
      <c r="V396" s="254" t="e">
        <f>VLOOKUP(B396,#REF!,32,0)</f>
        <v>#REF!</v>
      </c>
      <c r="W396" s="254" t="e">
        <f>VLOOKUP(C396,#REF!,32,0)</f>
        <v>#REF!</v>
      </c>
      <c r="X396" s="254"/>
      <c r="Y396" s="255" t="e">
        <f>U396/M396</f>
        <v>#REF!</v>
      </c>
      <c r="Z396" s="255" t="e">
        <f>V396/N396</f>
        <v>#REF!</v>
      </c>
      <c r="AA396" s="255" t="e">
        <f>W396/O396</f>
        <v>#REF!</v>
      </c>
      <c r="AB396" s="255"/>
      <c r="AC396" s="254"/>
      <c r="AD396" s="254"/>
      <c r="AE396" s="254"/>
      <c r="AF396" s="254"/>
      <c r="AG396" s="255"/>
      <c r="AH396" s="255"/>
      <c r="AI396" s="255"/>
      <c r="AJ396" s="255"/>
      <c r="AK396" s="88">
        <v>12.94</v>
      </c>
      <c r="AL396" s="88"/>
      <c r="AM396" s="256"/>
      <c r="AN396" s="256">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57" t="s">
        <v>3</v>
      </c>
      <c r="AY396" s="103">
        <v>2450</v>
      </c>
      <c r="AZ396" s="104">
        <v>1330</v>
      </c>
      <c r="BA396" s="104">
        <v>1050</v>
      </c>
      <c r="BB396" s="104">
        <v>670</v>
      </c>
      <c r="BC396" s="99">
        <v>2100</v>
      </c>
      <c r="BD396" s="99">
        <v>1140</v>
      </c>
      <c r="BE396" s="99">
        <v>900</v>
      </c>
      <c r="BF396" s="99">
        <v>570</v>
      </c>
      <c r="BG396" s="105">
        <f t="shared" si="241"/>
        <v>4350</v>
      </c>
      <c r="BJ396" s="252" t="e">
        <f>M396*#REF!</f>
        <v>#REF!</v>
      </c>
      <c r="BK396" s="252" t="e">
        <f>N396*#REF!</f>
        <v>#REF!</v>
      </c>
      <c r="BL396" s="252" t="e">
        <f>O396*#REF!</f>
        <v>#REF!</v>
      </c>
      <c r="BM396" s="252" t="e">
        <f>P396*#REF!</f>
        <v>#REF!</v>
      </c>
    </row>
    <row r="397" spans="1:65" s="18" customFormat="1" ht="35.1" customHeight="1" x14ac:dyDescent="0.25">
      <c r="A397" s="85" t="str">
        <f t="shared" si="222"/>
        <v>LK11DT+1</v>
      </c>
      <c r="B397" s="85" t="str">
        <f t="shared" si="223"/>
        <v>LK11DT+2</v>
      </c>
      <c r="C397" s="85" t="str">
        <f t="shared" si="224"/>
        <v>LK11DT+3</v>
      </c>
      <c r="D397" s="85" t="str">
        <f t="shared" si="225"/>
        <v>LK11DT+4</v>
      </c>
      <c r="E397" s="18" t="s">
        <v>3</v>
      </c>
      <c r="F397" s="87">
        <v>11</v>
      </c>
      <c r="G397" s="87"/>
      <c r="H397" s="95" t="s">
        <v>5291</v>
      </c>
      <c r="I397" s="86" t="s">
        <v>4273</v>
      </c>
      <c r="J397" s="86" t="s">
        <v>217</v>
      </c>
      <c r="K397" s="86" t="str">
        <f t="shared" si="242"/>
        <v>LK11DT</v>
      </c>
      <c r="L397" s="86" t="s">
        <v>863</v>
      </c>
      <c r="M397" s="265">
        <v>4000</v>
      </c>
      <c r="N397" s="265">
        <v>1900</v>
      </c>
      <c r="O397" s="265">
        <v>1400</v>
      </c>
      <c r="P397" s="299">
        <v>950</v>
      </c>
      <c r="Q397" s="97" t="e">
        <f>VLOOKUP(H397&amp;"Vị trí 1",#REF!,9,0)</f>
        <v>#REF!</v>
      </c>
      <c r="R397" s="97" t="e">
        <f>VLOOKUP(H397&amp;"Vị trí 2",#REF!,9,0)</f>
        <v>#REF!</v>
      </c>
      <c r="S397" s="97" t="e">
        <f>VLOOKUP(H397&amp;"Vị trí 3",#REF!,9,0)</f>
        <v>#REF!</v>
      </c>
      <c r="T397" s="97" t="e">
        <f>VLOOKUP(H397&amp;"Vị trí 4",#REF!,9,0)</f>
        <v>#REF!</v>
      </c>
      <c r="U397" s="254"/>
      <c r="V397" s="254"/>
      <c r="W397" s="254"/>
      <c r="X397" s="254"/>
      <c r="Y397" s="255"/>
      <c r="Z397" s="255"/>
      <c r="AA397" s="255"/>
      <c r="AB397" s="255"/>
      <c r="AC397" s="254"/>
      <c r="AD397" s="254"/>
      <c r="AE397" s="254"/>
      <c r="AF397" s="254"/>
      <c r="AG397" s="255"/>
      <c r="AH397" s="255"/>
      <c r="AI397" s="255"/>
      <c r="AJ397" s="255"/>
      <c r="AK397" s="88">
        <v>13.75</v>
      </c>
      <c r="AL397" s="88"/>
      <c r="AM397" s="256"/>
      <c r="AN397" s="256">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57" t="s">
        <v>3</v>
      </c>
      <c r="AY397" s="103">
        <v>2240</v>
      </c>
      <c r="AZ397" s="104">
        <v>1120</v>
      </c>
      <c r="BA397" s="104">
        <v>840</v>
      </c>
      <c r="BB397" s="104">
        <v>670</v>
      </c>
      <c r="BC397" s="99">
        <v>1920</v>
      </c>
      <c r="BD397" s="99">
        <v>960</v>
      </c>
      <c r="BE397" s="99">
        <v>720</v>
      </c>
      <c r="BF397" s="99">
        <v>570</v>
      </c>
      <c r="BG397" s="105">
        <f t="shared" si="241"/>
        <v>2840</v>
      </c>
      <c r="BJ397" s="252" t="e">
        <f>M397*#REF!</f>
        <v>#REF!</v>
      </c>
      <c r="BK397" s="252" t="e">
        <f>N397*#REF!</f>
        <v>#REF!</v>
      </c>
      <c r="BL397" s="252" t="e">
        <f>O397*#REF!</f>
        <v>#REF!</v>
      </c>
      <c r="BM397" s="252" t="e">
        <f>P397*#REF!</f>
        <v>#REF!</v>
      </c>
    </row>
    <row r="398" spans="1:65" s="18" customFormat="1" ht="35.1" customHeight="1" x14ac:dyDescent="0.25">
      <c r="A398" s="85" t="str">
        <f t="shared" si="222"/>
        <v>LK12DT+1</v>
      </c>
      <c r="B398" s="85" t="str">
        <f t="shared" si="223"/>
        <v>LK12DT+2</v>
      </c>
      <c r="C398" s="85" t="str">
        <f t="shared" si="224"/>
        <v>LK12DT+3</v>
      </c>
      <c r="D398" s="85" t="str">
        <f t="shared" si="225"/>
        <v>LK12DT+4</v>
      </c>
      <c r="E398" s="18" t="s">
        <v>3</v>
      </c>
      <c r="F398" s="87">
        <v>12</v>
      </c>
      <c r="G398" s="87"/>
      <c r="H398" s="95" t="s">
        <v>5292</v>
      </c>
      <c r="I398" s="86" t="s">
        <v>4603</v>
      </c>
      <c r="J398" s="86" t="s">
        <v>5270</v>
      </c>
      <c r="K398" s="86" t="str">
        <f t="shared" si="242"/>
        <v>LK12DT</v>
      </c>
      <c r="L398" s="86" t="s">
        <v>217</v>
      </c>
      <c r="M398" s="265">
        <v>7500</v>
      </c>
      <c r="N398" s="265">
        <v>3000</v>
      </c>
      <c r="O398" s="265">
        <v>2500</v>
      </c>
      <c r="P398" s="265">
        <v>1700</v>
      </c>
      <c r="Q398" s="97" t="e">
        <f>VLOOKUP(H398&amp;"Vị trí 1",#REF!,9,0)</f>
        <v>#REF!</v>
      </c>
      <c r="R398" s="97" t="e">
        <f>VLOOKUP(H398&amp;"Vị trí 2",#REF!,9,0)</f>
        <v>#REF!</v>
      </c>
      <c r="S398" s="97" t="e">
        <f>VLOOKUP(H398&amp;"Vị trí 3",#REF!,9,0)</f>
        <v>#REF!</v>
      </c>
      <c r="T398" s="97" t="e">
        <f>VLOOKUP(H398&amp;"Vị trí 4",#REF!,9,0)</f>
        <v>#REF!</v>
      </c>
      <c r="U398" s="254"/>
      <c r="V398" s="254"/>
      <c r="W398" s="254"/>
      <c r="X398" s="254"/>
      <c r="Y398" s="255"/>
      <c r="Z398" s="255"/>
      <c r="AA398" s="255"/>
      <c r="AB398" s="255"/>
      <c r="AC398" s="254"/>
      <c r="AD398" s="254"/>
      <c r="AE398" s="254"/>
      <c r="AF398" s="254"/>
      <c r="AG398" s="255"/>
      <c r="AH398" s="255"/>
      <c r="AI398" s="255"/>
      <c r="AJ398" s="255"/>
      <c r="AK398" s="88">
        <v>12.94</v>
      </c>
      <c r="AL398" s="88"/>
      <c r="AM398" s="256"/>
      <c r="AN398" s="256">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57" t="s">
        <v>3</v>
      </c>
      <c r="AY398" s="103"/>
      <c r="AZ398" s="104"/>
      <c r="BA398" s="104"/>
      <c r="BB398" s="104"/>
      <c r="BC398" s="99"/>
      <c r="BD398" s="99"/>
      <c r="BE398" s="99"/>
      <c r="BF398" s="99"/>
      <c r="BG398" s="105">
        <f t="shared" si="241"/>
        <v>4350</v>
      </c>
    </row>
    <row r="399" spans="1:65" s="18" customFormat="1" ht="35.1" customHeight="1" x14ac:dyDescent="0.25">
      <c r="A399" s="85" t="str">
        <f t="shared" si="222"/>
        <v>LK13DT+1</v>
      </c>
      <c r="B399" s="85" t="str">
        <f t="shared" si="223"/>
        <v>LK13DT+2</v>
      </c>
      <c r="C399" s="85" t="str">
        <f t="shared" si="224"/>
        <v>LK13DT+3</v>
      </c>
      <c r="D399" s="85" t="str">
        <f t="shared" si="225"/>
        <v>LK13DT+4</v>
      </c>
      <c r="E399" s="18" t="s">
        <v>3</v>
      </c>
      <c r="F399" s="87">
        <v>13</v>
      </c>
      <c r="G399" s="87"/>
      <c r="H399" s="95" t="s">
        <v>5293</v>
      </c>
      <c r="I399" s="86" t="s">
        <v>5294</v>
      </c>
      <c r="J399" s="86" t="s">
        <v>215</v>
      </c>
      <c r="K399" s="86" t="str">
        <f t="shared" si="242"/>
        <v>LK13DT</v>
      </c>
      <c r="L399" s="86" t="s">
        <v>4349</v>
      </c>
      <c r="M399" s="265">
        <v>4000</v>
      </c>
      <c r="N399" s="265">
        <v>2000</v>
      </c>
      <c r="O399" s="265">
        <v>1500</v>
      </c>
      <c r="P399" s="299">
        <v>900</v>
      </c>
      <c r="Q399" s="97" t="e">
        <f>VLOOKUP(H399&amp;"Vị trí 1",#REF!,9,0)</f>
        <v>#REF!</v>
      </c>
      <c r="R399" s="97" t="e">
        <f>VLOOKUP(H399&amp;"Vị trí 2",#REF!,9,0)</f>
        <v>#REF!</v>
      </c>
      <c r="S399" s="97" t="e">
        <f>VLOOKUP(H399&amp;"Vị trí 3",#REF!,9,0)</f>
        <v>#REF!</v>
      </c>
      <c r="T399" s="97" t="e">
        <f>VLOOKUP(H399&amp;"Vị trí 4",#REF!,9,0)</f>
        <v>#REF!</v>
      </c>
      <c r="U399" s="254" t="e">
        <f>VLOOKUP(A399,#REF!,32,0)</f>
        <v>#REF!</v>
      </c>
      <c r="V399" s="254"/>
      <c r="W399" s="254"/>
      <c r="X399" s="254"/>
      <c r="Y399" s="255" t="e">
        <f>U399/M399</f>
        <v>#REF!</v>
      </c>
      <c r="Z399" s="255"/>
      <c r="AA399" s="255"/>
      <c r="AB399" s="255"/>
      <c r="AC399" s="254"/>
      <c r="AD399" s="254"/>
      <c r="AE399" s="254"/>
      <c r="AF399" s="254"/>
      <c r="AG399" s="255"/>
      <c r="AH399" s="255"/>
      <c r="AI399" s="255"/>
      <c r="AJ399" s="255"/>
      <c r="AK399" s="88">
        <v>12.94</v>
      </c>
      <c r="AL399" s="88"/>
      <c r="AM399" s="256"/>
      <c r="AN399" s="256">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57" t="s">
        <v>3</v>
      </c>
      <c r="AY399" s="103">
        <v>4200</v>
      </c>
      <c r="AZ399" s="104">
        <v>1680</v>
      </c>
      <c r="BA399" s="104">
        <v>1330</v>
      </c>
      <c r="BB399" s="104">
        <v>840</v>
      </c>
      <c r="BC399" s="99">
        <v>3600</v>
      </c>
      <c r="BD399" s="99">
        <v>1440</v>
      </c>
      <c r="BE399" s="99">
        <v>1140</v>
      </c>
      <c r="BF399" s="99">
        <v>720</v>
      </c>
      <c r="BG399" s="105">
        <f t="shared" si="241"/>
        <v>2240</v>
      </c>
      <c r="BJ399" s="252" t="e">
        <f>M399*#REF!</f>
        <v>#REF!</v>
      </c>
      <c r="BK399" s="252" t="e">
        <f>N399*#REF!</f>
        <v>#REF!</v>
      </c>
      <c r="BL399" s="252" t="e">
        <f>O399*#REF!</f>
        <v>#REF!</v>
      </c>
      <c r="BM399" s="252" t="e">
        <f>P399*#REF!</f>
        <v>#REF!</v>
      </c>
    </row>
    <row r="400" spans="1:65" s="18" customFormat="1" ht="35.1" customHeight="1" x14ac:dyDescent="0.25">
      <c r="A400" s="85" t="str">
        <f t="shared" si="222"/>
        <v>LK14DT+1</v>
      </c>
      <c r="B400" s="85" t="str">
        <f t="shared" si="223"/>
        <v>LK14DT+2</v>
      </c>
      <c r="C400" s="85" t="str">
        <f t="shared" si="224"/>
        <v>LK14DT+3</v>
      </c>
      <c r="D400" s="85" t="str">
        <f t="shared" si="225"/>
        <v>LK14DT+4</v>
      </c>
      <c r="E400" s="18" t="s">
        <v>3</v>
      </c>
      <c r="F400" s="87">
        <v>14</v>
      </c>
      <c r="G400" s="87"/>
      <c r="H400" s="95" t="s">
        <v>5295</v>
      </c>
      <c r="I400" s="86" t="s">
        <v>4349</v>
      </c>
      <c r="J400" s="86" t="s">
        <v>863</v>
      </c>
      <c r="K400" s="86" t="str">
        <f t="shared" si="242"/>
        <v>LK14DT</v>
      </c>
      <c r="L400" s="86" t="s">
        <v>217</v>
      </c>
      <c r="M400" s="265">
        <v>4800</v>
      </c>
      <c r="N400" s="265">
        <v>2400</v>
      </c>
      <c r="O400" s="265">
        <v>1700</v>
      </c>
      <c r="P400" s="265">
        <v>1000</v>
      </c>
      <c r="Q400" s="97" t="e">
        <f>VLOOKUP(H400&amp;"Vị trí 1",#REF!,9,0)</f>
        <v>#REF!</v>
      </c>
      <c r="R400" s="97" t="e">
        <f>VLOOKUP(H400&amp;"Vị trí 2",#REF!,9,0)</f>
        <v>#REF!</v>
      </c>
      <c r="S400" s="97" t="e">
        <f>VLOOKUP(H400&amp;"Vị trí 3",#REF!,9,0)</f>
        <v>#REF!</v>
      </c>
      <c r="T400" s="97" t="e">
        <f>VLOOKUP(H400&amp;"Vị trí 4",#REF!,9,0)</f>
        <v>#REF!</v>
      </c>
      <c r="U400" s="254"/>
      <c r="V400" s="254"/>
      <c r="W400" s="254" t="e">
        <f>VLOOKUP(C400,#REF!,32,0)</f>
        <v>#REF!</v>
      </c>
      <c r="X400" s="254"/>
      <c r="Y400" s="255"/>
      <c r="Z400" s="255"/>
      <c r="AA400" s="255" t="e">
        <f>W400/O400</f>
        <v>#REF!</v>
      </c>
      <c r="AB400" s="255"/>
      <c r="AC400" s="254"/>
      <c r="AD400" s="254"/>
      <c r="AE400" s="254"/>
      <c r="AF400" s="254"/>
      <c r="AG400" s="255"/>
      <c r="AH400" s="255"/>
      <c r="AI400" s="255"/>
      <c r="AJ400" s="255"/>
      <c r="AK400" s="88">
        <v>12.94</v>
      </c>
      <c r="AL400" s="88"/>
      <c r="AM400" s="256"/>
      <c r="AN400" s="256">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57" t="s">
        <v>3</v>
      </c>
      <c r="AY400" s="103">
        <v>5250</v>
      </c>
      <c r="AZ400" s="104">
        <v>1680</v>
      </c>
      <c r="BA400" s="104">
        <v>1330</v>
      </c>
      <c r="BB400" s="104">
        <v>840</v>
      </c>
      <c r="BC400" s="99">
        <v>4500</v>
      </c>
      <c r="BD400" s="99">
        <v>1440</v>
      </c>
      <c r="BE400" s="99">
        <v>1140</v>
      </c>
      <c r="BF400" s="99">
        <v>720</v>
      </c>
      <c r="BG400" s="105">
        <f t="shared" si="241"/>
        <v>2128</v>
      </c>
      <c r="BJ400" s="252" t="e">
        <f>M400*#REF!</f>
        <v>#REF!</v>
      </c>
      <c r="BK400" s="252" t="e">
        <f>N400*#REF!</f>
        <v>#REF!</v>
      </c>
      <c r="BL400" s="252" t="e">
        <f>O400*#REF!</f>
        <v>#REF!</v>
      </c>
      <c r="BM400" s="252" t="e">
        <f>P400*#REF!</f>
        <v>#REF!</v>
      </c>
    </row>
    <row r="401" spans="1:65" s="18" customFormat="1" ht="35.1" customHeight="1" x14ac:dyDescent="0.25">
      <c r="A401" s="85" t="str">
        <f t="shared" si="222"/>
        <v>LK15DT+1</v>
      </c>
      <c r="B401" s="85" t="str">
        <f t="shared" si="223"/>
        <v>LK15DT+2</v>
      </c>
      <c r="C401" s="85" t="str">
        <f t="shared" si="224"/>
        <v>LK15DT+3</v>
      </c>
      <c r="D401" s="85" t="str">
        <f t="shared" si="225"/>
        <v>LK15DT+4</v>
      </c>
      <c r="E401" s="18" t="s">
        <v>3</v>
      </c>
      <c r="F401" s="87">
        <v>15</v>
      </c>
      <c r="G401" s="87"/>
      <c r="H401" s="95" t="s">
        <v>5296</v>
      </c>
      <c r="I401" s="86" t="s">
        <v>5297</v>
      </c>
      <c r="J401" s="86" t="s">
        <v>215</v>
      </c>
      <c r="K401" s="86" t="str">
        <f t="shared" si="242"/>
        <v>LK15DT</v>
      </c>
      <c r="L401" s="86" t="s">
        <v>5158</v>
      </c>
      <c r="M401" s="265">
        <v>7500</v>
      </c>
      <c r="N401" s="265">
        <v>3000</v>
      </c>
      <c r="O401" s="265">
        <v>2500</v>
      </c>
      <c r="P401" s="265">
        <v>1700</v>
      </c>
      <c r="Q401" s="97" t="e">
        <f>VLOOKUP(H401&amp;"Vị trí 1",#REF!,9,0)</f>
        <v>#REF!</v>
      </c>
      <c r="R401" s="97" t="e">
        <f>VLOOKUP(H401&amp;"Vị trí 2",#REF!,9,0)</f>
        <v>#REF!</v>
      </c>
      <c r="S401" s="97" t="e">
        <f>VLOOKUP(H401&amp;"Vị trí 3",#REF!,9,0)</f>
        <v>#REF!</v>
      </c>
      <c r="T401" s="97" t="e">
        <f>VLOOKUP(H401&amp;"Vị trí 4",#REF!,9,0)</f>
        <v>#REF!</v>
      </c>
      <c r="U401" s="254" t="e">
        <f>VLOOKUP(A401,#REF!,32,0)</f>
        <v>#REF!</v>
      </c>
      <c r="V401" s="254"/>
      <c r="W401" s="254"/>
      <c r="X401" s="254"/>
      <c r="Y401" s="255" t="e">
        <f>U401/M401</f>
        <v>#REF!</v>
      </c>
      <c r="Z401" s="255"/>
      <c r="AA401" s="255"/>
      <c r="AB401" s="255"/>
      <c r="AC401" s="254"/>
      <c r="AD401" s="254"/>
      <c r="AE401" s="254"/>
      <c r="AF401" s="254"/>
      <c r="AG401" s="255"/>
      <c r="AH401" s="255"/>
      <c r="AI401" s="255"/>
      <c r="AJ401" s="255"/>
      <c r="AK401" s="88">
        <v>12.94</v>
      </c>
      <c r="AL401" s="88"/>
      <c r="AM401" s="256"/>
      <c r="AN401" s="256">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57" t="s">
        <v>3</v>
      </c>
      <c r="AY401" s="103">
        <v>2800</v>
      </c>
      <c r="AZ401" s="104">
        <v>1120</v>
      </c>
      <c r="BA401" s="104">
        <v>910</v>
      </c>
      <c r="BB401" s="104">
        <v>670</v>
      </c>
      <c r="BC401" s="99">
        <v>2400</v>
      </c>
      <c r="BD401" s="99">
        <v>960</v>
      </c>
      <c r="BE401" s="99">
        <v>780</v>
      </c>
      <c r="BF401" s="99">
        <v>570</v>
      </c>
      <c r="BG401" s="105">
        <f t="shared" si="241"/>
        <v>4350</v>
      </c>
      <c r="BJ401" s="252" t="e">
        <f>M401*#REF!</f>
        <v>#REF!</v>
      </c>
      <c r="BK401" s="252" t="e">
        <f>N401*#REF!</f>
        <v>#REF!</v>
      </c>
      <c r="BL401" s="252" t="e">
        <f>O401*#REF!</f>
        <v>#REF!</v>
      </c>
      <c r="BM401" s="252" t="e">
        <f>P401*#REF!</f>
        <v>#REF!</v>
      </c>
    </row>
    <row r="402" spans="1:65" s="18" customFormat="1" ht="35.1" customHeight="1" x14ac:dyDescent="0.25">
      <c r="A402" s="85" t="str">
        <f t="shared" si="222"/>
        <v>LK16DT+1</v>
      </c>
      <c r="B402" s="85" t="str">
        <f t="shared" si="223"/>
        <v>LK16DT+2</v>
      </c>
      <c r="C402" s="85" t="str">
        <f t="shared" si="224"/>
        <v>LK16DT+3</v>
      </c>
      <c r="D402" s="85" t="str">
        <f t="shared" si="225"/>
        <v>LK16DT+4</v>
      </c>
      <c r="E402" s="18" t="s">
        <v>3</v>
      </c>
      <c r="F402" s="87">
        <v>16</v>
      </c>
      <c r="G402" s="87"/>
      <c r="H402" s="95" t="s">
        <v>5298</v>
      </c>
      <c r="I402" s="86" t="s">
        <v>5299</v>
      </c>
      <c r="J402" s="86" t="s">
        <v>5270</v>
      </c>
      <c r="K402" s="86" t="str">
        <f t="shared" si="242"/>
        <v>LK16DT</v>
      </c>
      <c r="L402" s="86" t="s">
        <v>217</v>
      </c>
      <c r="M402" s="265">
        <v>5000</v>
      </c>
      <c r="N402" s="265">
        <v>2200</v>
      </c>
      <c r="O402" s="265">
        <v>2000</v>
      </c>
      <c r="P402" s="265">
        <v>1100</v>
      </c>
      <c r="Q402" s="97" t="e">
        <f>VLOOKUP(H402&amp;"Vị trí 1",#REF!,9,0)</f>
        <v>#REF!</v>
      </c>
      <c r="R402" s="97" t="e">
        <f>VLOOKUP(H402&amp;"Vị trí 2",#REF!,9,0)</f>
        <v>#REF!</v>
      </c>
      <c r="S402" s="97" t="e">
        <f>VLOOKUP(H402&amp;"Vị trí 3",#REF!,9,0)</f>
        <v>#REF!</v>
      </c>
      <c r="T402" s="97" t="e">
        <f>VLOOKUP(H402&amp;"Vị trí 4",#REF!,9,0)</f>
        <v>#REF!</v>
      </c>
      <c r="U402" s="254"/>
      <c r="V402" s="254"/>
      <c r="W402" s="254"/>
      <c r="X402" s="254"/>
      <c r="Y402" s="255"/>
      <c r="Z402" s="255"/>
      <c r="AA402" s="255"/>
      <c r="AB402" s="255"/>
      <c r="AC402" s="254"/>
      <c r="AD402" s="254"/>
      <c r="AE402" s="254"/>
      <c r="AF402" s="254"/>
      <c r="AG402" s="255"/>
      <c r="AH402" s="255"/>
      <c r="AI402" s="255"/>
      <c r="AJ402" s="255"/>
      <c r="AK402" s="88">
        <v>12.94</v>
      </c>
      <c r="AL402" s="88"/>
      <c r="AM402" s="256"/>
      <c r="AN402" s="256">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57" t="s">
        <v>3</v>
      </c>
      <c r="AY402" s="103">
        <v>2100</v>
      </c>
      <c r="AZ402" s="104">
        <v>910</v>
      </c>
      <c r="BA402" s="104">
        <v>770</v>
      </c>
      <c r="BB402" s="104">
        <v>670</v>
      </c>
      <c r="BC402" s="99">
        <v>1800</v>
      </c>
      <c r="BD402" s="99">
        <v>780</v>
      </c>
      <c r="BE402" s="99">
        <v>660</v>
      </c>
      <c r="BF402" s="99">
        <v>570</v>
      </c>
      <c r="BG402" s="105">
        <f t="shared" si="241"/>
        <v>2700</v>
      </c>
      <c r="BJ402" s="252" t="e">
        <f>M402*#REF!</f>
        <v>#REF!</v>
      </c>
      <c r="BK402" s="252" t="e">
        <f>N402*#REF!</f>
        <v>#REF!</v>
      </c>
      <c r="BL402" s="252" t="e">
        <f>O402*#REF!</f>
        <v>#REF!</v>
      </c>
      <c r="BM402" s="252" t="e">
        <f>P402*#REF!</f>
        <v>#REF!</v>
      </c>
    </row>
    <row r="403" spans="1:65" s="18" customFormat="1" ht="35.1" customHeight="1" x14ac:dyDescent="0.25">
      <c r="A403" s="85" t="str">
        <f t="shared" si="222"/>
        <v>LK17DT+1</v>
      </c>
      <c r="B403" s="85" t="str">
        <f t="shared" si="223"/>
        <v>LK17DT+2</v>
      </c>
      <c r="C403" s="85" t="str">
        <f t="shared" si="224"/>
        <v>LK17DT+3</v>
      </c>
      <c r="D403" s="85" t="str">
        <f t="shared" si="225"/>
        <v>LK17DT+4</v>
      </c>
      <c r="E403" s="18" t="s">
        <v>3</v>
      </c>
      <c r="F403" s="87">
        <v>17</v>
      </c>
      <c r="G403" s="87"/>
      <c r="H403" s="95" t="s">
        <v>5300</v>
      </c>
      <c r="I403" s="86" t="s">
        <v>4665</v>
      </c>
      <c r="J403" s="86" t="s">
        <v>4349</v>
      </c>
      <c r="K403" s="86" t="str">
        <f t="shared" si="242"/>
        <v>LK17DT</v>
      </c>
      <c r="L403" s="86" t="s">
        <v>863</v>
      </c>
      <c r="M403" s="265">
        <v>3500</v>
      </c>
      <c r="N403" s="265">
        <v>1900</v>
      </c>
      <c r="O403" s="265">
        <v>1500</v>
      </c>
      <c r="P403" s="299">
        <v>950</v>
      </c>
      <c r="Q403" s="97" t="e">
        <f>VLOOKUP(H403&amp;"Vị trí 1",#REF!,9,0)</f>
        <v>#REF!</v>
      </c>
      <c r="R403" s="97" t="e">
        <f>VLOOKUP(H403&amp;"Vị trí 2",#REF!,9,0)</f>
        <v>#REF!</v>
      </c>
      <c r="S403" s="97" t="e">
        <f>VLOOKUP(H403&amp;"Vị trí 3",#REF!,9,0)</f>
        <v>#REF!</v>
      </c>
      <c r="T403" s="97" t="e">
        <f>VLOOKUP(H403&amp;"Vị trí 4",#REF!,9,0)</f>
        <v>#REF!</v>
      </c>
      <c r="U403" s="254"/>
      <c r="V403" s="254"/>
      <c r="W403" s="254"/>
      <c r="X403" s="254"/>
      <c r="Y403" s="255"/>
      <c r="Z403" s="255"/>
      <c r="AA403" s="255"/>
      <c r="AB403" s="255"/>
      <c r="AC403" s="254"/>
      <c r="AD403" s="254"/>
      <c r="AE403" s="254"/>
      <c r="AF403" s="254"/>
      <c r="AG403" s="255"/>
      <c r="AH403" s="255"/>
      <c r="AI403" s="255"/>
      <c r="AJ403" s="255"/>
      <c r="AK403" s="88">
        <v>19.431913116123642</v>
      </c>
      <c r="AL403" s="88"/>
      <c r="AM403" s="256"/>
      <c r="AN403" s="256">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57" t="s">
        <v>3</v>
      </c>
      <c r="AY403" s="103"/>
      <c r="AZ403" s="104"/>
      <c r="BA403" s="104"/>
      <c r="BB403" s="104"/>
      <c r="BC403" s="99"/>
      <c r="BD403" s="99"/>
      <c r="BE403" s="99"/>
      <c r="BF403" s="99"/>
      <c r="BG403" s="105">
        <f t="shared" si="241"/>
        <v>4815</v>
      </c>
    </row>
    <row r="404" spans="1:65" s="18" customFormat="1" ht="35.1" customHeight="1" x14ac:dyDescent="0.25">
      <c r="A404" s="85" t="str">
        <f t="shared" si="222"/>
        <v>LK18DT+1</v>
      </c>
      <c r="B404" s="85" t="str">
        <f t="shared" si="223"/>
        <v>LK18DT+2</v>
      </c>
      <c r="C404" s="85" t="str">
        <f t="shared" si="224"/>
        <v>LK18DT+3</v>
      </c>
      <c r="D404" s="85" t="str">
        <f t="shared" si="225"/>
        <v>LK18DT+4</v>
      </c>
      <c r="E404" s="18" t="s">
        <v>3</v>
      </c>
      <c r="F404" s="87">
        <v>18</v>
      </c>
      <c r="G404" s="87"/>
      <c r="H404" s="95" t="s">
        <v>5301</v>
      </c>
      <c r="I404" s="86" t="s">
        <v>293</v>
      </c>
      <c r="J404" s="86" t="s">
        <v>4349</v>
      </c>
      <c r="K404" s="86" t="str">
        <f t="shared" si="242"/>
        <v>LK18DT</v>
      </c>
      <c r="L404" s="86" t="s">
        <v>299</v>
      </c>
      <c r="M404" s="265">
        <v>3200</v>
      </c>
      <c r="N404" s="265">
        <v>1600</v>
      </c>
      <c r="O404" s="265">
        <v>1200</v>
      </c>
      <c r="P404" s="299">
        <v>950</v>
      </c>
      <c r="Q404" s="97" t="e">
        <f>VLOOKUP(H404&amp;"Vị trí 1",#REF!,9,0)</f>
        <v>#REF!</v>
      </c>
      <c r="R404" s="97" t="e">
        <f>VLOOKUP(H404&amp;"Vị trí 2",#REF!,9,0)</f>
        <v>#REF!</v>
      </c>
      <c r="S404" s="97" t="e">
        <f>VLOOKUP(H404&amp;"Vị trí 3",#REF!,9,0)</f>
        <v>#REF!</v>
      </c>
      <c r="T404" s="97" t="e">
        <f>VLOOKUP(H404&amp;"Vị trí 4",#REF!,9,0)</f>
        <v>#REF!</v>
      </c>
      <c r="U404" s="254"/>
      <c r="V404" s="254"/>
      <c r="W404" s="254"/>
      <c r="X404" s="254"/>
      <c r="Y404" s="255"/>
      <c r="Z404" s="255"/>
      <c r="AA404" s="255"/>
      <c r="AB404" s="255"/>
      <c r="AC404" s="254"/>
      <c r="AD404" s="254"/>
      <c r="AE404" s="254"/>
      <c r="AF404" s="254"/>
      <c r="AG404" s="255"/>
      <c r="AH404" s="255"/>
      <c r="AI404" s="255"/>
      <c r="AJ404" s="255"/>
      <c r="AK404" s="88">
        <v>12.94</v>
      </c>
      <c r="AL404" s="88"/>
      <c r="AM404" s="256"/>
      <c r="AN404" s="256">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57" t="s">
        <v>3</v>
      </c>
      <c r="AY404" s="103">
        <v>3500</v>
      </c>
      <c r="AZ404" s="104">
        <v>1680</v>
      </c>
      <c r="BA404" s="104">
        <v>1400</v>
      </c>
      <c r="BB404" s="104">
        <v>700</v>
      </c>
      <c r="BC404" s="99">
        <v>3000</v>
      </c>
      <c r="BD404" s="99">
        <v>1440</v>
      </c>
      <c r="BE404" s="99">
        <v>1200</v>
      </c>
      <c r="BF404" s="99">
        <v>600</v>
      </c>
      <c r="BG404" s="105">
        <f t="shared" si="241"/>
        <v>3552</v>
      </c>
      <c r="BJ404" s="252" t="e">
        <f>M404*#REF!</f>
        <v>#REF!</v>
      </c>
      <c r="BK404" s="252" t="e">
        <f>N404*#REF!</f>
        <v>#REF!</v>
      </c>
      <c r="BL404" s="252" t="e">
        <f>O404*#REF!</f>
        <v>#REF!</v>
      </c>
      <c r="BM404" s="252" t="e">
        <f>P404*#REF!</f>
        <v>#REF!</v>
      </c>
    </row>
    <row r="405" spans="1:65" s="18" customFormat="1" ht="35.1" customHeight="1" x14ac:dyDescent="0.25">
      <c r="A405" s="85" t="str">
        <f t="shared" si="222"/>
        <v>LK19DT+1</v>
      </c>
      <c r="B405" s="85" t="str">
        <f t="shared" si="223"/>
        <v>LK19DT+2</v>
      </c>
      <c r="C405" s="85" t="str">
        <f t="shared" si="224"/>
        <v>LK19DT+3</v>
      </c>
      <c r="D405" s="85" t="str">
        <f t="shared" si="225"/>
        <v>LK19DT+4</v>
      </c>
      <c r="E405" s="18" t="s">
        <v>3</v>
      </c>
      <c r="F405" s="87">
        <v>19</v>
      </c>
      <c r="G405" s="87"/>
      <c r="H405" s="95" t="s">
        <v>5302</v>
      </c>
      <c r="I405" s="86" t="s">
        <v>269</v>
      </c>
      <c r="J405" s="86" t="s">
        <v>282</v>
      </c>
      <c r="K405" s="86"/>
      <c r="L405" s="86" t="s">
        <v>5303</v>
      </c>
      <c r="M405" s="299"/>
      <c r="N405" s="299"/>
      <c r="O405" s="299"/>
      <c r="P405" s="299"/>
      <c r="Q405" s="97"/>
      <c r="R405" s="97"/>
      <c r="S405" s="97"/>
      <c r="T405" s="97"/>
      <c r="U405" s="254"/>
      <c r="V405" s="254"/>
      <c r="W405" s="254"/>
      <c r="X405" s="254"/>
      <c r="Y405" s="255"/>
      <c r="Z405" s="255"/>
      <c r="AA405" s="255"/>
      <c r="AB405" s="255"/>
      <c r="AC405" s="254"/>
      <c r="AD405" s="254"/>
      <c r="AE405" s="254"/>
      <c r="AF405" s="254"/>
      <c r="AG405" s="255"/>
      <c r="AH405" s="255"/>
      <c r="AI405" s="255"/>
      <c r="AJ405" s="255"/>
      <c r="AK405" s="88"/>
      <c r="AL405" s="88"/>
      <c r="AM405" s="256"/>
      <c r="AN405" s="256"/>
      <c r="AO405" s="100"/>
      <c r="AP405" s="100"/>
      <c r="AQ405" s="100"/>
      <c r="AR405" s="100"/>
      <c r="AS405" s="100"/>
      <c r="AT405" s="100"/>
      <c r="AU405" s="100"/>
      <c r="AV405" s="100"/>
      <c r="AW405" s="61"/>
      <c r="AX405" s="257" t="s">
        <v>3</v>
      </c>
      <c r="AY405" s="103">
        <v>2100</v>
      </c>
      <c r="AZ405" s="104">
        <v>1050</v>
      </c>
      <c r="BA405" s="104">
        <v>840</v>
      </c>
      <c r="BB405" s="104">
        <v>670</v>
      </c>
      <c r="BC405" s="99">
        <v>1800</v>
      </c>
      <c r="BD405" s="99">
        <v>900</v>
      </c>
      <c r="BE405" s="99">
        <v>720</v>
      </c>
      <c r="BF405" s="99">
        <v>570</v>
      </c>
      <c r="BJ405" s="252" t="e">
        <f>M405*#REF!</f>
        <v>#REF!</v>
      </c>
      <c r="BK405" s="252" t="e">
        <f>N405*#REF!</f>
        <v>#REF!</v>
      </c>
      <c r="BL405" s="252" t="e">
        <f>O405*#REF!</f>
        <v>#REF!</v>
      </c>
      <c r="BM405" s="252" t="e">
        <f>P405*#REF!</f>
        <v>#REF!</v>
      </c>
    </row>
    <row r="406" spans="1:65" s="18" customFormat="1" ht="35.1" customHeight="1" x14ac:dyDescent="0.25">
      <c r="A406" s="85" t="str">
        <f t="shared" si="222"/>
        <v>LK19DT_D1+1</v>
      </c>
      <c r="B406" s="85" t="str">
        <f t="shared" si="223"/>
        <v>LK19DT_D1+2</v>
      </c>
      <c r="C406" s="85" t="str">
        <f t="shared" si="224"/>
        <v>LK19DT_D1+3</v>
      </c>
      <c r="D406" s="85" t="str">
        <f t="shared" si="225"/>
        <v>LK19DT_D1+4</v>
      </c>
      <c r="E406" s="18" t="s">
        <v>3</v>
      </c>
      <c r="F406" s="87"/>
      <c r="G406" s="87"/>
      <c r="H406" s="95" t="s">
        <v>5304</v>
      </c>
      <c r="I406" s="86" t="s">
        <v>5305</v>
      </c>
      <c r="J406" s="86" t="s">
        <v>282</v>
      </c>
      <c r="K406" s="86" t="str">
        <f t="shared" si="242"/>
        <v>LK19DT_D1</v>
      </c>
      <c r="L406" s="86" t="s">
        <v>5289</v>
      </c>
      <c r="M406" s="265">
        <v>6000</v>
      </c>
      <c r="N406" s="265">
        <v>2400</v>
      </c>
      <c r="O406" s="265">
        <v>1900</v>
      </c>
      <c r="P406" s="265">
        <v>1200</v>
      </c>
      <c r="Q406" s="97" t="e">
        <f>VLOOKUP(H406&amp;"Vị trí 1",#REF!,9,0)</f>
        <v>#REF!</v>
      </c>
      <c r="R406" s="97" t="e">
        <f>VLOOKUP(H406&amp;"Vị trí 2",#REF!,9,0)</f>
        <v>#REF!</v>
      </c>
      <c r="S406" s="97" t="e">
        <f>VLOOKUP(H406&amp;"Vị trí 3",#REF!,9,0)</f>
        <v>#REF!</v>
      </c>
      <c r="T406" s="97" t="e">
        <f>VLOOKUP(H406&amp;"Vị trí 4",#REF!,9,0)</f>
        <v>#REF!</v>
      </c>
      <c r="U406" s="254"/>
      <c r="V406" s="254"/>
      <c r="W406" s="254"/>
      <c r="X406" s="254"/>
      <c r="Y406" s="255"/>
      <c r="Z406" s="255"/>
      <c r="AA406" s="255"/>
      <c r="AB406" s="255"/>
      <c r="AC406" s="254"/>
      <c r="AD406" s="254"/>
      <c r="AE406" s="254"/>
      <c r="AF406" s="254"/>
      <c r="AG406" s="255"/>
      <c r="AH406" s="255"/>
      <c r="AI406" s="255"/>
      <c r="AJ406" s="255"/>
      <c r="AK406" s="88">
        <v>8.1833333333333336</v>
      </c>
      <c r="AL406" s="88"/>
      <c r="AM406" s="256"/>
      <c r="AN406" s="256">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57" t="s">
        <v>3</v>
      </c>
      <c r="AY406" s="103">
        <v>1960</v>
      </c>
      <c r="AZ406" s="104">
        <v>980</v>
      </c>
      <c r="BA406" s="104">
        <v>770</v>
      </c>
      <c r="BB406" s="104">
        <v>670</v>
      </c>
      <c r="BC406" s="99">
        <v>1680</v>
      </c>
      <c r="BD406" s="99">
        <v>840</v>
      </c>
      <c r="BE406" s="99">
        <v>660</v>
      </c>
      <c r="BF406" s="99">
        <v>570</v>
      </c>
      <c r="BG406" s="105">
        <f>AV406-AW406</f>
        <v>1480</v>
      </c>
      <c r="BJ406" s="252" t="e">
        <f>M406*#REF!</f>
        <v>#REF!</v>
      </c>
      <c r="BK406" s="252" t="e">
        <f>N406*#REF!</f>
        <v>#REF!</v>
      </c>
      <c r="BL406" s="252" t="e">
        <f>O406*#REF!</f>
        <v>#REF!</v>
      </c>
      <c r="BM406" s="252" t="e">
        <f>P406*#REF!</f>
        <v>#REF!</v>
      </c>
    </row>
    <row r="407" spans="1:65" s="18" customFormat="1" ht="63" x14ac:dyDescent="0.25">
      <c r="A407" s="85" t="str">
        <f t="shared" si="222"/>
        <v>LK19DT_D2+1</v>
      </c>
      <c r="B407" s="85" t="str">
        <f t="shared" si="223"/>
        <v>LK19DT_D2+2</v>
      </c>
      <c r="C407" s="85" t="str">
        <f t="shared" si="224"/>
        <v>LK19DT_D2+3</v>
      </c>
      <c r="D407" s="85" t="str">
        <f t="shared" si="225"/>
        <v>LK19DT_D2+4</v>
      </c>
      <c r="E407" s="18" t="s">
        <v>3</v>
      </c>
      <c r="F407" s="87"/>
      <c r="G407" s="87"/>
      <c r="H407" s="95" t="s">
        <v>5306</v>
      </c>
      <c r="I407" s="86" t="s">
        <v>5307</v>
      </c>
      <c r="J407" s="86" t="s">
        <v>5289</v>
      </c>
      <c r="K407" s="86" t="str">
        <f t="shared" si="242"/>
        <v>LK19DT_D2</v>
      </c>
      <c r="L407" s="86" t="s">
        <v>251</v>
      </c>
      <c r="M407" s="265">
        <v>7500</v>
      </c>
      <c r="N407" s="265">
        <v>2400</v>
      </c>
      <c r="O407" s="265">
        <v>1900</v>
      </c>
      <c r="P407" s="265">
        <v>1200</v>
      </c>
      <c r="Q407" s="97" t="e">
        <f>VLOOKUP(H407&amp;"Vị trí 1",#REF!,9,0)</f>
        <v>#REF!</v>
      </c>
      <c r="R407" s="97" t="e">
        <f>VLOOKUP(H407&amp;"Vị trí 2",#REF!,9,0)</f>
        <v>#REF!</v>
      </c>
      <c r="S407" s="97" t="e">
        <f>VLOOKUP(H407&amp;"Vị trí 3",#REF!,9,0)</f>
        <v>#REF!</v>
      </c>
      <c r="T407" s="97" t="e">
        <f>VLOOKUP(H407&amp;"Vị trí 4",#REF!,9,0)</f>
        <v>#REF!</v>
      </c>
      <c r="U407" s="254"/>
      <c r="V407" s="254" t="e">
        <f>VLOOKUP(B407,#REF!,32,0)</f>
        <v>#REF!</v>
      </c>
      <c r="W407" s="254"/>
      <c r="X407" s="254"/>
      <c r="Y407" s="255"/>
      <c r="Z407" s="255" t="e">
        <f>V407/N407</f>
        <v>#REF!</v>
      </c>
      <c r="AA407" s="255"/>
      <c r="AB407" s="255"/>
      <c r="AC407" s="254"/>
      <c r="AD407" s="254"/>
      <c r="AE407" s="254"/>
      <c r="AF407" s="254"/>
      <c r="AG407" s="255"/>
      <c r="AH407" s="255"/>
      <c r="AI407" s="255"/>
      <c r="AJ407" s="255"/>
      <c r="AK407" s="88">
        <v>12.105263157894736</v>
      </c>
      <c r="AL407" s="88"/>
      <c r="AM407" s="256"/>
      <c r="AN407" s="256">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57" t="s">
        <v>3</v>
      </c>
      <c r="AY407" s="103">
        <v>2100</v>
      </c>
      <c r="AZ407" s="104">
        <v>1050</v>
      </c>
      <c r="BA407" s="104">
        <v>770</v>
      </c>
      <c r="BB407" s="104">
        <v>670</v>
      </c>
      <c r="BC407" s="99">
        <v>1800</v>
      </c>
      <c r="BD407" s="99">
        <v>900</v>
      </c>
      <c r="BE407" s="99">
        <v>660</v>
      </c>
      <c r="BF407" s="99">
        <v>570</v>
      </c>
      <c r="BG407" s="105">
        <f>AV407-AW407</f>
        <v>512.5</v>
      </c>
      <c r="BJ407" s="252" t="e">
        <f>M407*#REF!</f>
        <v>#REF!</v>
      </c>
      <c r="BK407" s="252" t="e">
        <f>N407*#REF!</f>
        <v>#REF!</v>
      </c>
      <c r="BL407" s="252" t="e">
        <f>O407*#REF!</f>
        <v>#REF!</v>
      </c>
      <c r="BM407" s="252" t="e">
        <f>P407*#REF!</f>
        <v>#REF!</v>
      </c>
    </row>
    <row r="408" spans="1:65" s="18" customFormat="1" ht="35.1" customHeight="1" x14ac:dyDescent="0.25">
      <c r="A408" s="85" t="str">
        <f t="shared" si="222"/>
        <v>LK19DT_D3+1</v>
      </c>
      <c r="B408" s="85" t="str">
        <f t="shared" si="223"/>
        <v>LK19DT_D3+2</v>
      </c>
      <c r="C408" s="85" t="str">
        <f t="shared" si="224"/>
        <v>LK19DT_D3+3</v>
      </c>
      <c r="D408" s="85" t="str">
        <f t="shared" si="225"/>
        <v>LK19DT_D3+4</v>
      </c>
      <c r="E408" s="18" t="s">
        <v>3</v>
      </c>
      <c r="F408" s="87"/>
      <c r="G408" s="87"/>
      <c r="H408" s="95" t="s">
        <v>5308</v>
      </c>
      <c r="I408" s="86" t="s">
        <v>5309</v>
      </c>
      <c r="J408" s="86" t="s">
        <v>251</v>
      </c>
      <c r="K408" s="86" t="str">
        <f t="shared" si="242"/>
        <v>LK19DT_D3</v>
      </c>
      <c r="L408" s="86" t="s">
        <v>1129</v>
      </c>
      <c r="M408" s="265">
        <v>4000</v>
      </c>
      <c r="N408" s="265">
        <v>1600</v>
      </c>
      <c r="O408" s="265">
        <v>1300</v>
      </c>
      <c r="P408" s="299">
        <v>950</v>
      </c>
      <c r="Q408" s="97" t="e">
        <f>VLOOKUP(H408&amp;"Vị trí 1",#REF!,9,0)</f>
        <v>#REF!</v>
      </c>
      <c r="R408" s="97" t="e">
        <f>VLOOKUP(H408&amp;"Vị trí 2",#REF!,9,0)</f>
        <v>#REF!</v>
      </c>
      <c r="S408" s="97" t="e">
        <f>VLOOKUP(H408&amp;"Vị trí 3",#REF!,9,0)</f>
        <v>#REF!</v>
      </c>
      <c r="T408" s="97" t="e">
        <f>VLOOKUP(H408&amp;"Vị trí 4",#REF!,9,0)</f>
        <v>#REF!</v>
      </c>
      <c r="U408" s="254"/>
      <c r="V408" s="254"/>
      <c r="W408" s="254"/>
      <c r="X408" s="254"/>
      <c r="Y408" s="255"/>
      <c r="Z408" s="255"/>
      <c r="AA408" s="255"/>
      <c r="AB408" s="255"/>
      <c r="AC408" s="254"/>
      <c r="AD408" s="254"/>
      <c r="AE408" s="254"/>
      <c r="AF408" s="254"/>
      <c r="AG408" s="255"/>
      <c r="AH408" s="255"/>
      <c r="AI408" s="255"/>
      <c r="AJ408" s="255"/>
      <c r="AK408" s="88">
        <v>12.25</v>
      </c>
      <c r="AL408" s="88"/>
      <c r="AM408" s="256"/>
      <c r="AN408" s="256">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57" t="s">
        <v>3</v>
      </c>
      <c r="AY408" s="103"/>
      <c r="AZ408" s="104"/>
      <c r="BA408" s="104"/>
      <c r="BB408" s="104"/>
      <c r="BC408" s="99"/>
      <c r="BD408" s="99"/>
      <c r="BE408" s="99"/>
      <c r="BF408" s="99"/>
      <c r="BG408" s="105">
        <f>AV408-AW408</f>
        <v>2480</v>
      </c>
    </row>
    <row r="409" spans="1:65" s="18" customFormat="1" ht="35.1" customHeight="1" x14ac:dyDescent="0.25">
      <c r="A409" s="85" t="str">
        <f t="shared" si="222"/>
        <v>LK19DT_D4+1</v>
      </c>
      <c r="B409" s="85" t="str">
        <f t="shared" si="223"/>
        <v>LK19DT_D4+2</v>
      </c>
      <c r="C409" s="85" t="str">
        <f t="shared" si="224"/>
        <v>LK19DT_D4+3</v>
      </c>
      <c r="D409" s="85" t="str">
        <f t="shared" si="225"/>
        <v>LK19DT_D4+4</v>
      </c>
      <c r="E409" s="18" t="s">
        <v>3</v>
      </c>
      <c r="F409" s="87"/>
      <c r="G409" s="87"/>
      <c r="H409" s="95" t="s">
        <v>5310</v>
      </c>
      <c r="I409" s="86" t="s">
        <v>5311</v>
      </c>
      <c r="J409" s="86" t="s">
        <v>5312</v>
      </c>
      <c r="K409" s="86" t="str">
        <f t="shared" si="242"/>
        <v>LK19DT_D4</v>
      </c>
      <c r="L409" s="86" t="s">
        <v>5303</v>
      </c>
      <c r="M409" s="265">
        <v>3000</v>
      </c>
      <c r="N409" s="265">
        <v>1300</v>
      </c>
      <c r="O409" s="265">
        <v>1100</v>
      </c>
      <c r="P409" s="299">
        <v>950</v>
      </c>
      <c r="Q409" s="97" t="e">
        <f>VLOOKUP(H409&amp;"Vị trí 1",#REF!,9,0)</f>
        <v>#REF!</v>
      </c>
      <c r="R409" s="97" t="e">
        <f>VLOOKUP(H409&amp;"Vị trí 2",#REF!,9,0)</f>
        <v>#REF!</v>
      </c>
      <c r="S409" s="97" t="e">
        <f>VLOOKUP(H409&amp;"Vị trí 3",#REF!,9,0)</f>
        <v>#REF!</v>
      </c>
      <c r="T409" s="97" t="e">
        <f>VLOOKUP(H409&amp;"Vị trí 4",#REF!,9,0)</f>
        <v>#REF!</v>
      </c>
      <c r="U409" s="254" t="e">
        <f>VLOOKUP(A409,#REF!,32,0)</f>
        <v>#REF!</v>
      </c>
      <c r="V409" s="254"/>
      <c r="W409" s="254"/>
      <c r="X409" s="254"/>
      <c r="Y409" s="255" t="e">
        <f>U409/M409</f>
        <v>#REF!</v>
      </c>
      <c r="Z409" s="255"/>
      <c r="AA409" s="255"/>
      <c r="AB409" s="255"/>
      <c r="AC409" s="254"/>
      <c r="AD409" s="254"/>
      <c r="AE409" s="254"/>
      <c r="AF409" s="254"/>
      <c r="AG409" s="255"/>
      <c r="AH409" s="255"/>
      <c r="AI409" s="255"/>
      <c r="AJ409" s="255"/>
      <c r="AK409" s="88">
        <v>12.94</v>
      </c>
      <c r="AL409" s="88"/>
      <c r="AM409" s="256"/>
      <c r="AN409" s="256">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57" t="s">
        <v>3</v>
      </c>
      <c r="AY409" s="103">
        <v>3500</v>
      </c>
      <c r="AZ409" s="104">
        <v>1680</v>
      </c>
      <c r="BA409" s="104">
        <v>1400</v>
      </c>
      <c r="BB409" s="104">
        <v>700</v>
      </c>
      <c r="BC409" s="99">
        <v>3000</v>
      </c>
      <c r="BD409" s="99">
        <v>1440</v>
      </c>
      <c r="BE409" s="99">
        <v>1200</v>
      </c>
      <c r="BF409" s="99">
        <v>600</v>
      </c>
      <c r="BG409" s="105">
        <f>AV409-AW409</f>
        <v>3780</v>
      </c>
      <c r="BJ409" s="252" t="e">
        <f>M409*#REF!</f>
        <v>#REF!</v>
      </c>
      <c r="BK409" s="252" t="e">
        <f>N409*#REF!</f>
        <v>#REF!</v>
      </c>
      <c r="BL409" s="252" t="e">
        <f>O409*#REF!</f>
        <v>#REF!</v>
      </c>
      <c r="BM409" s="252" t="e">
        <f>P409*#REF!</f>
        <v>#REF!</v>
      </c>
    </row>
    <row r="410" spans="1:65" s="18" customFormat="1" ht="35.1" customHeight="1" x14ac:dyDescent="0.25">
      <c r="A410" s="85" t="str">
        <f t="shared" si="222"/>
        <v>LK20DT+1</v>
      </c>
      <c r="B410" s="85" t="str">
        <f t="shared" si="223"/>
        <v>LK20DT+2</v>
      </c>
      <c r="C410" s="85" t="str">
        <f t="shared" si="224"/>
        <v>LK20DT+3</v>
      </c>
      <c r="D410" s="85" t="str">
        <f t="shared" si="225"/>
        <v>LK20DT+4</v>
      </c>
      <c r="E410" s="18" t="s">
        <v>3</v>
      </c>
      <c r="F410" s="87">
        <v>20</v>
      </c>
      <c r="G410" s="87"/>
      <c r="H410" s="95" t="s">
        <v>5313</v>
      </c>
      <c r="I410" s="86" t="s">
        <v>5158</v>
      </c>
      <c r="J410" s="86" t="s">
        <v>217</v>
      </c>
      <c r="K410" s="86"/>
      <c r="L410" s="86" t="s">
        <v>5314</v>
      </c>
      <c r="M410" s="299"/>
      <c r="N410" s="299"/>
      <c r="O410" s="299"/>
      <c r="P410" s="299"/>
      <c r="Q410" s="97"/>
      <c r="R410" s="97"/>
      <c r="S410" s="97"/>
      <c r="T410" s="97"/>
      <c r="U410" s="254"/>
      <c r="V410" s="254" t="e">
        <f>VLOOKUP(B410,#REF!,32,0)</f>
        <v>#REF!</v>
      </c>
      <c r="W410" s="254"/>
      <c r="X410" s="254"/>
      <c r="Y410" s="255"/>
      <c r="Z410" s="255" t="e">
        <f>V410/N410</f>
        <v>#REF!</v>
      </c>
      <c r="AA410" s="255"/>
      <c r="AB410" s="255"/>
      <c r="AC410" s="254"/>
      <c r="AD410" s="254"/>
      <c r="AE410" s="254"/>
      <c r="AF410" s="254"/>
      <c r="AG410" s="255"/>
      <c r="AH410" s="255"/>
      <c r="AI410" s="255"/>
      <c r="AJ410" s="255"/>
      <c r="AK410" s="88"/>
      <c r="AL410" s="88"/>
      <c r="AM410" s="256"/>
      <c r="AN410" s="256"/>
      <c r="AO410" s="100"/>
      <c r="AP410" s="100"/>
      <c r="AQ410" s="100"/>
      <c r="AR410" s="100"/>
      <c r="AS410" s="100"/>
      <c r="AT410" s="100"/>
      <c r="AU410" s="100"/>
      <c r="AV410" s="100"/>
      <c r="AW410" s="61"/>
      <c r="AX410" s="257" t="s">
        <v>3</v>
      </c>
      <c r="AY410" s="103">
        <v>2310</v>
      </c>
      <c r="AZ410" s="104">
        <v>1120</v>
      </c>
      <c r="BA410" s="104">
        <v>910</v>
      </c>
      <c r="BB410" s="104">
        <v>670</v>
      </c>
      <c r="BC410" s="99">
        <v>1980</v>
      </c>
      <c r="BD410" s="99">
        <v>960</v>
      </c>
      <c r="BE410" s="99">
        <v>780</v>
      </c>
      <c r="BF410" s="99">
        <v>570</v>
      </c>
      <c r="BJ410" s="252" t="e">
        <f>M410*#REF!</f>
        <v>#REF!</v>
      </c>
      <c r="BK410" s="252" t="e">
        <f>N410*#REF!</f>
        <v>#REF!</v>
      </c>
      <c r="BL410" s="252" t="e">
        <f>O410*#REF!</f>
        <v>#REF!</v>
      </c>
      <c r="BM410" s="252" t="e">
        <f>P410*#REF!</f>
        <v>#REF!</v>
      </c>
    </row>
    <row r="411" spans="1:65" s="18" customFormat="1" ht="35.1" customHeight="1" x14ac:dyDescent="0.25">
      <c r="A411" s="85" t="str">
        <f t="shared" si="222"/>
        <v>LK20DT_D1+1</v>
      </c>
      <c r="B411" s="85" t="str">
        <f t="shared" si="223"/>
        <v>LK20DT_D1+2</v>
      </c>
      <c r="C411" s="85" t="str">
        <f t="shared" si="224"/>
        <v>LK20DT_D1+3</v>
      </c>
      <c r="D411" s="85" t="str">
        <f t="shared" si="225"/>
        <v>LK20DT_D1+4</v>
      </c>
      <c r="E411" s="18" t="s">
        <v>3</v>
      </c>
      <c r="F411" s="87"/>
      <c r="G411" s="87"/>
      <c r="H411" s="95" t="s">
        <v>5315</v>
      </c>
      <c r="I411" s="86" t="s">
        <v>5316</v>
      </c>
      <c r="J411" s="86" t="s">
        <v>217</v>
      </c>
      <c r="K411" s="86" t="str">
        <f t="shared" si="242"/>
        <v>LK20DT_D1</v>
      </c>
      <c r="L411" s="86" t="s">
        <v>4304</v>
      </c>
      <c r="M411" s="265">
        <v>5000</v>
      </c>
      <c r="N411" s="265">
        <v>2400</v>
      </c>
      <c r="O411" s="265">
        <v>2000</v>
      </c>
      <c r="P411" s="265">
        <v>1000</v>
      </c>
      <c r="Q411" s="97" t="e">
        <f>VLOOKUP(H411&amp;"Vị trí 1",#REF!,9,0)</f>
        <v>#REF!</v>
      </c>
      <c r="R411" s="97" t="e">
        <f>VLOOKUP(H411&amp;"Vị trí 2",#REF!,9,0)</f>
        <v>#REF!</v>
      </c>
      <c r="S411" s="97" t="e">
        <f>VLOOKUP(H411&amp;"Vị trí 3",#REF!,9,0)</f>
        <v>#REF!</v>
      </c>
      <c r="T411" s="97" t="e">
        <f>VLOOKUP(H411&amp;"Vị trí 4",#REF!,9,0)</f>
        <v>#REF!</v>
      </c>
      <c r="U411" s="254"/>
      <c r="V411" s="254"/>
      <c r="W411" s="254"/>
      <c r="X411" s="254"/>
      <c r="Y411" s="255"/>
      <c r="Z411" s="255"/>
      <c r="AA411" s="255"/>
      <c r="AB411" s="255"/>
      <c r="AC411" s="254"/>
      <c r="AD411" s="254"/>
      <c r="AE411" s="254"/>
      <c r="AF411" s="254"/>
      <c r="AG411" s="255"/>
      <c r="AH411" s="255"/>
      <c r="AI411" s="255"/>
      <c r="AJ411" s="255"/>
      <c r="AK411" s="88">
        <v>12.94</v>
      </c>
      <c r="AL411" s="88"/>
      <c r="AM411" s="256"/>
      <c r="AN411" s="256">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57" t="s">
        <v>3</v>
      </c>
      <c r="AY411" s="103"/>
      <c r="AZ411" s="104"/>
      <c r="BA411" s="104"/>
      <c r="BB411" s="104"/>
      <c r="BC411" s="99"/>
      <c r="BD411" s="99"/>
      <c r="BE411" s="99"/>
      <c r="BF411" s="99"/>
      <c r="BG411" s="105">
        <f>AV411-AW411</f>
        <v>1900</v>
      </c>
    </row>
    <row r="412" spans="1:65" s="18" customFormat="1" ht="35.1" customHeight="1" x14ac:dyDescent="0.25">
      <c r="A412" s="85" t="str">
        <f t="shared" si="222"/>
        <v>LK20DT_D2+1</v>
      </c>
      <c r="B412" s="85" t="str">
        <f t="shared" si="223"/>
        <v>LK20DT_D2+2</v>
      </c>
      <c r="C412" s="85" t="str">
        <f t="shared" si="224"/>
        <v>LK20DT_D2+3</v>
      </c>
      <c r="D412" s="85" t="str">
        <f t="shared" si="225"/>
        <v>LK20DT_D2+4</v>
      </c>
      <c r="E412" s="18" t="s">
        <v>3</v>
      </c>
      <c r="F412" s="87"/>
      <c r="G412" s="87"/>
      <c r="H412" s="95" t="s">
        <v>5317</v>
      </c>
      <c r="I412" s="86" t="s">
        <v>5318</v>
      </c>
      <c r="J412" s="86" t="s">
        <v>4304</v>
      </c>
      <c r="K412" s="86" t="str">
        <f t="shared" si="242"/>
        <v>LK20DT_D2</v>
      </c>
      <c r="L412" s="86" t="s">
        <v>5314</v>
      </c>
      <c r="M412" s="265">
        <v>3000</v>
      </c>
      <c r="N412" s="265">
        <v>1500</v>
      </c>
      <c r="O412" s="265">
        <v>1200</v>
      </c>
      <c r="P412" s="299">
        <v>950</v>
      </c>
      <c r="Q412" s="97" t="e">
        <f>VLOOKUP(H412&amp;"Vị trí 1",#REF!,9,0)</f>
        <v>#REF!</v>
      </c>
      <c r="R412" s="97" t="e">
        <f>VLOOKUP(H412&amp;"Vị trí 2",#REF!,9,0)</f>
        <v>#REF!</v>
      </c>
      <c r="S412" s="97" t="e">
        <f>VLOOKUP(H412&amp;"Vị trí 3",#REF!,9,0)</f>
        <v>#REF!</v>
      </c>
      <c r="T412" s="97" t="e">
        <f>VLOOKUP(H412&amp;"Vị trí 4",#REF!,9,0)</f>
        <v>#REF!</v>
      </c>
      <c r="U412" s="254"/>
      <c r="V412" s="254" t="e">
        <f>VLOOKUP(B412,#REF!,32,0)</f>
        <v>#REF!</v>
      </c>
      <c r="W412" s="254"/>
      <c r="X412" s="254" t="e">
        <f>VLOOKUP(D412,#REF!,32,0)</f>
        <v>#REF!</v>
      </c>
      <c r="Y412" s="255"/>
      <c r="Z412" s="255" t="e">
        <f>V412/N412</f>
        <v>#REF!</v>
      </c>
      <c r="AA412" s="255"/>
      <c r="AB412" s="255" t="e">
        <f>X412/P412</f>
        <v>#REF!</v>
      </c>
      <c r="AC412" s="254"/>
      <c r="AD412" s="254"/>
      <c r="AE412" s="254"/>
      <c r="AF412" s="254"/>
      <c r="AG412" s="255"/>
      <c r="AH412" s="255"/>
      <c r="AI412" s="255"/>
      <c r="AJ412" s="255"/>
      <c r="AK412" s="88">
        <v>12.94</v>
      </c>
      <c r="AL412" s="88"/>
      <c r="AM412" s="256"/>
      <c r="AN412" s="256">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57" t="s">
        <v>3</v>
      </c>
      <c r="AY412" s="103">
        <v>2940</v>
      </c>
      <c r="AZ412" s="104">
        <v>910</v>
      </c>
      <c r="BA412" s="104">
        <v>600</v>
      </c>
      <c r="BB412" s="104">
        <v>490</v>
      </c>
      <c r="BC412" s="99">
        <v>2520</v>
      </c>
      <c r="BD412" s="99">
        <v>780</v>
      </c>
      <c r="BE412" s="99">
        <v>510</v>
      </c>
      <c r="BF412" s="99">
        <v>420</v>
      </c>
      <c r="BG412" s="105">
        <f>AV412-AW412</f>
        <v>3780</v>
      </c>
      <c r="BJ412" s="252" t="e">
        <f>M412*#REF!</f>
        <v>#REF!</v>
      </c>
      <c r="BK412" s="252" t="e">
        <f>N412*#REF!</f>
        <v>#REF!</v>
      </c>
      <c r="BL412" s="252" t="e">
        <f>O412*#REF!</f>
        <v>#REF!</v>
      </c>
      <c r="BM412" s="252" t="e">
        <f>P412*#REF!</f>
        <v>#REF!</v>
      </c>
    </row>
    <row r="413" spans="1:65" s="18" customFormat="1" ht="35.1" customHeight="1" x14ac:dyDescent="0.25">
      <c r="A413" s="85" t="str">
        <f t="shared" si="222"/>
        <v>LK21DT+1</v>
      </c>
      <c r="B413" s="85" t="str">
        <f t="shared" si="223"/>
        <v>LK21DT+2</v>
      </c>
      <c r="C413" s="85" t="str">
        <f t="shared" si="224"/>
        <v>LK21DT+3</v>
      </c>
      <c r="D413" s="85" t="str">
        <f t="shared" si="225"/>
        <v>LK21DT+4</v>
      </c>
      <c r="E413" s="18" t="s">
        <v>3</v>
      </c>
      <c r="F413" s="87">
        <v>21</v>
      </c>
      <c r="G413" s="87"/>
      <c r="H413" s="95" t="s">
        <v>5319</v>
      </c>
      <c r="I413" s="86" t="s">
        <v>299</v>
      </c>
      <c r="J413" s="86" t="s">
        <v>244</v>
      </c>
      <c r="K413" s="86" t="str">
        <f t="shared" si="242"/>
        <v>LK21DT</v>
      </c>
      <c r="L413" s="86" t="s">
        <v>863</v>
      </c>
      <c r="M413" s="265">
        <v>2800</v>
      </c>
      <c r="N413" s="265">
        <v>1400</v>
      </c>
      <c r="O413" s="265">
        <v>1100</v>
      </c>
      <c r="P413" s="299">
        <v>950</v>
      </c>
      <c r="Q413" s="97" t="e">
        <f>VLOOKUP(H413&amp;"Vị trí 1",#REF!,9,0)</f>
        <v>#REF!</v>
      </c>
      <c r="R413" s="97" t="e">
        <f>VLOOKUP(H413&amp;"Vị trí 2",#REF!,9,0)</f>
        <v>#REF!</v>
      </c>
      <c r="S413" s="97" t="e">
        <f>VLOOKUP(H413&amp;"Vị trí 3",#REF!,9,0)</f>
        <v>#REF!</v>
      </c>
      <c r="T413" s="97" t="e">
        <f>VLOOKUP(H413&amp;"Vị trí 4",#REF!,9,0)</f>
        <v>#REF!</v>
      </c>
      <c r="U413" s="254" t="e">
        <f>VLOOKUP(A413,#REF!,32,0)</f>
        <v>#REF!</v>
      </c>
      <c r="V413" s="254" t="e">
        <f>VLOOKUP(B413,#REF!,32,0)</f>
        <v>#REF!</v>
      </c>
      <c r="W413" s="254"/>
      <c r="X413" s="254"/>
      <c r="Y413" s="255" t="e">
        <f>U413/M413</f>
        <v>#REF!</v>
      </c>
      <c r="Z413" s="255" t="e">
        <f>V413/N413</f>
        <v>#REF!</v>
      </c>
      <c r="AA413" s="255"/>
      <c r="AB413" s="255"/>
      <c r="AC413" s="254"/>
      <c r="AD413" s="254"/>
      <c r="AE413" s="254"/>
      <c r="AF413" s="254"/>
      <c r="AG413" s="255"/>
      <c r="AH413" s="255"/>
      <c r="AI413" s="255"/>
      <c r="AJ413" s="255"/>
      <c r="AK413" s="88">
        <v>12.94</v>
      </c>
      <c r="AL413" s="88"/>
      <c r="AM413" s="256"/>
      <c r="AN413" s="256">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57" t="s">
        <v>3</v>
      </c>
      <c r="AY413" s="103">
        <v>3850</v>
      </c>
      <c r="AZ413" s="104">
        <v>1400</v>
      </c>
      <c r="BA413" s="104">
        <v>1050</v>
      </c>
      <c r="BB413" s="104">
        <v>700</v>
      </c>
      <c r="BC413" s="99">
        <v>3300</v>
      </c>
      <c r="BD413" s="99">
        <v>1200</v>
      </c>
      <c r="BE413" s="99">
        <v>900</v>
      </c>
      <c r="BF413" s="99">
        <v>600</v>
      </c>
      <c r="BG413" s="105">
        <f>AV413-AW413</f>
        <v>4008</v>
      </c>
      <c r="BJ413" s="252" t="e">
        <f>M413*#REF!</f>
        <v>#REF!</v>
      </c>
      <c r="BK413" s="252" t="e">
        <f>N413*#REF!</f>
        <v>#REF!</v>
      </c>
      <c r="BL413" s="252" t="e">
        <f>O413*#REF!</f>
        <v>#REF!</v>
      </c>
      <c r="BM413" s="252" t="e">
        <f>P413*#REF!</f>
        <v>#REF!</v>
      </c>
    </row>
    <row r="414" spans="1:65" s="18" customFormat="1" ht="37.5" customHeight="1" x14ac:dyDescent="0.25">
      <c r="A414" s="85" t="str">
        <f t="shared" si="222"/>
        <v>LK22DT+1</v>
      </c>
      <c r="B414" s="85" t="str">
        <f t="shared" si="223"/>
        <v>LK22DT+2</v>
      </c>
      <c r="C414" s="85" t="str">
        <f t="shared" si="224"/>
        <v>LK22DT+3</v>
      </c>
      <c r="D414" s="85" t="str">
        <f t="shared" si="225"/>
        <v>LK22DT+4</v>
      </c>
      <c r="E414" s="18" t="s">
        <v>3</v>
      </c>
      <c r="F414" s="87">
        <v>22</v>
      </c>
      <c r="G414" s="87"/>
      <c r="H414" s="95" t="s">
        <v>5320</v>
      </c>
      <c r="I414" s="86" t="s">
        <v>5321</v>
      </c>
      <c r="J414" s="86" t="s">
        <v>5158</v>
      </c>
      <c r="K414" s="86" t="str">
        <f t="shared" si="242"/>
        <v>LK22DT</v>
      </c>
      <c r="L414" s="86" t="s">
        <v>5322</v>
      </c>
      <c r="M414" s="265">
        <v>3000</v>
      </c>
      <c r="N414" s="265">
        <v>1500</v>
      </c>
      <c r="O414" s="265">
        <v>1100</v>
      </c>
      <c r="P414" s="299">
        <v>950</v>
      </c>
      <c r="Q414" s="97" t="e">
        <f>VLOOKUP(H414&amp;"Vị trí 1",#REF!,9,0)</f>
        <v>#REF!</v>
      </c>
      <c r="R414" s="97" t="e">
        <f>VLOOKUP(H414&amp;"Vị trí 2",#REF!,9,0)</f>
        <v>#REF!</v>
      </c>
      <c r="S414" s="97" t="e">
        <f>VLOOKUP(H414&amp;"Vị trí 3",#REF!,9,0)</f>
        <v>#REF!</v>
      </c>
      <c r="T414" s="97" t="e">
        <f>VLOOKUP(H414&amp;"Vị trí 4",#REF!,9,0)</f>
        <v>#REF!</v>
      </c>
      <c r="U414" s="254"/>
      <c r="V414" s="254"/>
      <c r="W414" s="254"/>
      <c r="X414" s="254"/>
      <c r="Y414" s="255"/>
      <c r="Z414" s="255"/>
      <c r="AA414" s="255"/>
      <c r="AB414" s="255"/>
      <c r="AC414" s="254"/>
      <c r="AD414" s="254"/>
      <c r="AE414" s="254"/>
      <c r="AF414" s="254"/>
      <c r="AG414" s="255"/>
      <c r="AH414" s="255"/>
      <c r="AI414" s="255"/>
      <c r="AJ414" s="255"/>
      <c r="AK414" s="88">
        <v>26.666666666666668</v>
      </c>
      <c r="AL414" s="88"/>
      <c r="AM414" s="256"/>
      <c r="AN414" s="256">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57" t="s">
        <v>3</v>
      </c>
      <c r="AY414" s="103">
        <v>4690</v>
      </c>
      <c r="AZ414" s="104">
        <v>1960</v>
      </c>
      <c r="BA414" s="104">
        <v>1400</v>
      </c>
      <c r="BB414" s="104">
        <v>980</v>
      </c>
      <c r="BC414" s="99">
        <v>4020</v>
      </c>
      <c r="BD414" s="99">
        <v>1680</v>
      </c>
      <c r="BE414" s="99">
        <v>1200</v>
      </c>
      <c r="BF414" s="99">
        <v>840</v>
      </c>
      <c r="BG414" s="105">
        <f>AV414-AW414</f>
        <v>7835</v>
      </c>
      <c r="BJ414" s="252" t="e">
        <f>M414*#REF!</f>
        <v>#REF!</v>
      </c>
      <c r="BK414" s="252" t="e">
        <f>N414*#REF!</f>
        <v>#REF!</v>
      </c>
      <c r="BL414" s="252" t="e">
        <f>O414*#REF!</f>
        <v>#REF!</v>
      </c>
      <c r="BM414" s="252" t="e">
        <f>P414*#REF!</f>
        <v>#REF!</v>
      </c>
    </row>
    <row r="415" spans="1:65" ht="35.1" customHeight="1" x14ac:dyDescent="0.25">
      <c r="A415" s="85" t="str">
        <f t="shared" si="222"/>
        <v>LK23DT+1</v>
      </c>
      <c r="B415" s="85" t="str">
        <f t="shared" si="223"/>
        <v>LK23DT+2</v>
      </c>
      <c r="C415" s="85" t="str">
        <f t="shared" si="224"/>
        <v>LK23DT+3</v>
      </c>
      <c r="D415" s="85" t="str">
        <f t="shared" si="225"/>
        <v>LK23DT+4</v>
      </c>
      <c r="E415" s="18" t="s">
        <v>3</v>
      </c>
      <c r="F415" s="87">
        <v>23</v>
      </c>
      <c r="G415" s="87"/>
      <c r="H415" s="95" t="s">
        <v>5323</v>
      </c>
      <c r="I415" s="86" t="s">
        <v>4304</v>
      </c>
      <c r="J415" s="86" t="s">
        <v>215</v>
      </c>
      <c r="K415" s="86"/>
      <c r="L415" s="86" t="s">
        <v>251</v>
      </c>
      <c r="M415" s="299"/>
      <c r="N415" s="299"/>
      <c r="O415" s="299"/>
      <c r="P415" s="299"/>
      <c r="Q415" s="97"/>
      <c r="R415" s="97"/>
      <c r="S415" s="97"/>
      <c r="T415" s="97"/>
      <c r="U415" s="254"/>
      <c r="V415" s="254" t="e">
        <f>VLOOKUP(B415,#REF!,32,0)</f>
        <v>#REF!</v>
      </c>
      <c r="W415" s="254"/>
      <c r="X415" s="254"/>
      <c r="Y415" s="255"/>
      <c r="Z415" s="255" t="e">
        <f>V415/N415</f>
        <v>#REF!</v>
      </c>
      <c r="AA415" s="255"/>
      <c r="AB415" s="255"/>
      <c r="AC415" s="254" t="e">
        <f>VLOOKUP(H415,#REF!,5,0)</f>
        <v>#REF!</v>
      </c>
      <c r="AD415" s="254"/>
      <c r="AE415" s="254"/>
      <c r="AF415" s="254"/>
      <c r="AG415" s="255" t="e">
        <f>AC415/M415</f>
        <v>#REF!</v>
      </c>
      <c r="AH415" s="255"/>
      <c r="AI415" s="255"/>
      <c r="AJ415" s="255"/>
      <c r="AK415" s="88"/>
      <c r="AL415" s="88"/>
      <c r="AM415" s="256" t="e">
        <f>AVERAGE(AG415:AJ415)</f>
        <v>#REF!</v>
      </c>
      <c r="AN415" s="256"/>
      <c r="AO415" s="100"/>
      <c r="AP415" s="100"/>
      <c r="AQ415" s="100"/>
      <c r="AR415" s="100"/>
      <c r="AS415" s="100"/>
      <c r="AT415" s="100"/>
      <c r="AU415" s="100"/>
      <c r="AV415" s="100"/>
      <c r="AW415" s="102" t="e">
        <f>VLOOKUP($H415,#REF!,3,0)</f>
        <v>#REF!</v>
      </c>
      <c r="AX415" s="261" t="s">
        <v>3</v>
      </c>
      <c r="AY415" s="103">
        <v>4340</v>
      </c>
      <c r="AZ415" s="104">
        <v>1680</v>
      </c>
      <c r="BA415" s="104">
        <v>1260</v>
      </c>
      <c r="BB415" s="104">
        <v>980</v>
      </c>
      <c r="BC415" s="99">
        <v>3720</v>
      </c>
      <c r="BD415" s="99">
        <v>1440</v>
      </c>
      <c r="BE415" s="99">
        <v>1080</v>
      </c>
      <c r="BF415" s="99">
        <v>840</v>
      </c>
      <c r="BG415" s="18"/>
      <c r="BJ415" s="252" t="e">
        <f>M415*#REF!</f>
        <v>#REF!</v>
      </c>
      <c r="BK415" s="252" t="e">
        <f>N415*#REF!</f>
        <v>#REF!</v>
      </c>
      <c r="BL415" s="252" t="e">
        <f>O415*#REF!</f>
        <v>#REF!</v>
      </c>
      <c r="BM415" s="252" t="e">
        <f>P415*#REF!</f>
        <v>#REF!</v>
      </c>
    </row>
    <row r="416" spans="1:65" s="18" customFormat="1" ht="35.1" customHeight="1" x14ac:dyDescent="0.25">
      <c r="A416" s="85" t="str">
        <f t="shared" si="222"/>
        <v>LK23DT_D1+1</v>
      </c>
      <c r="B416" s="85" t="str">
        <f t="shared" si="223"/>
        <v>LK23DT_D1+2</v>
      </c>
      <c r="C416" s="85" t="str">
        <f t="shared" si="224"/>
        <v>LK23DT_D1+3</v>
      </c>
      <c r="D416" s="85" t="str">
        <f t="shared" si="225"/>
        <v>LK23DT_D1+4</v>
      </c>
      <c r="E416" s="18" t="s">
        <v>3</v>
      </c>
      <c r="F416" s="87"/>
      <c r="G416" s="87"/>
      <c r="H416" s="95" t="s">
        <v>5324</v>
      </c>
      <c r="I416" s="86" t="s">
        <v>5325</v>
      </c>
      <c r="J416" s="86" t="s">
        <v>215</v>
      </c>
      <c r="K416" s="86" t="str">
        <f t="shared" si="242"/>
        <v>LK23DT_D1</v>
      </c>
      <c r="L416" s="86" t="s">
        <v>5326</v>
      </c>
      <c r="M416" s="265">
        <v>5000</v>
      </c>
      <c r="N416" s="265">
        <v>2400</v>
      </c>
      <c r="O416" s="265">
        <v>2000</v>
      </c>
      <c r="P416" s="265">
        <v>1000</v>
      </c>
      <c r="Q416" s="97" t="e">
        <f>VLOOKUP(H416&amp;"Vị trí 1",#REF!,9,0)</f>
        <v>#REF!</v>
      </c>
      <c r="R416" s="97" t="e">
        <f>VLOOKUP(H416&amp;"Vị trí 2",#REF!,9,0)</f>
        <v>#REF!</v>
      </c>
      <c r="S416" s="97" t="e">
        <f>VLOOKUP(H416&amp;"Vị trí 3",#REF!,9,0)</f>
        <v>#REF!</v>
      </c>
      <c r="T416" s="97" t="e">
        <f>VLOOKUP(H416&amp;"Vị trí 4",#REF!,9,0)</f>
        <v>#REF!</v>
      </c>
      <c r="U416" s="254"/>
      <c r="V416" s="254"/>
      <c r="W416" s="254"/>
      <c r="X416" s="254"/>
      <c r="Y416" s="255"/>
      <c r="Z416" s="255"/>
      <c r="AA416" s="255"/>
      <c r="AB416" s="255"/>
      <c r="AC416" s="254"/>
      <c r="AD416" s="254"/>
      <c r="AE416" s="254"/>
      <c r="AF416" s="254"/>
      <c r="AG416" s="255"/>
      <c r="AH416" s="255"/>
      <c r="AI416" s="255"/>
      <c r="AJ416" s="255"/>
      <c r="AK416" s="88">
        <v>7.4</v>
      </c>
      <c r="AL416" s="88"/>
      <c r="AM416" s="256"/>
      <c r="AN416" s="256">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57" t="s">
        <v>3</v>
      </c>
      <c r="AY416" s="103">
        <v>4480</v>
      </c>
      <c r="AZ416" s="104">
        <v>1890</v>
      </c>
      <c r="BA416" s="104">
        <v>1400</v>
      </c>
      <c r="BB416" s="104">
        <v>1050</v>
      </c>
      <c r="BC416" s="99">
        <v>3840</v>
      </c>
      <c r="BD416" s="99">
        <v>1620</v>
      </c>
      <c r="BE416" s="99">
        <v>1200</v>
      </c>
      <c r="BF416" s="99">
        <v>900</v>
      </c>
      <c r="BG416" s="105">
        <f>AV416-AW416</f>
        <v>1075</v>
      </c>
      <c r="BJ416" s="252" t="e">
        <f>M416*#REF!</f>
        <v>#REF!</v>
      </c>
      <c r="BK416" s="252" t="e">
        <f>N416*#REF!</f>
        <v>#REF!</v>
      </c>
      <c r="BL416" s="252" t="e">
        <f>O416*#REF!</f>
        <v>#REF!</v>
      </c>
      <c r="BM416" s="252" t="e">
        <f>P416*#REF!</f>
        <v>#REF!</v>
      </c>
    </row>
    <row r="417" spans="1:65" s="18" customFormat="1" ht="35.1" customHeight="1" x14ac:dyDescent="0.25">
      <c r="A417" s="85" t="str">
        <f t="shared" si="222"/>
        <v>LK23DT_D2+1</v>
      </c>
      <c r="B417" s="85" t="str">
        <f t="shared" si="223"/>
        <v>LK23DT_D2+2</v>
      </c>
      <c r="C417" s="85" t="str">
        <f t="shared" si="224"/>
        <v>LK23DT_D2+3</v>
      </c>
      <c r="D417" s="85" t="str">
        <f t="shared" si="225"/>
        <v>LK23DT_D2+4</v>
      </c>
      <c r="E417" s="18" t="s">
        <v>3</v>
      </c>
      <c r="F417" s="87"/>
      <c r="G417" s="87"/>
      <c r="H417" s="95" t="s">
        <v>5327</v>
      </c>
      <c r="I417" s="86" t="s">
        <v>5328</v>
      </c>
      <c r="J417" s="86" t="s">
        <v>5326</v>
      </c>
      <c r="K417" s="86" t="str">
        <f t="shared" si="242"/>
        <v>LK23DT_D2</v>
      </c>
      <c r="L417" s="86" t="s">
        <v>251</v>
      </c>
      <c r="M417" s="265">
        <v>3300</v>
      </c>
      <c r="N417" s="265">
        <v>1600</v>
      </c>
      <c r="O417" s="265">
        <v>1300</v>
      </c>
      <c r="P417" s="299">
        <v>950</v>
      </c>
      <c r="Q417" s="97" t="e">
        <f>VLOOKUP(H417&amp;"Vị trí 1",#REF!,9,0)</f>
        <v>#REF!</v>
      </c>
      <c r="R417" s="97" t="e">
        <f>VLOOKUP(H417&amp;"Vị trí 2",#REF!,9,0)</f>
        <v>#REF!</v>
      </c>
      <c r="S417" s="97" t="e">
        <f>VLOOKUP(H417&amp;"Vị trí 3",#REF!,9,0)</f>
        <v>#REF!</v>
      </c>
      <c r="T417" s="97" t="e">
        <f>VLOOKUP(H417&amp;"Vị trí 4",#REF!,9,0)</f>
        <v>#REF!</v>
      </c>
      <c r="U417" s="254" t="e">
        <f>VLOOKUP(A417,#REF!,32,0)</f>
        <v>#REF!</v>
      </c>
      <c r="V417" s="254" t="e">
        <f>VLOOKUP(B417,#REF!,32,0)</f>
        <v>#REF!</v>
      </c>
      <c r="W417" s="254"/>
      <c r="X417" s="254"/>
      <c r="Y417" s="255" t="e">
        <f>U417/M417</f>
        <v>#REF!</v>
      </c>
      <c r="Z417" s="255" t="e">
        <f>V417/N417</f>
        <v>#REF!</v>
      </c>
      <c r="AA417" s="255"/>
      <c r="AB417" s="255"/>
      <c r="AC417" s="254"/>
      <c r="AD417" s="254"/>
      <c r="AE417" s="254"/>
      <c r="AF417" s="254"/>
      <c r="AG417" s="255"/>
      <c r="AH417" s="255"/>
      <c r="AI417" s="255"/>
      <c r="AJ417" s="255"/>
      <c r="AK417" s="88">
        <v>11.875</v>
      </c>
      <c r="AL417" s="88"/>
      <c r="AM417" s="256"/>
      <c r="AN417" s="256">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57" t="s">
        <v>3</v>
      </c>
      <c r="AY417" s="103">
        <v>3850</v>
      </c>
      <c r="AZ417" s="104">
        <v>1610</v>
      </c>
      <c r="BA417" s="104">
        <v>1190</v>
      </c>
      <c r="BB417" s="104">
        <v>690</v>
      </c>
      <c r="BC417" s="99">
        <v>3300</v>
      </c>
      <c r="BD417" s="99">
        <v>1380</v>
      </c>
      <c r="BE417" s="99">
        <v>1020</v>
      </c>
      <c r="BF417" s="99">
        <v>590</v>
      </c>
      <c r="BG417" s="105">
        <f>AV417-AW417</f>
        <v>3235</v>
      </c>
      <c r="BJ417" s="252" t="e">
        <f>M417*#REF!</f>
        <v>#REF!</v>
      </c>
      <c r="BK417" s="252" t="e">
        <f>N417*#REF!</f>
        <v>#REF!</v>
      </c>
      <c r="BL417" s="252" t="e">
        <f>O417*#REF!</f>
        <v>#REF!</v>
      </c>
      <c r="BM417" s="252" t="e">
        <f>P417*#REF!</f>
        <v>#REF!</v>
      </c>
    </row>
    <row r="418" spans="1:65" s="18" customFormat="1" ht="35.1" customHeight="1" x14ac:dyDescent="0.25">
      <c r="A418" s="85" t="str">
        <f t="shared" si="222"/>
        <v>LK24DT+1</v>
      </c>
      <c r="B418" s="85" t="str">
        <f t="shared" si="223"/>
        <v>LK24DT+2</v>
      </c>
      <c r="C418" s="85" t="str">
        <f t="shared" si="224"/>
        <v>LK24DT+3</v>
      </c>
      <c r="D418" s="85" t="str">
        <f t="shared" si="225"/>
        <v>LK24DT+4</v>
      </c>
      <c r="E418" s="18" t="s">
        <v>3</v>
      </c>
      <c r="F418" s="87">
        <v>24</v>
      </c>
      <c r="G418" s="87"/>
      <c r="H418" s="95" t="s">
        <v>5329</v>
      </c>
      <c r="I418" s="86" t="s">
        <v>5330</v>
      </c>
      <c r="J418" s="86" t="s">
        <v>5331</v>
      </c>
      <c r="K418" s="86"/>
      <c r="L418" s="86" t="s">
        <v>5332</v>
      </c>
      <c r="M418" s="299"/>
      <c r="N418" s="299"/>
      <c r="O418" s="299"/>
      <c r="P418" s="299"/>
      <c r="Q418" s="97"/>
      <c r="R418" s="97"/>
      <c r="S418" s="97"/>
      <c r="T418" s="97"/>
      <c r="U418" s="254"/>
      <c r="V418" s="254" t="e">
        <f>VLOOKUP(B418,#REF!,32,0)</f>
        <v>#REF!</v>
      </c>
      <c r="W418" s="254"/>
      <c r="X418" s="254" t="e">
        <f>VLOOKUP(D418,#REF!,32,0)</f>
        <v>#REF!</v>
      </c>
      <c r="Y418" s="255"/>
      <c r="Z418" s="255" t="e">
        <f>V418/N418</f>
        <v>#REF!</v>
      </c>
      <c r="AA418" s="255"/>
      <c r="AB418" s="255" t="e">
        <f>X418/P418</f>
        <v>#REF!</v>
      </c>
      <c r="AC418" s="254"/>
      <c r="AD418" s="254"/>
      <c r="AE418" s="254"/>
      <c r="AF418" s="254"/>
      <c r="AG418" s="255"/>
      <c r="AH418" s="255"/>
      <c r="AI418" s="255"/>
      <c r="AJ418" s="255"/>
      <c r="AK418" s="88"/>
      <c r="AL418" s="88"/>
      <c r="AM418" s="256"/>
      <c r="AN418" s="256"/>
      <c r="AO418" s="100"/>
      <c r="AP418" s="100"/>
      <c r="AQ418" s="100"/>
      <c r="AR418" s="100"/>
      <c r="AS418" s="100"/>
      <c r="AT418" s="100"/>
      <c r="AU418" s="100"/>
      <c r="AV418" s="100"/>
      <c r="AW418" s="61"/>
      <c r="AX418" s="257" t="s">
        <v>3</v>
      </c>
      <c r="AY418" s="103">
        <v>2940</v>
      </c>
      <c r="AZ418" s="104">
        <v>910</v>
      </c>
      <c r="BA418" s="104">
        <v>600</v>
      </c>
      <c r="BB418" s="104">
        <v>490</v>
      </c>
      <c r="BC418" s="99">
        <v>2520</v>
      </c>
      <c r="BD418" s="99">
        <v>780</v>
      </c>
      <c r="BE418" s="99">
        <v>510</v>
      </c>
      <c r="BF418" s="99">
        <v>420</v>
      </c>
      <c r="BJ418" s="252" t="e">
        <f>M418*#REF!</f>
        <v>#REF!</v>
      </c>
      <c r="BK418" s="252" t="e">
        <f>N418*#REF!</f>
        <v>#REF!</v>
      </c>
      <c r="BL418" s="252" t="e">
        <f>O418*#REF!</f>
        <v>#REF!</v>
      </c>
      <c r="BM418" s="252" t="e">
        <f>P418*#REF!</f>
        <v>#REF!</v>
      </c>
    </row>
    <row r="419" spans="1:65" s="18" customFormat="1" ht="35.1" customHeight="1" x14ac:dyDescent="0.25">
      <c r="A419" s="85" t="str">
        <f t="shared" si="222"/>
        <v>LK24DT_D1+1</v>
      </c>
      <c r="B419" s="85" t="str">
        <f t="shared" si="223"/>
        <v>LK24DT_D1+2</v>
      </c>
      <c r="C419" s="85" t="str">
        <f t="shared" si="224"/>
        <v>LK24DT_D1+3</v>
      </c>
      <c r="D419" s="85" t="str">
        <f t="shared" si="225"/>
        <v>LK24DT_D1+4</v>
      </c>
      <c r="E419" s="18" t="s">
        <v>3</v>
      </c>
      <c r="F419" s="87"/>
      <c r="G419" s="87"/>
      <c r="H419" s="95" t="s">
        <v>5333</v>
      </c>
      <c r="I419" s="86" t="s">
        <v>5334</v>
      </c>
      <c r="J419" s="86" t="s">
        <v>5331</v>
      </c>
      <c r="K419" s="86" t="str">
        <f t="shared" si="242"/>
        <v>LK24DT_D1</v>
      </c>
      <c r="L419" s="86" t="s">
        <v>5335</v>
      </c>
      <c r="M419" s="265">
        <v>4200</v>
      </c>
      <c r="N419" s="265">
        <v>1300</v>
      </c>
      <c r="O419" s="299">
        <v>850</v>
      </c>
      <c r="P419" s="299">
        <v>700</v>
      </c>
      <c r="Q419" s="97" t="e">
        <f>VLOOKUP(H419&amp;"Vị trí 1",#REF!,9,0)</f>
        <v>#REF!</v>
      </c>
      <c r="R419" s="97" t="e">
        <f>VLOOKUP(H419&amp;"Vị trí 2",#REF!,9,0)</f>
        <v>#REF!</v>
      </c>
      <c r="S419" s="97" t="e">
        <f>VLOOKUP(H419&amp;"Vị trí 3",#REF!,9,0)</f>
        <v>#REF!</v>
      </c>
      <c r="T419" s="97" t="e">
        <f>VLOOKUP(H419&amp;"Vị trí 4",#REF!,9,0)</f>
        <v>#REF!</v>
      </c>
      <c r="U419" s="254" t="e">
        <f>VLOOKUP(A419,#REF!,32,0)</f>
        <v>#REF!</v>
      </c>
      <c r="V419" s="254" t="e">
        <f>VLOOKUP(B419,#REF!,32,0)</f>
        <v>#REF!</v>
      </c>
      <c r="W419" s="254"/>
      <c r="X419" s="254"/>
      <c r="Y419" s="255" t="e">
        <f>U419/M419</f>
        <v>#REF!</v>
      </c>
      <c r="Z419" s="255" t="e">
        <f>V419/N419</f>
        <v>#REF!</v>
      </c>
      <c r="AA419" s="255"/>
      <c r="AB419" s="255"/>
      <c r="AC419" s="254"/>
      <c r="AD419" s="254"/>
      <c r="AE419" s="254"/>
      <c r="AF419" s="254"/>
      <c r="AG419" s="255"/>
      <c r="AH419" s="255"/>
      <c r="AI419" s="255"/>
      <c r="AJ419" s="255"/>
      <c r="AK419" s="88">
        <v>11.208791208791208</v>
      </c>
      <c r="AL419" s="88"/>
      <c r="AM419" s="256"/>
      <c r="AN419" s="256">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57" t="s">
        <v>3</v>
      </c>
      <c r="AY419" s="103">
        <v>2800</v>
      </c>
      <c r="AZ419" s="104">
        <v>1400</v>
      </c>
      <c r="BA419" s="104">
        <v>1050</v>
      </c>
      <c r="BB419" s="104">
        <v>700</v>
      </c>
      <c r="BC419" s="99">
        <v>2400</v>
      </c>
      <c r="BD419" s="99">
        <v>1200</v>
      </c>
      <c r="BE419" s="99">
        <v>900</v>
      </c>
      <c r="BF419" s="99">
        <v>600</v>
      </c>
      <c r="BG419" s="105">
        <f t="shared" ref="BG419:BG426" si="253">AV419-AW419</f>
        <v>442</v>
      </c>
      <c r="BJ419" s="252" t="e">
        <f>M419*#REF!</f>
        <v>#REF!</v>
      </c>
      <c r="BK419" s="252" t="e">
        <f>N419*#REF!</f>
        <v>#REF!</v>
      </c>
      <c r="BL419" s="252" t="e">
        <f>O419*#REF!</f>
        <v>#REF!</v>
      </c>
      <c r="BM419" s="252" t="e">
        <f>P419*#REF!</f>
        <v>#REF!</v>
      </c>
    </row>
    <row r="420" spans="1:65" s="18" customFormat="1" ht="35.1" customHeight="1" x14ac:dyDescent="0.25">
      <c r="A420" s="85" t="str">
        <f t="shared" si="222"/>
        <v>LK24DT_D2+1</v>
      </c>
      <c r="B420" s="85" t="str">
        <f t="shared" si="223"/>
        <v>LK24DT_D2+2</v>
      </c>
      <c r="C420" s="85" t="str">
        <f t="shared" si="224"/>
        <v>LK24DT_D2+3</v>
      </c>
      <c r="D420" s="85" t="str">
        <f t="shared" si="225"/>
        <v>LK24DT_D2+4</v>
      </c>
      <c r="E420" s="18" t="s">
        <v>3</v>
      </c>
      <c r="F420" s="87"/>
      <c r="G420" s="87"/>
      <c r="H420" s="95" t="s">
        <v>5336</v>
      </c>
      <c r="I420" s="86" t="s">
        <v>5337</v>
      </c>
      <c r="J420" s="86" t="s">
        <v>5335</v>
      </c>
      <c r="K420" s="86" t="str">
        <f t="shared" si="242"/>
        <v>LK24DT_D2</v>
      </c>
      <c r="L420" s="86" t="s">
        <v>5338</v>
      </c>
      <c r="M420" s="265">
        <v>5500</v>
      </c>
      <c r="N420" s="265">
        <v>2000</v>
      </c>
      <c r="O420" s="265">
        <v>1500</v>
      </c>
      <c r="P420" s="265">
        <v>1000</v>
      </c>
      <c r="Q420" s="97" t="e">
        <f>VLOOKUP(H420&amp;"Vị trí 1",#REF!,9,0)</f>
        <v>#REF!</v>
      </c>
      <c r="R420" s="97" t="e">
        <f>VLOOKUP(H420&amp;"Vị trí 2",#REF!,9,0)</f>
        <v>#REF!</v>
      </c>
      <c r="S420" s="97" t="e">
        <f>VLOOKUP(H420&amp;"Vị trí 3",#REF!,9,0)</f>
        <v>#REF!</v>
      </c>
      <c r="T420" s="97" t="e">
        <f>VLOOKUP(H420&amp;"Vị trí 4",#REF!,9,0)</f>
        <v>#REF!</v>
      </c>
      <c r="U420" s="254"/>
      <c r="V420" s="254"/>
      <c r="W420" s="254"/>
      <c r="X420" s="254"/>
      <c r="Y420" s="255"/>
      <c r="Z420" s="255"/>
      <c r="AA420" s="255"/>
      <c r="AB420" s="255"/>
      <c r="AC420" s="254"/>
      <c r="AD420" s="254"/>
      <c r="AE420" s="254"/>
      <c r="AF420" s="254"/>
      <c r="AG420" s="255"/>
      <c r="AH420" s="255"/>
      <c r="AI420" s="255"/>
      <c r="AJ420" s="255"/>
      <c r="AK420" s="88">
        <v>8.3784090909090914</v>
      </c>
      <c r="AL420" s="88"/>
      <c r="AM420" s="256"/>
      <c r="AN420" s="256">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57" t="s">
        <v>3</v>
      </c>
      <c r="AY420" s="103"/>
      <c r="AZ420" s="104"/>
      <c r="BA420" s="104"/>
      <c r="BB420" s="104"/>
      <c r="BC420" s="99"/>
      <c r="BD420" s="99"/>
      <c r="BE420" s="99"/>
      <c r="BF420" s="99"/>
      <c r="BG420" s="105">
        <f t="shared" si="253"/>
        <v>857.49999999999955</v>
      </c>
    </row>
    <row r="421" spans="1:65" s="18" customFormat="1" ht="35.1" customHeight="1" x14ac:dyDescent="0.25">
      <c r="A421" s="85" t="str">
        <f t="shared" si="222"/>
        <v>LK24DT_D3+1</v>
      </c>
      <c r="B421" s="85" t="str">
        <f t="shared" si="223"/>
        <v>LK24DT_D3+2</v>
      </c>
      <c r="C421" s="85" t="str">
        <f t="shared" si="224"/>
        <v>LK24DT_D3+3</v>
      </c>
      <c r="D421" s="85" t="str">
        <f t="shared" si="225"/>
        <v>LK24DT_D3+4</v>
      </c>
      <c r="E421" s="18" t="s">
        <v>3</v>
      </c>
      <c r="F421" s="87"/>
      <c r="G421" s="87"/>
      <c r="H421" s="95" t="s">
        <v>5339</v>
      </c>
      <c r="I421" s="86" t="s">
        <v>5340</v>
      </c>
      <c r="J421" s="86" t="s">
        <v>5338</v>
      </c>
      <c r="K421" s="86" t="str">
        <f t="shared" si="242"/>
        <v>LK24DT_D3</v>
      </c>
      <c r="L421" s="86" t="s">
        <v>5341</v>
      </c>
      <c r="M421" s="265">
        <v>6700</v>
      </c>
      <c r="N421" s="265">
        <v>2800</v>
      </c>
      <c r="O421" s="265">
        <v>2000</v>
      </c>
      <c r="P421" s="265">
        <v>1400</v>
      </c>
      <c r="Q421" s="97" t="e">
        <f>VLOOKUP(H421&amp;"Vị trí 1",#REF!,9,0)</f>
        <v>#REF!</v>
      </c>
      <c r="R421" s="97" t="e">
        <f>VLOOKUP(H421&amp;"Vị trí 2",#REF!,9,0)</f>
        <v>#REF!</v>
      </c>
      <c r="S421" s="97" t="e">
        <f>VLOOKUP(H421&amp;"Vị trí 3",#REF!,9,0)</f>
        <v>#REF!</v>
      </c>
      <c r="T421" s="97" t="e">
        <f>VLOOKUP(H421&amp;"Vị trí 4",#REF!,9,0)</f>
        <v>#REF!</v>
      </c>
      <c r="U421" s="254" t="e">
        <f>VLOOKUP(A421,#REF!,32,0)</f>
        <v>#REF!</v>
      </c>
      <c r="V421" s="254" t="e">
        <f>VLOOKUP(B421,#REF!,32,0)</f>
        <v>#REF!</v>
      </c>
      <c r="W421" s="254" t="e">
        <f>VLOOKUP(C421,#REF!,32,0)</f>
        <v>#REF!</v>
      </c>
      <c r="X421" s="254"/>
      <c r="Y421" s="255" t="e">
        <f>U421/M421</f>
        <v>#REF!</v>
      </c>
      <c r="Z421" s="255" t="e">
        <f>V421/N421</f>
        <v>#REF!</v>
      </c>
      <c r="AA421" s="255" t="e">
        <f>W421/O421</f>
        <v>#REF!</v>
      </c>
      <c r="AB421" s="255"/>
      <c r="AC421" s="254"/>
      <c r="AD421" s="254"/>
      <c r="AE421" s="254"/>
      <c r="AF421" s="254"/>
      <c r="AG421" s="255"/>
      <c r="AH421" s="255"/>
      <c r="AI421" s="255"/>
      <c r="AJ421" s="255"/>
      <c r="AK421" s="88">
        <v>12.94</v>
      </c>
      <c r="AL421" s="88"/>
      <c r="AM421" s="256"/>
      <c r="AN421" s="256">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57" t="s">
        <v>3</v>
      </c>
      <c r="AY421" s="103">
        <v>5040</v>
      </c>
      <c r="AZ421" s="104">
        <v>2100</v>
      </c>
      <c r="BA421" s="104">
        <v>1750</v>
      </c>
      <c r="BB421" s="104">
        <v>1190</v>
      </c>
      <c r="BC421" s="99">
        <v>4320</v>
      </c>
      <c r="BD421" s="99">
        <v>1800</v>
      </c>
      <c r="BE421" s="99">
        <v>1500</v>
      </c>
      <c r="BF421" s="99">
        <v>1020</v>
      </c>
      <c r="BG421" s="105">
        <f t="shared" si="253"/>
        <v>2962</v>
      </c>
      <c r="BJ421" s="252" t="e">
        <f>M421*#REF!</f>
        <v>#REF!</v>
      </c>
      <c r="BK421" s="252" t="e">
        <f>N421*#REF!</f>
        <v>#REF!</v>
      </c>
      <c r="BL421" s="252" t="e">
        <f>O421*#REF!</f>
        <v>#REF!</v>
      </c>
      <c r="BM421" s="252" t="e">
        <f>P421*#REF!</f>
        <v>#REF!</v>
      </c>
    </row>
    <row r="422" spans="1:65" s="18" customFormat="1" ht="35.1" customHeight="1" x14ac:dyDescent="0.25">
      <c r="A422" s="85" t="str">
        <f t="shared" si="222"/>
        <v>LK24DT_D4+1</v>
      </c>
      <c r="B422" s="85" t="str">
        <f t="shared" si="223"/>
        <v>LK24DT_D4+2</v>
      </c>
      <c r="C422" s="85" t="str">
        <f t="shared" si="224"/>
        <v>LK24DT_D4+3</v>
      </c>
      <c r="D422" s="85" t="str">
        <f t="shared" si="225"/>
        <v>LK24DT_D4+4</v>
      </c>
      <c r="E422" s="18" t="s">
        <v>3</v>
      </c>
      <c r="F422" s="87"/>
      <c r="G422" s="87"/>
      <c r="H422" s="95" t="s">
        <v>5342</v>
      </c>
      <c r="I422" s="86" t="s">
        <v>5343</v>
      </c>
      <c r="J422" s="86" t="s">
        <v>5344</v>
      </c>
      <c r="K422" s="86" t="str">
        <f t="shared" si="242"/>
        <v>LK24DT_D4</v>
      </c>
      <c r="L422" s="86" t="s">
        <v>5345</v>
      </c>
      <c r="M422" s="265">
        <v>6200</v>
      </c>
      <c r="N422" s="265">
        <v>2400</v>
      </c>
      <c r="O422" s="265">
        <v>1800</v>
      </c>
      <c r="P422" s="265">
        <v>1400</v>
      </c>
      <c r="Q422" s="97" t="e">
        <f>VLOOKUP(H422&amp;"Vị trí 1",#REF!,9,0)</f>
        <v>#REF!</v>
      </c>
      <c r="R422" s="97" t="e">
        <f>VLOOKUP(H422&amp;"Vị trí 2",#REF!,9,0)</f>
        <v>#REF!</v>
      </c>
      <c r="S422" s="97" t="e">
        <f>VLOOKUP(H422&amp;"Vị trí 3",#REF!,9,0)</f>
        <v>#REF!</v>
      </c>
      <c r="T422" s="97" t="e">
        <f>VLOOKUP(H422&amp;"Vị trí 4",#REF!,9,0)</f>
        <v>#REF!</v>
      </c>
      <c r="U422" s="254"/>
      <c r="V422" s="254"/>
      <c r="W422" s="254" t="e">
        <f>VLOOKUP(C422,#REF!,32,0)</f>
        <v>#REF!</v>
      </c>
      <c r="X422" s="254"/>
      <c r="Y422" s="255"/>
      <c r="Z422" s="255"/>
      <c r="AA422" s="255" t="e">
        <f>W422/O422</f>
        <v>#REF!</v>
      </c>
      <c r="AB422" s="255"/>
      <c r="AC422" s="254"/>
      <c r="AD422" s="254"/>
      <c r="AE422" s="254"/>
      <c r="AF422" s="254"/>
      <c r="AG422" s="255"/>
      <c r="AH422" s="255"/>
      <c r="AI422" s="255"/>
      <c r="AJ422" s="255"/>
      <c r="AK422" s="88">
        <v>10.657083333333333</v>
      </c>
      <c r="AL422" s="88"/>
      <c r="AM422" s="256"/>
      <c r="AN422" s="256">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57" t="s">
        <v>3</v>
      </c>
      <c r="AY422" s="103">
        <v>3150</v>
      </c>
      <c r="AZ422" s="104">
        <v>1120</v>
      </c>
      <c r="BA422" s="104">
        <v>910</v>
      </c>
      <c r="BB422" s="104">
        <v>670</v>
      </c>
      <c r="BC422" s="99">
        <v>2700</v>
      </c>
      <c r="BD422" s="99">
        <v>960</v>
      </c>
      <c r="BE422" s="99">
        <v>780</v>
      </c>
      <c r="BF422" s="99">
        <v>570</v>
      </c>
      <c r="BG422" s="105">
        <f t="shared" si="253"/>
        <v>2934</v>
      </c>
      <c r="BJ422" s="252" t="e">
        <f>M422*#REF!</f>
        <v>#REF!</v>
      </c>
      <c r="BK422" s="252" t="e">
        <f>N422*#REF!</f>
        <v>#REF!</v>
      </c>
      <c r="BL422" s="252" t="e">
        <f>O422*#REF!</f>
        <v>#REF!</v>
      </c>
      <c r="BM422" s="252" t="e">
        <f>P422*#REF!</f>
        <v>#REF!</v>
      </c>
    </row>
    <row r="423" spans="1:65" s="18" customFormat="1" ht="35.1" customHeight="1" x14ac:dyDescent="0.25">
      <c r="A423" s="85" t="str">
        <f t="shared" si="222"/>
        <v>LK24DT_D5+1</v>
      </c>
      <c r="B423" s="85" t="str">
        <f t="shared" si="223"/>
        <v>LK24DT_D5+2</v>
      </c>
      <c r="C423" s="85" t="str">
        <f t="shared" si="224"/>
        <v>LK24DT_D5+3</v>
      </c>
      <c r="D423" s="85" t="str">
        <f t="shared" si="225"/>
        <v>LK24DT_D5+4</v>
      </c>
      <c r="E423" s="18" t="s">
        <v>3</v>
      </c>
      <c r="F423" s="87"/>
      <c r="G423" s="87"/>
      <c r="H423" s="95" t="s">
        <v>5346</v>
      </c>
      <c r="I423" s="86" t="s">
        <v>5347</v>
      </c>
      <c r="J423" s="86" t="s">
        <v>5348</v>
      </c>
      <c r="K423" s="86" t="str">
        <f t="shared" si="242"/>
        <v>LK24DT_D5</v>
      </c>
      <c r="L423" s="86" t="s">
        <v>5349</v>
      </c>
      <c r="M423" s="265">
        <v>6400</v>
      </c>
      <c r="N423" s="265">
        <v>2700</v>
      </c>
      <c r="O423" s="265">
        <v>2000</v>
      </c>
      <c r="P423" s="265">
        <v>1500</v>
      </c>
      <c r="Q423" s="97" t="e">
        <f>VLOOKUP(H423&amp;"Vị trí 1",#REF!,9,0)</f>
        <v>#REF!</v>
      </c>
      <c r="R423" s="97" t="e">
        <f>VLOOKUP(H423&amp;"Vị trí 2",#REF!,9,0)</f>
        <v>#REF!</v>
      </c>
      <c r="S423" s="97" t="e">
        <f>VLOOKUP(H423&amp;"Vị trí 3",#REF!,9,0)</f>
        <v>#REF!</v>
      </c>
      <c r="T423" s="97" t="e">
        <f>VLOOKUP(H423&amp;"Vị trí 4",#REF!,9,0)</f>
        <v>#REF!</v>
      </c>
      <c r="U423" s="254" t="e">
        <f>VLOOKUP(A423,#REF!,32,0)</f>
        <v>#REF!</v>
      </c>
      <c r="V423" s="254"/>
      <c r="W423" s="254"/>
      <c r="X423" s="254"/>
      <c r="Y423" s="255" t="e">
        <f>U423/M423</f>
        <v>#REF!</v>
      </c>
      <c r="Z423" s="255"/>
      <c r="AA423" s="255"/>
      <c r="AB423" s="255"/>
      <c r="AC423" s="254"/>
      <c r="AD423" s="254"/>
      <c r="AE423" s="254"/>
      <c r="AF423" s="254"/>
      <c r="AG423" s="255"/>
      <c r="AH423" s="255"/>
      <c r="AI423" s="255"/>
      <c r="AJ423" s="255"/>
      <c r="AK423" s="88">
        <v>12.94</v>
      </c>
      <c r="AL423" s="88"/>
      <c r="AM423" s="256"/>
      <c r="AN423" s="256">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57" t="s">
        <v>3</v>
      </c>
      <c r="AY423" s="103">
        <v>1820</v>
      </c>
      <c r="AZ423" s="104">
        <v>910</v>
      </c>
      <c r="BA423" s="104">
        <v>770</v>
      </c>
      <c r="BB423" s="104">
        <v>670</v>
      </c>
      <c r="BC423" s="99">
        <v>1560</v>
      </c>
      <c r="BD423" s="99">
        <v>780</v>
      </c>
      <c r="BE423" s="99">
        <v>660</v>
      </c>
      <c r="BF423" s="99">
        <v>570</v>
      </c>
      <c r="BG423" s="105">
        <f t="shared" si="253"/>
        <v>4104</v>
      </c>
      <c r="BJ423" s="252" t="e">
        <f>M423*#REF!</f>
        <v>#REF!</v>
      </c>
      <c r="BK423" s="252" t="e">
        <f>N423*#REF!</f>
        <v>#REF!</v>
      </c>
      <c r="BL423" s="252" t="e">
        <f>O423*#REF!</f>
        <v>#REF!</v>
      </c>
      <c r="BM423" s="252" t="e">
        <f>P423*#REF!</f>
        <v>#REF!</v>
      </c>
    </row>
    <row r="424" spans="1:65" s="18" customFormat="1" ht="35.1" customHeight="1" x14ac:dyDescent="0.25">
      <c r="A424" s="85" t="str">
        <f t="shared" si="222"/>
        <v>LK24DT_D6+1</v>
      </c>
      <c r="B424" s="85" t="str">
        <f t="shared" si="223"/>
        <v>LK24DT_D6+2</v>
      </c>
      <c r="C424" s="85" t="str">
        <f t="shared" si="224"/>
        <v>LK24DT_D6+3</v>
      </c>
      <c r="D424" s="85" t="str">
        <f t="shared" si="225"/>
        <v>LK24DT_D6+4</v>
      </c>
      <c r="E424" s="18" t="s">
        <v>3</v>
      </c>
      <c r="F424" s="87"/>
      <c r="G424" s="87"/>
      <c r="H424" s="95" t="s">
        <v>5350</v>
      </c>
      <c r="I424" s="86" t="s">
        <v>5351</v>
      </c>
      <c r="J424" s="86" t="s">
        <v>5352</v>
      </c>
      <c r="K424" s="86" t="str">
        <f t="shared" si="242"/>
        <v>LK24DT_D6</v>
      </c>
      <c r="L424" s="86" t="s">
        <v>5353</v>
      </c>
      <c r="M424" s="265">
        <v>5500</v>
      </c>
      <c r="N424" s="265">
        <v>2300</v>
      </c>
      <c r="O424" s="265">
        <v>1700</v>
      </c>
      <c r="P424" s="299">
        <v>980</v>
      </c>
      <c r="Q424" s="97" t="e">
        <f>VLOOKUP(H424&amp;"Vị trí 1",#REF!,9,0)</f>
        <v>#REF!</v>
      </c>
      <c r="R424" s="97" t="e">
        <f>VLOOKUP(H424&amp;"Vị trí 2",#REF!,9,0)</f>
        <v>#REF!</v>
      </c>
      <c r="S424" s="97" t="e">
        <f>VLOOKUP(H424&amp;"Vị trí 3",#REF!,9,0)</f>
        <v>#REF!</v>
      </c>
      <c r="T424" s="97" t="e">
        <f>VLOOKUP(H424&amp;"Vị trí 4",#REF!,9,0)</f>
        <v>#REF!</v>
      </c>
      <c r="U424" s="254"/>
      <c r="V424" s="254"/>
      <c r="W424" s="254"/>
      <c r="X424" s="254"/>
      <c r="Y424" s="255"/>
      <c r="Z424" s="255"/>
      <c r="AA424" s="255"/>
      <c r="AB424" s="255"/>
      <c r="AC424" s="254"/>
      <c r="AD424" s="254"/>
      <c r="AE424" s="254"/>
      <c r="AF424" s="254"/>
      <c r="AG424" s="255"/>
      <c r="AH424" s="255"/>
      <c r="AI424" s="255"/>
      <c r="AJ424" s="255"/>
      <c r="AK424" s="88">
        <v>9.0454545454545467</v>
      </c>
      <c r="AL424" s="88"/>
      <c r="AM424" s="256"/>
      <c r="AN424" s="256">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57" t="s">
        <v>3</v>
      </c>
      <c r="AY424" s="103"/>
      <c r="AZ424" s="104"/>
      <c r="BA424" s="104"/>
      <c r="BB424" s="104"/>
      <c r="BC424" s="99"/>
      <c r="BD424" s="99"/>
      <c r="BE424" s="99"/>
      <c r="BF424" s="99"/>
      <c r="BG424" s="105">
        <f t="shared" si="253"/>
        <v>827.5</v>
      </c>
    </row>
    <row r="425" spans="1:65" s="18" customFormat="1" ht="35.1" customHeight="1" x14ac:dyDescent="0.25">
      <c r="A425" s="85" t="str">
        <f t="shared" si="222"/>
        <v>LK24DT_D7+1</v>
      </c>
      <c r="B425" s="85" t="str">
        <f t="shared" si="223"/>
        <v>LK24DT_D7+2</v>
      </c>
      <c r="C425" s="85" t="str">
        <f t="shared" si="224"/>
        <v>LK24DT_D7+3</v>
      </c>
      <c r="D425" s="85" t="str">
        <f t="shared" si="225"/>
        <v>LK24DT_D7+4</v>
      </c>
      <c r="E425" s="18" t="s">
        <v>3</v>
      </c>
      <c r="F425" s="87"/>
      <c r="G425" s="87"/>
      <c r="H425" s="95" t="s">
        <v>5354</v>
      </c>
      <c r="I425" s="86" t="s">
        <v>5355</v>
      </c>
      <c r="J425" s="86" t="s">
        <v>5356</v>
      </c>
      <c r="K425" s="86" t="str">
        <f t="shared" si="242"/>
        <v>LK24DT_D7</v>
      </c>
      <c r="L425" s="86" t="s">
        <v>5332</v>
      </c>
      <c r="M425" s="265">
        <v>4200</v>
      </c>
      <c r="N425" s="265">
        <v>1300</v>
      </c>
      <c r="O425" s="299">
        <v>850</v>
      </c>
      <c r="P425" s="299">
        <v>700</v>
      </c>
      <c r="Q425" s="97" t="e">
        <f>VLOOKUP(H425&amp;"Vị trí 1",#REF!,9,0)</f>
        <v>#REF!</v>
      </c>
      <c r="R425" s="97" t="e">
        <f>VLOOKUP(H425&amp;"Vị trí 2",#REF!,9,0)</f>
        <v>#REF!</v>
      </c>
      <c r="S425" s="97" t="e">
        <f>VLOOKUP(H425&amp;"Vị trí 3",#REF!,9,0)</f>
        <v>#REF!</v>
      </c>
      <c r="T425" s="97" t="e">
        <f>VLOOKUP(H425&amp;"Vị trí 4",#REF!,9,0)</f>
        <v>#REF!</v>
      </c>
      <c r="U425" s="254" t="e">
        <f>VLOOKUP(A425,#REF!,32,0)</f>
        <v>#REF!</v>
      </c>
      <c r="V425" s="254"/>
      <c r="W425" s="254"/>
      <c r="X425" s="254"/>
      <c r="Y425" s="255" t="e">
        <f>U425/M425</f>
        <v>#REF!</v>
      </c>
      <c r="Z425" s="255"/>
      <c r="AA425" s="255"/>
      <c r="AB425" s="255"/>
      <c r="AC425" s="254"/>
      <c r="AD425" s="254"/>
      <c r="AE425" s="254"/>
      <c r="AF425" s="254"/>
      <c r="AG425" s="255"/>
      <c r="AH425" s="255"/>
      <c r="AI425" s="255"/>
      <c r="AJ425" s="255"/>
      <c r="AK425" s="88">
        <v>11.763736263736263</v>
      </c>
      <c r="AL425" s="88"/>
      <c r="AM425" s="256"/>
      <c r="AN425" s="256">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57" t="s">
        <v>3</v>
      </c>
      <c r="AY425" s="103">
        <v>3500</v>
      </c>
      <c r="AZ425" s="104">
        <v>1680</v>
      </c>
      <c r="BA425" s="104">
        <v>910</v>
      </c>
      <c r="BB425" s="104">
        <v>670</v>
      </c>
      <c r="BC425" s="99">
        <v>3000</v>
      </c>
      <c r="BD425" s="99">
        <v>1440</v>
      </c>
      <c r="BE425" s="99">
        <v>780</v>
      </c>
      <c r="BF425" s="99">
        <v>570</v>
      </c>
      <c r="BG425" s="105">
        <f t="shared" si="253"/>
        <v>453</v>
      </c>
      <c r="BJ425" s="252" t="e">
        <f>M425*#REF!</f>
        <v>#REF!</v>
      </c>
      <c r="BK425" s="252" t="e">
        <f>N425*#REF!</f>
        <v>#REF!</v>
      </c>
      <c r="BL425" s="252" t="e">
        <f>O425*#REF!</f>
        <v>#REF!</v>
      </c>
      <c r="BM425" s="252" t="e">
        <f>P425*#REF!</f>
        <v>#REF!</v>
      </c>
    </row>
    <row r="426" spans="1:65" s="18" customFormat="1" ht="35.1" customHeight="1" x14ac:dyDescent="0.25">
      <c r="A426" s="85" t="str">
        <f t="shared" si="222"/>
        <v>LK25DT+1</v>
      </c>
      <c r="B426" s="85" t="str">
        <f t="shared" si="223"/>
        <v>LK25DT+2</v>
      </c>
      <c r="C426" s="85" t="str">
        <f t="shared" si="224"/>
        <v>LK25DT+3</v>
      </c>
      <c r="D426" s="85" t="str">
        <f t="shared" si="225"/>
        <v>LK25DT+4</v>
      </c>
      <c r="E426" s="18" t="s">
        <v>3</v>
      </c>
      <c r="F426" s="87">
        <v>25</v>
      </c>
      <c r="G426" s="87"/>
      <c r="H426" s="95" t="s">
        <v>5357</v>
      </c>
      <c r="I426" s="86" t="s">
        <v>863</v>
      </c>
      <c r="J426" s="86" t="s">
        <v>215</v>
      </c>
      <c r="K426" s="86" t="str">
        <f t="shared" si="242"/>
        <v>LK25DT</v>
      </c>
      <c r="L426" s="86" t="s">
        <v>269</v>
      </c>
      <c r="M426" s="265">
        <v>4000</v>
      </c>
      <c r="N426" s="265">
        <v>2000</v>
      </c>
      <c r="O426" s="265">
        <v>1500</v>
      </c>
      <c r="P426" s="265">
        <v>1000</v>
      </c>
      <c r="Q426" s="97" t="e">
        <f>VLOOKUP(H426&amp;"Vị trí 1",#REF!,9,0)</f>
        <v>#REF!</v>
      </c>
      <c r="R426" s="97" t="e">
        <f>VLOOKUP(H426&amp;"Vị trí 2",#REF!,9,0)</f>
        <v>#REF!</v>
      </c>
      <c r="S426" s="97" t="e">
        <f>VLOOKUP(H426&amp;"Vị trí 3",#REF!,9,0)</f>
        <v>#REF!</v>
      </c>
      <c r="T426" s="97" t="e">
        <f>VLOOKUP(H426&amp;"Vị trí 4",#REF!,9,0)</f>
        <v>#REF!</v>
      </c>
      <c r="U426" s="254" t="e">
        <f>VLOOKUP(A426,#REF!,32,0)</f>
        <v>#REF!</v>
      </c>
      <c r="V426" s="254"/>
      <c r="W426" s="254"/>
      <c r="X426" s="254" t="e">
        <f>VLOOKUP(D426,#REF!,32,0)</f>
        <v>#REF!</v>
      </c>
      <c r="Y426" s="255" t="e">
        <f>U426/M426</f>
        <v>#REF!</v>
      </c>
      <c r="Z426" s="255"/>
      <c r="AA426" s="255"/>
      <c r="AB426" s="255" t="e">
        <f>X426/P426</f>
        <v>#REF!</v>
      </c>
      <c r="AC426" s="254"/>
      <c r="AD426" s="254"/>
      <c r="AE426" s="254"/>
      <c r="AF426" s="254"/>
      <c r="AG426" s="255"/>
      <c r="AH426" s="255"/>
      <c r="AI426" s="255"/>
      <c r="AJ426" s="255"/>
      <c r="AK426" s="88">
        <v>18.125</v>
      </c>
      <c r="AL426" s="88"/>
      <c r="AM426" s="256"/>
      <c r="AN426" s="256">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57" t="s">
        <v>3</v>
      </c>
      <c r="AY426" s="103">
        <v>2310</v>
      </c>
      <c r="AZ426" s="104">
        <v>1120</v>
      </c>
      <c r="BA426" s="104">
        <v>910</v>
      </c>
      <c r="BB426" s="104">
        <v>670</v>
      </c>
      <c r="BC426" s="99">
        <v>1980</v>
      </c>
      <c r="BD426" s="99">
        <v>960</v>
      </c>
      <c r="BE426" s="99">
        <v>780</v>
      </c>
      <c r="BF426" s="99">
        <v>570</v>
      </c>
      <c r="BG426" s="105">
        <f t="shared" si="253"/>
        <v>4240</v>
      </c>
      <c r="BJ426" s="252" t="e">
        <f>M426*#REF!</f>
        <v>#REF!</v>
      </c>
      <c r="BK426" s="252" t="e">
        <f>N426*#REF!</f>
        <v>#REF!</v>
      </c>
      <c r="BL426" s="252" t="e">
        <f>O426*#REF!</f>
        <v>#REF!</v>
      </c>
      <c r="BM426" s="252" t="e">
        <f>P426*#REF!</f>
        <v>#REF!</v>
      </c>
    </row>
    <row r="427" spans="1:65" s="18" customFormat="1" ht="35.1" customHeight="1" x14ac:dyDescent="0.25">
      <c r="A427" s="85" t="str">
        <f t="shared" si="222"/>
        <v>LK26DT+1</v>
      </c>
      <c r="B427" s="85" t="str">
        <f t="shared" si="223"/>
        <v>LK26DT+2</v>
      </c>
      <c r="C427" s="85" t="str">
        <f t="shared" si="224"/>
        <v>LK26DT+3</v>
      </c>
      <c r="D427" s="85" t="str">
        <f t="shared" si="225"/>
        <v>LK26DT+4</v>
      </c>
      <c r="E427" s="18" t="s">
        <v>3</v>
      </c>
      <c r="F427" s="87">
        <v>26</v>
      </c>
      <c r="G427" s="87"/>
      <c r="H427" s="95" t="s">
        <v>5358</v>
      </c>
      <c r="I427" s="86" t="s">
        <v>217</v>
      </c>
      <c r="J427" s="86" t="s">
        <v>215</v>
      </c>
      <c r="K427" s="86"/>
      <c r="L427" s="86" t="s">
        <v>5359</v>
      </c>
      <c r="M427" s="299"/>
      <c r="N427" s="299"/>
      <c r="O427" s="299"/>
      <c r="P427" s="299"/>
      <c r="Q427" s="97"/>
      <c r="R427" s="97"/>
      <c r="S427" s="97"/>
      <c r="T427" s="97"/>
      <c r="U427" s="254"/>
      <c r="V427" s="254"/>
      <c r="W427" s="254"/>
      <c r="X427" s="254"/>
      <c r="Y427" s="255"/>
      <c r="Z427" s="255"/>
      <c r="AA427" s="255"/>
      <c r="AB427" s="255"/>
      <c r="AC427" s="254"/>
      <c r="AD427" s="254"/>
      <c r="AE427" s="254"/>
      <c r="AF427" s="254"/>
      <c r="AG427" s="255"/>
      <c r="AH427" s="255"/>
      <c r="AI427" s="255"/>
      <c r="AJ427" s="255"/>
      <c r="AK427" s="88"/>
      <c r="AL427" s="88"/>
      <c r="AM427" s="256"/>
      <c r="AN427" s="256"/>
      <c r="AO427" s="100"/>
      <c r="AP427" s="100"/>
      <c r="AQ427" s="100"/>
      <c r="AR427" s="100"/>
      <c r="AS427" s="100"/>
      <c r="AT427" s="100"/>
      <c r="AU427" s="100"/>
      <c r="AV427" s="100"/>
      <c r="AW427" s="61"/>
      <c r="AX427" s="257" t="s">
        <v>3</v>
      </c>
      <c r="AY427" s="103"/>
      <c r="AZ427" s="104"/>
      <c r="BA427" s="104"/>
      <c r="BB427" s="104"/>
      <c r="BC427" s="99"/>
      <c r="BD427" s="99"/>
      <c r="BE427" s="99"/>
      <c r="BF427" s="99"/>
    </row>
    <row r="428" spans="1:65" s="18" customFormat="1" ht="35.1" customHeight="1" x14ac:dyDescent="0.25">
      <c r="A428" s="85" t="str">
        <f t="shared" si="222"/>
        <v>LK26DT_D1+1</v>
      </c>
      <c r="B428" s="85" t="str">
        <f t="shared" si="223"/>
        <v>LK26DT_D1+2</v>
      </c>
      <c r="C428" s="85" t="str">
        <f t="shared" si="224"/>
        <v>LK26DT_D1+3</v>
      </c>
      <c r="D428" s="85" t="str">
        <f t="shared" si="225"/>
        <v>LK26DT_D1+4</v>
      </c>
      <c r="E428" s="18" t="s">
        <v>3</v>
      </c>
      <c r="F428" s="87"/>
      <c r="G428" s="87"/>
      <c r="H428" s="95" t="s">
        <v>5360</v>
      </c>
      <c r="I428" s="86" t="s">
        <v>5361</v>
      </c>
      <c r="J428" s="86" t="s">
        <v>215</v>
      </c>
      <c r="K428" s="86" t="str">
        <f t="shared" si="242"/>
        <v>LK26DT_D1</v>
      </c>
      <c r="L428" s="86" t="s">
        <v>269</v>
      </c>
      <c r="M428" s="265">
        <v>7200</v>
      </c>
      <c r="N428" s="265">
        <v>3000</v>
      </c>
      <c r="O428" s="265">
        <v>2500</v>
      </c>
      <c r="P428" s="265">
        <v>1700</v>
      </c>
      <c r="Q428" s="97" t="e">
        <f>VLOOKUP(H428&amp;"Vị trí 1",#REF!,9,0)</f>
        <v>#REF!</v>
      </c>
      <c r="R428" s="97" t="e">
        <f>VLOOKUP(H428&amp;"Vị trí 2",#REF!,9,0)</f>
        <v>#REF!</v>
      </c>
      <c r="S428" s="97" t="e">
        <f>VLOOKUP(H428&amp;"Vị trí 3",#REF!,9,0)</f>
        <v>#REF!</v>
      </c>
      <c r="T428" s="97" t="e">
        <f>VLOOKUP(H428&amp;"Vị trí 4",#REF!,9,0)</f>
        <v>#REF!</v>
      </c>
      <c r="U428" s="254" t="e">
        <f>VLOOKUP(A428,#REF!,32,0)</f>
        <v>#REF!</v>
      </c>
      <c r="V428" s="254"/>
      <c r="W428" s="254"/>
      <c r="X428" s="254"/>
      <c r="Y428" s="255" t="e">
        <f>U428/M428</f>
        <v>#REF!</v>
      </c>
      <c r="Z428" s="255"/>
      <c r="AA428" s="255"/>
      <c r="AB428" s="255"/>
      <c r="AC428" s="254"/>
      <c r="AD428" s="254"/>
      <c r="AE428" s="254"/>
      <c r="AF428" s="254"/>
      <c r="AG428" s="255"/>
      <c r="AH428" s="255"/>
      <c r="AI428" s="255"/>
      <c r="AJ428" s="255"/>
      <c r="AK428" s="88">
        <v>12.244444444444445</v>
      </c>
      <c r="AL428" s="88"/>
      <c r="AM428" s="256"/>
      <c r="AN428" s="256">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57" t="s">
        <v>3</v>
      </c>
      <c r="AY428" s="103">
        <v>1120</v>
      </c>
      <c r="AZ428" s="104">
        <v>640</v>
      </c>
      <c r="BA428" s="104">
        <v>460</v>
      </c>
      <c r="BB428" s="104">
        <v>390</v>
      </c>
      <c r="BC428" s="99">
        <v>960</v>
      </c>
      <c r="BD428" s="99">
        <v>550</v>
      </c>
      <c r="BE428" s="99">
        <v>390</v>
      </c>
      <c r="BF428" s="99">
        <v>330</v>
      </c>
      <c r="BG428" s="105">
        <f>AV428-AW428</f>
        <v>4424</v>
      </c>
      <c r="BJ428" s="252" t="e">
        <f>M428*#REF!</f>
        <v>#REF!</v>
      </c>
      <c r="BK428" s="252" t="e">
        <f>N428*#REF!</f>
        <v>#REF!</v>
      </c>
      <c r="BL428" s="252" t="e">
        <f>O428*#REF!</f>
        <v>#REF!</v>
      </c>
      <c r="BM428" s="252" t="e">
        <f>P428*#REF!</f>
        <v>#REF!</v>
      </c>
    </row>
    <row r="429" spans="1:65" s="18" customFormat="1" ht="35.1" customHeight="1" x14ac:dyDescent="0.25">
      <c r="A429" s="85" t="str">
        <f t="shared" si="222"/>
        <v>LK26DT_D2+1</v>
      </c>
      <c r="B429" s="85" t="str">
        <f t="shared" si="223"/>
        <v>LK26DT_D2+2</v>
      </c>
      <c r="C429" s="85" t="str">
        <f t="shared" si="224"/>
        <v>LK26DT_D2+3</v>
      </c>
      <c r="D429" s="85" t="str">
        <f t="shared" si="225"/>
        <v>LK26DT_D2+4</v>
      </c>
      <c r="E429" s="18" t="s">
        <v>3</v>
      </c>
      <c r="F429" s="87"/>
      <c r="G429" s="87"/>
      <c r="H429" s="95" t="s">
        <v>5362</v>
      </c>
      <c r="I429" s="86" t="s">
        <v>5363</v>
      </c>
      <c r="J429" s="86" t="s">
        <v>269</v>
      </c>
      <c r="K429" s="86" t="str">
        <f t="shared" si="242"/>
        <v>LK26DT_D2</v>
      </c>
      <c r="L429" s="86" t="s">
        <v>5364</v>
      </c>
      <c r="M429" s="265">
        <v>4500</v>
      </c>
      <c r="N429" s="265">
        <v>1600</v>
      </c>
      <c r="O429" s="265">
        <v>1300</v>
      </c>
      <c r="P429" s="299">
        <v>950</v>
      </c>
      <c r="Q429" s="97" t="e">
        <f>VLOOKUP(H429&amp;"Vị trí 1",#REF!,9,0)</f>
        <v>#REF!</v>
      </c>
      <c r="R429" s="97" t="e">
        <f>VLOOKUP(H429&amp;"Vị trí 2",#REF!,9,0)</f>
        <v>#REF!</v>
      </c>
      <c r="S429" s="97" t="e">
        <f>VLOOKUP(H429&amp;"Vị trí 3",#REF!,9,0)</f>
        <v>#REF!</v>
      </c>
      <c r="T429" s="97" t="e">
        <f>VLOOKUP(H429&amp;"Vị trí 4",#REF!,9,0)</f>
        <v>#REF!</v>
      </c>
      <c r="U429" s="254"/>
      <c r="V429" s="254"/>
      <c r="W429" s="254"/>
      <c r="X429" s="254"/>
      <c r="Y429" s="255"/>
      <c r="Z429" s="255"/>
      <c r="AA429" s="255"/>
      <c r="AB429" s="255"/>
      <c r="AC429" s="254"/>
      <c r="AD429" s="254"/>
      <c r="AE429" s="254"/>
      <c r="AF429" s="254"/>
      <c r="AG429" s="255"/>
      <c r="AH429" s="255"/>
      <c r="AI429" s="255"/>
      <c r="AJ429" s="255"/>
      <c r="AK429" s="88">
        <v>5</v>
      </c>
      <c r="AL429" s="88"/>
      <c r="AM429" s="256"/>
      <c r="AN429" s="256">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57" t="s">
        <v>3</v>
      </c>
      <c r="AY429" s="103">
        <v>1680</v>
      </c>
      <c r="AZ429" s="104">
        <v>840</v>
      </c>
      <c r="BA429" s="104">
        <v>630</v>
      </c>
      <c r="BB429" s="104">
        <v>490</v>
      </c>
      <c r="BC429" s="99">
        <v>1440</v>
      </c>
      <c r="BD429" s="99">
        <v>720</v>
      </c>
      <c r="BE429" s="99">
        <v>540</v>
      </c>
      <c r="BF429" s="99">
        <v>420</v>
      </c>
      <c r="BG429" s="105">
        <f>AV429-AW429</f>
        <v>842.5</v>
      </c>
      <c r="BJ429" s="252" t="e">
        <f>M429*#REF!</f>
        <v>#REF!</v>
      </c>
      <c r="BK429" s="252" t="e">
        <f>N429*#REF!</f>
        <v>#REF!</v>
      </c>
      <c r="BL429" s="252" t="e">
        <f>O429*#REF!</f>
        <v>#REF!</v>
      </c>
      <c r="BM429" s="252" t="e">
        <f>P429*#REF!</f>
        <v>#REF!</v>
      </c>
    </row>
    <row r="430" spans="1:65" s="18" customFormat="1" ht="35.1" customHeight="1" x14ac:dyDescent="0.25">
      <c r="A430" s="85" t="str">
        <f t="shared" si="222"/>
        <v>LK26DT_D3+1</v>
      </c>
      <c r="B430" s="85" t="str">
        <f t="shared" si="223"/>
        <v>LK26DT_D3+2</v>
      </c>
      <c r="C430" s="85" t="str">
        <f t="shared" si="224"/>
        <v>LK26DT_D3+3</v>
      </c>
      <c r="D430" s="85" t="str">
        <f t="shared" si="225"/>
        <v>LK26DT_D3+4</v>
      </c>
      <c r="E430" s="18" t="s">
        <v>3</v>
      </c>
      <c r="F430" s="87"/>
      <c r="G430" s="87"/>
      <c r="H430" s="95" t="s">
        <v>5365</v>
      </c>
      <c r="I430" s="86" t="s">
        <v>5366</v>
      </c>
      <c r="J430" s="86" t="s">
        <v>5364</v>
      </c>
      <c r="K430" s="86" t="str">
        <f t="shared" si="242"/>
        <v>LK26DT_D3</v>
      </c>
      <c r="L430" s="86" t="s">
        <v>5359</v>
      </c>
      <c r="M430" s="265">
        <v>2600</v>
      </c>
      <c r="N430" s="265">
        <v>1300</v>
      </c>
      <c r="O430" s="265">
        <v>1100</v>
      </c>
      <c r="P430" s="299">
        <v>950</v>
      </c>
      <c r="Q430" s="97" t="e">
        <f>VLOOKUP(H430&amp;"Vị trí 1",#REF!,9,0)</f>
        <v>#REF!</v>
      </c>
      <c r="R430" s="97" t="e">
        <f>VLOOKUP(H430&amp;"Vị trí 2",#REF!,9,0)</f>
        <v>#REF!</v>
      </c>
      <c r="S430" s="97" t="e">
        <f>VLOOKUP(H430&amp;"Vị trí 3",#REF!,9,0)</f>
        <v>#REF!</v>
      </c>
      <c r="T430" s="97" t="e">
        <f>VLOOKUP(H430&amp;"Vị trí 4",#REF!,9,0)</f>
        <v>#REF!</v>
      </c>
      <c r="U430" s="254" t="e">
        <f>VLOOKUP(A430,#REF!,32,0)</f>
        <v>#REF!</v>
      </c>
      <c r="V430" s="254"/>
      <c r="W430" s="254"/>
      <c r="X430" s="254"/>
      <c r="Y430" s="255" t="e">
        <f>U430/M430</f>
        <v>#REF!</v>
      </c>
      <c r="Z430" s="255"/>
      <c r="AA430" s="255"/>
      <c r="AB430" s="255"/>
      <c r="AC430" s="254"/>
      <c r="AD430" s="254"/>
      <c r="AE430" s="254"/>
      <c r="AF430" s="254"/>
      <c r="AG430" s="255"/>
      <c r="AH430" s="255"/>
      <c r="AI430" s="255"/>
      <c r="AJ430" s="255"/>
      <c r="AK430" s="88">
        <v>9.4230769230769234</v>
      </c>
      <c r="AL430" s="88"/>
      <c r="AM430" s="256"/>
      <c r="AN430" s="256">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57" t="s">
        <v>3</v>
      </c>
      <c r="AY430" s="103">
        <v>1540</v>
      </c>
      <c r="AZ430" s="104">
        <v>840</v>
      </c>
      <c r="BA430" s="104">
        <v>690</v>
      </c>
      <c r="BB430" s="104">
        <v>490</v>
      </c>
      <c r="BC430" s="99">
        <v>1320</v>
      </c>
      <c r="BD430" s="99">
        <v>720</v>
      </c>
      <c r="BE430" s="99">
        <v>590</v>
      </c>
      <c r="BF430" s="99">
        <v>420</v>
      </c>
      <c r="BG430" s="105">
        <f>AV430-AW430</f>
        <v>3055</v>
      </c>
      <c r="BJ430" s="252" t="e">
        <f>M430*#REF!</f>
        <v>#REF!</v>
      </c>
      <c r="BK430" s="252" t="e">
        <f>N430*#REF!</f>
        <v>#REF!</v>
      </c>
      <c r="BL430" s="252" t="e">
        <f>O430*#REF!</f>
        <v>#REF!</v>
      </c>
      <c r="BM430" s="252" t="e">
        <f>P430*#REF!</f>
        <v>#REF!</v>
      </c>
    </row>
    <row r="431" spans="1:65" s="18" customFormat="1" ht="35.1" customHeight="1" x14ac:dyDescent="0.25">
      <c r="A431" s="85" t="str">
        <f t="shared" si="222"/>
        <v>LK27DT+1</v>
      </c>
      <c r="B431" s="85" t="str">
        <f t="shared" si="223"/>
        <v>LK27DT+2</v>
      </c>
      <c r="C431" s="85" t="str">
        <f t="shared" si="224"/>
        <v>LK27DT+3</v>
      </c>
      <c r="D431" s="85" t="str">
        <f t="shared" si="225"/>
        <v>LK27DT+4</v>
      </c>
      <c r="E431" s="18" t="s">
        <v>3</v>
      </c>
      <c r="F431" s="87">
        <v>27</v>
      </c>
      <c r="G431" s="87"/>
      <c r="H431" s="95" t="s">
        <v>5367</v>
      </c>
      <c r="I431" s="86" t="s">
        <v>5368</v>
      </c>
      <c r="J431" s="86" t="s">
        <v>5369</v>
      </c>
      <c r="K431" s="86"/>
      <c r="L431" s="86" t="s">
        <v>269</v>
      </c>
      <c r="M431" s="299"/>
      <c r="N431" s="299"/>
      <c r="O431" s="299"/>
      <c r="P431" s="299"/>
      <c r="Q431" s="97"/>
      <c r="R431" s="97"/>
      <c r="S431" s="97"/>
      <c r="T431" s="97"/>
      <c r="U431" s="254"/>
      <c r="V431" s="254" t="e">
        <f>VLOOKUP(B431,#REF!,32,0)</f>
        <v>#REF!</v>
      </c>
      <c r="W431" s="254"/>
      <c r="X431" s="254"/>
      <c r="Y431" s="255"/>
      <c r="Z431" s="255" t="e">
        <f>V431/N431</f>
        <v>#REF!</v>
      </c>
      <c r="AA431" s="255"/>
      <c r="AB431" s="255"/>
      <c r="AC431" s="254"/>
      <c r="AD431" s="254"/>
      <c r="AE431" s="254"/>
      <c r="AF431" s="254"/>
      <c r="AG431" s="255"/>
      <c r="AH431" s="255"/>
      <c r="AI431" s="255"/>
      <c r="AJ431" s="255"/>
      <c r="AK431" s="88"/>
      <c r="AL431" s="88"/>
      <c r="AM431" s="256"/>
      <c r="AN431" s="256"/>
      <c r="AO431" s="100"/>
      <c r="AP431" s="100"/>
      <c r="AQ431" s="100"/>
      <c r="AR431" s="100"/>
      <c r="AS431" s="100"/>
      <c r="AT431" s="100"/>
      <c r="AU431" s="100"/>
      <c r="AV431" s="100"/>
      <c r="AW431" s="61"/>
      <c r="AX431" s="257" t="s">
        <v>3</v>
      </c>
      <c r="AY431" s="103">
        <v>2100</v>
      </c>
      <c r="AZ431" s="104">
        <v>1050</v>
      </c>
      <c r="BA431" s="104">
        <v>630</v>
      </c>
      <c r="BB431" s="104">
        <v>490</v>
      </c>
      <c r="BC431" s="99">
        <v>1800</v>
      </c>
      <c r="BD431" s="99">
        <v>900</v>
      </c>
      <c r="BE431" s="99">
        <v>540</v>
      </c>
      <c r="BF431" s="99">
        <v>420</v>
      </c>
      <c r="BJ431" s="252" t="e">
        <f>M431*#REF!</f>
        <v>#REF!</v>
      </c>
      <c r="BK431" s="252" t="e">
        <f>N431*#REF!</f>
        <v>#REF!</v>
      </c>
      <c r="BL431" s="252" t="e">
        <f>O431*#REF!</f>
        <v>#REF!</v>
      </c>
      <c r="BM431" s="252" t="e">
        <f>P431*#REF!</f>
        <v>#REF!</v>
      </c>
    </row>
    <row r="432" spans="1:65" s="18" customFormat="1" ht="35.1" customHeight="1" x14ac:dyDescent="0.25">
      <c r="A432" s="85" t="str">
        <f t="shared" si="222"/>
        <v>LK27DT_D1+1</v>
      </c>
      <c r="B432" s="85" t="str">
        <f t="shared" si="223"/>
        <v>LK27DT_D1+2</v>
      </c>
      <c r="C432" s="85" t="str">
        <f t="shared" si="224"/>
        <v>LK27DT_D1+3</v>
      </c>
      <c r="D432" s="85" t="str">
        <f t="shared" si="225"/>
        <v>LK27DT_D1+4</v>
      </c>
      <c r="E432" s="18" t="s">
        <v>3</v>
      </c>
      <c r="F432" s="87"/>
      <c r="G432" s="87"/>
      <c r="H432" s="95" t="s">
        <v>5370</v>
      </c>
      <c r="I432" s="86" t="s">
        <v>5371</v>
      </c>
      <c r="J432" s="86" t="s">
        <v>5369</v>
      </c>
      <c r="K432" s="86" t="str">
        <f t="shared" si="242"/>
        <v>LK27DT_D1</v>
      </c>
      <c r="L432" s="86" t="s">
        <v>251</v>
      </c>
      <c r="M432" s="265">
        <v>5000</v>
      </c>
      <c r="N432" s="265">
        <v>2400</v>
      </c>
      <c r="O432" s="265">
        <v>1300</v>
      </c>
      <c r="P432" s="299">
        <v>950</v>
      </c>
      <c r="Q432" s="97" t="e">
        <f>VLOOKUP(H432&amp;"Vị trí 1",#REF!,9,0)</f>
        <v>#REF!</v>
      </c>
      <c r="R432" s="97" t="e">
        <f>VLOOKUP(H432&amp;"Vị trí 2",#REF!,9,0)</f>
        <v>#REF!</v>
      </c>
      <c r="S432" s="97" t="e">
        <f>VLOOKUP(H432&amp;"Vị trí 3",#REF!,9,0)</f>
        <v>#REF!</v>
      </c>
      <c r="T432" s="97" t="e">
        <f>VLOOKUP(H432&amp;"Vị trí 4",#REF!,9,0)</f>
        <v>#REF!</v>
      </c>
      <c r="U432" s="254"/>
      <c r="V432" s="254"/>
      <c r="W432" s="254"/>
      <c r="X432" s="254"/>
      <c r="Y432" s="255"/>
      <c r="Z432" s="255"/>
      <c r="AA432" s="255"/>
      <c r="AB432" s="255"/>
      <c r="AC432" s="254"/>
      <c r="AD432" s="254"/>
      <c r="AE432" s="254"/>
      <c r="AF432" s="254"/>
      <c r="AG432" s="255"/>
      <c r="AH432" s="255"/>
      <c r="AI432" s="255"/>
      <c r="AJ432" s="255"/>
      <c r="AK432" s="88">
        <v>7.2</v>
      </c>
      <c r="AL432" s="88"/>
      <c r="AM432" s="256"/>
      <c r="AN432" s="256">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57" t="s">
        <v>3</v>
      </c>
      <c r="AY432" s="103">
        <v>1750</v>
      </c>
      <c r="AZ432" s="104">
        <v>840</v>
      </c>
      <c r="BA432" s="104">
        <v>700</v>
      </c>
      <c r="BB432" s="104">
        <v>630</v>
      </c>
      <c r="BC432" s="99">
        <v>1500</v>
      </c>
      <c r="BD432" s="99">
        <v>720</v>
      </c>
      <c r="BE432" s="99">
        <v>600</v>
      </c>
      <c r="BF432" s="99">
        <v>540</v>
      </c>
      <c r="BG432" s="105">
        <f>AV432-AW432</f>
        <v>850</v>
      </c>
      <c r="BJ432" s="252" t="e">
        <f>M432*#REF!</f>
        <v>#REF!</v>
      </c>
      <c r="BK432" s="252" t="e">
        <f>N432*#REF!</f>
        <v>#REF!</v>
      </c>
      <c r="BL432" s="252" t="e">
        <f>O432*#REF!</f>
        <v>#REF!</v>
      </c>
      <c r="BM432" s="252" t="e">
        <f>P432*#REF!</f>
        <v>#REF!</v>
      </c>
    </row>
    <row r="433" spans="1:65" s="18" customFormat="1" ht="35.1" customHeight="1" x14ac:dyDescent="0.25">
      <c r="A433" s="85" t="str">
        <f t="shared" si="222"/>
        <v>LK27DT_D2+1</v>
      </c>
      <c r="B433" s="85" t="str">
        <f t="shared" si="223"/>
        <v>LK27DT_D2+2</v>
      </c>
      <c r="C433" s="85" t="str">
        <f t="shared" si="224"/>
        <v>LK27DT_D2+3</v>
      </c>
      <c r="D433" s="85" t="str">
        <f t="shared" si="225"/>
        <v>LK27DT_D2+4</v>
      </c>
      <c r="E433" s="18" t="s">
        <v>3</v>
      </c>
      <c r="F433" s="87"/>
      <c r="G433" s="87"/>
      <c r="H433" s="95" t="s">
        <v>5372</v>
      </c>
      <c r="I433" s="86" t="s">
        <v>5373</v>
      </c>
      <c r="J433" s="86" t="s">
        <v>251</v>
      </c>
      <c r="K433" s="86" t="str">
        <f t="shared" si="242"/>
        <v>LK27DT_D2</v>
      </c>
      <c r="L433" s="86" t="s">
        <v>269</v>
      </c>
      <c r="M433" s="265">
        <v>3300</v>
      </c>
      <c r="N433" s="265">
        <v>1600</v>
      </c>
      <c r="O433" s="265">
        <v>1300</v>
      </c>
      <c r="P433" s="299">
        <v>950</v>
      </c>
      <c r="Q433" s="97" t="e">
        <f>VLOOKUP(H433&amp;"Vị trí 1",#REF!,9,0)</f>
        <v>#REF!</v>
      </c>
      <c r="R433" s="97" t="e">
        <f>VLOOKUP(H433&amp;"Vị trí 2",#REF!,9,0)</f>
        <v>#REF!</v>
      </c>
      <c r="S433" s="97" t="e">
        <f>VLOOKUP(H433&amp;"Vị trí 3",#REF!,9,0)</f>
        <v>#REF!</v>
      </c>
      <c r="T433" s="97" t="e">
        <f>VLOOKUP(H433&amp;"Vị trí 4",#REF!,9,0)</f>
        <v>#REF!</v>
      </c>
      <c r="U433" s="254" t="e">
        <f>VLOOKUP(A433,#REF!,32,0)</f>
        <v>#REF!</v>
      </c>
      <c r="V433" s="254"/>
      <c r="W433" s="254"/>
      <c r="X433" s="254"/>
      <c r="Y433" s="255" t="e">
        <f>U433/M433</f>
        <v>#REF!</v>
      </c>
      <c r="Z433" s="255"/>
      <c r="AA433" s="255"/>
      <c r="AB433" s="255"/>
      <c r="AC433" s="254"/>
      <c r="AD433" s="254"/>
      <c r="AE433" s="254"/>
      <c r="AF433" s="254"/>
      <c r="AG433" s="255"/>
      <c r="AH433" s="255"/>
      <c r="AI433" s="255"/>
      <c r="AJ433" s="255"/>
      <c r="AK433" s="88">
        <v>8.0701754385964914</v>
      </c>
      <c r="AL433" s="88"/>
      <c r="AM433" s="256"/>
      <c r="AN433" s="256">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57" t="s">
        <v>3</v>
      </c>
      <c r="AY433" s="103">
        <v>1470</v>
      </c>
      <c r="AZ433" s="104">
        <v>840</v>
      </c>
      <c r="BA433" s="104">
        <v>630</v>
      </c>
      <c r="BB433" s="104">
        <v>490</v>
      </c>
      <c r="BC433" s="99">
        <v>1260</v>
      </c>
      <c r="BD433" s="99">
        <v>720</v>
      </c>
      <c r="BE433" s="99">
        <v>540</v>
      </c>
      <c r="BF433" s="99">
        <v>420</v>
      </c>
      <c r="BG433" s="105">
        <f>AV433-AW433</f>
        <v>2173.5</v>
      </c>
      <c r="BJ433" s="252" t="e">
        <f>M433*#REF!</f>
        <v>#REF!</v>
      </c>
      <c r="BK433" s="252" t="e">
        <f>N433*#REF!</f>
        <v>#REF!</v>
      </c>
      <c r="BL433" s="252" t="e">
        <f>O433*#REF!</f>
        <v>#REF!</v>
      </c>
      <c r="BM433" s="252" t="e">
        <f>P433*#REF!</f>
        <v>#REF!</v>
      </c>
    </row>
    <row r="434" spans="1:65" s="18" customFormat="1" ht="35.1" customHeight="1" x14ac:dyDescent="0.25">
      <c r="A434" s="85" t="str">
        <f t="shared" si="222"/>
        <v>LK28DT+1</v>
      </c>
      <c r="B434" s="85" t="str">
        <f t="shared" si="223"/>
        <v>LK28DT+2</v>
      </c>
      <c r="C434" s="85" t="str">
        <f t="shared" si="224"/>
        <v>LK28DT+3</v>
      </c>
      <c r="D434" s="85" t="str">
        <f t="shared" si="225"/>
        <v>LK28DT+4</v>
      </c>
      <c r="E434" s="18" t="s">
        <v>3</v>
      </c>
      <c r="F434" s="87">
        <v>28</v>
      </c>
      <c r="G434" s="87"/>
      <c r="H434" s="95" t="s">
        <v>5374</v>
      </c>
      <c r="I434" s="86" t="s">
        <v>5375</v>
      </c>
      <c r="J434" s="86" t="s">
        <v>5376</v>
      </c>
      <c r="K434" s="86"/>
      <c r="L434" s="86" t="s">
        <v>1129</v>
      </c>
      <c r="M434" s="299"/>
      <c r="N434" s="299"/>
      <c r="O434" s="299"/>
      <c r="P434" s="299"/>
      <c r="Q434" s="97"/>
      <c r="R434" s="97"/>
      <c r="S434" s="97"/>
      <c r="T434" s="97"/>
      <c r="U434" s="254"/>
      <c r="V434" s="254"/>
      <c r="W434" s="254"/>
      <c r="X434" s="254"/>
      <c r="Y434" s="255"/>
      <c r="Z434" s="255"/>
      <c r="AA434" s="255"/>
      <c r="AB434" s="255"/>
      <c r="AC434" s="254"/>
      <c r="AD434" s="254"/>
      <c r="AE434" s="254"/>
      <c r="AF434" s="254"/>
      <c r="AG434" s="255"/>
      <c r="AH434" s="255"/>
      <c r="AI434" s="255"/>
      <c r="AJ434" s="255"/>
      <c r="AK434" s="88"/>
      <c r="AL434" s="88"/>
      <c r="AM434" s="256"/>
      <c r="AN434" s="256"/>
      <c r="AO434" s="100"/>
      <c r="AP434" s="100"/>
      <c r="AQ434" s="100"/>
      <c r="AR434" s="100"/>
      <c r="AS434" s="100"/>
      <c r="AT434" s="100"/>
      <c r="AU434" s="100"/>
      <c r="AV434" s="100"/>
      <c r="AW434" s="61"/>
      <c r="AX434" s="257" t="s">
        <v>3</v>
      </c>
      <c r="AY434" s="103"/>
      <c r="AZ434" s="104"/>
      <c r="BA434" s="104"/>
      <c r="BB434" s="104"/>
      <c r="BC434" s="99"/>
      <c r="BD434" s="99"/>
      <c r="BE434" s="99"/>
      <c r="BF434" s="99"/>
    </row>
    <row r="435" spans="1:65" s="18" customFormat="1" ht="35.1" customHeight="1" x14ac:dyDescent="0.25">
      <c r="A435" s="85" t="str">
        <f t="shared" si="222"/>
        <v>LK28DT_D1+1</v>
      </c>
      <c r="B435" s="85" t="str">
        <f t="shared" si="223"/>
        <v>LK28DT_D1+2</v>
      </c>
      <c r="C435" s="85" t="str">
        <f t="shared" si="224"/>
        <v>LK28DT_D1+3</v>
      </c>
      <c r="D435" s="85" t="str">
        <f t="shared" si="225"/>
        <v>LK28DT_D1+4</v>
      </c>
      <c r="E435" s="18" t="s">
        <v>3</v>
      </c>
      <c r="F435" s="87"/>
      <c r="G435" s="87"/>
      <c r="H435" s="95" t="s">
        <v>5377</v>
      </c>
      <c r="I435" s="86" t="s">
        <v>5378</v>
      </c>
      <c r="J435" s="86" t="s">
        <v>5376</v>
      </c>
      <c r="K435" s="86" t="str">
        <f t="shared" si="242"/>
        <v>LK28DT_D1</v>
      </c>
      <c r="L435" s="86" t="s">
        <v>5379</v>
      </c>
      <c r="M435" s="265">
        <v>1600</v>
      </c>
      <c r="N435" s="299">
        <v>920</v>
      </c>
      <c r="O435" s="299">
        <v>650</v>
      </c>
      <c r="P435" s="299">
        <v>550</v>
      </c>
      <c r="Q435" s="97" t="e">
        <f>VLOOKUP(H435&amp;"Vị trí 1",#REF!,9,0)</f>
        <v>#REF!</v>
      </c>
      <c r="R435" s="97" t="e">
        <f>VLOOKUP(H435&amp;"Vị trí 2",#REF!,9,0)</f>
        <v>#REF!</v>
      </c>
      <c r="S435" s="97" t="e">
        <f>VLOOKUP(H435&amp;"Vị trí 3",#REF!,9,0)</f>
        <v>#REF!</v>
      </c>
      <c r="T435" s="97" t="e">
        <f>VLOOKUP(H435&amp;"Vị trí 4",#REF!,9,0)</f>
        <v>#REF!</v>
      </c>
      <c r="U435" s="254"/>
      <c r="V435" s="254"/>
      <c r="W435" s="254"/>
      <c r="X435" s="254"/>
      <c r="Y435" s="255"/>
      <c r="Z435" s="255"/>
      <c r="AA435" s="255"/>
      <c r="AB435" s="255"/>
      <c r="AC435" s="254"/>
      <c r="AD435" s="254"/>
      <c r="AE435" s="254"/>
      <c r="AF435" s="254"/>
      <c r="AG435" s="255"/>
      <c r="AH435" s="255"/>
      <c r="AI435" s="255"/>
      <c r="AJ435" s="255"/>
      <c r="AK435" s="88">
        <v>15.625</v>
      </c>
      <c r="AL435" s="88"/>
      <c r="AM435" s="256"/>
      <c r="AN435" s="256">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57" t="s">
        <v>3</v>
      </c>
      <c r="AY435" s="103">
        <v>3500</v>
      </c>
      <c r="AZ435" s="104">
        <v>1750</v>
      </c>
      <c r="BA435" s="104">
        <v>1400</v>
      </c>
      <c r="BB435" s="104">
        <v>670</v>
      </c>
      <c r="BC435" s="99">
        <v>3000</v>
      </c>
      <c r="BD435" s="99">
        <v>1500</v>
      </c>
      <c r="BE435" s="99">
        <v>1200</v>
      </c>
      <c r="BF435" s="99">
        <v>570</v>
      </c>
      <c r="BG435" s="105">
        <f t="shared" ref="BG435:BG440" si="262">AV435-AW435</f>
        <v>2892.0000000000005</v>
      </c>
      <c r="BJ435" s="252" t="e">
        <f>M435*#REF!</f>
        <v>#REF!</v>
      </c>
      <c r="BK435" s="252" t="e">
        <f>N435*#REF!</f>
        <v>#REF!</v>
      </c>
      <c r="BL435" s="252" t="e">
        <f>O435*#REF!</f>
        <v>#REF!</v>
      </c>
      <c r="BM435" s="252" t="e">
        <f>P435*#REF!</f>
        <v>#REF!</v>
      </c>
    </row>
    <row r="436" spans="1:65" s="18" customFormat="1" ht="35.1" customHeight="1" x14ac:dyDescent="0.25">
      <c r="A436" s="85" t="str">
        <f t="shared" ref="A436:A499" si="263">$H436&amp;"+1"</f>
        <v>LK28DT_D2+1</v>
      </c>
      <c r="B436" s="85" t="str">
        <f t="shared" ref="B436:B499" si="264">$H436&amp;"+2"</f>
        <v>LK28DT_D2+2</v>
      </c>
      <c r="C436" s="85" t="str">
        <f t="shared" ref="C436:C499" si="265">$H436&amp;"+3"</f>
        <v>LK28DT_D2+3</v>
      </c>
      <c r="D436" s="85" t="str">
        <f t="shared" ref="D436:D499" si="266">$H436&amp;"+4"</f>
        <v>LK28DT_D2+4</v>
      </c>
      <c r="E436" s="18" t="s">
        <v>3</v>
      </c>
      <c r="F436" s="87"/>
      <c r="G436" s="87"/>
      <c r="H436" s="95" t="s">
        <v>5380</v>
      </c>
      <c r="I436" s="86" t="s">
        <v>5381</v>
      </c>
      <c r="J436" s="86" t="s">
        <v>5379</v>
      </c>
      <c r="K436" s="86" t="str">
        <f t="shared" si="242"/>
        <v>LK28DT_D2</v>
      </c>
      <c r="L436" s="86" t="s">
        <v>5382</v>
      </c>
      <c r="M436" s="265">
        <v>2400</v>
      </c>
      <c r="N436" s="265">
        <v>1200</v>
      </c>
      <c r="O436" s="299">
        <v>900</v>
      </c>
      <c r="P436" s="299">
        <v>700</v>
      </c>
      <c r="Q436" s="97" t="e">
        <f>VLOOKUP(H436&amp;"Vị trí 1",#REF!,9,0)</f>
        <v>#REF!</v>
      </c>
      <c r="R436" s="97" t="e">
        <f>VLOOKUP(H436&amp;"Vị trí 2",#REF!,9,0)</f>
        <v>#REF!</v>
      </c>
      <c r="S436" s="97" t="e">
        <f>VLOOKUP(H436&amp;"Vị trí 3",#REF!,9,0)</f>
        <v>#REF!</v>
      </c>
      <c r="T436" s="97" t="e">
        <f>VLOOKUP(H436&amp;"Vị trí 4",#REF!,9,0)</f>
        <v>#REF!</v>
      </c>
      <c r="U436" s="254"/>
      <c r="V436" s="254"/>
      <c r="W436" s="254"/>
      <c r="X436" s="254"/>
      <c r="Y436" s="255"/>
      <c r="Z436" s="255"/>
      <c r="AA436" s="255"/>
      <c r="AB436" s="255"/>
      <c r="AC436" s="254"/>
      <c r="AD436" s="254"/>
      <c r="AE436" s="254"/>
      <c r="AF436" s="254"/>
      <c r="AG436" s="255"/>
      <c r="AH436" s="255"/>
      <c r="AI436" s="255"/>
      <c r="AJ436" s="255"/>
      <c r="AK436" s="88">
        <v>12.94</v>
      </c>
      <c r="AL436" s="88"/>
      <c r="AM436" s="256"/>
      <c r="AN436" s="256">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57" t="s">
        <v>3</v>
      </c>
      <c r="AY436" s="103">
        <v>1750</v>
      </c>
      <c r="AZ436" s="104">
        <v>770</v>
      </c>
      <c r="BA436" s="104">
        <v>630</v>
      </c>
      <c r="BB436" s="104">
        <v>490</v>
      </c>
      <c r="BC436" s="99">
        <v>1500</v>
      </c>
      <c r="BD436" s="99">
        <v>660</v>
      </c>
      <c r="BE436" s="99">
        <v>540</v>
      </c>
      <c r="BF436" s="99">
        <v>420</v>
      </c>
      <c r="BG436" s="105">
        <f t="shared" si="262"/>
        <v>2564</v>
      </c>
      <c r="BJ436" s="252" t="e">
        <f>M436*#REF!</f>
        <v>#REF!</v>
      </c>
      <c r="BK436" s="252" t="e">
        <f>N436*#REF!</f>
        <v>#REF!</v>
      </c>
      <c r="BL436" s="252" t="e">
        <f>O436*#REF!</f>
        <v>#REF!</v>
      </c>
      <c r="BM436" s="252" t="e">
        <f>P436*#REF!</f>
        <v>#REF!</v>
      </c>
    </row>
    <row r="437" spans="1:65" s="18" customFormat="1" ht="35.1" customHeight="1" x14ac:dyDescent="0.25">
      <c r="A437" s="85" t="str">
        <f t="shared" si="263"/>
        <v>LK28DT_D3+1</v>
      </c>
      <c r="B437" s="85" t="str">
        <f t="shared" si="264"/>
        <v>LK28DT_D3+2</v>
      </c>
      <c r="C437" s="85" t="str">
        <f t="shared" si="265"/>
        <v>LK28DT_D3+3</v>
      </c>
      <c r="D437" s="85" t="str">
        <f t="shared" si="266"/>
        <v>LK28DT_D3+4</v>
      </c>
      <c r="E437" s="18" t="s">
        <v>3</v>
      </c>
      <c r="F437" s="87"/>
      <c r="G437" s="87"/>
      <c r="H437" s="95" t="s">
        <v>5383</v>
      </c>
      <c r="I437" s="86" t="s">
        <v>5384</v>
      </c>
      <c r="J437" s="86" t="s">
        <v>5382</v>
      </c>
      <c r="K437" s="86" t="str">
        <f t="shared" si="242"/>
        <v>LK28DT_D3</v>
      </c>
      <c r="L437" s="86" t="s">
        <v>5385</v>
      </c>
      <c r="M437" s="265">
        <v>2200</v>
      </c>
      <c r="N437" s="265">
        <v>1200</v>
      </c>
      <c r="O437" s="299">
        <v>980</v>
      </c>
      <c r="P437" s="299">
        <v>700</v>
      </c>
      <c r="Q437" s="97" t="e">
        <f>VLOOKUP(H437&amp;"Vị trí 1",#REF!,9,0)</f>
        <v>#REF!</v>
      </c>
      <c r="R437" s="97" t="e">
        <f>VLOOKUP(H437&amp;"Vị trí 2",#REF!,9,0)</f>
        <v>#REF!</v>
      </c>
      <c r="S437" s="97" t="e">
        <f>VLOOKUP(H437&amp;"Vị trí 3",#REF!,9,0)</f>
        <v>#REF!</v>
      </c>
      <c r="T437" s="97" t="e">
        <f>VLOOKUP(H437&amp;"Vị trí 4",#REF!,9,0)</f>
        <v>#REF!</v>
      </c>
      <c r="U437" s="254"/>
      <c r="V437" s="254"/>
      <c r="W437" s="254"/>
      <c r="X437" s="254"/>
      <c r="Y437" s="255"/>
      <c r="Z437" s="255"/>
      <c r="AA437" s="255"/>
      <c r="AB437" s="255"/>
      <c r="AC437" s="254"/>
      <c r="AD437" s="254"/>
      <c r="AE437" s="254"/>
      <c r="AF437" s="254"/>
      <c r="AG437" s="255"/>
      <c r="AH437" s="255"/>
      <c r="AI437" s="255"/>
      <c r="AJ437" s="255"/>
      <c r="AK437" s="88">
        <v>10.227272727272727</v>
      </c>
      <c r="AL437" s="88"/>
      <c r="AM437" s="256"/>
      <c r="AN437" s="256">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57" t="s">
        <v>3</v>
      </c>
      <c r="AY437" s="103">
        <v>2100</v>
      </c>
      <c r="AZ437" s="104">
        <v>1050</v>
      </c>
      <c r="BA437" s="104">
        <v>630</v>
      </c>
      <c r="BB437" s="104">
        <v>490</v>
      </c>
      <c r="BC437" s="99">
        <v>1800</v>
      </c>
      <c r="BD437" s="99">
        <v>900</v>
      </c>
      <c r="BE437" s="99">
        <v>540</v>
      </c>
      <c r="BF437" s="99">
        <v>420</v>
      </c>
      <c r="BG437" s="105">
        <f t="shared" si="262"/>
        <v>2220</v>
      </c>
      <c r="BJ437" s="252" t="e">
        <f>M437*#REF!</f>
        <v>#REF!</v>
      </c>
      <c r="BK437" s="252" t="e">
        <f>N437*#REF!</f>
        <v>#REF!</v>
      </c>
      <c r="BL437" s="252" t="e">
        <f>O437*#REF!</f>
        <v>#REF!</v>
      </c>
      <c r="BM437" s="252" t="e">
        <f>P437*#REF!</f>
        <v>#REF!</v>
      </c>
    </row>
    <row r="438" spans="1:65" s="18" customFormat="1" ht="35.1" customHeight="1" x14ac:dyDescent="0.25">
      <c r="A438" s="85" t="str">
        <f t="shared" si="263"/>
        <v>LK28DT_D4+1</v>
      </c>
      <c r="B438" s="85" t="str">
        <f t="shared" si="264"/>
        <v>LK28DT_D4+2</v>
      </c>
      <c r="C438" s="85" t="str">
        <f t="shared" si="265"/>
        <v>LK28DT_D4+3</v>
      </c>
      <c r="D438" s="85" t="str">
        <f t="shared" si="266"/>
        <v>LK28DT_D4+4</v>
      </c>
      <c r="E438" s="18" t="s">
        <v>3</v>
      </c>
      <c r="F438" s="87"/>
      <c r="G438" s="87"/>
      <c r="H438" s="95" t="s">
        <v>5386</v>
      </c>
      <c r="I438" s="86" t="s">
        <v>5387</v>
      </c>
      <c r="J438" s="86" t="s">
        <v>5385</v>
      </c>
      <c r="K438" s="86" t="str">
        <f t="shared" si="242"/>
        <v>LK28DT_D4</v>
      </c>
      <c r="L438" s="86" t="s">
        <v>1129</v>
      </c>
      <c r="M438" s="265">
        <v>3000</v>
      </c>
      <c r="N438" s="265">
        <v>1500</v>
      </c>
      <c r="O438" s="299">
        <v>900</v>
      </c>
      <c r="P438" s="299">
        <v>700</v>
      </c>
      <c r="Q438" s="97" t="e">
        <f>VLOOKUP(H438&amp;"Vị trí 1",#REF!,9,0)</f>
        <v>#REF!</v>
      </c>
      <c r="R438" s="97" t="e">
        <f>VLOOKUP(H438&amp;"Vị trí 2",#REF!,9,0)</f>
        <v>#REF!</v>
      </c>
      <c r="S438" s="97" t="e">
        <f>VLOOKUP(H438&amp;"Vị trí 3",#REF!,9,0)</f>
        <v>#REF!</v>
      </c>
      <c r="T438" s="97" t="e">
        <f>VLOOKUP(H438&amp;"Vị trí 4",#REF!,9,0)</f>
        <v>#REF!</v>
      </c>
      <c r="U438" s="254" t="e">
        <f>VLOOKUP(A438,#REF!,32,0)</f>
        <v>#REF!</v>
      </c>
      <c r="V438" s="254"/>
      <c r="W438" s="254"/>
      <c r="X438" s="254"/>
      <c r="Y438" s="255" t="e">
        <f>U438/M438</f>
        <v>#REF!</v>
      </c>
      <c r="Z438" s="255"/>
      <c r="AA438" s="255"/>
      <c r="AB438" s="255"/>
      <c r="AC438" s="254"/>
      <c r="AD438" s="254"/>
      <c r="AE438" s="254"/>
      <c r="AF438" s="254"/>
      <c r="AG438" s="255"/>
      <c r="AH438" s="255"/>
      <c r="AI438" s="255"/>
      <c r="AJ438" s="255"/>
      <c r="AK438" s="88">
        <v>9</v>
      </c>
      <c r="AL438" s="88"/>
      <c r="AM438" s="256"/>
      <c r="AN438" s="256">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57" t="s">
        <v>3</v>
      </c>
      <c r="AY438" s="103">
        <v>1540</v>
      </c>
      <c r="AZ438" s="104">
        <v>770</v>
      </c>
      <c r="BA438" s="104">
        <v>630</v>
      </c>
      <c r="BB438" s="104">
        <v>490</v>
      </c>
      <c r="BC438" s="99">
        <v>1320</v>
      </c>
      <c r="BD438" s="99">
        <v>660</v>
      </c>
      <c r="BE438" s="99">
        <v>540</v>
      </c>
      <c r="BF438" s="99">
        <v>420</v>
      </c>
      <c r="BG438" s="105">
        <f t="shared" si="262"/>
        <v>1315</v>
      </c>
      <c r="BJ438" s="252" t="e">
        <f>M438*#REF!</f>
        <v>#REF!</v>
      </c>
      <c r="BK438" s="252" t="e">
        <f>N438*#REF!</f>
        <v>#REF!</v>
      </c>
      <c r="BL438" s="252" t="e">
        <f>O438*#REF!</f>
        <v>#REF!</v>
      </c>
      <c r="BM438" s="252" t="e">
        <f>P438*#REF!</f>
        <v>#REF!</v>
      </c>
    </row>
    <row r="439" spans="1:65" s="18" customFormat="1" ht="35.1" customHeight="1" x14ac:dyDescent="0.25">
      <c r="A439" s="85" t="str">
        <f t="shared" si="263"/>
        <v>LK29DT+1</v>
      </c>
      <c r="B439" s="85" t="str">
        <f t="shared" si="264"/>
        <v>LK29DT+2</v>
      </c>
      <c r="C439" s="85" t="str">
        <f t="shared" si="265"/>
        <v>LK29DT+3</v>
      </c>
      <c r="D439" s="85" t="str">
        <f t="shared" si="266"/>
        <v>LK29DT+4</v>
      </c>
      <c r="E439" s="18" t="s">
        <v>3</v>
      </c>
      <c r="F439" s="87">
        <v>29</v>
      </c>
      <c r="G439" s="87"/>
      <c r="H439" s="95" t="s">
        <v>5388</v>
      </c>
      <c r="I439" s="86" t="s">
        <v>5385</v>
      </c>
      <c r="J439" s="86" t="s">
        <v>269</v>
      </c>
      <c r="K439" s="86" t="str">
        <f t="shared" si="242"/>
        <v>LK29DT</v>
      </c>
      <c r="L439" s="86" t="s">
        <v>1104</v>
      </c>
      <c r="M439" s="265">
        <v>2500</v>
      </c>
      <c r="N439" s="265">
        <v>1200</v>
      </c>
      <c r="O439" s="265">
        <v>1000</v>
      </c>
      <c r="P439" s="299">
        <v>900</v>
      </c>
      <c r="Q439" s="97" t="e">
        <f>VLOOKUP(H439&amp;"Vị trí 1",#REF!,9,0)</f>
        <v>#REF!</v>
      </c>
      <c r="R439" s="97" t="e">
        <f>VLOOKUP(H439&amp;"Vị trí 2",#REF!,9,0)</f>
        <v>#REF!</v>
      </c>
      <c r="S439" s="97" t="e">
        <f>VLOOKUP(H439&amp;"Vị trí 3",#REF!,9,0)</f>
        <v>#REF!</v>
      </c>
      <c r="T439" s="97" t="e">
        <f>VLOOKUP(H439&amp;"Vị trí 4",#REF!,9,0)</f>
        <v>#REF!</v>
      </c>
      <c r="U439" s="254"/>
      <c r="V439" s="254"/>
      <c r="W439" s="254"/>
      <c r="X439" s="254"/>
      <c r="Y439" s="255"/>
      <c r="Z439" s="255"/>
      <c r="AA439" s="255"/>
      <c r="AB439" s="255"/>
      <c r="AC439" s="254"/>
      <c r="AD439" s="254"/>
      <c r="AE439" s="254"/>
      <c r="AF439" s="254"/>
      <c r="AG439" s="255"/>
      <c r="AH439" s="255"/>
      <c r="AI439" s="255"/>
      <c r="AJ439" s="255"/>
      <c r="AK439" s="88">
        <v>12.94</v>
      </c>
      <c r="AL439" s="88"/>
      <c r="AM439" s="256"/>
      <c r="AN439" s="256">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57" t="s">
        <v>3</v>
      </c>
      <c r="AY439" s="103">
        <v>1540</v>
      </c>
      <c r="AZ439" s="104">
        <v>770</v>
      </c>
      <c r="BA439" s="104">
        <v>630</v>
      </c>
      <c r="BB439" s="104">
        <v>490</v>
      </c>
      <c r="BC439" s="99">
        <v>1320</v>
      </c>
      <c r="BD439" s="99">
        <v>660</v>
      </c>
      <c r="BE439" s="99">
        <v>540</v>
      </c>
      <c r="BF439" s="99">
        <v>420</v>
      </c>
      <c r="BG439" s="105">
        <f t="shared" si="262"/>
        <v>3950</v>
      </c>
      <c r="BJ439" s="252" t="e">
        <f>M439*#REF!</f>
        <v>#REF!</v>
      </c>
      <c r="BK439" s="252" t="e">
        <f>N439*#REF!</f>
        <v>#REF!</v>
      </c>
      <c r="BL439" s="252" t="e">
        <f>O439*#REF!</f>
        <v>#REF!</v>
      </c>
      <c r="BM439" s="252" t="e">
        <f>P439*#REF!</f>
        <v>#REF!</v>
      </c>
    </row>
    <row r="440" spans="1:65" s="18" customFormat="1" ht="35.1" customHeight="1" x14ac:dyDescent="0.25">
      <c r="A440" s="85" t="str">
        <f t="shared" si="263"/>
        <v>LK30DT+1</v>
      </c>
      <c r="B440" s="85" t="str">
        <f t="shared" si="264"/>
        <v>LK30DT+2</v>
      </c>
      <c r="C440" s="85" t="str">
        <f t="shared" si="265"/>
        <v>LK30DT+3</v>
      </c>
      <c r="D440" s="85" t="str">
        <f t="shared" si="266"/>
        <v>LK30DT+4</v>
      </c>
      <c r="E440" s="18" t="s">
        <v>3</v>
      </c>
      <c r="F440" s="87">
        <v>30</v>
      </c>
      <c r="G440" s="87"/>
      <c r="H440" s="95" t="s">
        <v>5389</v>
      </c>
      <c r="I440" s="86" t="s">
        <v>5390</v>
      </c>
      <c r="J440" s="86" t="s">
        <v>5385</v>
      </c>
      <c r="K440" s="86" t="str">
        <f t="shared" si="242"/>
        <v>LK30DT</v>
      </c>
      <c r="L440" s="86" t="s">
        <v>5046</v>
      </c>
      <c r="M440" s="265">
        <v>2100</v>
      </c>
      <c r="N440" s="265">
        <v>1200</v>
      </c>
      <c r="O440" s="299">
        <v>900</v>
      </c>
      <c r="P440" s="299">
        <v>700</v>
      </c>
      <c r="Q440" s="97" t="e">
        <f>VLOOKUP(H440&amp;"Vị trí 1",#REF!,9,0)</f>
        <v>#REF!</v>
      </c>
      <c r="R440" s="97" t="e">
        <f>VLOOKUP(H440&amp;"Vị trí 2",#REF!,9,0)</f>
        <v>#REF!</v>
      </c>
      <c r="S440" s="97" t="e">
        <f>VLOOKUP(H440&amp;"Vị trí 3",#REF!,9,0)</f>
        <v>#REF!</v>
      </c>
      <c r="T440" s="97" t="e">
        <f>VLOOKUP(H440&amp;"Vị trí 4",#REF!,9,0)</f>
        <v>#REF!</v>
      </c>
      <c r="U440" s="254"/>
      <c r="V440" s="254"/>
      <c r="W440" s="254"/>
      <c r="X440" s="254"/>
      <c r="Y440" s="255"/>
      <c r="Z440" s="255"/>
      <c r="AA440" s="255"/>
      <c r="AB440" s="255"/>
      <c r="AC440" s="254"/>
      <c r="AD440" s="254"/>
      <c r="AE440" s="254"/>
      <c r="AF440" s="254"/>
      <c r="AG440" s="255"/>
      <c r="AH440" s="255"/>
      <c r="AI440" s="255"/>
      <c r="AJ440" s="255"/>
      <c r="AK440" s="88">
        <v>15.238095238095237</v>
      </c>
      <c r="AL440" s="88"/>
      <c r="AM440" s="256"/>
      <c r="AN440" s="256">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57" t="s">
        <v>3</v>
      </c>
      <c r="AY440" s="103">
        <v>1540</v>
      </c>
      <c r="AZ440" s="104">
        <v>770</v>
      </c>
      <c r="BA440" s="104">
        <v>630</v>
      </c>
      <c r="BB440" s="104">
        <v>490</v>
      </c>
      <c r="BC440" s="99">
        <v>1320</v>
      </c>
      <c r="BD440" s="99">
        <v>660</v>
      </c>
      <c r="BE440" s="99">
        <v>540</v>
      </c>
      <c r="BF440" s="99">
        <v>420</v>
      </c>
      <c r="BG440" s="105">
        <f t="shared" si="262"/>
        <v>3396.5</v>
      </c>
      <c r="BJ440" s="252" t="e">
        <f>M440*#REF!</f>
        <v>#REF!</v>
      </c>
      <c r="BK440" s="252" t="e">
        <f>N440*#REF!</f>
        <v>#REF!</v>
      </c>
      <c r="BL440" s="252" t="e">
        <f>O440*#REF!</f>
        <v>#REF!</v>
      </c>
      <c r="BM440" s="252" t="e">
        <f>P440*#REF!</f>
        <v>#REF!</v>
      </c>
    </row>
    <row r="441" spans="1:65" s="18" customFormat="1" ht="35.1" customHeight="1" x14ac:dyDescent="0.25">
      <c r="A441" s="85" t="str">
        <f t="shared" si="263"/>
        <v>LK31DT+1</v>
      </c>
      <c r="B441" s="85" t="str">
        <f t="shared" si="264"/>
        <v>LK31DT+2</v>
      </c>
      <c r="C441" s="85" t="str">
        <f t="shared" si="265"/>
        <v>LK31DT+3</v>
      </c>
      <c r="D441" s="85" t="str">
        <f t="shared" si="266"/>
        <v>LK31DT+4</v>
      </c>
      <c r="E441" s="18" t="s">
        <v>3</v>
      </c>
      <c r="F441" s="87">
        <v>31</v>
      </c>
      <c r="G441" s="87"/>
      <c r="H441" s="95" t="s">
        <v>5391</v>
      </c>
      <c r="I441" s="86" t="s">
        <v>5392</v>
      </c>
      <c r="J441" s="86" t="s">
        <v>251</v>
      </c>
      <c r="K441" s="86"/>
      <c r="L441" s="86" t="s">
        <v>5390</v>
      </c>
      <c r="M441" s="299"/>
      <c r="N441" s="299"/>
      <c r="O441" s="299"/>
      <c r="P441" s="299"/>
      <c r="Q441" s="97"/>
      <c r="R441" s="97"/>
      <c r="S441" s="97"/>
      <c r="T441" s="97"/>
      <c r="U441" s="254" t="e">
        <f>VLOOKUP(A441,#REF!,32,0)</f>
        <v>#REF!</v>
      </c>
      <c r="V441" s="254"/>
      <c r="W441" s="254"/>
      <c r="X441" s="254"/>
      <c r="Y441" s="255" t="e">
        <f>U441/M441</f>
        <v>#REF!</v>
      </c>
      <c r="Z441" s="255"/>
      <c r="AA441" s="255"/>
      <c r="AB441" s="255"/>
      <c r="AC441" s="254"/>
      <c r="AD441" s="254"/>
      <c r="AE441" s="254"/>
      <c r="AF441" s="254"/>
      <c r="AG441" s="255"/>
      <c r="AH441" s="255"/>
      <c r="AI441" s="255"/>
      <c r="AJ441" s="255"/>
      <c r="AK441" s="88"/>
      <c r="AL441" s="88"/>
      <c r="AM441" s="256"/>
      <c r="AN441" s="256"/>
      <c r="AO441" s="100"/>
      <c r="AP441" s="100"/>
      <c r="AQ441" s="100"/>
      <c r="AR441" s="100"/>
      <c r="AS441" s="100"/>
      <c r="AT441" s="100"/>
      <c r="AU441" s="100"/>
      <c r="AV441" s="100"/>
      <c r="AW441" s="61"/>
      <c r="AX441" s="257" t="s">
        <v>3</v>
      </c>
      <c r="AY441" s="103">
        <v>1540</v>
      </c>
      <c r="AZ441" s="104">
        <v>770</v>
      </c>
      <c r="BA441" s="104">
        <v>630</v>
      </c>
      <c r="BB441" s="104">
        <v>490</v>
      </c>
      <c r="BC441" s="99">
        <v>1320</v>
      </c>
      <c r="BD441" s="99">
        <v>660</v>
      </c>
      <c r="BE441" s="99">
        <v>540</v>
      </c>
      <c r="BF441" s="99">
        <v>420</v>
      </c>
      <c r="BJ441" s="252" t="e">
        <f>M441*#REF!</f>
        <v>#REF!</v>
      </c>
      <c r="BK441" s="252" t="e">
        <f>N441*#REF!</f>
        <v>#REF!</v>
      </c>
      <c r="BL441" s="252" t="e">
        <f>O441*#REF!</f>
        <v>#REF!</v>
      </c>
      <c r="BM441" s="252" t="e">
        <f>P441*#REF!</f>
        <v>#REF!</v>
      </c>
    </row>
    <row r="442" spans="1:65" s="18" customFormat="1" ht="35.1" customHeight="1" x14ac:dyDescent="0.25">
      <c r="A442" s="85" t="str">
        <f t="shared" si="263"/>
        <v>LK31DT_D1+1</v>
      </c>
      <c r="B442" s="85" t="str">
        <f t="shared" si="264"/>
        <v>LK31DT_D1+2</v>
      </c>
      <c r="C442" s="85" t="str">
        <f t="shared" si="265"/>
        <v>LK31DT_D1+3</v>
      </c>
      <c r="D442" s="85" t="str">
        <f t="shared" si="266"/>
        <v>LK31DT_D1+4</v>
      </c>
      <c r="E442" s="18" t="s">
        <v>3</v>
      </c>
      <c r="F442" s="87"/>
      <c r="G442" s="87"/>
      <c r="H442" s="95" t="s">
        <v>5393</v>
      </c>
      <c r="I442" s="86" t="s">
        <v>5394</v>
      </c>
      <c r="J442" s="86" t="s">
        <v>251</v>
      </c>
      <c r="K442" s="86" t="str">
        <f t="shared" si="242"/>
        <v>LK31DT_D1</v>
      </c>
      <c r="L442" s="86" t="s">
        <v>269</v>
      </c>
      <c r="M442" s="265">
        <v>5000</v>
      </c>
      <c r="N442" s="265">
        <v>2500</v>
      </c>
      <c r="O442" s="265">
        <v>2000</v>
      </c>
      <c r="P442" s="299">
        <v>950</v>
      </c>
      <c r="Q442" s="97" t="e">
        <f>VLOOKUP(H442&amp;"Vị trí 1",#REF!,9,0)</f>
        <v>#REF!</v>
      </c>
      <c r="R442" s="97" t="e">
        <f>VLOOKUP(H442&amp;"Vị trí 2",#REF!,9,0)</f>
        <v>#REF!</v>
      </c>
      <c r="S442" s="97" t="e">
        <f>VLOOKUP(H442&amp;"Vị trí 3",#REF!,9,0)</f>
        <v>#REF!</v>
      </c>
      <c r="T442" s="97" t="e">
        <f>VLOOKUP(H442&amp;"Vị trí 4",#REF!,9,0)</f>
        <v>#REF!</v>
      </c>
      <c r="U442" s="254" t="e">
        <f>VLOOKUP(A442,#REF!,32,0)</f>
        <v>#REF!</v>
      </c>
      <c r="V442" s="254"/>
      <c r="W442" s="254"/>
      <c r="X442" s="254"/>
      <c r="Y442" s="255" t="e">
        <f>U442/M442</f>
        <v>#REF!</v>
      </c>
      <c r="Z442" s="255"/>
      <c r="AA442" s="255"/>
      <c r="AB442" s="255"/>
      <c r="AC442" s="254"/>
      <c r="AD442" s="254"/>
      <c r="AE442" s="254"/>
      <c r="AF442" s="254"/>
      <c r="AG442" s="255"/>
      <c r="AH442" s="255"/>
      <c r="AI442" s="255"/>
      <c r="AJ442" s="255"/>
      <c r="AK442" s="88">
        <v>12.94</v>
      </c>
      <c r="AL442" s="88"/>
      <c r="AM442" s="256"/>
      <c r="AN442" s="256">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57" t="s">
        <v>3</v>
      </c>
      <c r="AY442" s="103">
        <v>1540</v>
      </c>
      <c r="AZ442" s="104">
        <v>770</v>
      </c>
      <c r="BA442" s="104">
        <v>630</v>
      </c>
      <c r="BB442" s="104">
        <v>490</v>
      </c>
      <c r="BC442" s="99">
        <v>1320</v>
      </c>
      <c r="BD442" s="99">
        <v>660</v>
      </c>
      <c r="BE442" s="99">
        <v>540</v>
      </c>
      <c r="BF442" s="99">
        <v>420</v>
      </c>
      <c r="BG442" s="105">
        <f t="shared" ref="BG442:BG459" si="274">AV442-AW442</f>
        <v>1500</v>
      </c>
      <c r="BJ442" s="252" t="e">
        <f>M442*#REF!</f>
        <v>#REF!</v>
      </c>
      <c r="BK442" s="252" t="e">
        <f>N442*#REF!</f>
        <v>#REF!</v>
      </c>
      <c r="BL442" s="252" t="e">
        <f>O442*#REF!</f>
        <v>#REF!</v>
      </c>
      <c r="BM442" s="252" t="e">
        <f>P442*#REF!</f>
        <v>#REF!</v>
      </c>
    </row>
    <row r="443" spans="1:65" s="18" customFormat="1" ht="35.1" customHeight="1" x14ac:dyDescent="0.25">
      <c r="A443" s="85" t="str">
        <f t="shared" si="263"/>
        <v>LK31DT_D2+1</v>
      </c>
      <c r="B443" s="85" t="str">
        <f t="shared" si="264"/>
        <v>LK31DT_D2+2</v>
      </c>
      <c r="C443" s="85" t="str">
        <f t="shared" si="265"/>
        <v>LK31DT_D2+3</v>
      </c>
      <c r="D443" s="85" t="str">
        <f t="shared" si="266"/>
        <v>LK31DT_D2+4</v>
      </c>
      <c r="E443" s="18" t="s">
        <v>3</v>
      </c>
      <c r="F443" s="87"/>
      <c r="G443" s="87"/>
      <c r="H443" s="95" t="s">
        <v>5395</v>
      </c>
      <c r="I443" s="86" t="s">
        <v>5396</v>
      </c>
      <c r="J443" s="86" t="s">
        <v>269</v>
      </c>
      <c r="K443" s="86" t="str">
        <f t="shared" si="242"/>
        <v>LK31DT_D2</v>
      </c>
      <c r="L443" s="86" t="s">
        <v>5390</v>
      </c>
      <c r="M443" s="265">
        <v>2500</v>
      </c>
      <c r="N443" s="265">
        <v>1100</v>
      </c>
      <c r="O443" s="299">
        <v>900</v>
      </c>
      <c r="P443" s="299">
        <v>700</v>
      </c>
      <c r="Q443" s="97" t="e">
        <f>VLOOKUP(H443&amp;"Vị trí 1",#REF!,9,0)</f>
        <v>#REF!</v>
      </c>
      <c r="R443" s="97" t="e">
        <f>VLOOKUP(H443&amp;"Vị trí 2",#REF!,9,0)</f>
        <v>#REF!</v>
      </c>
      <c r="S443" s="97" t="e">
        <f>VLOOKUP(H443&amp;"Vị trí 3",#REF!,9,0)</f>
        <v>#REF!</v>
      </c>
      <c r="T443" s="97" t="e">
        <f>VLOOKUP(H443&amp;"Vị trí 4",#REF!,9,0)</f>
        <v>#REF!</v>
      </c>
      <c r="U443" s="254" t="e">
        <f>VLOOKUP(A443,#REF!,32,0)</f>
        <v>#REF!</v>
      </c>
      <c r="V443" s="254" t="e">
        <f>VLOOKUP(B443,#REF!,32,0)</f>
        <v>#REF!</v>
      </c>
      <c r="W443" s="254" t="e">
        <f>VLOOKUP(C443,#REF!,32,0)</f>
        <v>#REF!</v>
      </c>
      <c r="X443" s="254" t="e">
        <f>VLOOKUP(D443,#REF!,32,0)</f>
        <v>#REF!</v>
      </c>
      <c r="Y443" s="255" t="e">
        <f>U443/M443</f>
        <v>#REF!</v>
      </c>
      <c r="Z443" s="255" t="e">
        <f>V443/N443</f>
        <v>#REF!</v>
      </c>
      <c r="AA443" s="255" t="e">
        <f>W443/O443</f>
        <v>#REF!</v>
      </c>
      <c r="AB443" s="255" t="e">
        <f>X443/P443</f>
        <v>#REF!</v>
      </c>
      <c r="AC443" s="254"/>
      <c r="AD443" s="254"/>
      <c r="AE443" s="254"/>
      <c r="AF443" s="254"/>
      <c r="AG443" s="255"/>
      <c r="AH443" s="255"/>
      <c r="AI443" s="255"/>
      <c r="AJ443" s="255"/>
      <c r="AK443" s="88">
        <v>12.94</v>
      </c>
      <c r="AL443" s="88"/>
      <c r="AM443" s="256"/>
      <c r="AN443" s="256">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57" t="s">
        <v>3</v>
      </c>
      <c r="AY443" s="103">
        <v>2100</v>
      </c>
      <c r="AZ443" s="104">
        <v>1050</v>
      </c>
      <c r="BA443" s="104">
        <v>700</v>
      </c>
      <c r="BB443" s="104">
        <v>560</v>
      </c>
      <c r="BC443" s="99">
        <v>1800</v>
      </c>
      <c r="BD443" s="99">
        <v>900</v>
      </c>
      <c r="BE443" s="99">
        <v>600</v>
      </c>
      <c r="BF443" s="99">
        <v>480</v>
      </c>
      <c r="BG443" s="105">
        <f t="shared" si="274"/>
        <v>2450</v>
      </c>
      <c r="BJ443" s="252" t="e">
        <f>M443*#REF!</f>
        <v>#REF!</v>
      </c>
      <c r="BK443" s="252" t="e">
        <f>N443*#REF!</f>
        <v>#REF!</v>
      </c>
      <c r="BL443" s="252" t="e">
        <f>O443*#REF!</f>
        <v>#REF!</v>
      </c>
      <c r="BM443" s="252" t="e">
        <f>P443*#REF!</f>
        <v>#REF!</v>
      </c>
    </row>
    <row r="444" spans="1:65" s="18" customFormat="1" ht="35.1" customHeight="1" x14ac:dyDescent="0.25">
      <c r="A444" s="85" t="str">
        <f t="shared" si="263"/>
        <v>LK32DT+1</v>
      </c>
      <c r="B444" s="85" t="str">
        <f t="shared" si="264"/>
        <v>LK32DT+2</v>
      </c>
      <c r="C444" s="85" t="str">
        <f t="shared" si="265"/>
        <v>LK32DT+3</v>
      </c>
      <c r="D444" s="85" t="str">
        <f t="shared" si="266"/>
        <v>LK32DT+4</v>
      </c>
      <c r="E444" s="18" t="s">
        <v>3</v>
      </c>
      <c r="F444" s="87">
        <v>32</v>
      </c>
      <c r="G444" s="87"/>
      <c r="H444" s="95" t="s">
        <v>5397</v>
      </c>
      <c r="I444" s="86" t="s">
        <v>870</v>
      </c>
      <c r="J444" s="86" t="s">
        <v>269</v>
      </c>
      <c r="K444" s="86" t="str">
        <f t="shared" si="242"/>
        <v>LK32DT</v>
      </c>
      <c r="L444" s="86" t="s">
        <v>1104</v>
      </c>
      <c r="M444" s="265">
        <v>3000</v>
      </c>
      <c r="N444" s="265">
        <v>1500</v>
      </c>
      <c r="O444" s="299">
        <v>900</v>
      </c>
      <c r="P444" s="299">
        <v>700</v>
      </c>
      <c r="Q444" s="97" t="e">
        <f>VLOOKUP(H444&amp;"Vị trí 1",#REF!,9,0)</f>
        <v>#REF!</v>
      </c>
      <c r="R444" s="97" t="e">
        <f>VLOOKUP(H444&amp;"Vị trí 2",#REF!,9,0)</f>
        <v>#REF!</v>
      </c>
      <c r="S444" s="97" t="e">
        <f>VLOOKUP(H444&amp;"Vị trí 3",#REF!,9,0)</f>
        <v>#REF!</v>
      </c>
      <c r="T444" s="97" t="e">
        <f>VLOOKUP(H444&amp;"Vị trí 4",#REF!,9,0)</f>
        <v>#REF!</v>
      </c>
      <c r="U444" s="254" t="e">
        <f>VLOOKUP(A444,#REF!,32,0)</f>
        <v>#REF!</v>
      </c>
      <c r="V444" s="254" t="e">
        <f>VLOOKUP(B444,#REF!,32,0)</f>
        <v>#REF!</v>
      </c>
      <c r="W444" s="254" t="e">
        <f>VLOOKUP(C444,#REF!,32,0)</f>
        <v>#REF!</v>
      </c>
      <c r="X444" s="254"/>
      <c r="Y444" s="255" t="e">
        <f>U444/M444</f>
        <v>#REF!</v>
      </c>
      <c r="Z444" s="255" t="e">
        <f>V444/N444</f>
        <v>#REF!</v>
      </c>
      <c r="AA444" s="255" t="e">
        <f>W444/O444</f>
        <v>#REF!</v>
      </c>
      <c r="AB444" s="255"/>
      <c r="AC444" s="254"/>
      <c r="AD444" s="254"/>
      <c r="AE444" s="254"/>
      <c r="AF444" s="254"/>
      <c r="AG444" s="255"/>
      <c r="AH444" s="255"/>
      <c r="AI444" s="255"/>
      <c r="AJ444" s="255"/>
      <c r="AK444" s="88">
        <v>12.94</v>
      </c>
      <c r="AL444" s="88"/>
      <c r="AM444" s="256"/>
      <c r="AN444" s="256">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57" t="s">
        <v>3</v>
      </c>
      <c r="AY444" s="103">
        <v>1540</v>
      </c>
      <c r="AZ444" s="104">
        <v>840</v>
      </c>
      <c r="BA444" s="104">
        <v>700</v>
      </c>
      <c r="BB444" s="104">
        <v>490</v>
      </c>
      <c r="BC444" s="99">
        <v>1320</v>
      </c>
      <c r="BD444" s="99">
        <v>720</v>
      </c>
      <c r="BE444" s="99">
        <v>600</v>
      </c>
      <c r="BF444" s="99">
        <v>420</v>
      </c>
      <c r="BG444" s="105">
        <f t="shared" si="274"/>
        <v>1880</v>
      </c>
      <c r="BJ444" s="252" t="e">
        <f>M444*#REF!</f>
        <v>#REF!</v>
      </c>
      <c r="BK444" s="252" t="e">
        <f>N444*#REF!</f>
        <v>#REF!</v>
      </c>
      <c r="BL444" s="252" t="e">
        <f>O444*#REF!</f>
        <v>#REF!</v>
      </c>
      <c r="BM444" s="252" t="e">
        <f>P444*#REF!</f>
        <v>#REF!</v>
      </c>
    </row>
    <row r="445" spans="1:65" s="18" customFormat="1" ht="35.1" customHeight="1" x14ac:dyDescent="0.25">
      <c r="A445" s="85" t="str">
        <f t="shared" si="263"/>
        <v>LK33DT+1</v>
      </c>
      <c r="B445" s="85" t="str">
        <f t="shared" si="264"/>
        <v>LK33DT+2</v>
      </c>
      <c r="C445" s="85" t="str">
        <f t="shared" si="265"/>
        <v>LK33DT+3</v>
      </c>
      <c r="D445" s="85" t="str">
        <f t="shared" si="266"/>
        <v>LK33DT+4</v>
      </c>
      <c r="E445" s="18" t="s">
        <v>3</v>
      </c>
      <c r="F445" s="87">
        <v>33</v>
      </c>
      <c r="G445" s="87"/>
      <c r="H445" s="95" t="s">
        <v>5398</v>
      </c>
      <c r="I445" s="86" t="s">
        <v>277</v>
      </c>
      <c r="J445" s="86" t="s">
        <v>269</v>
      </c>
      <c r="K445" s="86" t="str">
        <f t="shared" si="242"/>
        <v>LK33DT</v>
      </c>
      <c r="L445" s="86" t="s">
        <v>1104</v>
      </c>
      <c r="M445" s="265">
        <v>2200</v>
      </c>
      <c r="N445" s="265">
        <v>1100</v>
      </c>
      <c r="O445" s="299">
        <v>900</v>
      </c>
      <c r="P445" s="299">
        <v>700</v>
      </c>
      <c r="Q445" s="97" t="e">
        <f>VLOOKUP(H445&amp;"Vị trí 1",#REF!,9,0)</f>
        <v>#REF!</v>
      </c>
      <c r="R445" s="97" t="e">
        <f>VLOOKUP(H445&amp;"Vị trí 2",#REF!,9,0)</f>
        <v>#REF!</v>
      </c>
      <c r="S445" s="97" t="e">
        <f>VLOOKUP(H445&amp;"Vị trí 3",#REF!,9,0)</f>
        <v>#REF!</v>
      </c>
      <c r="T445" s="97" t="e">
        <f>VLOOKUP(H445&amp;"Vị trí 4",#REF!,9,0)</f>
        <v>#REF!</v>
      </c>
      <c r="U445" s="254" t="e">
        <f>VLOOKUP(A445,#REF!,32,0)</f>
        <v>#REF!</v>
      </c>
      <c r="V445" s="254" t="e">
        <f>VLOOKUP(B445,#REF!,32,0)</f>
        <v>#REF!</v>
      </c>
      <c r="W445" s="254"/>
      <c r="X445" s="254"/>
      <c r="Y445" s="255" t="e">
        <f>U445/M445</f>
        <v>#REF!</v>
      </c>
      <c r="Z445" s="255" t="e">
        <f>V445/N445</f>
        <v>#REF!</v>
      </c>
      <c r="AA445" s="255"/>
      <c r="AB445" s="255"/>
      <c r="AC445" s="254"/>
      <c r="AD445" s="254"/>
      <c r="AE445" s="254"/>
      <c r="AF445" s="254"/>
      <c r="AG445" s="255"/>
      <c r="AH445" s="255"/>
      <c r="AI445" s="255"/>
      <c r="AJ445" s="255"/>
      <c r="AK445" s="88">
        <v>10.454545454545455</v>
      </c>
      <c r="AL445" s="88"/>
      <c r="AM445" s="256"/>
      <c r="AN445" s="256">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57" t="s">
        <v>3</v>
      </c>
      <c r="AY445" s="103">
        <v>1540</v>
      </c>
      <c r="AZ445" s="104">
        <v>840</v>
      </c>
      <c r="BA445" s="104">
        <v>700</v>
      </c>
      <c r="BB445" s="104">
        <v>490</v>
      </c>
      <c r="BC445" s="99">
        <v>1320</v>
      </c>
      <c r="BD445" s="99">
        <v>720</v>
      </c>
      <c r="BE445" s="99">
        <v>600</v>
      </c>
      <c r="BF445" s="99">
        <v>420</v>
      </c>
      <c r="BG445" s="105">
        <f t="shared" si="274"/>
        <v>2287</v>
      </c>
      <c r="BJ445" s="252" t="e">
        <f>M445*#REF!</f>
        <v>#REF!</v>
      </c>
      <c r="BK445" s="252" t="e">
        <f>N445*#REF!</f>
        <v>#REF!</v>
      </c>
      <c r="BL445" s="252" t="e">
        <f>O445*#REF!</f>
        <v>#REF!</v>
      </c>
      <c r="BM445" s="252" t="e">
        <f>P445*#REF!</f>
        <v>#REF!</v>
      </c>
    </row>
    <row r="446" spans="1:65" s="18" customFormat="1" ht="35.1" customHeight="1" x14ac:dyDescent="0.25">
      <c r="A446" s="85" t="str">
        <f t="shared" si="263"/>
        <v>LK34DT+1</v>
      </c>
      <c r="B446" s="85" t="str">
        <f t="shared" si="264"/>
        <v>LK34DT+2</v>
      </c>
      <c r="C446" s="85" t="str">
        <f t="shared" si="265"/>
        <v>LK34DT+3</v>
      </c>
      <c r="D446" s="85" t="str">
        <f t="shared" si="266"/>
        <v>LK34DT+4</v>
      </c>
      <c r="E446" s="18" t="s">
        <v>3</v>
      </c>
      <c r="F446" s="87">
        <v>34</v>
      </c>
      <c r="G446" s="87"/>
      <c r="H446" s="95" t="s">
        <v>5399</v>
      </c>
      <c r="I446" s="86" t="s">
        <v>5400</v>
      </c>
      <c r="J446" s="86" t="s">
        <v>269</v>
      </c>
      <c r="K446" s="86" t="str">
        <f t="shared" si="242"/>
        <v>LK34DT</v>
      </c>
      <c r="L446" s="86" t="s">
        <v>1104</v>
      </c>
      <c r="M446" s="265">
        <v>2200</v>
      </c>
      <c r="N446" s="265">
        <v>1100</v>
      </c>
      <c r="O446" s="299">
        <v>900</v>
      </c>
      <c r="P446" s="299">
        <v>700</v>
      </c>
      <c r="Q446" s="97" t="e">
        <f>VLOOKUP(H446&amp;"Vị trí 1",#REF!,9,0)</f>
        <v>#REF!</v>
      </c>
      <c r="R446" s="97" t="e">
        <f>VLOOKUP(H446&amp;"Vị trí 2",#REF!,9,0)</f>
        <v>#REF!</v>
      </c>
      <c r="S446" s="97" t="e">
        <f>VLOOKUP(H446&amp;"Vị trí 3",#REF!,9,0)</f>
        <v>#REF!</v>
      </c>
      <c r="T446" s="97" t="e">
        <f>VLOOKUP(H446&amp;"Vị trí 4",#REF!,9,0)</f>
        <v>#REF!</v>
      </c>
      <c r="U446" s="254"/>
      <c r="V446" s="254"/>
      <c r="W446" s="254"/>
      <c r="X446" s="254"/>
      <c r="Y446" s="255"/>
      <c r="Z446" s="255"/>
      <c r="AA446" s="255"/>
      <c r="AB446" s="255"/>
      <c r="AC446" s="254"/>
      <c r="AD446" s="254"/>
      <c r="AE446" s="254"/>
      <c r="AF446" s="254"/>
      <c r="AG446" s="255"/>
      <c r="AH446" s="255"/>
      <c r="AI446" s="255"/>
      <c r="AJ446" s="255"/>
      <c r="AK446" s="88">
        <v>12.94</v>
      </c>
      <c r="AL446" s="88"/>
      <c r="AM446" s="256"/>
      <c r="AN446" s="256">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57" t="s">
        <v>3</v>
      </c>
      <c r="AY446" s="103">
        <v>1540</v>
      </c>
      <c r="AZ446" s="104">
        <v>840</v>
      </c>
      <c r="BA446" s="104">
        <v>700</v>
      </c>
      <c r="BB446" s="104">
        <v>490</v>
      </c>
      <c r="BC446" s="99">
        <v>1320</v>
      </c>
      <c r="BD446" s="99">
        <v>720</v>
      </c>
      <c r="BE446" s="99">
        <v>600</v>
      </c>
      <c r="BF446" s="99">
        <v>420</v>
      </c>
      <c r="BG446" s="105">
        <f t="shared" si="274"/>
        <v>2792</v>
      </c>
      <c r="BJ446" s="252" t="e">
        <f>M446*#REF!</f>
        <v>#REF!</v>
      </c>
      <c r="BK446" s="252" t="e">
        <f>N446*#REF!</f>
        <v>#REF!</v>
      </c>
      <c r="BL446" s="252" t="e">
        <f>O446*#REF!</f>
        <v>#REF!</v>
      </c>
      <c r="BM446" s="252" t="e">
        <f>P446*#REF!</f>
        <v>#REF!</v>
      </c>
    </row>
    <row r="447" spans="1:65" s="18" customFormat="1" ht="35.1" customHeight="1" x14ac:dyDescent="0.25">
      <c r="A447" s="85" t="str">
        <f t="shared" si="263"/>
        <v>LK35DT+1</v>
      </c>
      <c r="B447" s="85" t="str">
        <f t="shared" si="264"/>
        <v>LK35DT+2</v>
      </c>
      <c r="C447" s="85" t="str">
        <f t="shared" si="265"/>
        <v>LK35DT+3</v>
      </c>
      <c r="D447" s="85" t="str">
        <f t="shared" si="266"/>
        <v>LK35DT+4</v>
      </c>
      <c r="E447" s="18" t="s">
        <v>3</v>
      </c>
      <c r="F447" s="87">
        <v>35</v>
      </c>
      <c r="G447" s="87"/>
      <c r="H447" s="95" t="s">
        <v>5401</v>
      </c>
      <c r="I447" s="86" t="s">
        <v>853</v>
      </c>
      <c r="J447" s="86" t="s">
        <v>269</v>
      </c>
      <c r="K447" s="86" t="str">
        <f t="shared" si="242"/>
        <v>LK35DT</v>
      </c>
      <c r="L447" s="86" t="s">
        <v>1104</v>
      </c>
      <c r="M447" s="265">
        <v>2200</v>
      </c>
      <c r="N447" s="265">
        <v>1100</v>
      </c>
      <c r="O447" s="299">
        <v>900</v>
      </c>
      <c r="P447" s="299">
        <v>700</v>
      </c>
      <c r="Q447" s="97" t="e">
        <f>VLOOKUP(H447&amp;"Vị trí 1",#REF!,9,0)</f>
        <v>#REF!</v>
      </c>
      <c r="R447" s="97" t="e">
        <f>VLOOKUP(H447&amp;"Vị trí 2",#REF!,9,0)</f>
        <v>#REF!</v>
      </c>
      <c r="S447" s="97" t="e">
        <f>VLOOKUP(H447&amp;"Vị trí 3",#REF!,9,0)</f>
        <v>#REF!</v>
      </c>
      <c r="T447" s="97" t="e">
        <f>VLOOKUP(H447&amp;"Vị trí 4",#REF!,9,0)</f>
        <v>#REF!</v>
      </c>
      <c r="U447" s="254" t="e">
        <f>VLOOKUP(A447,#REF!,32,0)</f>
        <v>#REF!</v>
      </c>
      <c r="V447" s="254"/>
      <c r="W447" s="254"/>
      <c r="X447" s="254"/>
      <c r="Y447" s="255" t="e">
        <f>U447/M447</f>
        <v>#REF!</v>
      </c>
      <c r="Z447" s="255"/>
      <c r="AA447" s="255"/>
      <c r="AB447" s="255"/>
      <c r="AC447" s="254"/>
      <c r="AD447" s="254"/>
      <c r="AE447" s="254"/>
      <c r="AF447" s="254"/>
      <c r="AG447" s="255"/>
      <c r="AH447" s="255"/>
      <c r="AI447" s="255"/>
      <c r="AJ447" s="255"/>
      <c r="AK447" s="88">
        <v>12.94</v>
      </c>
      <c r="AL447" s="88"/>
      <c r="AM447" s="256"/>
      <c r="AN447" s="256">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57" t="s">
        <v>3</v>
      </c>
      <c r="AY447" s="103">
        <v>2870</v>
      </c>
      <c r="AZ447" s="104">
        <v>1680</v>
      </c>
      <c r="BA447" s="104">
        <v>1190</v>
      </c>
      <c r="BB447" s="104">
        <v>840</v>
      </c>
      <c r="BC447" s="99">
        <v>2460</v>
      </c>
      <c r="BD447" s="99">
        <v>1440</v>
      </c>
      <c r="BE447" s="99">
        <v>1020</v>
      </c>
      <c r="BF447" s="99">
        <v>720</v>
      </c>
      <c r="BG447" s="105">
        <f t="shared" si="274"/>
        <v>2792</v>
      </c>
      <c r="BJ447" s="252" t="e">
        <f>M447*#REF!</f>
        <v>#REF!</v>
      </c>
      <c r="BK447" s="252" t="e">
        <f>N447*#REF!</f>
        <v>#REF!</v>
      </c>
      <c r="BL447" s="252" t="e">
        <f>O447*#REF!</f>
        <v>#REF!</v>
      </c>
      <c r="BM447" s="252" t="e">
        <f>P447*#REF!</f>
        <v>#REF!</v>
      </c>
    </row>
    <row r="448" spans="1:65" s="18" customFormat="1" ht="35.1" customHeight="1" x14ac:dyDescent="0.25">
      <c r="A448" s="85" t="str">
        <f t="shared" si="263"/>
        <v>LK36DT+1</v>
      </c>
      <c r="B448" s="85" t="str">
        <f t="shared" si="264"/>
        <v>LK36DT+2</v>
      </c>
      <c r="C448" s="85" t="str">
        <f t="shared" si="265"/>
        <v>LK36DT+3</v>
      </c>
      <c r="D448" s="85" t="str">
        <f t="shared" si="266"/>
        <v>LK36DT+4</v>
      </c>
      <c r="E448" s="18" t="s">
        <v>3</v>
      </c>
      <c r="F448" s="87">
        <v>36</v>
      </c>
      <c r="G448" s="87"/>
      <c r="H448" s="95" t="s">
        <v>5402</v>
      </c>
      <c r="I448" s="86" t="s">
        <v>4372</v>
      </c>
      <c r="J448" s="86" t="s">
        <v>269</v>
      </c>
      <c r="K448" s="86" t="str">
        <f t="shared" si="242"/>
        <v>LK36DT</v>
      </c>
      <c r="L448" s="86" t="s">
        <v>1104</v>
      </c>
      <c r="M448" s="265">
        <v>2200</v>
      </c>
      <c r="N448" s="265">
        <v>1100</v>
      </c>
      <c r="O448" s="299">
        <v>900</v>
      </c>
      <c r="P448" s="299">
        <v>700</v>
      </c>
      <c r="Q448" s="97" t="e">
        <f>VLOOKUP(H448&amp;"Vị trí 1",#REF!,9,0)</f>
        <v>#REF!</v>
      </c>
      <c r="R448" s="97" t="e">
        <f>VLOOKUP(H448&amp;"Vị trí 2",#REF!,9,0)</f>
        <v>#REF!</v>
      </c>
      <c r="S448" s="97" t="e">
        <f>VLOOKUP(H448&amp;"Vị trí 3",#REF!,9,0)</f>
        <v>#REF!</v>
      </c>
      <c r="T448" s="97" t="e">
        <f>VLOOKUP(H448&amp;"Vị trí 4",#REF!,9,0)</f>
        <v>#REF!</v>
      </c>
      <c r="U448" s="254"/>
      <c r="V448" s="254"/>
      <c r="W448" s="254"/>
      <c r="X448" s="254"/>
      <c r="Y448" s="255"/>
      <c r="Z448" s="255"/>
      <c r="AA448" s="255"/>
      <c r="AB448" s="255"/>
      <c r="AC448" s="254"/>
      <c r="AD448" s="254"/>
      <c r="AE448" s="254"/>
      <c r="AF448" s="254"/>
      <c r="AG448" s="255"/>
      <c r="AH448" s="255"/>
      <c r="AI448" s="255"/>
      <c r="AJ448" s="255"/>
      <c r="AK448" s="88">
        <v>10.772727272727273</v>
      </c>
      <c r="AL448" s="88"/>
      <c r="AM448" s="256"/>
      <c r="AN448" s="256">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57" t="s">
        <v>3</v>
      </c>
      <c r="AY448" s="103">
        <v>3150</v>
      </c>
      <c r="AZ448" s="104">
        <v>1820</v>
      </c>
      <c r="BA448" s="104">
        <v>1190</v>
      </c>
      <c r="BB448" s="104">
        <v>840</v>
      </c>
      <c r="BC448" s="99">
        <v>2700</v>
      </c>
      <c r="BD448" s="99">
        <v>1560</v>
      </c>
      <c r="BE448" s="99">
        <v>1020</v>
      </c>
      <c r="BF448" s="99">
        <v>720</v>
      </c>
      <c r="BG448" s="105">
        <f t="shared" si="274"/>
        <v>2321</v>
      </c>
      <c r="BJ448" s="252" t="e">
        <f>M448*#REF!</f>
        <v>#REF!</v>
      </c>
      <c r="BK448" s="252" t="e">
        <f>N448*#REF!</f>
        <v>#REF!</v>
      </c>
      <c r="BL448" s="252" t="e">
        <f>O448*#REF!</f>
        <v>#REF!</v>
      </c>
      <c r="BM448" s="252" t="e">
        <f>P448*#REF!</f>
        <v>#REF!</v>
      </c>
    </row>
    <row r="449" spans="1:65" s="18" customFormat="1" ht="35.1" customHeight="1" x14ac:dyDescent="0.25">
      <c r="A449" s="85" t="str">
        <f t="shared" si="263"/>
        <v>LK37DT+1</v>
      </c>
      <c r="B449" s="85" t="str">
        <f t="shared" si="264"/>
        <v>LK37DT+2</v>
      </c>
      <c r="C449" s="85" t="str">
        <f t="shared" si="265"/>
        <v>LK37DT+3</v>
      </c>
      <c r="D449" s="85" t="str">
        <f t="shared" si="266"/>
        <v>LK37DT+4</v>
      </c>
      <c r="E449" s="18" t="s">
        <v>3</v>
      </c>
      <c r="F449" s="87">
        <v>37</v>
      </c>
      <c r="G449" s="87"/>
      <c r="H449" s="95" t="s">
        <v>5403</v>
      </c>
      <c r="I449" s="86" t="s">
        <v>5046</v>
      </c>
      <c r="J449" s="86" t="s">
        <v>269</v>
      </c>
      <c r="K449" s="86" t="str">
        <f t="shared" si="242"/>
        <v>LK37DT</v>
      </c>
      <c r="L449" s="86" t="s">
        <v>1104</v>
      </c>
      <c r="M449" s="265">
        <v>2200</v>
      </c>
      <c r="N449" s="265">
        <v>1100</v>
      </c>
      <c r="O449" s="299">
        <v>900</v>
      </c>
      <c r="P449" s="299">
        <v>700</v>
      </c>
      <c r="Q449" s="97" t="e">
        <f>VLOOKUP(H449&amp;"Vị trí 1",#REF!,9,0)</f>
        <v>#REF!</v>
      </c>
      <c r="R449" s="97" t="e">
        <f>VLOOKUP(H449&amp;"Vị trí 2",#REF!,9,0)</f>
        <v>#REF!</v>
      </c>
      <c r="S449" s="97" t="e">
        <f>VLOOKUP(H449&amp;"Vị trí 3",#REF!,9,0)</f>
        <v>#REF!</v>
      </c>
      <c r="T449" s="97" t="e">
        <f>VLOOKUP(H449&amp;"Vị trí 4",#REF!,9,0)</f>
        <v>#REF!</v>
      </c>
      <c r="U449" s="254"/>
      <c r="V449" s="254"/>
      <c r="W449" s="254"/>
      <c r="X449" s="254"/>
      <c r="Y449" s="255"/>
      <c r="Z449" s="255"/>
      <c r="AA449" s="255"/>
      <c r="AB449" s="255"/>
      <c r="AC449" s="254"/>
      <c r="AD449" s="254"/>
      <c r="AE449" s="254"/>
      <c r="AF449" s="254"/>
      <c r="AG449" s="255"/>
      <c r="AH449" s="255"/>
      <c r="AI449" s="255"/>
      <c r="AJ449" s="255"/>
      <c r="AK449" s="88">
        <v>10.227272727272727</v>
      </c>
      <c r="AL449" s="88"/>
      <c r="AM449" s="256"/>
      <c r="AN449" s="256">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57" t="s">
        <v>3</v>
      </c>
      <c r="AY449" s="103">
        <v>2800</v>
      </c>
      <c r="AZ449" s="104">
        <v>1400</v>
      </c>
      <c r="BA449" s="104">
        <v>1050</v>
      </c>
      <c r="BB449" s="104">
        <v>700</v>
      </c>
      <c r="BC449" s="99">
        <v>2400</v>
      </c>
      <c r="BD449" s="99">
        <v>1200</v>
      </c>
      <c r="BE449" s="99">
        <v>900</v>
      </c>
      <c r="BF449" s="99">
        <v>600</v>
      </c>
      <c r="BG449" s="105">
        <f t="shared" si="274"/>
        <v>2220</v>
      </c>
      <c r="BJ449" s="252" t="e">
        <f>M449*#REF!</f>
        <v>#REF!</v>
      </c>
      <c r="BK449" s="252" t="e">
        <f>N449*#REF!</f>
        <v>#REF!</v>
      </c>
      <c r="BL449" s="252" t="e">
        <f>O449*#REF!</f>
        <v>#REF!</v>
      </c>
      <c r="BM449" s="252" t="e">
        <f>P449*#REF!</f>
        <v>#REF!</v>
      </c>
    </row>
    <row r="450" spans="1:65" s="18" customFormat="1" ht="35.1" customHeight="1" x14ac:dyDescent="0.25">
      <c r="A450" s="85" t="str">
        <f t="shared" si="263"/>
        <v>LK38DT+1</v>
      </c>
      <c r="B450" s="85" t="str">
        <f t="shared" si="264"/>
        <v>LK38DT+2</v>
      </c>
      <c r="C450" s="85" t="str">
        <f t="shared" si="265"/>
        <v>LK38DT+3</v>
      </c>
      <c r="D450" s="85" t="str">
        <f t="shared" si="266"/>
        <v>LK38DT+4</v>
      </c>
      <c r="E450" s="18" t="s">
        <v>3</v>
      </c>
      <c r="F450" s="87">
        <v>38</v>
      </c>
      <c r="G450" s="87"/>
      <c r="H450" s="95" t="s">
        <v>5404</v>
      </c>
      <c r="I450" s="86" t="s">
        <v>263</v>
      </c>
      <c r="J450" s="86" t="s">
        <v>269</v>
      </c>
      <c r="K450" s="86" t="str">
        <f t="shared" si="242"/>
        <v>LK38DT</v>
      </c>
      <c r="L450" s="86" t="s">
        <v>1104</v>
      </c>
      <c r="M450" s="265">
        <v>3000</v>
      </c>
      <c r="N450" s="265">
        <v>1500</v>
      </c>
      <c r="O450" s="265">
        <v>1000</v>
      </c>
      <c r="P450" s="299">
        <v>800</v>
      </c>
      <c r="Q450" s="97" t="e">
        <f>VLOOKUP(H450&amp;"Vị trí 1",#REF!,9,0)</f>
        <v>#REF!</v>
      </c>
      <c r="R450" s="97" t="e">
        <f>VLOOKUP(H450&amp;"Vị trí 2",#REF!,9,0)</f>
        <v>#REF!</v>
      </c>
      <c r="S450" s="97" t="e">
        <f>VLOOKUP(H450&amp;"Vị trí 3",#REF!,9,0)</f>
        <v>#REF!</v>
      </c>
      <c r="T450" s="97" t="e">
        <f>VLOOKUP(H450&amp;"Vị trí 4",#REF!,9,0)</f>
        <v>#REF!</v>
      </c>
      <c r="U450" s="254"/>
      <c r="V450" s="254"/>
      <c r="W450" s="254"/>
      <c r="X450" s="254"/>
      <c r="Y450" s="255"/>
      <c r="Z450" s="255"/>
      <c r="AA450" s="255"/>
      <c r="AB450" s="255"/>
      <c r="AC450" s="254"/>
      <c r="AD450" s="254"/>
      <c r="AE450" s="254"/>
      <c r="AF450" s="254"/>
      <c r="AG450" s="255"/>
      <c r="AH450" s="255"/>
      <c r="AI450" s="255"/>
      <c r="AJ450" s="255"/>
      <c r="AK450" s="88">
        <v>6.8041666666666663</v>
      </c>
      <c r="AL450" s="88"/>
      <c r="AM450" s="256"/>
      <c r="AN450" s="256">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57" t="s">
        <v>3</v>
      </c>
      <c r="AY450" s="103">
        <v>2940</v>
      </c>
      <c r="AZ450" s="104">
        <v>1820</v>
      </c>
      <c r="BA450" s="104">
        <v>1190</v>
      </c>
      <c r="BB450" s="104">
        <v>840</v>
      </c>
      <c r="BC450" s="99">
        <v>2520</v>
      </c>
      <c r="BD450" s="99">
        <v>1560</v>
      </c>
      <c r="BE450" s="99">
        <v>1020</v>
      </c>
      <c r="BF450" s="99">
        <v>720</v>
      </c>
      <c r="BG450" s="105">
        <f t="shared" si="274"/>
        <v>1400</v>
      </c>
      <c r="BJ450" s="252" t="e">
        <f>M450*#REF!</f>
        <v>#REF!</v>
      </c>
      <c r="BK450" s="252" t="e">
        <f>N450*#REF!</f>
        <v>#REF!</v>
      </c>
      <c r="BL450" s="252" t="e">
        <f>O450*#REF!</f>
        <v>#REF!</v>
      </c>
      <c r="BM450" s="252" t="e">
        <f>P450*#REF!</f>
        <v>#REF!</v>
      </c>
    </row>
    <row r="451" spans="1:65" s="18" customFormat="1" ht="35.1" customHeight="1" x14ac:dyDescent="0.25">
      <c r="A451" s="85" t="str">
        <f t="shared" si="263"/>
        <v>LK39DT+1</v>
      </c>
      <c r="B451" s="85" t="str">
        <f t="shared" si="264"/>
        <v>LK39DT+2</v>
      </c>
      <c r="C451" s="85" t="str">
        <f t="shared" si="265"/>
        <v>LK39DT+3</v>
      </c>
      <c r="D451" s="85" t="str">
        <f t="shared" si="266"/>
        <v>LK39DT+4</v>
      </c>
      <c r="E451" s="18" t="s">
        <v>3</v>
      </c>
      <c r="F451" s="87">
        <v>39</v>
      </c>
      <c r="G451" s="87"/>
      <c r="H451" s="95" t="s">
        <v>5405</v>
      </c>
      <c r="I451" s="86" t="s">
        <v>5406</v>
      </c>
      <c r="J451" s="86" t="s">
        <v>273</v>
      </c>
      <c r="K451" s="86" t="str">
        <f t="shared" si="242"/>
        <v>LK39DT</v>
      </c>
      <c r="L451" s="86" t="s">
        <v>263</v>
      </c>
      <c r="M451" s="265">
        <v>2200</v>
      </c>
      <c r="N451" s="265">
        <v>1200</v>
      </c>
      <c r="O451" s="265">
        <v>1000</v>
      </c>
      <c r="P451" s="299">
        <v>700</v>
      </c>
      <c r="Q451" s="97" t="e">
        <f>VLOOKUP(H451&amp;"Vị trí 1",#REF!,9,0)</f>
        <v>#REF!</v>
      </c>
      <c r="R451" s="97" t="e">
        <f>VLOOKUP(H451&amp;"Vị trí 2",#REF!,9,0)</f>
        <v>#REF!</v>
      </c>
      <c r="S451" s="97" t="e">
        <f>VLOOKUP(H451&amp;"Vị trí 3",#REF!,9,0)</f>
        <v>#REF!</v>
      </c>
      <c r="T451" s="97" t="e">
        <f>VLOOKUP(H451&amp;"Vị trí 4",#REF!,9,0)</f>
        <v>#REF!</v>
      </c>
      <c r="U451" s="254"/>
      <c r="V451" s="254"/>
      <c r="W451" s="254"/>
      <c r="X451" s="254"/>
      <c r="Y451" s="255"/>
      <c r="Z451" s="255"/>
      <c r="AA451" s="255"/>
      <c r="AB451" s="255"/>
      <c r="AC451" s="254"/>
      <c r="AD451" s="254"/>
      <c r="AE451" s="254"/>
      <c r="AF451" s="254"/>
      <c r="AG451" s="255"/>
      <c r="AH451" s="255"/>
      <c r="AI451" s="255"/>
      <c r="AJ451" s="255"/>
      <c r="AK451" s="88">
        <v>8.8914141414141419</v>
      </c>
      <c r="AL451" s="88"/>
      <c r="AM451" s="256"/>
      <c r="AN451" s="256">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57" t="s">
        <v>3</v>
      </c>
      <c r="AY451" s="103">
        <v>4200</v>
      </c>
      <c r="AZ451" s="104">
        <v>2100</v>
      </c>
      <c r="BA451" s="104">
        <v>1400</v>
      </c>
      <c r="BB451" s="104">
        <v>840</v>
      </c>
      <c r="BC451" s="99">
        <v>3600</v>
      </c>
      <c r="BD451" s="99">
        <v>1800</v>
      </c>
      <c r="BE451" s="99">
        <v>1200</v>
      </c>
      <c r="BF451" s="99">
        <v>720</v>
      </c>
      <c r="BG451" s="105">
        <f t="shared" si="274"/>
        <v>1884</v>
      </c>
      <c r="BJ451" s="252" t="e">
        <f>M451*#REF!</f>
        <v>#REF!</v>
      </c>
      <c r="BK451" s="252" t="e">
        <f>N451*#REF!</f>
        <v>#REF!</v>
      </c>
      <c r="BL451" s="252" t="e">
        <f>O451*#REF!</f>
        <v>#REF!</v>
      </c>
      <c r="BM451" s="252" t="e">
        <f>P451*#REF!</f>
        <v>#REF!</v>
      </c>
    </row>
    <row r="452" spans="1:65" s="18" customFormat="1" ht="35.1" customHeight="1" x14ac:dyDescent="0.25">
      <c r="A452" s="85" t="str">
        <f t="shared" si="263"/>
        <v>LK40DT+1</v>
      </c>
      <c r="B452" s="85" t="str">
        <f t="shared" si="264"/>
        <v>LK40DT+2</v>
      </c>
      <c r="C452" s="85" t="str">
        <f t="shared" si="265"/>
        <v>LK40DT+3</v>
      </c>
      <c r="D452" s="85" t="str">
        <f t="shared" si="266"/>
        <v>LK40DT+4</v>
      </c>
      <c r="E452" s="18" t="s">
        <v>3</v>
      </c>
      <c r="F452" s="87">
        <v>40</v>
      </c>
      <c r="G452" s="87"/>
      <c r="H452" s="95" t="s">
        <v>5407</v>
      </c>
      <c r="I452" s="86" t="s">
        <v>258</v>
      </c>
      <c r="J452" s="86" t="s">
        <v>273</v>
      </c>
      <c r="K452" s="86" t="str">
        <f t="shared" si="242"/>
        <v>LK40DT</v>
      </c>
      <c r="L452" s="86" t="s">
        <v>263</v>
      </c>
      <c r="M452" s="265">
        <v>2200</v>
      </c>
      <c r="N452" s="265">
        <v>1200</v>
      </c>
      <c r="O452" s="265">
        <v>1000</v>
      </c>
      <c r="P452" s="299">
        <v>700</v>
      </c>
      <c r="Q452" s="97" t="e">
        <f>VLOOKUP(H452&amp;"Vị trí 1",#REF!,9,0)</f>
        <v>#REF!</v>
      </c>
      <c r="R452" s="97" t="e">
        <f>VLOOKUP(H452&amp;"Vị trí 2",#REF!,9,0)</f>
        <v>#REF!</v>
      </c>
      <c r="S452" s="97" t="e">
        <f>VLOOKUP(H452&amp;"Vị trí 3",#REF!,9,0)</f>
        <v>#REF!</v>
      </c>
      <c r="T452" s="97" t="e">
        <f>VLOOKUP(H452&amp;"Vị trí 4",#REF!,9,0)</f>
        <v>#REF!</v>
      </c>
      <c r="U452" s="254"/>
      <c r="V452" s="254" t="e">
        <f>VLOOKUP(B452,#REF!,32,0)</f>
        <v>#REF!</v>
      </c>
      <c r="W452" s="254"/>
      <c r="X452" s="254"/>
      <c r="Y452" s="255"/>
      <c r="Z452" s="255" t="e">
        <f>V452/N452</f>
        <v>#REF!</v>
      </c>
      <c r="AA452" s="255"/>
      <c r="AB452" s="255"/>
      <c r="AC452" s="254"/>
      <c r="AD452" s="254"/>
      <c r="AE452" s="254"/>
      <c r="AF452" s="254"/>
      <c r="AG452" s="255"/>
      <c r="AH452" s="255"/>
      <c r="AI452" s="255"/>
      <c r="AJ452" s="255"/>
      <c r="AK452" s="88">
        <v>10.132575757575758</v>
      </c>
      <c r="AL452" s="88"/>
      <c r="AM452" s="256"/>
      <c r="AN452" s="256">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57" t="s">
        <v>3</v>
      </c>
      <c r="AY452" s="103">
        <v>3500</v>
      </c>
      <c r="AZ452" s="104">
        <v>1750</v>
      </c>
      <c r="BA452" s="104">
        <v>1050</v>
      </c>
      <c r="BB452" s="104">
        <v>700</v>
      </c>
      <c r="BC452" s="99">
        <v>3000</v>
      </c>
      <c r="BD452" s="99">
        <v>1500</v>
      </c>
      <c r="BE452" s="99">
        <v>900</v>
      </c>
      <c r="BF452" s="99">
        <v>600</v>
      </c>
      <c r="BG452" s="105">
        <f t="shared" si="274"/>
        <v>2153</v>
      </c>
      <c r="BJ452" s="252" t="e">
        <f>M452*#REF!</f>
        <v>#REF!</v>
      </c>
      <c r="BK452" s="252" t="e">
        <f>N452*#REF!</f>
        <v>#REF!</v>
      </c>
      <c r="BL452" s="252" t="e">
        <f>O452*#REF!</f>
        <v>#REF!</v>
      </c>
      <c r="BM452" s="252" t="e">
        <f>P452*#REF!</f>
        <v>#REF!</v>
      </c>
    </row>
    <row r="453" spans="1:65" s="18" customFormat="1" ht="35.1" customHeight="1" x14ac:dyDescent="0.25">
      <c r="A453" s="85" t="str">
        <f t="shared" si="263"/>
        <v>LK41DT+1</v>
      </c>
      <c r="B453" s="85" t="str">
        <f t="shared" si="264"/>
        <v>LK41DT+2</v>
      </c>
      <c r="C453" s="85" t="str">
        <f t="shared" si="265"/>
        <v>LK41DT+3</v>
      </c>
      <c r="D453" s="85" t="str">
        <f t="shared" si="266"/>
        <v>LK41DT+4</v>
      </c>
      <c r="E453" s="18" t="s">
        <v>3</v>
      </c>
      <c r="F453" s="87">
        <v>41</v>
      </c>
      <c r="G453" s="87"/>
      <c r="H453" s="95" t="s">
        <v>5408</v>
      </c>
      <c r="I453" s="86" t="s">
        <v>5409</v>
      </c>
      <c r="J453" s="86" t="s">
        <v>273</v>
      </c>
      <c r="K453" s="86" t="str">
        <f t="shared" si="242"/>
        <v>LK41DT</v>
      </c>
      <c r="L453" s="86" t="s">
        <v>263</v>
      </c>
      <c r="M453" s="265">
        <v>2200</v>
      </c>
      <c r="N453" s="265">
        <v>1200</v>
      </c>
      <c r="O453" s="265">
        <v>1000</v>
      </c>
      <c r="P453" s="299">
        <v>700</v>
      </c>
      <c r="Q453" s="97" t="e">
        <f>VLOOKUP(H453&amp;"Vị trí 1",#REF!,9,0)</f>
        <v>#REF!</v>
      </c>
      <c r="R453" s="97" t="e">
        <f>VLOOKUP(H453&amp;"Vị trí 2",#REF!,9,0)</f>
        <v>#REF!</v>
      </c>
      <c r="S453" s="97" t="e">
        <f>VLOOKUP(H453&amp;"Vị trí 3",#REF!,9,0)</f>
        <v>#REF!</v>
      </c>
      <c r="T453" s="97" t="e">
        <f>VLOOKUP(H453&amp;"Vị trí 4",#REF!,9,0)</f>
        <v>#REF!</v>
      </c>
      <c r="U453" s="254"/>
      <c r="V453" s="254"/>
      <c r="W453" s="254"/>
      <c r="X453" s="254"/>
      <c r="Y453" s="255"/>
      <c r="Z453" s="255"/>
      <c r="AA453" s="255"/>
      <c r="AB453" s="255"/>
      <c r="AC453" s="254"/>
      <c r="AD453" s="254"/>
      <c r="AE453" s="254"/>
      <c r="AF453" s="254"/>
      <c r="AG453" s="255"/>
      <c r="AH453" s="255"/>
      <c r="AI453" s="255"/>
      <c r="AJ453" s="255"/>
      <c r="AK453" s="88">
        <v>12.94</v>
      </c>
      <c r="AL453" s="88"/>
      <c r="AM453" s="256"/>
      <c r="AN453" s="256">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57" t="s">
        <v>3</v>
      </c>
      <c r="AY453" s="103"/>
      <c r="AZ453" s="104"/>
      <c r="BA453" s="104"/>
      <c r="BB453" s="104"/>
      <c r="BC453" s="99"/>
      <c r="BD453" s="99"/>
      <c r="BE453" s="99"/>
      <c r="BF453" s="99"/>
      <c r="BG453" s="105">
        <f t="shared" si="274"/>
        <v>2792</v>
      </c>
    </row>
    <row r="454" spans="1:65" s="18" customFormat="1" ht="35.1" customHeight="1" x14ac:dyDescent="0.25">
      <c r="A454" s="85" t="str">
        <f t="shared" si="263"/>
        <v>LK42DT+1</v>
      </c>
      <c r="B454" s="85" t="str">
        <f t="shared" si="264"/>
        <v>LK42DT+2</v>
      </c>
      <c r="C454" s="85" t="str">
        <f t="shared" si="265"/>
        <v>LK42DT+3</v>
      </c>
      <c r="D454" s="85" t="str">
        <f t="shared" si="266"/>
        <v>LK42DT+4</v>
      </c>
      <c r="E454" s="18" t="s">
        <v>3</v>
      </c>
      <c r="F454" s="87">
        <v>42</v>
      </c>
      <c r="G454" s="87"/>
      <c r="H454" s="95" t="s">
        <v>5410</v>
      </c>
      <c r="I454" s="86" t="s">
        <v>213</v>
      </c>
      <c r="J454" s="86" t="s">
        <v>215</v>
      </c>
      <c r="K454" s="86" t="str">
        <f t="shared" si="242"/>
        <v>LK42DT</v>
      </c>
      <c r="L454" s="86" t="s">
        <v>4734</v>
      </c>
      <c r="M454" s="265">
        <v>4100</v>
      </c>
      <c r="N454" s="265">
        <v>2400</v>
      </c>
      <c r="O454" s="265">
        <v>1700</v>
      </c>
      <c r="P454" s="265">
        <v>1200</v>
      </c>
      <c r="Q454" s="97" t="e">
        <f>VLOOKUP(H454&amp;"Vị trí 1",#REF!,9,0)</f>
        <v>#REF!</v>
      </c>
      <c r="R454" s="97" t="e">
        <f>VLOOKUP(H454&amp;"Vị trí 2",#REF!,9,0)</f>
        <v>#REF!</v>
      </c>
      <c r="S454" s="97" t="e">
        <f>VLOOKUP(H454&amp;"Vị trí 3",#REF!,9,0)</f>
        <v>#REF!</v>
      </c>
      <c r="T454" s="97" t="e">
        <f>VLOOKUP(H454&amp;"Vị trí 4",#REF!,9,0)</f>
        <v>#REF!</v>
      </c>
      <c r="U454" s="254"/>
      <c r="V454" s="254" t="e">
        <f>VLOOKUP(B454,#REF!,32,0)</f>
        <v>#REF!</v>
      </c>
      <c r="W454" s="254"/>
      <c r="X454" s="254"/>
      <c r="Y454" s="255"/>
      <c r="Z454" s="255" t="e">
        <f>V454/N454</f>
        <v>#REF!</v>
      </c>
      <c r="AA454" s="255"/>
      <c r="AB454" s="255"/>
      <c r="AC454" s="254"/>
      <c r="AD454" s="254"/>
      <c r="AE454" s="254"/>
      <c r="AF454" s="254"/>
      <c r="AG454" s="255"/>
      <c r="AH454" s="255"/>
      <c r="AI454" s="255"/>
      <c r="AJ454" s="255"/>
      <c r="AK454" s="88">
        <v>10.24390243902439</v>
      </c>
      <c r="AL454" s="88"/>
      <c r="AM454" s="256"/>
      <c r="AN454" s="256">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57" t="s">
        <v>3</v>
      </c>
      <c r="AY454" s="103">
        <v>2800</v>
      </c>
      <c r="AZ454" s="104">
        <v>1400</v>
      </c>
      <c r="BA454" s="104">
        <v>1050</v>
      </c>
      <c r="BB454" s="104">
        <v>630</v>
      </c>
      <c r="BC454" s="99">
        <v>2400</v>
      </c>
      <c r="BD454" s="99">
        <v>1200</v>
      </c>
      <c r="BE454" s="99">
        <v>900</v>
      </c>
      <c r="BF454" s="99">
        <v>540</v>
      </c>
      <c r="BG454" s="105">
        <f t="shared" si="274"/>
        <v>3510</v>
      </c>
      <c r="BJ454" s="252" t="e">
        <f>M454*#REF!</f>
        <v>#REF!</v>
      </c>
      <c r="BK454" s="252" t="e">
        <f>N454*#REF!</f>
        <v>#REF!</v>
      </c>
      <c r="BL454" s="252" t="e">
        <f>O454*#REF!</f>
        <v>#REF!</v>
      </c>
      <c r="BM454" s="252" t="e">
        <f>P454*#REF!</f>
        <v>#REF!</v>
      </c>
    </row>
    <row r="455" spans="1:65" s="18" customFormat="1" ht="35.1" customHeight="1" x14ac:dyDescent="0.25">
      <c r="A455" s="85" t="str">
        <f t="shared" si="263"/>
        <v>LK43DT+1</v>
      </c>
      <c r="B455" s="85" t="str">
        <f t="shared" si="264"/>
        <v>LK43DT+2</v>
      </c>
      <c r="C455" s="85" t="str">
        <f t="shared" si="265"/>
        <v>LK43DT+3</v>
      </c>
      <c r="D455" s="85" t="str">
        <f t="shared" si="266"/>
        <v>LK43DT+4</v>
      </c>
      <c r="E455" s="18" t="s">
        <v>3</v>
      </c>
      <c r="F455" s="87">
        <v>43</v>
      </c>
      <c r="G455" s="87"/>
      <c r="H455" s="95" t="s">
        <v>5411</v>
      </c>
      <c r="I455" s="86" t="s">
        <v>5412</v>
      </c>
      <c r="J455" s="86" t="s">
        <v>213</v>
      </c>
      <c r="K455" s="86" t="str">
        <f t="shared" si="242"/>
        <v>LK43DT</v>
      </c>
      <c r="L455" s="86" t="s">
        <v>5413</v>
      </c>
      <c r="M455" s="265">
        <v>4500</v>
      </c>
      <c r="N455" s="265">
        <v>2600</v>
      </c>
      <c r="O455" s="265">
        <v>1700</v>
      </c>
      <c r="P455" s="265">
        <v>1200</v>
      </c>
      <c r="Q455" s="97" t="e">
        <f>VLOOKUP(H455&amp;"Vị trí 1",#REF!,9,0)</f>
        <v>#REF!</v>
      </c>
      <c r="R455" s="97" t="e">
        <f>VLOOKUP(H455&amp;"Vị trí 2",#REF!,9,0)</f>
        <v>#REF!</v>
      </c>
      <c r="S455" s="97" t="e">
        <f>VLOOKUP(H455&amp;"Vị trí 3",#REF!,9,0)</f>
        <v>#REF!</v>
      </c>
      <c r="T455" s="97" t="e">
        <f>VLOOKUP(H455&amp;"Vị trí 4",#REF!,9,0)</f>
        <v>#REF!</v>
      </c>
      <c r="U455" s="254" t="e">
        <f>VLOOKUP(A455,#REF!,32,0)</f>
        <v>#REF!</v>
      </c>
      <c r="V455" s="254"/>
      <c r="W455" s="254"/>
      <c r="X455" s="254"/>
      <c r="Y455" s="255" t="e">
        <f>U455/M455</f>
        <v>#REF!</v>
      </c>
      <c r="Z455" s="255"/>
      <c r="AA455" s="255"/>
      <c r="AB455" s="255"/>
      <c r="AC455" s="254"/>
      <c r="AD455" s="254"/>
      <c r="AE455" s="254"/>
      <c r="AF455" s="254"/>
      <c r="AG455" s="255"/>
      <c r="AH455" s="255"/>
      <c r="AI455" s="255"/>
      <c r="AJ455" s="255"/>
      <c r="AK455" s="88">
        <v>12.94</v>
      </c>
      <c r="AL455" s="88"/>
      <c r="AM455" s="256"/>
      <c r="AN455" s="256">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57" t="s">
        <v>3</v>
      </c>
      <c r="AY455" s="103">
        <v>3080</v>
      </c>
      <c r="AZ455" s="104">
        <v>1540</v>
      </c>
      <c r="BA455" s="104">
        <v>1120</v>
      </c>
      <c r="BB455" s="104">
        <v>630</v>
      </c>
      <c r="BC455" s="99">
        <v>2640</v>
      </c>
      <c r="BD455" s="99">
        <v>1320</v>
      </c>
      <c r="BE455" s="99">
        <v>960</v>
      </c>
      <c r="BF455" s="99">
        <v>540</v>
      </c>
      <c r="BG455" s="105">
        <f t="shared" si="274"/>
        <v>3970</v>
      </c>
      <c r="BJ455" s="252" t="e">
        <f>M455*#REF!</f>
        <v>#REF!</v>
      </c>
      <c r="BK455" s="252" t="e">
        <f>N455*#REF!</f>
        <v>#REF!</v>
      </c>
      <c r="BL455" s="252" t="e">
        <f>O455*#REF!</f>
        <v>#REF!</v>
      </c>
      <c r="BM455" s="252" t="e">
        <f>P455*#REF!</f>
        <v>#REF!</v>
      </c>
    </row>
    <row r="456" spans="1:65" s="18" customFormat="1" ht="35.1" customHeight="1" x14ac:dyDescent="0.25">
      <c r="A456" s="85" t="str">
        <f t="shared" si="263"/>
        <v>LK44DT+1</v>
      </c>
      <c r="B456" s="85" t="str">
        <f t="shared" si="264"/>
        <v>LK44DT+2</v>
      </c>
      <c r="C456" s="85" t="str">
        <f t="shared" si="265"/>
        <v>LK44DT+3</v>
      </c>
      <c r="D456" s="85" t="str">
        <f t="shared" si="266"/>
        <v>LK44DT+4</v>
      </c>
      <c r="E456" s="18" t="s">
        <v>3</v>
      </c>
      <c r="F456" s="87">
        <v>44</v>
      </c>
      <c r="G456" s="87"/>
      <c r="H456" s="95" t="s">
        <v>5414</v>
      </c>
      <c r="I456" s="86" t="s">
        <v>181</v>
      </c>
      <c r="J456" s="86" t="s">
        <v>5415</v>
      </c>
      <c r="K456" s="86" t="str">
        <f t="shared" si="242"/>
        <v>LK44DT</v>
      </c>
      <c r="L456" s="86" t="s">
        <v>5413</v>
      </c>
      <c r="M456" s="265">
        <v>4000</v>
      </c>
      <c r="N456" s="265">
        <v>2000</v>
      </c>
      <c r="O456" s="265">
        <v>1500</v>
      </c>
      <c r="P456" s="265">
        <v>1000</v>
      </c>
      <c r="Q456" s="97" t="e">
        <f>VLOOKUP(H456&amp;"Vị trí 1",#REF!,9,0)</f>
        <v>#REF!</v>
      </c>
      <c r="R456" s="97" t="e">
        <f>VLOOKUP(H456&amp;"Vị trí 2",#REF!,9,0)</f>
        <v>#REF!</v>
      </c>
      <c r="S456" s="97" t="e">
        <f>VLOOKUP(H456&amp;"Vị trí 3",#REF!,9,0)</f>
        <v>#REF!</v>
      </c>
      <c r="T456" s="97" t="e">
        <f>VLOOKUP(H456&amp;"Vị trí 4",#REF!,9,0)</f>
        <v>#REF!</v>
      </c>
      <c r="U456" s="254"/>
      <c r="V456" s="254"/>
      <c r="W456" s="254"/>
      <c r="X456" s="254"/>
      <c r="Y456" s="255"/>
      <c r="Z456" s="255"/>
      <c r="AA456" s="255"/>
      <c r="AB456" s="255"/>
      <c r="AC456" s="254"/>
      <c r="AD456" s="254"/>
      <c r="AE456" s="254"/>
      <c r="AF456" s="254"/>
      <c r="AG456" s="255"/>
      <c r="AH456" s="255"/>
      <c r="AI456" s="255"/>
      <c r="AJ456" s="255"/>
      <c r="AK456" s="88">
        <v>12.94</v>
      </c>
      <c r="AL456" s="88"/>
      <c r="AM456" s="256"/>
      <c r="AN456" s="256">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57" t="s">
        <v>3</v>
      </c>
      <c r="AY456" s="103">
        <v>4200</v>
      </c>
      <c r="AZ456" s="104">
        <v>2100</v>
      </c>
      <c r="BA456" s="104">
        <v>1400</v>
      </c>
      <c r="BB456" s="104">
        <v>840</v>
      </c>
      <c r="BC456" s="99">
        <v>3600</v>
      </c>
      <c r="BD456" s="99">
        <v>1800</v>
      </c>
      <c r="BE456" s="99">
        <v>1200</v>
      </c>
      <c r="BF456" s="99">
        <v>720</v>
      </c>
      <c r="BG456" s="105">
        <f t="shared" si="274"/>
        <v>3040</v>
      </c>
      <c r="BJ456" s="252" t="e">
        <f>M456*#REF!</f>
        <v>#REF!</v>
      </c>
      <c r="BK456" s="252" t="e">
        <f>N456*#REF!</f>
        <v>#REF!</v>
      </c>
      <c r="BL456" s="252" t="e">
        <f>O456*#REF!</f>
        <v>#REF!</v>
      </c>
      <c r="BM456" s="252" t="e">
        <f>P456*#REF!</f>
        <v>#REF!</v>
      </c>
    </row>
    <row r="457" spans="1:65" s="18" customFormat="1" ht="35.1" customHeight="1" x14ac:dyDescent="0.25">
      <c r="A457" s="85" t="str">
        <f t="shared" si="263"/>
        <v>LK45DT+1</v>
      </c>
      <c r="B457" s="85" t="str">
        <f t="shared" si="264"/>
        <v>LK45DT+2</v>
      </c>
      <c r="C457" s="85" t="str">
        <f t="shared" si="265"/>
        <v>LK45DT+3</v>
      </c>
      <c r="D457" s="85" t="str">
        <f t="shared" si="266"/>
        <v>LK45DT+4</v>
      </c>
      <c r="E457" s="18" t="s">
        <v>3</v>
      </c>
      <c r="F457" s="87">
        <v>45</v>
      </c>
      <c r="G457" s="87"/>
      <c r="H457" s="95" t="s">
        <v>5416</v>
      </c>
      <c r="I457" s="86" t="s">
        <v>5073</v>
      </c>
      <c r="J457" s="86" t="s">
        <v>215</v>
      </c>
      <c r="K457" s="86" t="str">
        <f t="shared" si="242"/>
        <v>LK45DT</v>
      </c>
      <c r="L457" s="86" t="s">
        <v>269</v>
      </c>
      <c r="M457" s="265">
        <v>4200</v>
      </c>
      <c r="N457" s="265">
        <v>2600</v>
      </c>
      <c r="O457" s="265">
        <v>1700</v>
      </c>
      <c r="P457" s="265">
        <v>1200</v>
      </c>
      <c r="Q457" s="97" t="e">
        <f>VLOOKUP(H457&amp;"Vị trí 1",#REF!,9,0)</f>
        <v>#REF!</v>
      </c>
      <c r="R457" s="97" t="e">
        <f>VLOOKUP(H457&amp;"Vị trí 2",#REF!,9,0)</f>
        <v>#REF!</v>
      </c>
      <c r="S457" s="97" t="e">
        <f>VLOOKUP(H457&amp;"Vị trí 3",#REF!,9,0)</f>
        <v>#REF!</v>
      </c>
      <c r="T457" s="97" t="e">
        <f>VLOOKUP(H457&amp;"Vị trí 4",#REF!,9,0)</f>
        <v>#REF!</v>
      </c>
      <c r="U457" s="254"/>
      <c r="V457" s="254"/>
      <c r="W457" s="254"/>
      <c r="X457" s="254"/>
      <c r="Y457" s="255"/>
      <c r="Z457" s="255"/>
      <c r="AA457" s="255"/>
      <c r="AB457" s="255"/>
      <c r="AC457" s="254"/>
      <c r="AD457" s="254"/>
      <c r="AE457" s="254"/>
      <c r="AF457" s="254"/>
      <c r="AG457" s="255"/>
      <c r="AH457" s="255"/>
      <c r="AI457" s="255"/>
      <c r="AJ457" s="255"/>
      <c r="AK457" s="88">
        <v>12.94</v>
      </c>
      <c r="AL457" s="88"/>
      <c r="AM457" s="256"/>
      <c r="AN457" s="256">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57" t="s">
        <v>3</v>
      </c>
      <c r="AY457" s="103"/>
      <c r="AZ457" s="104"/>
      <c r="BA457" s="104"/>
      <c r="BB457" s="104"/>
      <c r="BC457" s="99"/>
      <c r="BD457" s="99"/>
      <c r="BE457" s="99"/>
      <c r="BF457" s="99"/>
      <c r="BG457" s="105">
        <f t="shared" si="274"/>
        <v>4312</v>
      </c>
    </row>
    <row r="458" spans="1:65" s="18" customFormat="1" ht="35.1" customHeight="1" x14ac:dyDescent="0.25">
      <c r="A458" s="85" t="str">
        <f t="shared" si="263"/>
        <v>LK46DT+1</v>
      </c>
      <c r="B458" s="85" t="str">
        <f t="shared" si="264"/>
        <v>LK46DT+2</v>
      </c>
      <c r="C458" s="85" t="str">
        <f t="shared" si="265"/>
        <v>LK46DT+3</v>
      </c>
      <c r="D458" s="85" t="str">
        <f t="shared" si="266"/>
        <v>LK46DT+4</v>
      </c>
      <c r="E458" s="18" t="s">
        <v>3</v>
      </c>
      <c r="F458" s="87">
        <v>46</v>
      </c>
      <c r="G458" s="87"/>
      <c r="H458" s="95" t="s">
        <v>5417</v>
      </c>
      <c r="I458" s="86" t="s">
        <v>5413</v>
      </c>
      <c r="J458" s="86" t="s">
        <v>215</v>
      </c>
      <c r="K458" s="86" t="str">
        <f t="shared" si="242"/>
        <v>LK46DT</v>
      </c>
      <c r="L458" s="86" t="s">
        <v>269</v>
      </c>
      <c r="M458" s="265">
        <v>6000</v>
      </c>
      <c r="N458" s="265">
        <v>3000</v>
      </c>
      <c r="O458" s="265">
        <v>2000</v>
      </c>
      <c r="P458" s="265">
        <v>1200</v>
      </c>
      <c r="Q458" s="97" t="e">
        <f>VLOOKUP(H458&amp;"Vị trí 1",#REF!,9,0)</f>
        <v>#REF!</v>
      </c>
      <c r="R458" s="97" t="e">
        <f>VLOOKUP(H458&amp;"Vị trí 2",#REF!,9,0)</f>
        <v>#REF!</v>
      </c>
      <c r="S458" s="97" t="e">
        <f>VLOOKUP(H458&amp;"Vị trí 3",#REF!,9,0)</f>
        <v>#REF!</v>
      </c>
      <c r="T458" s="97" t="e">
        <f>VLOOKUP(H458&amp;"Vị trí 4",#REF!,9,0)</f>
        <v>#REF!</v>
      </c>
      <c r="U458" s="254"/>
      <c r="V458" s="254"/>
      <c r="W458" s="254"/>
      <c r="X458" s="254"/>
      <c r="Y458" s="255"/>
      <c r="Z458" s="255"/>
      <c r="AA458" s="255"/>
      <c r="AB458" s="255"/>
      <c r="AC458" s="254"/>
      <c r="AD458" s="254"/>
      <c r="AE458" s="254"/>
      <c r="AF458" s="254"/>
      <c r="AG458" s="255"/>
      <c r="AH458" s="255"/>
      <c r="AI458" s="255"/>
      <c r="AJ458" s="255"/>
      <c r="AK458" s="88">
        <v>12.94</v>
      </c>
      <c r="AL458" s="88"/>
      <c r="AM458" s="256"/>
      <c r="AN458" s="256">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57" t="s">
        <v>3</v>
      </c>
      <c r="AY458" s="103">
        <v>2800</v>
      </c>
      <c r="AZ458" s="104">
        <v>1400</v>
      </c>
      <c r="BA458" s="104">
        <v>980</v>
      </c>
      <c r="BB458" s="104">
        <v>630</v>
      </c>
      <c r="BC458" s="99">
        <v>2400</v>
      </c>
      <c r="BD458" s="99">
        <v>1200</v>
      </c>
      <c r="BE458" s="99">
        <v>840</v>
      </c>
      <c r="BF458" s="99">
        <v>540</v>
      </c>
      <c r="BG458" s="105">
        <f t="shared" si="274"/>
        <v>2260</v>
      </c>
      <c r="BJ458" s="252" t="e">
        <f>M458*#REF!</f>
        <v>#REF!</v>
      </c>
      <c r="BK458" s="252" t="e">
        <f>N458*#REF!</f>
        <v>#REF!</v>
      </c>
      <c r="BL458" s="252" t="e">
        <f>O458*#REF!</f>
        <v>#REF!</v>
      </c>
      <c r="BM458" s="252" t="e">
        <f>P458*#REF!</f>
        <v>#REF!</v>
      </c>
    </row>
    <row r="459" spans="1:65" s="18" customFormat="1" ht="35.1" customHeight="1" x14ac:dyDescent="0.25">
      <c r="A459" s="85" t="str">
        <f t="shared" si="263"/>
        <v>LK47DT+1</v>
      </c>
      <c r="B459" s="85" t="str">
        <f t="shared" si="264"/>
        <v>LK47DT+2</v>
      </c>
      <c r="C459" s="85" t="str">
        <f t="shared" si="265"/>
        <v>LK47DT+3</v>
      </c>
      <c r="D459" s="85" t="str">
        <f t="shared" si="266"/>
        <v>LK47DT+4</v>
      </c>
      <c r="E459" s="18" t="s">
        <v>3</v>
      </c>
      <c r="F459" s="87">
        <v>47</v>
      </c>
      <c r="G459" s="87"/>
      <c r="H459" s="95" t="s">
        <v>5418</v>
      </c>
      <c r="I459" s="86" t="s">
        <v>5124</v>
      </c>
      <c r="J459" s="86" t="s">
        <v>5275</v>
      </c>
      <c r="K459" s="86" t="str">
        <f t="shared" si="242"/>
        <v>LK47DT</v>
      </c>
      <c r="L459" s="86" t="s">
        <v>4734</v>
      </c>
      <c r="M459" s="265">
        <v>5000</v>
      </c>
      <c r="N459" s="265">
        <v>2500</v>
      </c>
      <c r="O459" s="265">
        <v>1500</v>
      </c>
      <c r="P459" s="265">
        <v>1000</v>
      </c>
      <c r="Q459" s="97" t="e">
        <f>VLOOKUP(H459&amp;"Vị trí 1",#REF!,9,0)</f>
        <v>#REF!</v>
      </c>
      <c r="R459" s="97" t="e">
        <f>VLOOKUP(H459&amp;"Vị trí 2",#REF!,9,0)</f>
        <v>#REF!</v>
      </c>
      <c r="S459" s="97" t="e">
        <f>VLOOKUP(H459&amp;"Vị trí 3",#REF!,9,0)</f>
        <v>#REF!</v>
      </c>
      <c r="T459" s="97" t="e">
        <f>VLOOKUP(H459&amp;"Vị trí 4",#REF!,9,0)</f>
        <v>#REF!</v>
      </c>
      <c r="U459" s="254" t="e">
        <f>VLOOKUP(A459,#REF!,32,0)</f>
        <v>#REF!</v>
      </c>
      <c r="V459" s="254"/>
      <c r="W459" s="254"/>
      <c r="X459" s="254"/>
      <c r="Y459" s="255" t="e">
        <f>U459/M459</f>
        <v>#REF!</v>
      </c>
      <c r="Z459" s="255"/>
      <c r="AA459" s="255"/>
      <c r="AB459" s="255"/>
      <c r="AC459" s="254"/>
      <c r="AD459" s="254"/>
      <c r="AE459" s="254"/>
      <c r="AF459" s="254"/>
      <c r="AG459" s="255"/>
      <c r="AH459" s="255"/>
      <c r="AI459" s="255"/>
      <c r="AJ459" s="255"/>
      <c r="AK459" s="88">
        <v>11.6</v>
      </c>
      <c r="AL459" s="88"/>
      <c r="AM459" s="256"/>
      <c r="AN459" s="256">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57" t="s">
        <v>3</v>
      </c>
      <c r="AY459" s="103">
        <v>2800</v>
      </c>
      <c r="AZ459" s="104">
        <v>1400</v>
      </c>
      <c r="BA459" s="104">
        <v>1050</v>
      </c>
      <c r="BB459" s="104">
        <v>560</v>
      </c>
      <c r="BC459" s="99">
        <v>2400</v>
      </c>
      <c r="BD459" s="99">
        <v>1200</v>
      </c>
      <c r="BE459" s="99">
        <v>900</v>
      </c>
      <c r="BF459" s="99">
        <v>480</v>
      </c>
      <c r="BG459" s="105">
        <f t="shared" si="274"/>
        <v>1700</v>
      </c>
      <c r="BJ459" s="252" t="e">
        <f>M459*#REF!</f>
        <v>#REF!</v>
      </c>
      <c r="BK459" s="252" t="e">
        <f>N459*#REF!</f>
        <v>#REF!</v>
      </c>
      <c r="BL459" s="252" t="e">
        <f>O459*#REF!</f>
        <v>#REF!</v>
      </c>
      <c r="BM459" s="252" t="e">
        <f>P459*#REF!</f>
        <v>#REF!</v>
      </c>
    </row>
    <row r="460" spans="1:65" s="18" customFormat="1" ht="35.1" customHeight="1" x14ac:dyDescent="0.25">
      <c r="A460" s="85" t="str">
        <f t="shared" si="263"/>
        <v>LK48DT+1</v>
      </c>
      <c r="B460" s="85" t="str">
        <f t="shared" si="264"/>
        <v>LK48DT+2</v>
      </c>
      <c r="C460" s="85" t="str">
        <f t="shared" si="265"/>
        <v>LK48DT+3</v>
      </c>
      <c r="D460" s="85" t="str">
        <f t="shared" si="266"/>
        <v>LK48DT+4</v>
      </c>
      <c r="E460" s="18" t="s">
        <v>3</v>
      </c>
      <c r="F460" s="87">
        <v>48</v>
      </c>
      <c r="G460" s="87"/>
      <c r="H460" s="95" t="s">
        <v>5419</v>
      </c>
      <c r="I460" s="86" t="s">
        <v>266</v>
      </c>
      <c r="J460" s="86" t="s">
        <v>5338</v>
      </c>
      <c r="K460" s="86"/>
      <c r="L460" s="86" t="s">
        <v>5124</v>
      </c>
      <c r="M460" s="299"/>
      <c r="N460" s="299"/>
      <c r="O460" s="299"/>
      <c r="P460" s="299"/>
      <c r="Q460" s="97"/>
      <c r="R460" s="97"/>
      <c r="S460" s="97"/>
      <c r="T460" s="97"/>
      <c r="U460" s="254" t="e">
        <f>VLOOKUP(A460,#REF!,32,0)</f>
        <v>#REF!</v>
      </c>
      <c r="V460" s="254"/>
      <c r="W460" s="254"/>
      <c r="X460" s="254"/>
      <c r="Y460" s="255" t="e">
        <f>U460/M460</f>
        <v>#REF!</v>
      </c>
      <c r="Z460" s="255"/>
      <c r="AA460" s="255"/>
      <c r="AB460" s="255"/>
      <c r="AC460" s="254"/>
      <c r="AD460" s="254"/>
      <c r="AE460" s="254"/>
      <c r="AF460" s="254"/>
      <c r="AG460" s="255"/>
      <c r="AH460" s="255"/>
      <c r="AI460" s="255"/>
      <c r="AJ460" s="255"/>
      <c r="AK460" s="88"/>
      <c r="AL460" s="88"/>
      <c r="AM460" s="256"/>
      <c r="AN460" s="256"/>
      <c r="AO460" s="100"/>
      <c r="AP460" s="100"/>
      <c r="AQ460" s="100"/>
      <c r="AR460" s="100"/>
      <c r="AS460" s="100"/>
      <c r="AT460" s="100"/>
      <c r="AU460" s="100"/>
      <c r="AV460" s="100"/>
      <c r="AW460" s="61"/>
      <c r="AX460" s="257" t="s">
        <v>3</v>
      </c>
      <c r="AY460" s="103">
        <v>4200</v>
      </c>
      <c r="AZ460" s="104">
        <v>2100</v>
      </c>
      <c r="BA460" s="104">
        <v>1400</v>
      </c>
      <c r="BB460" s="104">
        <v>840</v>
      </c>
      <c r="BC460" s="99">
        <v>3600</v>
      </c>
      <c r="BD460" s="99">
        <v>1800</v>
      </c>
      <c r="BE460" s="99">
        <v>1200</v>
      </c>
      <c r="BF460" s="99">
        <v>720</v>
      </c>
      <c r="BJ460" s="252" t="e">
        <f>M460*#REF!</f>
        <v>#REF!</v>
      </c>
      <c r="BK460" s="252" t="e">
        <f>N460*#REF!</f>
        <v>#REF!</v>
      </c>
      <c r="BL460" s="252" t="e">
        <f>O460*#REF!</f>
        <v>#REF!</v>
      </c>
      <c r="BM460" s="252" t="e">
        <f>P460*#REF!</f>
        <v>#REF!</v>
      </c>
    </row>
    <row r="461" spans="1:65" s="18" customFormat="1" ht="35.1" customHeight="1" x14ac:dyDescent="0.25">
      <c r="A461" s="85" t="str">
        <f t="shared" si="263"/>
        <v>LK48DT_D1+1</v>
      </c>
      <c r="B461" s="85" t="str">
        <f t="shared" si="264"/>
        <v>LK48DT_D1+2</v>
      </c>
      <c r="C461" s="85" t="str">
        <f t="shared" si="265"/>
        <v>LK48DT_D1+3</v>
      </c>
      <c r="D461" s="85" t="str">
        <f t="shared" si="266"/>
        <v>LK48DT_D1+4</v>
      </c>
      <c r="E461" s="18" t="s">
        <v>3</v>
      </c>
      <c r="F461" s="87"/>
      <c r="G461" s="87"/>
      <c r="H461" s="95" t="s">
        <v>5420</v>
      </c>
      <c r="I461" s="86" t="s">
        <v>5421</v>
      </c>
      <c r="J461" s="86" t="s">
        <v>5338</v>
      </c>
      <c r="K461" s="86" t="str">
        <f t="shared" ref="K461:K523" si="275">H461</f>
        <v>LK48DT_D1</v>
      </c>
      <c r="L461" s="86" t="s">
        <v>5257</v>
      </c>
      <c r="M461" s="265">
        <v>4000</v>
      </c>
      <c r="N461" s="265">
        <v>2000</v>
      </c>
      <c r="O461" s="265">
        <v>1500</v>
      </c>
      <c r="P461" s="299">
        <v>900</v>
      </c>
      <c r="Q461" s="97" t="e">
        <f>VLOOKUP(H461&amp;"Vị trí 1",#REF!,9,0)</f>
        <v>#REF!</v>
      </c>
      <c r="R461" s="97" t="e">
        <f>VLOOKUP(H461&amp;"Vị trí 2",#REF!,9,0)</f>
        <v>#REF!</v>
      </c>
      <c r="S461" s="97" t="e">
        <f>VLOOKUP(H461&amp;"Vị trí 3",#REF!,9,0)</f>
        <v>#REF!</v>
      </c>
      <c r="T461" s="97" t="e">
        <f>VLOOKUP(H461&amp;"Vị trí 4",#REF!,9,0)</f>
        <v>#REF!</v>
      </c>
      <c r="U461" s="254"/>
      <c r="V461" s="254"/>
      <c r="W461" s="254"/>
      <c r="X461" s="254"/>
      <c r="Y461" s="255"/>
      <c r="Z461" s="255"/>
      <c r="AA461" s="255"/>
      <c r="AB461" s="255"/>
      <c r="AC461" s="254"/>
      <c r="AD461" s="254"/>
      <c r="AE461" s="254"/>
      <c r="AF461" s="254"/>
      <c r="AG461" s="255"/>
      <c r="AH461" s="255"/>
      <c r="AI461" s="255"/>
      <c r="AJ461" s="255"/>
      <c r="AK461" s="88">
        <v>9.2949999999999999</v>
      </c>
      <c r="AL461" s="88"/>
      <c r="AM461" s="256"/>
      <c r="AN461" s="256">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57" t="s">
        <v>3</v>
      </c>
      <c r="AY461" s="103"/>
      <c r="AZ461" s="104"/>
      <c r="BA461" s="104"/>
      <c r="BB461" s="104"/>
      <c r="BC461" s="99"/>
      <c r="BD461" s="99"/>
      <c r="BE461" s="99"/>
      <c r="BF461" s="99"/>
      <c r="BG461" s="105">
        <f>AV461-AW461</f>
        <v>1660</v>
      </c>
    </row>
    <row r="462" spans="1:65" s="18" customFormat="1" ht="35.1" customHeight="1" x14ac:dyDescent="0.25">
      <c r="A462" s="85" t="str">
        <f t="shared" si="263"/>
        <v>LK48DT_D2+1</v>
      </c>
      <c r="B462" s="85" t="str">
        <f t="shared" si="264"/>
        <v>LK48DT_D2+2</v>
      </c>
      <c r="C462" s="85" t="str">
        <f t="shared" si="265"/>
        <v>LK48DT_D2+3</v>
      </c>
      <c r="D462" s="85" t="str">
        <f t="shared" si="266"/>
        <v>LK48DT_D2+4</v>
      </c>
      <c r="E462" s="18" t="s">
        <v>3</v>
      </c>
      <c r="F462" s="87"/>
      <c r="G462" s="87"/>
      <c r="H462" s="95" t="s">
        <v>5422</v>
      </c>
      <c r="I462" s="86" t="s">
        <v>5423</v>
      </c>
      <c r="J462" s="86" t="s">
        <v>5257</v>
      </c>
      <c r="K462" s="86" t="str">
        <f t="shared" si="275"/>
        <v>LK48DT_D2</v>
      </c>
      <c r="L462" s="86" t="s">
        <v>5124</v>
      </c>
      <c r="M462" s="265">
        <v>4400</v>
      </c>
      <c r="N462" s="265">
        <v>2200</v>
      </c>
      <c r="O462" s="265">
        <v>1600</v>
      </c>
      <c r="P462" s="299">
        <v>900</v>
      </c>
      <c r="Q462" s="97" t="e">
        <f>VLOOKUP(H462&amp;"Vị trí 1",#REF!,9,0)</f>
        <v>#REF!</v>
      </c>
      <c r="R462" s="97" t="e">
        <f>VLOOKUP(H462&amp;"Vị trí 2",#REF!,9,0)</f>
        <v>#REF!</v>
      </c>
      <c r="S462" s="97" t="e">
        <f>VLOOKUP(H462&amp;"Vị trí 3",#REF!,9,0)</f>
        <v>#REF!</v>
      </c>
      <c r="T462" s="97" t="e">
        <f>VLOOKUP(H462&amp;"Vị trí 4",#REF!,9,0)</f>
        <v>#REF!</v>
      </c>
      <c r="U462" s="254" t="e">
        <f>VLOOKUP(A462,#REF!,32,0)</f>
        <v>#REF!</v>
      </c>
      <c r="V462" s="254"/>
      <c r="W462" s="254"/>
      <c r="X462" s="254"/>
      <c r="Y462" s="255" t="e">
        <f>U462/M462</f>
        <v>#REF!</v>
      </c>
      <c r="Z462" s="255"/>
      <c r="AA462" s="255"/>
      <c r="AB462" s="255"/>
      <c r="AC462" s="254"/>
      <c r="AD462" s="254"/>
      <c r="AE462" s="254"/>
      <c r="AF462" s="254"/>
      <c r="AG462" s="255"/>
      <c r="AH462" s="255"/>
      <c r="AI462" s="255"/>
      <c r="AJ462" s="255"/>
      <c r="AK462" s="88">
        <v>8.3270454545454538</v>
      </c>
      <c r="AL462" s="88"/>
      <c r="AM462" s="256"/>
      <c r="AN462" s="256">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57" t="s">
        <v>3</v>
      </c>
      <c r="AY462" s="103">
        <v>3850</v>
      </c>
      <c r="AZ462" s="104">
        <v>1890</v>
      </c>
      <c r="BA462" s="104">
        <v>1260</v>
      </c>
      <c r="BB462" s="104">
        <v>630</v>
      </c>
      <c r="BC462" s="99">
        <v>3300</v>
      </c>
      <c r="BD462" s="99">
        <v>1620</v>
      </c>
      <c r="BE462" s="99">
        <v>1080</v>
      </c>
      <c r="BF462" s="99">
        <v>540</v>
      </c>
      <c r="BG462" s="105">
        <f>AV462-AW462</f>
        <v>1166</v>
      </c>
      <c r="BJ462" s="252" t="e">
        <f>M462*#REF!</f>
        <v>#REF!</v>
      </c>
      <c r="BK462" s="252" t="e">
        <f>N462*#REF!</f>
        <v>#REF!</v>
      </c>
      <c r="BL462" s="252" t="e">
        <f>O462*#REF!</f>
        <v>#REF!</v>
      </c>
      <c r="BM462" s="252" t="e">
        <f>P462*#REF!</f>
        <v>#REF!</v>
      </c>
    </row>
    <row r="463" spans="1:65" s="18" customFormat="1" ht="35.1" customHeight="1" x14ac:dyDescent="0.25">
      <c r="A463" s="85" t="str">
        <f t="shared" si="263"/>
        <v>LK49DT+1</v>
      </c>
      <c r="B463" s="85" t="str">
        <f t="shared" si="264"/>
        <v>LK49DT+2</v>
      </c>
      <c r="C463" s="85" t="str">
        <f t="shared" si="265"/>
        <v>LK49DT+3</v>
      </c>
      <c r="D463" s="85" t="str">
        <f t="shared" si="266"/>
        <v>LK49DT+4</v>
      </c>
      <c r="E463" s="18" t="s">
        <v>3</v>
      </c>
      <c r="F463" s="87">
        <v>49</v>
      </c>
      <c r="G463" s="87"/>
      <c r="H463" s="95" t="s">
        <v>5424</v>
      </c>
      <c r="I463" s="86" t="s">
        <v>311</v>
      </c>
      <c r="J463" s="86" t="s">
        <v>215</v>
      </c>
      <c r="K463" s="86" t="str">
        <f t="shared" si="275"/>
        <v>LK49DT</v>
      </c>
      <c r="L463" s="86" t="s">
        <v>5256</v>
      </c>
      <c r="M463" s="265">
        <v>6000</v>
      </c>
      <c r="N463" s="265">
        <v>3000</v>
      </c>
      <c r="O463" s="265">
        <v>2000</v>
      </c>
      <c r="P463" s="265">
        <v>1200</v>
      </c>
      <c r="Q463" s="97" t="e">
        <f>VLOOKUP(H463&amp;"Vị trí 1",#REF!,9,0)</f>
        <v>#REF!</v>
      </c>
      <c r="R463" s="97" t="e">
        <f>VLOOKUP(H463&amp;"Vị trí 2",#REF!,9,0)</f>
        <v>#REF!</v>
      </c>
      <c r="S463" s="97" t="e">
        <f>VLOOKUP(H463&amp;"Vị trí 3",#REF!,9,0)</f>
        <v>#REF!</v>
      </c>
      <c r="T463" s="97" t="e">
        <f>VLOOKUP(H463&amp;"Vị trí 4",#REF!,9,0)</f>
        <v>#REF!</v>
      </c>
      <c r="U463" s="254"/>
      <c r="V463" s="254"/>
      <c r="W463" s="254"/>
      <c r="X463" s="254"/>
      <c r="Y463" s="255"/>
      <c r="Z463" s="255"/>
      <c r="AA463" s="255"/>
      <c r="AB463" s="255"/>
      <c r="AC463" s="254"/>
      <c r="AD463" s="254"/>
      <c r="AE463" s="254"/>
      <c r="AF463" s="254"/>
      <c r="AG463" s="255"/>
      <c r="AH463" s="255"/>
      <c r="AI463" s="255"/>
      <c r="AJ463" s="255"/>
      <c r="AK463" s="88">
        <v>12.94</v>
      </c>
      <c r="AL463" s="88"/>
      <c r="AM463" s="256"/>
      <c r="AN463" s="256">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57" t="s">
        <v>3</v>
      </c>
      <c r="AY463" s="103">
        <v>3080</v>
      </c>
      <c r="AZ463" s="104">
        <v>1540</v>
      </c>
      <c r="BA463" s="104">
        <v>1260</v>
      </c>
      <c r="BB463" s="104">
        <v>700</v>
      </c>
      <c r="BC463" s="99">
        <v>2640</v>
      </c>
      <c r="BD463" s="99">
        <v>1320</v>
      </c>
      <c r="BE463" s="99">
        <v>1080</v>
      </c>
      <c r="BF463" s="99">
        <v>600</v>
      </c>
      <c r="BG463" s="105">
        <f>AV463-AW463</f>
        <v>2260</v>
      </c>
      <c r="BJ463" s="252" t="e">
        <f>M463*#REF!</f>
        <v>#REF!</v>
      </c>
      <c r="BK463" s="252" t="e">
        <f>N463*#REF!</f>
        <v>#REF!</v>
      </c>
      <c r="BL463" s="252" t="e">
        <f>O463*#REF!</f>
        <v>#REF!</v>
      </c>
      <c r="BM463" s="252" t="e">
        <f>P463*#REF!</f>
        <v>#REF!</v>
      </c>
    </row>
    <row r="464" spans="1:65" s="18" customFormat="1" ht="35.1" customHeight="1" x14ac:dyDescent="0.25">
      <c r="A464" s="85" t="str">
        <f t="shared" si="263"/>
        <v>LK50DT+1</v>
      </c>
      <c r="B464" s="85" t="str">
        <f t="shared" si="264"/>
        <v>LK50DT+2</v>
      </c>
      <c r="C464" s="85" t="str">
        <f t="shared" si="265"/>
        <v>LK50DT+3</v>
      </c>
      <c r="D464" s="85" t="str">
        <f t="shared" si="266"/>
        <v>LK50DT+4</v>
      </c>
      <c r="E464" s="18" t="s">
        <v>3</v>
      </c>
      <c r="F464" s="87">
        <v>50</v>
      </c>
      <c r="G464" s="87"/>
      <c r="H464" s="95" t="s">
        <v>5425</v>
      </c>
      <c r="I464" s="86" t="s">
        <v>5426</v>
      </c>
      <c r="J464" s="86" t="s">
        <v>311</v>
      </c>
      <c r="K464" s="86"/>
      <c r="L464" s="86" t="s">
        <v>5427</v>
      </c>
      <c r="M464" s="299"/>
      <c r="N464" s="299"/>
      <c r="O464" s="299"/>
      <c r="P464" s="299"/>
      <c r="Q464" s="97"/>
      <c r="R464" s="97"/>
      <c r="S464" s="97"/>
      <c r="T464" s="97"/>
      <c r="U464" s="254"/>
      <c r="V464" s="254"/>
      <c r="W464" s="254"/>
      <c r="X464" s="254"/>
      <c r="Y464" s="255"/>
      <c r="Z464" s="255"/>
      <c r="AA464" s="255"/>
      <c r="AB464" s="255"/>
      <c r="AC464" s="254"/>
      <c r="AD464" s="254"/>
      <c r="AE464" s="254"/>
      <c r="AF464" s="254"/>
      <c r="AG464" s="255"/>
      <c r="AH464" s="255"/>
      <c r="AI464" s="255"/>
      <c r="AJ464" s="255"/>
      <c r="AK464" s="88"/>
      <c r="AL464" s="88"/>
      <c r="AM464" s="256"/>
      <c r="AN464" s="256"/>
      <c r="AO464" s="100"/>
      <c r="AP464" s="100"/>
      <c r="AQ464" s="100"/>
      <c r="AR464" s="100"/>
      <c r="AS464" s="100"/>
      <c r="AT464" s="100"/>
      <c r="AU464" s="100"/>
      <c r="AV464" s="100"/>
      <c r="AW464" s="61"/>
      <c r="AX464" s="257" t="s">
        <v>3</v>
      </c>
      <c r="AY464" s="103">
        <v>2800</v>
      </c>
      <c r="AZ464" s="104">
        <v>1400</v>
      </c>
      <c r="BA464" s="104">
        <v>1050</v>
      </c>
      <c r="BB464" s="104">
        <v>630</v>
      </c>
      <c r="BC464" s="99">
        <v>2400</v>
      </c>
      <c r="BD464" s="99">
        <v>1200</v>
      </c>
      <c r="BE464" s="99">
        <v>900</v>
      </c>
      <c r="BF464" s="99">
        <v>540</v>
      </c>
      <c r="BJ464" s="252" t="e">
        <f>M464*#REF!</f>
        <v>#REF!</v>
      </c>
      <c r="BK464" s="252" t="e">
        <f>N464*#REF!</f>
        <v>#REF!</v>
      </c>
      <c r="BL464" s="252" t="e">
        <f>O464*#REF!</f>
        <v>#REF!</v>
      </c>
      <c r="BM464" s="252" t="e">
        <f>P464*#REF!</f>
        <v>#REF!</v>
      </c>
    </row>
    <row r="465" spans="1:65" s="18" customFormat="1" ht="35.1" customHeight="1" x14ac:dyDescent="0.25">
      <c r="A465" s="85" t="str">
        <f t="shared" si="263"/>
        <v>LK50DT_D1+1</v>
      </c>
      <c r="B465" s="85" t="str">
        <f t="shared" si="264"/>
        <v>LK50DT_D1+2</v>
      </c>
      <c r="C465" s="85" t="str">
        <f t="shared" si="265"/>
        <v>LK50DT_D1+3</v>
      </c>
      <c r="D465" s="85" t="str">
        <f t="shared" si="266"/>
        <v>LK50DT_D1+4</v>
      </c>
      <c r="E465" s="18" t="s">
        <v>3</v>
      </c>
      <c r="F465" s="87"/>
      <c r="G465" s="87"/>
      <c r="H465" s="95" t="s">
        <v>5428</v>
      </c>
      <c r="I465" s="86" t="s">
        <v>5429</v>
      </c>
      <c r="J465" s="86" t="s">
        <v>311</v>
      </c>
      <c r="K465" s="86" t="str">
        <f t="shared" si="275"/>
        <v>LK50DT_D1</v>
      </c>
      <c r="L465" s="86" t="s">
        <v>5257</v>
      </c>
      <c r="M465" s="265">
        <v>4000</v>
      </c>
      <c r="N465" s="265">
        <v>2000</v>
      </c>
      <c r="O465" s="265">
        <v>1400</v>
      </c>
      <c r="P465" s="299">
        <v>900</v>
      </c>
      <c r="Q465" s="97" t="e">
        <f>VLOOKUP(H465&amp;"Vị trí 1",#REF!,9,0)</f>
        <v>#REF!</v>
      </c>
      <c r="R465" s="97" t="e">
        <f>VLOOKUP(H465&amp;"Vị trí 2",#REF!,9,0)</f>
        <v>#REF!</v>
      </c>
      <c r="S465" s="97" t="e">
        <f>VLOOKUP(H465&amp;"Vị trí 3",#REF!,9,0)</f>
        <v>#REF!</v>
      </c>
      <c r="T465" s="97" t="e">
        <f>VLOOKUP(H465&amp;"Vị trí 4",#REF!,9,0)</f>
        <v>#REF!</v>
      </c>
      <c r="U465" s="254"/>
      <c r="V465" s="254"/>
      <c r="W465" s="254"/>
      <c r="X465" s="254"/>
      <c r="Y465" s="255"/>
      <c r="Z465" s="255"/>
      <c r="AA465" s="255"/>
      <c r="AB465" s="255"/>
      <c r="AC465" s="254"/>
      <c r="AD465" s="254"/>
      <c r="AE465" s="254"/>
      <c r="AF465" s="254"/>
      <c r="AG465" s="255"/>
      <c r="AH465" s="255"/>
      <c r="AI465" s="255"/>
      <c r="AJ465" s="255"/>
      <c r="AK465" s="88">
        <v>12.94</v>
      </c>
      <c r="AL465" s="88"/>
      <c r="AM465" s="256"/>
      <c r="AN465" s="256">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57" t="s">
        <v>3</v>
      </c>
      <c r="AY465" s="103">
        <v>2940</v>
      </c>
      <c r="AZ465" s="104">
        <v>1470</v>
      </c>
      <c r="BA465" s="104">
        <v>1050</v>
      </c>
      <c r="BB465" s="104">
        <v>630</v>
      </c>
      <c r="BC465" s="99">
        <v>2520</v>
      </c>
      <c r="BD465" s="99">
        <v>1260</v>
      </c>
      <c r="BE465" s="99">
        <v>900</v>
      </c>
      <c r="BF465" s="99">
        <v>540</v>
      </c>
      <c r="BG465" s="105">
        <f>AV465-AW465</f>
        <v>2240</v>
      </c>
      <c r="BJ465" s="252" t="e">
        <f>M465*#REF!</f>
        <v>#REF!</v>
      </c>
      <c r="BK465" s="252" t="e">
        <f>N465*#REF!</f>
        <v>#REF!</v>
      </c>
      <c r="BL465" s="252" t="e">
        <f>O465*#REF!</f>
        <v>#REF!</v>
      </c>
      <c r="BM465" s="252" t="e">
        <f>P465*#REF!</f>
        <v>#REF!</v>
      </c>
    </row>
    <row r="466" spans="1:65" s="18" customFormat="1" ht="63" x14ac:dyDescent="0.25">
      <c r="A466" s="85" t="str">
        <f t="shared" si="263"/>
        <v>LK50DT_D2+1</v>
      </c>
      <c r="B466" s="85" t="str">
        <f t="shared" si="264"/>
        <v>LK50DT_D2+2</v>
      </c>
      <c r="C466" s="85" t="str">
        <f t="shared" si="265"/>
        <v>LK50DT_D2+3</v>
      </c>
      <c r="D466" s="85" t="str">
        <f t="shared" si="266"/>
        <v>LK50DT_D2+4</v>
      </c>
      <c r="E466" s="18" t="s">
        <v>3</v>
      </c>
      <c r="F466" s="87"/>
      <c r="G466" s="87"/>
      <c r="H466" s="95" t="s">
        <v>5430</v>
      </c>
      <c r="I466" s="86" t="s">
        <v>5431</v>
      </c>
      <c r="J466" s="86" t="s">
        <v>5257</v>
      </c>
      <c r="K466" s="86" t="str">
        <f t="shared" si="275"/>
        <v>LK50DT_D2</v>
      </c>
      <c r="L466" s="86" t="s">
        <v>5427</v>
      </c>
      <c r="M466" s="265">
        <v>4000</v>
      </c>
      <c r="N466" s="265">
        <v>2000</v>
      </c>
      <c r="O466" s="265">
        <v>1500</v>
      </c>
      <c r="P466" s="299">
        <v>800</v>
      </c>
      <c r="Q466" s="97" t="e">
        <f>VLOOKUP(H466&amp;"Vị trí 1",#REF!,9,0)</f>
        <v>#REF!</v>
      </c>
      <c r="R466" s="97" t="e">
        <f>VLOOKUP(H466&amp;"Vị trí 2",#REF!,9,0)</f>
        <v>#REF!</v>
      </c>
      <c r="S466" s="97" t="e">
        <f>VLOOKUP(H466&amp;"Vị trí 3",#REF!,9,0)</f>
        <v>#REF!</v>
      </c>
      <c r="T466" s="97" t="e">
        <f>VLOOKUP(H466&amp;"Vị trí 4",#REF!,9,0)</f>
        <v>#REF!</v>
      </c>
      <c r="U466" s="254"/>
      <c r="V466" s="254"/>
      <c r="W466" s="254"/>
      <c r="X466" s="254"/>
      <c r="Y466" s="255"/>
      <c r="Z466" s="255"/>
      <c r="AA466" s="255"/>
      <c r="AB466" s="255"/>
      <c r="AC466" s="254"/>
      <c r="AD466" s="254"/>
      <c r="AE466" s="254"/>
      <c r="AF466" s="254"/>
      <c r="AG466" s="255"/>
      <c r="AH466" s="255"/>
      <c r="AI466" s="255"/>
      <c r="AJ466" s="255"/>
      <c r="AK466" s="88">
        <v>10.265000000000001</v>
      </c>
      <c r="AL466" s="88"/>
      <c r="AM466" s="256"/>
      <c r="AN466" s="256">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57" t="s">
        <v>3</v>
      </c>
      <c r="AY466" s="103">
        <v>2940</v>
      </c>
      <c r="AZ466" s="104">
        <v>1470</v>
      </c>
      <c r="BA466" s="104">
        <v>1050</v>
      </c>
      <c r="BB466" s="104">
        <v>630</v>
      </c>
      <c r="BC466" s="99">
        <v>2520</v>
      </c>
      <c r="BD466" s="99">
        <v>1260</v>
      </c>
      <c r="BE466" s="99">
        <v>900</v>
      </c>
      <c r="BF466" s="99">
        <v>540</v>
      </c>
      <c r="BG466" s="105">
        <f>AV466-AW466</f>
        <v>1200</v>
      </c>
      <c r="BJ466" s="252" t="e">
        <f>M466*#REF!</f>
        <v>#REF!</v>
      </c>
      <c r="BK466" s="252" t="e">
        <f>N466*#REF!</f>
        <v>#REF!</v>
      </c>
      <c r="BL466" s="252" t="e">
        <f>O466*#REF!</f>
        <v>#REF!</v>
      </c>
      <c r="BM466" s="252" t="e">
        <f>P466*#REF!</f>
        <v>#REF!</v>
      </c>
    </row>
    <row r="467" spans="1:65" s="18" customFormat="1" ht="35.1" customHeight="1" x14ac:dyDescent="0.25">
      <c r="A467" s="85" t="str">
        <f t="shared" si="263"/>
        <v>LK51DT+1</v>
      </c>
      <c r="B467" s="85" t="str">
        <f t="shared" si="264"/>
        <v>LK51DT+2</v>
      </c>
      <c r="C467" s="85" t="str">
        <f t="shared" si="265"/>
        <v>LK51DT+3</v>
      </c>
      <c r="D467" s="85" t="str">
        <f t="shared" si="266"/>
        <v>LK51DT+4</v>
      </c>
      <c r="E467" s="18" t="s">
        <v>3</v>
      </c>
      <c r="F467" s="87">
        <v>51</v>
      </c>
      <c r="G467" s="87"/>
      <c r="H467" s="95" t="s">
        <v>5432</v>
      </c>
      <c r="I467" s="86" t="s">
        <v>5433</v>
      </c>
      <c r="J467" s="86" t="s">
        <v>5257</v>
      </c>
      <c r="K467" s="86" t="str">
        <f t="shared" si="275"/>
        <v>LK51DT</v>
      </c>
      <c r="L467" s="86" t="s">
        <v>215</v>
      </c>
      <c r="M467" s="265">
        <v>6000</v>
      </c>
      <c r="N467" s="265">
        <v>3000</v>
      </c>
      <c r="O467" s="265">
        <v>2000</v>
      </c>
      <c r="P467" s="265">
        <v>1200</v>
      </c>
      <c r="Q467" s="97" t="e">
        <f>VLOOKUP(H467&amp;"Vị trí 1",#REF!,9,0)</f>
        <v>#REF!</v>
      </c>
      <c r="R467" s="97" t="e">
        <f>VLOOKUP(H467&amp;"Vị trí 2",#REF!,9,0)</f>
        <v>#REF!</v>
      </c>
      <c r="S467" s="97" t="e">
        <f>VLOOKUP(H467&amp;"Vị trí 3",#REF!,9,0)</f>
        <v>#REF!</v>
      </c>
      <c r="T467" s="97" t="e">
        <f>VLOOKUP(H467&amp;"Vị trí 4",#REF!,9,0)</f>
        <v>#REF!</v>
      </c>
      <c r="U467" s="254" t="e">
        <f>VLOOKUP(A467,#REF!,32,0)</f>
        <v>#REF!</v>
      </c>
      <c r="V467" s="254"/>
      <c r="W467" s="254"/>
      <c r="X467" s="254"/>
      <c r="Y467" s="255" t="e">
        <f>U467/M467</f>
        <v>#REF!</v>
      </c>
      <c r="Z467" s="255"/>
      <c r="AA467" s="255"/>
      <c r="AB467" s="255"/>
      <c r="AC467" s="254"/>
      <c r="AD467" s="254"/>
      <c r="AE467" s="254"/>
      <c r="AF467" s="254"/>
      <c r="AG467" s="255"/>
      <c r="AH467" s="255"/>
      <c r="AI467" s="255"/>
      <c r="AJ467" s="255"/>
      <c r="AK467" s="88">
        <v>8.25</v>
      </c>
      <c r="AL467" s="88"/>
      <c r="AM467" s="256"/>
      <c r="AN467" s="256">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57" t="s">
        <v>3</v>
      </c>
      <c r="AY467" s="103">
        <v>1890</v>
      </c>
      <c r="AZ467" s="104">
        <v>950</v>
      </c>
      <c r="BA467" s="104">
        <v>700</v>
      </c>
      <c r="BB467" s="104">
        <v>560</v>
      </c>
      <c r="BC467" s="99">
        <v>1620</v>
      </c>
      <c r="BD467" s="99">
        <v>810</v>
      </c>
      <c r="BE467" s="99">
        <v>600</v>
      </c>
      <c r="BF467" s="99">
        <v>480</v>
      </c>
      <c r="BG467" s="105">
        <f>AV467-AW467</f>
        <v>1480</v>
      </c>
      <c r="BJ467" s="252" t="e">
        <f>M467*#REF!</f>
        <v>#REF!</v>
      </c>
      <c r="BK467" s="252" t="e">
        <f>N467*#REF!</f>
        <v>#REF!</v>
      </c>
      <c r="BL467" s="252" t="e">
        <f>O467*#REF!</f>
        <v>#REF!</v>
      </c>
      <c r="BM467" s="252" t="e">
        <f>P467*#REF!</f>
        <v>#REF!</v>
      </c>
    </row>
    <row r="468" spans="1:65" s="18" customFormat="1" ht="47.25" x14ac:dyDescent="0.25">
      <c r="A468" s="85" t="str">
        <f t="shared" si="263"/>
        <v>LK52DT+1</v>
      </c>
      <c r="B468" s="85" t="str">
        <f t="shared" si="264"/>
        <v>LK52DT+2</v>
      </c>
      <c r="C468" s="85" t="str">
        <f t="shared" si="265"/>
        <v>LK52DT+3</v>
      </c>
      <c r="D468" s="85" t="str">
        <f t="shared" si="266"/>
        <v>LK52DT+4</v>
      </c>
      <c r="E468" s="18" t="s">
        <v>3</v>
      </c>
      <c r="F468" s="87">
        <v>52</v>
      </c>
      <c r="G468" s="87"/>
      <c r="H468" s="95" t="s">
        <v>5434</v>
      </c>
      <c r="I468" s="86" t="s">
        <v>5314</v>
      </c>
      <c r="J468" s="86" t="s">
        <v>5257</v>
      </c>
      <c r="K468" s="86"/>
      <c r="L468" s="86" t="s">
        <v>5109</v>
      </c>
      <c r="M468" s="299"/>
      <c r="N468" s="299"/>
      <c r="O468" s="299"/>
      <c r="P468" s="299"/>
      <c r="Q468" s="97"/>
      <c r="R468" s="97"/>
      <c r="S468" s="97"/>
      <c r="T468" s="97"/>
      <c r="U468" s="254"/>
      <c r="V468" s="254" t="e">
        <f>VLOOKUP(B468,#REF!,32,0)</f>
        <v>#REF!</v>
      </c>
      <c r="W468" s="254"/>
      <c r="X468" s="254"/>
      <c r="Y468" s="255"/>
      <c r="Z468" s="255" t="e">
        <f>V468/N468</f>
        <v>#REF!</v>
      </c>
      <c r="AA468" s="255"/>
      <c r="AB468" s="255"/>
      <c r="AC468" s="254"/>
      <c r="AD468" s="254"/>
      <c r="AE468" s="254"/>
      <c r="AF468" s="254"/>
      <c r="AG468" s="255"/>
      <c r="AH468" s="255"/>
      <c r="AI468" s="255"/>
      <c r="AJ468" s="255"/>
      <c r="AK468" s="88"/>
      <c r="AL468" s="88"/>
      <c r="AM468" s="256"/>
      <c r="AN468" s="256"/>
      <c r="AO468" s="100"/>
      <c r="AP468" s="100"/>
      <c r="AQ468" s="100"/>
      <c r="AR468" s="100"/>
      <c r="AS468" s="100"/>
      <c r="AT468" s="100"/>
      <c r="AU468" s="100"/>
      <c r="AV468" s="100"/>
      <c r="AW468" s="61"/>
      <c r="AX468" s="257" t="s">
        <v>3</v>
      </c>
      <c r="AY468" s="103">
        <v>1960</v>
      </c>
      <c r="AZ468" s="104">
        <v>980</v>
      </c>
      <c r="BA468" s="104">
        <v>700</v>
      </c>
      <c r="BB468" s="104">
        <v>560</v>
      </c>
      <c r="BC468" s="99">
        <v>1680</v>
      </c>
      <c r="BD468" s="99">
        <v>840</v>
      </c>
      <c r="BE468" s="99">
        <v>600</v>
      </c>
      <c r="BF468" s="99">
        <v>480</v>
      </c>
      <c r="BJ468" s="252" t="e">
        <f>M468*#REF!</f>
        <v>#REF!</v>
      </c>
      <c r="BK468" s="252" t="e">
        <f>N468*#REF!</f>
        <v>#REF!</v>
      </c>
      <c r="BL468" s="252" t="e">
        <f>O468*#REF!</f>
        <v>#REF!</v>
      </c>
      <c r="BM468" s="252" t="e">
        <f>P468*#REF!</f>
        <v>#REF!</v>
      </c>
    </row>
    <row r="469" spans="1:65" s="18" customFormat="1" ht="35.1" customHeight="1" x14ac:dyDescent="0.25">
      <c r="A469" s="85" t="str">
        <f t="shared" si="263"/>
        <v>LK52DT_D1+1</v>
      </c>
      <c r="B469" s="85" t="str">
        <f t="shared" si="264"/>
        <v>LK52DT_D1+2</v>
      </c>
      <c r="C469" s="85" t="str">
        <f t="shared" si="265"/>
        <v>LK52DT_D1+3</v>
      </c>
      <c r="D469" s="85" t="str">
        <f t="shared" si="266"/>
        <v>LK52DT_D1+4</v>
      </c>
      <c r="E469" s="18" t="s">
        <v>3</v>
      </c>
      <c r="F469" s="87"/>
      <c r="G469" s="87"/>
      <c r="H469" s="95" t="s">
        <v>5435</v>
      </c>
      <c r="I469" s="86" t="s">
        <v>5436</v>
      </c>
      <c r="J469" s="86" t="s">
        <v>5257</v>
      </c>
      <c r="K469" s="86" t="str">
        <f t="shared" si="275"/>
        <v>LK52DT_D1</v>
      </c>
      <c r="L469" s="86" t="s">
        <v>5158</v>
      </c>
      <c r="M469" s="265">
        <v>5500</v>
      </c>
      <c r="N469" s="265">
        <v>2700</v>
      </c>
      <c r="O469" s="265">
        <v>1800</v>
      </c>
      <c r="P469" s="299">
        <v>900</v>
      </c>
      <c r="Q469" s="97" t="e">
        <f>VLOOKUP(H469&amp;"Vị trí 1",#REF!,9,0)</f>
        <v>#REF!</v>
      </c>
      <c r="R469" s="97" t="e">
        <f>VLOOKUP(H469&amp;"Vị trí 2",#REF!,9,0)</f>
        <v>#REF!</v>
      </c>
      <c r="S469" s="97" t="e">
        <f>VLOOKUP(H469&amp;"Vị trí 3",#REF!,9,0)</f>
        <v>#REF!</v>
      </c>
      <c r="T469" s="97" t="e">
        <f>VLOOKUP(H469&amp;"Vị trí 4",#REF!,9,0)</f>
        <v>#REF!</v>
      </c>
      <c r="U469" s="254"/>
      <c r="V469" s="254"/>
      <c r="W469" s="254"/>
      <c r="X469" s="254"/>
      <c r="Y469" s="255"/>
      <c r="Z469" s="255"/>
      <c r="AA469" s="255"/>
      <c r="AB469" s="255"/>
      <c r="AC469" s="254"/>
      <c r="AD469" s="254"/>
      <c r="AE469" s="254"/>
      <c r="AF469" s="254"/>
      <c r="AG469" s="255"/>
      <c r="AH469" s="255"/>
      <c r="AI469" s="255"/>
      <c r="AJ469" s="255"/>
      <c r="AK469" s="88">
        <v>7.3536363636363635</v>
      </c>
      <c r="AL469" s="88"/>
      <c r="AM469" s="256"/>
      <c r="AN469" s="256">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57" t="s">
        <v>3</v>
      </c>
      <c r="AY469" s="103">
        <v>1960</v>
      </c>
      <c r="AZ469" s="104">
        <v>980</v>
      </c>
      <c r="BA469" s="104">
        <v>700</v>
      </c>
      <c r="BB469" s="104">
        <v>560</v>
      </c>
      <c r="BC469" s="99">
        <v>1680</v>
      </c>
      <c r="BD469" s="99">
        <v>840</v>
      </c>
      <c r="BE469" s="99">
        <v>600</v>
      </c>
      <c r="BF469" s="99">
        <v>480</v>
      </c>
      <c r="BG469" s="105">
        <f t="shared" ref="BG469:BG477" si="287">AV469-AW469</f>
        <v>352.5</v>
      </c>
      <c r="BJ469" s="252" t="e">
        <f>M469*#REF!</f>
        <v>#REF!</v>
      </c>
      <c r="BK469" s="252" t="e">
        <f>N469*#REF!</f>
        <v>#REF!</v>
      </c>
      <c r="BL469" s="252" t="e">
        <f>O469*#REF!</f>
        <v>#REF!</v>
      </c>
      <c r="BM469" s="252" t="e">
        <f>P469*#REF!</f>
        <v>#REF!</v>
      </c>
    </row>
    <row r="470" spans="1:65" s="18" customFormat="1" ht="63" x14ac:dyDescent="0.25">
      <c r="A470" s="85" t="str">
        <f t="shared" si="263"/>
        <v>LK52DT_D2+1</v>
      </c>
      <c r="B470" s="85" t="str">
        <f t="shared" si="264"/>
        <v>LK52DT_D2+2</v>
      </c>
      <c r="C470" s="85" t="str">
        <f t="shared" si="265"/>
        <v>LK52DT_D2+3</v>
      </c>
      <c r="D470" s="85" t="str">
        <f t="shared" si="266"/>
        <v>LK52DT_D2+4</v>
      </c>
      <c r="E470" s="18" t="s">
        <v>3</v>
      </c>
      <c r="F470" s="87"/>
      <c r="G470" s="87"/>
      <c r="H470" s="95" t="s">
        <v>5437</v>
      </c>
      <c r="I470" s="86" t="s">
        <v>5438</v>
      </c>
      <c r="J470" s="86" t="s">
        <v>5158</v>
      </c>
      <c r="K470" s="86" t="str">
        <f t="shared" si="275"/>
        <v>LK52DT_D2</v>
      </c>
      <c r="L470" s="86" t="s">
        <v>5109</v>
      </c>
      <c r="M470" s="265">
        <v>4400</v>
      </c>
      <c r="N470" s="265">
        <v>2200</v>
      </c>
      <c r="O470" s="265">
        <v>1800</v>
      </c>
      <c r="P470" s="265">
        <v>1000</v>
      </c>
      <c r="Q470" s="97" t="e">
        <f>VLOOKUP(H470&amp;"Vị trí 1",#REF!,9,0)</f>
        <v>#REF!</v>
      </c>
      <c r="R470" s="97" t="e">
        <f>VLOOKUP(H470&amp;"Vị trí 2",#REF!,9,0)</f>
        <v>#REF!</v>
      </c>
      <c r="S470" s="97" t="e">
        <f>VLOOKUP(H470&amp;"Vị trí 3",#REF!,9,0)</f>
        <v>#REF!</v>
      </c>
      <c r="T470" s="97" t="e">
        <f>VLOOKUP(H470&amp;"Vị trí 4",#REF!,9,0)</f>
        <v>#REF!</v>
      </c>
      <c r="U470" s="254"/>
      <c r="V470" s="254"/>
      <c r="W470" s="254"/>
      <c r="X470" s="254"/>
      <c r="Y470" s="255"/>
      <c r="Z470" s="255"/>
      <c r="AA470" s="255"/>
      <c r="AB470" s="255"/>
      <c r="AC470" s="254"/>
      <c r="AD470" s="254"/>
      <c r="AE470" s="254"/>
      <c r="AF470" s="254"/>
      <c r="AG470" s="255"/>
      <c r="AH470" s="255"/>
      <c r="AI470" s="255"/>
      <c r="AJ470" s="255"/>
      <c r="AK470" s="88">
        <v>12.94</v>
      </c>
      <c r="AL470" s="88"/>
      <c r="AM470" s="256"/>
      <c r="AN470" s="256">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57" t="s">
        <v>3</v>
      </c>
      <c r="AY470" s="103">
        <v>1960</v>
      </c>
      <c r="AZ470" s="104">
        <v>980</v>
      </c>
      <c r="BA470" s="104">
        <v>700</v>
      </c>
      <c r="BB470" s="104">
        <v>560</v>
      </c>
      <c r="BC470" s="99">
        <v>1680</v>
      </c>
      <c r="BD470" s="99">
        <v>840</v>
      </c>
      <c r="BE470" s="99">
        <v>600</v>
      </c>
      <c r="BF470" s="99">
        <v>480</v>
      </c>
      <c r="BG470" s="105">
        <f t="shared" si="287"/>
        <v>2584</v>
      </c>
      <c r="BJ470" s="252" t="e">
        <f>M470*#REF!</f>
        <v>#REF!</v>
      </c>
      <c r="BK470" s="252" t="e">
        <f>N470*#REF!</f>
        <v>#REF!</v>
      </c>
      <c r="BL470" s="252" t="e">
        <f>O470*#REF!</f>
        <v>#REF!</v>
      </c>
      <c r="BM470" s="252" t="e">
        <f>P470*#REF!</f>
        <v>#REF!</v>
      </c>
    </row>
    <row r="471" spans="1:65" s="18" customFormat="1" ht="35.1" customHeight="1" x14ac:dyDescent="0.25">
      <c r="A471" s="85" t="str">
        <f t="shared" si="263"/>
        <v>LK53DT+1</v>
      </c>
      <c r="B471" s="85" t="str">
        <f t="shared" si="264"/>
        <v>LK53DT+2</v>
      </c>
      <c r="C471" s="85" t="str">
        <f t="shared" si="265"/>
        <v>LK53DT+3</v>
      </c>
      <c r="D471" s="85" t="str">
        <f t="shared" si="266"/>
        <v>LK53DT+4</v>
      </c>
      <c r="E471" s="18" t="s">
        <v>3</v>
      </c>
      <c r="F471" s="87">
        <v>53</v>
      </c>
      <c r="G471" s="87"/>
      <c r="H471" s="95" t="s">
        <v>5439</v>
      </c>
      <c r="I471" s="86" t="s">
        <v>5440</v>
      </c>
      <c r="J471" s="86" t="s">
        <v>5441</v>
      </c>
      <c r="K471" s="86" t="str">
        <f t="shared" si="275"/>
        <v>LK53DT</v>
      </c>
      <c r="L471" s="86" t="s">
        <v>5257</v>
      </c>
      <c r="M471" s="265">
        <v>4000</v>
      </c>
      <c r="N471" s="265">
        <v>2000</v>
      </c>
      <c r="O471" s="265">
        <v>1500</v>
      </c>
      <c r="P471" s="299">
        <v>900</v>
      </c>
      <c r="Q471" s="97" t="e">
        <f>VLOOKUP(H471&amp;"Vị trí 1",#REF!,9,0)</f>
        <v>#REF!</v>
      </c>
      <c r="R471" s="97" t="e">
        <f>VLOOKUP(H471&amp;"Vị trí 2",#REF!,9,0)</f>
        <v>#REF!</v>
      </c>
      <c r="S471" s="97" t="e">
        <f>VLOOKUP(H471&amp;"Vị trí 3",#REF!,9,0)</f>
        <v>#REF!</v>
      </c>
      <c r="T471" s="97" t="e">
        <f>VLOOKUP(H471&amp;"Vị trí 4",#REF!,9,0)</f>
        <v>#REF!</v>
      </c>
      <c r="U471" s="254"/>
      <c r="V471" s="254"/>
      <c r="W471" s="254"/>
      <c r="X471" s="254"/>
      <c r="Y471" s="255"/>
      <c r="Z471" s="255"/>
      <c r="AA471" s="255"/>
      <c r="AB471" s="255"/>
      <c r="AC471" s="254"/>
      <c r="AD471" s="254"/>
      <c r="AE471" s="254"/>
      <c r="AF471" s="254"/>
      <c r="AG471" s="255"/>
      <c r="AH471" s="255"/>
      <c r="AI471" s="255"/>
      <c r="AJ471" s="255"/>
      <c r="AK471" s="88">
        <v>12.94</v>
      </c>
      <c r="AL471" s="88"/>
      <c r="AM471" s="256"/>
      <c r="AN471" s="256">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57" t="s">
        <v>3</v>
      </c>
      <c r="AY471" s="103"/>
      <c r="AZ471" s="104"/>
      <c r="BA471" s="104"/>
      <c r="BB471" s="104"/>
      <c r="BC471" s="99"/>
      <c r="BD471" s="99"/>
      <c r="BE471" s="99"/>
      <c r="BF471" s="99"/>
      <c r="BG471" s="105">
        <f t="shared" si="287"/>
        <v>2240</v>
      </c>
    </row>
    <row r="472" spans="1:65" s="18" customFormat="1" ht="35.1" customHeight="1" x14ac:dyDescent="0.25">
      <c r="A472" s="85" t="str">
        <f t="shared" si="263"/>
        <v>LK54DT+1</v>
      </c>
      <c r="B472" s="85" t="str">
        <f t="shared" si="264"/>
        <v>LK54DT+2</v>
      </c>
      <c r="C472" s="85" t="str">
        <f t="shared" si="265"/>
        <v>LK54DT+3</v>
      </c>
      <c r="D472" s="85" t="str">
        <f t="shared" si="266"/>
        <v>LK54DT+4</v>
      </c>
      <c r="E472" s="18" t="s">
        <v>3</v>
      </c>
      <c r="F472" s="87">
        <v>54</v>
      </c>
      <c r="G472" s="87"/>
      <c r="H472" s="95" t="s">
        <v>5442</v>
      </c>
      <c r="I472" s="86" t="s">
        <v>5326</v>
      </c>
      <c r="J472" s="86" t="s">
        <v>5260</v>
      </c>
      <c r="K472" s="86" t="str">
        <f t="shared" si="275"/>
        <v>LK54DT</v>
      </c>
      <c r="L472" s="86" t="s">
        <v>4304</v>
      </c>
      <c r="M472" s="265">
        <v>4200</v>
      </c>
      <c r="N472" s="265">
        <v>2100</v>
      </c>
      <c r="O472" s="265">
        <v>1500</v>
      </c>
      <c r="P472" s="299">
        <v>900</v>
      </c>
      <c r="Q472" s="97" t="e">
        <f>VLOOKUP(H472&amp;"Vị trí 1",#REF!,9,0)</f>
        <v>#REF!</v>
      </c>
      <c r="R472" s="97" t="e">
        <f>VLOOKUP(H472&amp;"Vị trí 2",#REF!,9,0)</f>
        <v>#REF!</v>
      </c>
      <c r="S472" s="97" t="e">
        <f>VLOOKUP(H472&amp;"Vị trí 3",#REF!,9,0)</f>
        <v>#REF!</v>
      </c>
      <c r="T472" s="97" t="e">
        <f>VLOOKUP(H472&amp;"Vị trí 4",#REF!,9,0)</f>
        <v>#REF!</v>
      </c>
      <c r="U472" s="254"/>
      <c r="V472" s="254"/>
      <c r="W472" s="254"/>
      <c r="X472" s="254"/>
      <c r="Y472" s="255"/>
      <c r="Z472" s="255"/>
      <c r="AA472" s="255"/>
      <c r="AB472" s="255"/>
      <c r="AC472" s="254"/>
      <c r="AD472" s="254"/>
      <c r="AE472" s="254"/>
      <c r="AF472" s="254"/>
      <c r="AG472" s="255"/>
      <c r="AH472" s="255"/>
      <c r="AI472" s="255"/>
      <c r="AJ472" s="255"/>
      <c r="AK472" s="88">
        <v>12.94</v>
      </c>
      <c r="AL472" s="88"/>
      <c r="AM472" s="256"/>
      <c r="AN472" s="256">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57" t="s">
        <v>3</v>
      </c>
      <c r="AY472" s="103">
        <v>2800</v>
      </c>
      <c r="AZ472" s="104">
        <v>1400</v>
      </c>
      <c r="BA472" s="104">
        <v>1050</v>
      </c>
      <c r="BB472" s="104">
        <v>630</v>
      </c>
      <c r="BC472" s="99">
        <v>2400</v>
      </c>
      <c r="BD472" s="99">
        <v>1200</v>
      </c>
      <c r="BE472" s="99">
        <v>900</v>
      </c>
      <c r="BF472" s="99">
        <v>540</v>
      </c>
      <c r="BG472" s="105">
        <f t="shared" si="287"/>
        <v>2012</v>
      </c>
      <c r="BJ472" s="252" t="e">
        <f>M472*#REF!</f>
        <v>#REF!</v>
      </c>
      <c r="BK472" s="252" t="e">
        <f>N472*#REF!</f>
        <v>#REF!</v>
      </c>
      <c r="BL472" s="252" t="e">
        <f>O472*#REF!</f>
        <v>#REF!</v>
      </c>
      <c r="BM472" s="252" t="e">
        <f>P472*#REF!</f>
        <v>#REF!</v>
      </c>
    </row>
    <row r="473" spans="1:65" s="18" customFormat="1" ht="35.1" customHeight="1" x14ac:dyDescent="0.25">
      <c r="A473" s="85" t="str">
        <f t="shared" si="263"/>
        <v>LK55DT+1</v>
      </c>
      <c r="B473" s="85" t="str">
        <f t="shared" si="264"/>
        <v>LK55DT+2</v>
      </c>
      <c r="C473" s="85" t="str">
        <f t="shared" si="265"/>
        <v>LK55DT+3</v>
      </c>
      <c r="D473" s="85" t="str">
        <f t="shared" si="266"/>
        <v>LK55DT+4</v>
      </c>
      <c r="E473" s="18" t="s">
        <v>3</v>
      </c>
      <c r="F473" s="87">
        <v>55</v>
      </c>
      <c r="G473" s="87"/>
      <c r="H473" s="95" t="s">
        <v>5443</v>
      </c>
      <c r="I473" s="86" t="s">
        <v>5444</v>
      </c>
      <c r="J473" s="86" t="s">
        <v>5257</v>
      </c>
      <c r="K473" s="86" t="str">
        <f t="shared" si="275"/>
        <v>LK55DT</v>
      </c>
      <c r="L473" s="86" t="s">
        <v>5445</v>
      </c>
      <c r="M473" s="265">
        <v>4200</v>
      </c>
      <c r="N473" s="265">
        <v>2100</v>
      </c>
      <c r="O473" s="265">
        <v>1500</v>
      </c>
      <c r="P473" s="299">
        <v>900</v>
      </c>
      <c r="Q473" s="97" t="e">
        <f>VLOOKUP(H473&amp;"Vị trí 1",#REF!,9,0)</f>
        <v>#REF!</v>
      </c>
      <c r="R473" s="97" t="e">
        <f>VLOOKUP(H473&amp;"Vị trí 2",#REF!,9,0)</f>
        <v>#REF!</v>
      </c>
      <c r="S473" s="97" t="e">
        <f>VLOOKUP(H473&amp;"Vị trí 3",#REF!,9,0)</f>
        <v>#REF!</v>
      </c>
      <c r="T473" s="97" t="e">
        <f>VLOOKUP(H473&amp;"Vị trí 4",#REF!,9,0)</f>
        <v>#REF!</v>
      </c>
      <c r="U473" s="254"/>
      <c r="V473" s="254" t="e">
        <f>VLOOKUP(B473,#REF!,32,0)</f>
        <v>#REF!</v>
      </c>
      <c r="W473" s="254"/>
      <c r="X473" s="254"/>
      <c r="Y473" s="255"/>
      <c r="Z473" s="255" t="e">
        <f>V473/N473</f>
        <v>#REF!</v>
      </c>
      <c r="AA473" s="255"/>
      <c r="AB473" s="255"/>
      <c r="AC473" s="254"/>
      <c r="AD473" s="254"/>
      <c r="AE473" s="254"/>
      <c r="AF473" s="254"/>
      <c r="AG473" s="255"/>
      <c r="AH473" s="255"/>
      <c r="AI473" s="255"/>
      <c r="AJ473" s="255"/>
      <c r="AK473" s="88">
        <v>12.94</v>
      </c>
      <c r="AL473" s="88"/>
      <c r="AM473" s="256"/>
      <c r="AN473" s="256">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57" t="s">
        <v>3</v>
      </c>
      <c r="AY473" s="103">
        <v>2100</v>
      </c>
      <c r="AZ473" s="104">
        <v>1330</v>
      </c>
      <c r="BA473" s="104">
        <v>979.99999999999989</v>
      </c>
      <c r="BB473" s="104">
        <v>595</v>
      </c>
      <c r="BC473" s="99">
        <v>1800</v>
      </c>
      <c r="BD473" s="99">
        <v>1140</v>
      </c>
      <c r="BE473" s="99">
        <v>840</v>
      </c>
      <c r="BF473" s="99">
        <v>510</v>
      </c>
      <c r="BG473" s="105">
        <f t="shared" si="287"/>
        <v>2012</v>
      </c>
      <c r="BJ473" s="252" t="e">
        <f>M473*#REF!</f>
        <v>#REF!</v>
      </c>
      <c r="BK473" s="252" t="e">
        <f>N473*#REF!</f>
        <v>#REF!</v>
      </c>
      <c r="BL473" s="252" t="e">
        <f>O473*#REF!</f>
        <v>#REF!</v>
      </c>
      <c r="BM473" s="252" t="e">
        <f>P473*#REF!</f>
        <v>#REF!</v>
      </c>
    </row>
    <row r="474" spans="1:65" s="18" customFormat="1" ht="35.1" customHeight="1" x14ac:dyDescent="0.25">
      <c r="A474" s="85" t="str">
        <f t="shared" si="263"/>
        <v>LK56DT+1</v>
      </c>
      <c r="B474" s="85" t="str">
        <f t="shared" si="264"/>
        <v>LK56DT+2</v>
      </c>
      <c r="C474" s="85" t="str">
        <f t="shared" si="265"/>
        <v>LK56DT+3</v>
      </c>
      <c r="D474" s="85" t="str">
        <f t="shared" si="266"/>
        <v>LK56DT+4</v>
      </c>
      <c r="E474" s="18" t="s">
        <v>3</v>
      </c>
      <c r="F474" s="87">
        <v>56</v>
      </c>
      <c r="G474" s="87"/>
      <c r="H474" s="95" t="s">
        <v>5446</v>
      </c>
      <c r="I474" s="86" t="s">
        <v>5447</v>
      </c>
      <c r="J474" s="86" t="s">
        <v>5257</v>
      </c>
      <c r="K474" s="86" t="str">
        <f t="shared" si="275"/>
        <v>LK56DT</v>
      </c>
      <c r="L474" s="86" t="s">
        <v>5448</v>
      </c>
      <c r="M474" s="265">
        <v>2700</v>
      </c>
      <c r="N474" s="265">
        <v>1350</v>
      </c>
      <c r="O474" s="265">
        <v>1000</v>
      </c>
      <c r="P474" s="299">
        <v>800</v>
      </c>
      <c r="Q474" s="97" t="e">
        <f>VLOOKUP(H474&amp;"Vị trí 1",#REF!,9,0)</f>
        <v>#REF!</v>
      </c>
      <c r="R474" s="97" t="e">
        <f>VLOOKUP(H474&amp;"Vị trí 2",#REF!,9,0)</f>
        <v>#REF!</v>
      </c>
      <c r="S474" s="97" t="e">
        <f>VLOOKUP(H474&amp;"Vị trí 3",#REF!,9,0)</f>
        <v>#REF!</v>
      </c>
      <c r="T474" s="97" t="e">
        <f>VLOOKUP(H474&amp;"Vị trí 4",#REF!,9,0)</f>
        <v>#REF!</v>
      </c>
      <c r="U474" s="254"/>
      <c r="V474" s="254"/>
      <c r="W474" s="254"/>
      <c r="X474" s="254"/>
      <c r="Y474" s="255"/>
      <c r="Z474" s="255"/>
      <c r="AA474" s="255"/>
      <c r="AB474" s="255"/>
      <c r="AC474" s="254"/>
      <c r="AD474" s="254"/>
      <c r="AE474" s="254"/>
      <c r="AF474" s="254"/>
      <c r="AG474" s="255"/>
      <c r="AH474" s="255"/>
      <c r="AI474" s="255"/>
      <c r="AJ474" s="255"/>
      <c r="AK474" s="88">
        <v>7.2222222222222223</v>
      </c>
      <c r="AL474" s="88"/>
      <c r="AM474" s="256"/>
      <c r="AN474" s="256">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57" t="s">
        <v>3</v>
      </c>
      <c r="AY474" s="103">
        <v>1470</v>
      </c>
      <c r="AZ474" s="104">
        <v>840</v>
      </c>
      <c r="BA474" s="104">
        <v>630</v>
      </c>
      <c r="BB474" s="104">
        <v>420</v>
      </c>
      <c r="BC474" s="99">
        <v>1260</v>
      </c>
      <c r="BD474" s="99">
        <v>720</v>
      </c>
      <c r="BE474" s="99">
        <v>540</v>
      </c>
      <c r="BF474" s="99">
        <v>360</v>
      </c>
      <c r="BG474" s="105">
        <f t="shared" si="287"/>
        <v>1699</v>
      </c>
      <c r="BJ474" s="252" t="e">
        <f>M474*#REF!</f>
        <v>#REF!</v>
      </c>
      <c r="BK474" s="252" t="e">
        <f>N474*#REF!</f>
        <v>#REF!</v>
      </c>
      <c r="BL474" s="252" t="e">
        <f>O474*#REF!</f>
        <v>#REF!</v>
      </c>
      <c r="BM474" s="252" t="e">
        <f>P474*#REF!</f>
        <v>#REF!</v>
      </c>
    </row>
    <row r="475" spans="1:65" s="18" customFormat="1" ht="56.25" customHeight="1" x14ac:dyDescent="0.25">
      <c r="A475" s="85" t="str">
        <f t="shared" si="263"/>
        <v>LK57DT+1</v>
      </c>
      <c r="B475" s="85" t="str">
        <f t="shared" si="264"/>
        <v>LK57DT+2</v>
      </c>
      <c r="C475" s="85" t="str">
        <f t="shared" si="265"/>
        <v>LK57DT+3</v>
      </c>
      <c r="D475" s="85" t="str">
        <f t="shared" si="266"/>
        <v>LK57DT+4</v>
      </c>
      <c r="E475" s="18" t="s">
        <v>3</v>
      </c>
      <c r="F475" s="87">
        <v>57</v>
      </c>
      <c r="G475" s="87"/>
      <c r="H475" s="95" t="s">
        <v>5449</v>
      </c>
      <c r="I475" s="86" t="s">
        <v>5450</v>
      </c>
      <c r="J475" s="86" t="s">
        <v>5257</v>
      </c>
      <c r="K475" s="86" t="str">
        <f t="shared" si="275"/>
        <v>LK57DT</v>
      </c>
      <c r="L475" s="86" t="s">
        <v>5451</v>
      </c>
      <c r="M475" s="265">
        <v>2800</v>
      </c>
      <c r="N475" s="265">
        <v>1400</v>
      </c>
      <c r="O475" s="265">
        <v>1000</v>
      </c>
      <c r="P475" s="299">
        <v>800</v>
      </c>
      <c r="Q475" s="97" t="e">
        <f>VLOOKUP(H475&amp;"Vị trí 1",#REF!,9,0)</f>
        <v>#REF!</v>
      </c>
      <c r="R475" s="97" t="e">
        <f>VLOOKUP(H475&amp;"Vị trí 2",#REF!,9,0)</f>
        <v>#REF!</v>
      </c>
      <c r="S475" s="97" t="e">
        <f>VLOOKUP(H475&amp;"Vị trí 3",#REF!,9,0)</f>
        <v>#REF!</v>
      </c>
      <c r="T475" s="97" t="e">
        <f>VLOOKUP(H475&amp;"Vị trí 4",#REF!,9,0)</f>
        <v>#REF!</v>
      </c>
      <c r="U475" s="254"/>
      <c r="V475" s="254"/>
      <c r="W475" s="254"/>
      <c r="X475" s="254"/>
      <c r="Y475" s="255"/>
      <c r="Z475" s="255"/>
      <c r="AA475" s="255"/>
      <c r="AB475" s="255"/>
      <c r="AC475" s="254"/>
      <c r="AD475" s="254"/>
      <c r="AE475" s="254"/>
      <c r="AF475" s="254"/>
      <c r="AG475" s="255"/>
      <c r="AH475" s="255"/>
      <c r="AI475" s="255"/>
      <c r="AJ475" s="255"/>
      <c r="AK475" s="88">
        <v>11.214285714285714</v>
      </c>
      <c r="AL475" s="88"/>
      <c r="AM475" s="256"/>
      <c r="AN475" s="256">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57" t="s">
        <v>3</v>
      </c>
      <c r="AY475" s="103">
        <v>2800</v>
      </c>
      <c r="AZ475" s="104">
        <v>1400</v>
      </c>
      <c r="BA475" s="104">
        <v>1050</v>
      </c>
      <c r="BB475" s="104">
        <v>630</v>
      </c>
      <c r="BC475" s="99">
        <v>2400</v>
      </c>
      <c r="BD475" s="99">
        <v>1200</v>
      </c>
      <c r="BE475" s="99">
        <v>900</v>
      </c>
      <c r="BF475" s="99">
        <v>540</v>
      </c>
      <c r="BG475" s="105">
        <f t="shared" si="287"/>
        <v>2528</v>
      </c>
      <c r="BJ475" s="252" t="e">
        <f>M475*#REF!</f>
        <v>#REF!</v>
      </c>
      <c r="BK475" s="252" t="e">
        <f>N475*#REF!</f>
        <v>#REF!</v>
      </c>
      <c r="BL475" s="252" t="e">
        <f>O475*#REF!</f>
        <v>#REF!</v>
      </c>
      <c r="BM475" s="252" t="e">
        <f>P475*#REF!</f>
        <v>#REF!</v>
      </c>
    </row>
    <row r="476" spans="1:65" s="18" customFormat="1" ht="35.1" customHeight="1" x14ac:dyDescent="0.25">
      <c r="A476" s="85" t="str">
        <f t="shared" si="263"/>
        <v>LK58DT+1</v>
      </c>
      <c r="B476" s="85" t="str">
        <f t="shared" si="264"/>
        <v>LK58DT+2</v>
      </c>
      <c r="C476" s="85" t="str">
        <f t="shared" si="265"/>
        <v>LK58DT+3</v>
      </c>
      <c r="D476" s="85" t="str">
        <f t="shared" si="266"/>
        <v>LK58DT+4</v>
      </c>
      <c r="E476" s="18" t="s">
        <v>3</v>
      </c>
      <c r="F476" s="87">
        <v>58</v>
      </c>
      <c r="G476" s="87"/>
      <c r="H476" s="95" t="s">
        <v>5452</v>
      </c>
      <c r="I476" s="86" t="s">
        <v>5453</v>
      </c>
      <c r="J476" s="86" t="s">
        <v>5257</v>
      </c>
      <c r="K476" s="86" t="str">
        <f t="shared" si="275"/>
        <v>LK58DT</v>
      </c>
      <c r="L476" s="86" t="s">
        <v>5454</v>
      </c>
      <c r="M476" s="265">
        <v>2800</v>
      </c>
      <c r="N476" s="265">
        <v>1400</v>
      </c>
      <c r="O476" s="265">
        <v>1000</v>
      </c>
      <c r="P476" s="299">
        <v>800</v>
      </c>
      <c r="Q476" s="97" t="e">
        <f>VLOOKUP(H476&amp;"Vị trí 1",#REF!,9,0)</f>
        <v>#REF!</v>
      </c>
      <c r="R476" s="97" t="e">
        <f>VLOOKUP(H476&amp;"Vị trí 2",#REF!,9,0)</f>
        <v>#REF!</v>
      </c>
      <c r="S476" s="97" t="e">
        <f>VLOOKUP(H476&amp;"Vị trí 3",#REF!,9,0)</f>
        <v>#REF!</v>
      </c>
      <c r="T476" s="97" t="e">
        <f>VLOOKUP(H476&amp;"Vị trí 4",#REF!,9,0)</f>
        <v>#REF!</v>
      </c>
      <c r="U476" s="254"/>
      <c r="V476" s="254"/>
      <c r="W476" s="254"/>
      <c r="X476" s="254"/>
      <c r="Y476" s="255"/>
      <c r="Z476" s="255"/>
      <c r="AA476" s="255"/>
      <c r="AB476" s="255"/>
      <c r="AC476" s="254"/>
      <c r="AD476" s="254"/>
      <c r="AE476" s="254"/>
      <c r="AF476" s="254"/>
      <c r="AG476" s="255"/>
      <c r="AH476" s="255"/>
      <c r="AI476" s="255"/>
      <c r="AJ476" s="255"/>
      <c r="AK476" s="88">
        <v>12.94</v>
      </c>
      <c r="AL476" s="88"/>
      <c r="AM476" s="256"/>
      <c r="AN476" s="256">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57" t="s">
        <v>3</v>
      </c>
      <c r="AY476" s="103">
        <v>2800</v>
      </c>
      <c r="AZ476" s="104">
        <v>1400</v>
      </c>
      <c r="BA476" s="104">
        <v>1050</v>
      </c>
      <c r="BB476" s="104">
        <v>630</v>
      </c>
      <c r="BC476" s="99">
        <v>2400</v>
      </c>
      <c r="BD476" s="99">
        <v>1200</v>
      </c>
      <c r="BE476" s="99">
        <v>900</v>
      </c>
      <c r="BF476" s="99">
        <v>540</v>
      </c>
      <c r="BG476" s="105">
        <f t="shared" si="287"/>
        <v>2908</v>
      </c>
      <c r="BJ476" s="252" t="e">
        <f>M476*#REF!</f>
        <v>#REF!</v>
      </c>
      <c r="BK476" s="252" t="e">
        <f>N476*#REF!</f>
        <v>#REF!</v>
      </c>
      <c r="BL476" s="252" t="e">
        <f>O476*#REF!</f>
        <v>#REF!</v>
      </c>
      <c r="BM476" s="252" t="e">
        <f>P476*#REF!</f>
        <v>#REF!</v>
      </c>
    </row>
    <row r="477" spans="1:65" s="18" customFormat="1" ht="35.1" customHeight="1" x14ac:dyDescent="0.25">
      <c r="A477" s="85" t="str">
        <f t="shared" si="263"/>
        <v>LK59DT+1</v>
      </c>
      <c r="B477" s="85" t="str">
        <f t="shared" si="264"/>
        <v>LK59DT+2</v>
      </c>
      <c r="C477" s="85" t="str">
        <f t="shared" si="265"/>
        <v>LK59DT+3</v>
      </c>
      <c r="D477" s="85" t="str">
        <f t="shared" si="266"/>
        <v>LK59DT+4</v>
      </c>
      <c r="E477" s="18" t="s">
        <v>3</v>
      </c>
      <c r="F477" s="87">
        <v>59</v>
      </c>
      <c r="G477" s="87"/>
      <c r="H477" s="95" t="s">
        <v>5455</v>
      </c>
      <c r="I477" s="86" t="s">
        <v>5456</v>
      </c>
      <c r="J477" s="86" t="s">
        <v>5257</v>
      </c>
      <c r="K477" s="86" t="str">
        <f t="shared" si="275"/>
        <v>LK59DT</v>
      </c>
      <c r="L477" s="86" t="s">
        <v>5457</v>
      </c>
      <c r="M477" s="265">
        <v>2800</v>
      </c>
      <c r="N477" s="265">
        <v>1400</v>
      </c>
      <c r="O477" s="265">
        <v>1000</v>
      </c>
      <c r="P477" s="299">
        <v>800</v>
      </c>
      <c r="Q477" s="97" t="e">
        <f>VLOOKUP(H477&amp;"Vị trí 1",#REF!,9,0)</f>
        <v>#REF!</v>
      </c>
      <c r="R477" s="97" t="e">
        <f>VLOOKUP(H477&amp;"Vị trí 2",#REF!,9,0)</f>
        <v>#REF!</v>
      </c>
      <c r="S477" s="97" t="e">
        <f>VLOOKUP(H477&amp;"Vị trí 3",#REF!,9,0)</f>
        <v>#REF!</v>
      </c>
      <c r="T477" s="97" t="e">
        <f>VLOOKUP(H477&amp;"Vị trí 4",#REF!,9,0)</f>
        <v>#REF!</v>
      </c>
      <c r="U477" s="254"/>
      <c r="V477" s="254"/>
      <c r="W477" s="254"/>
      <c r="X477" s="254"/>
      <c r="Y477" s="255"/>
      <c r="Z477" s="255"/>
      <c r="AA477" s="255"/>
      <c r="AB477" s="255"/>
      <c r="AC477" s="254"/>
      <c r="AD477" s="254"/>
      <c r="AE477" s="254"/>
      <c r="AF477" s="254"/>
      <c r="AG477" s="255"/>
      <c r="AH477" s="255"/>
      <c r="AI477" s="255"/>
      <c r="AJ477" s="255"/>
      <c r="AK477" s="88">
        <v>12.94</v>
      </c>
      <c r="AL477" s="88"/>
      <c r="AM477" s="256"/>
      <c r="AN477" s="256">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57" t="s">
        <v>3</v>
      </c>
      <c r="AY477" s="103"/>
      <c r="AZ477" s="104"/>
      <c r="BA477" s="104"/>
      <c r="BB477" s="104"/>
      <c r="BC477" s="99"/>
      <c r="BD477" s="99"/>
      <c r="BE477" s="99"/>
      <c r="BF477" s="99"/>
      <c r="BG477" s="105">
        <f t="shared" si="287"/>
        <v>2908</v>
      </c>
    </row>
    <row r="478" spans="1:65" s="18" customFormat="1" ht="35.1" customHeight="1" x14ac:dyDescent="0.25">
      <c r="A478" s="85" t="str">
        <f t="shared" si="263"/>
        <v>LK60DT+1</v>
      </c>
      <c r="B478" s="85" t="str">
        <f t="shared" si="264"/>
        <v>LK60DT+2</v>
      </c>
      <c r="C478" s="85" t="str">
        <f t="shared" si="265"/>
        <v>LK60DT+3</v>
      </c>
      <c r="D478" s="85" t="str">
        <f t="shared" si="266"/>
        <v>LK60DT+4</v>
      </c>
      <c r="E478" s="18" t="s">
        <v>3</v>
      </c>
      <c r="F478" s="87">
        <v>60</v>
      </c>
      <c r="G478" s="87"/>
      <c r="H478" s="95" t="s">
        <v>5458</v>
      </c>
      <c r="I478" s="86" t="s">
        <v>295</v>
      </c>
      <c r="J478" s="86" t="s">
        <v>5257</v>
      </c>
      <c r="K478" s="86"/>
      <c r="L478" s="86" t="s">
        <v>5459</v>
      </c>
      <c r="M478" s="299"/>
      <c r="N478" s="299"/>
      <c r="O478" s="299"/>
      <c r="P478" s="299"/>
      <c r="Q478" s="97"/>
      <c r="R478" s="97"/>
      <c r="S478" s="97"/>
      <c r="T478" s="97"/>
      <c r="U478" s="254"/>
      <c r="V478" s="254" t="e">
        <f>VLOOKUP(B478,#REF!,32,0)</f>
        <v>#REF!</v>
      </c>
      <c r="W478" s="254"/>
      <c r="X478" s="254"/>
      <c r="Y478" s="255"/>
      <c r="Z478" s="255" t="e">
        <f>V478/N478</f>
        <v>#REF!</v>
      </c>
      <c r="AA478" s="255"/>
      <c r="AB478" s="255"/>
      <c r="AC478" s="254"/>
      <c r="AD478" s="254"/>
      <c r="AE478" s="254"/>
      <c r="AF478" s="254"/>
      <c r="AG478" s="255"/>
      <c r="AH478" s="255"/>
      <c r="AI478" s="255"/>
      <c r="AJ478" s="255"/>
      <c r="AK478" s="88"/>
      <c r="AL478" s="88"/>
      <c r="AM478" s="256"/>
      <c r="AN478" s="256"/>
      <c r="AO478" s="100"/>
      <c r="AP478" s="100"/>
      <c r="AQ478" s="100"/>
      <c r="AR478" s="100"/>
      <c r="AS478" s="100"/>
      <c r="AT478" s="100"/>
      <c r="AU478" s="100"/>
      <c r="AV478" s="100"/>
      <c r="AW478" s="61"/>
      <c r="AX478" s="257" t="s">
        <v>3</v>
      </c>
      <c r="AY478" s="103">
        <v>2800</v>
      </c>
      <c r="AZ478" s="104">
        <v>1400</v>
      </c>
      <c r="BA478" s="104">
        <v>1050</v>
      </c>
      <c r="BB478" s="104">
        <v>630</v>
      </c>
      <c r="BC478" s="99">
        <v>2400</v>
      </c>
      <c r="BD478" s="99">
        <v>1200</v>
      </c>
      <c r="BE478" s="99">
        <v>900</v>
      </c>
      <c r="BF478" s="99">
        <v>540</v>
      </c>
      <c r="BJ478" s="252" t="e">
        <f>M478*#REF!</f>
        <v>#REF!</v>
      </c>
      <c r="BK478" s="252" t="e">
        <f>N478*#REF!</f>
        <v>#REF!</v>
      </c>
      <c r="BL478" s="252" t="e">
        <f>O478*#REF!</f>
        <v>#REF!</v>
      </c>
      <c r="BM478" s="252" t="e">
        <f>P478*#REF!</f>
        <v>#REF!</v>
      </c>
    </row>
    <row r="479" spans="1:65" s="18" customFormat="1" ht="35.1" customHeight="1" x14ac:dyDescent="0.25">
      <c r="A479" s="85" t="str">
        <f t="shared" si="263"/>
        <v>LK60DT_D1+1</v>
      </c>
      <c r="B479" s="85" t="str">
        <f t="shared" si="264"/>
        <v>LK60DT_D1+2</v>
      </c>
      <c r="C479" s="85" t="str">
        <f t="shared" si="265"/>
        <v>LK60DT_D1+3</v>
      </c>
      <c r="D479" s="85" t="str">
        <f t="shared" si="266"/>
        <v>LK60DT_D1+4</v>
      </c>
      <c r="E479" s="18" t="s">
        <v>3</v>
      </c>
      <c r="F479" s="87"/>
      <c r="G479" s="87"/>
      <c r="H479" s="95" t="s">
        <v>5460</v>
      </c>
      <c r="I479" s="86" t="s">
        <v>5461</v>
      </c>
      <c r="J479" s="86" t="s">
        <v>5257</v>
      </c>
      <c r="K479" s="86" t="str">
        <f t="shared" si="275"/>
        <v>LK60DT_D1</v>
      </c>
      <c r="L479" s="86" t="s">
        <v>5462</v>
      </c>
      <c r="M479" s="265">
        <v>4000</v>
      </c>
      <c r="N479" s="265">
        <v>2000</v>
      </c>
      <c r="O479" s="265">
        <v>1500</v>
      </c>
      <c r="P479" s="299">
        <v>900</v>
      </c>
      <c r="Q479" s="97" t="e">
        <f>VLOOKUP(H479&amp;"Vị trí 1",#REF!,9,0)</f>
        <v>#REF!</v>
      </c>
      <c r="R479" s="97" t="e">
        <f>VLOOKUP(H479&amp;"Vị trí 2",#REF!,9,0)</f>
        <v>#REF!</v>
      </c>
      <c r="S479" s="97" t="e">
        <f>VLOOKUP(H479&amp;"Vị trí 3",#REF!,9,0)</f>
        <v>#REF!</v>
      </c>
      <c r="T479" s="97" t="e">
        <f>VLOOKUP(H479&amp;"Vị trí 4",#REF!,9,0)</f>
        <v>#REF!</v>
      </c>
      <c r="U479" s="254"/>
      <c r="V479" s="254" t="e">
        <f>VLOOKUP(B479,#REF!,32,0)</f>
        <v>#REF!</v>
      </c>
      <c r="W479" s="254"/>
      <c r="X479" s="254"/>
      <c r="Y479" s="255"/>
      <c r="Z479" s="255" t="e">
        <f>V479/N479</f>
        <v>#REF!</v>
      </c>
      <c r="AA479" s="255"/>
      <c r="AB479" s="255"/>
      <c r="AC479" s="254"/>
      <c r="AD479" s="254"/>
      <c r="AE479" s="254"/>
      <c r="AF479" s="254"/>
      <c r="AG479" s="255"/>
      <c r="AH479" s="255"/>
      <c r="AI479" s="255"/>
      <c r="AJ479" s="255"/>
      <c r="AK479" s="88">
        <v>12.94</v>
      </c>
      <c r="AL479" s="88"/>
      <c r="AM479" s="256"/>
      <c r="AN479" s="256">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57" t="s">
        <v>3</v>
      </c>
      <c r="AY479" s="103">
        <v>2100</v>
      </c>
      <c r="AZ479" s="104">
        <v>1050</v>
      </c>
      <c r="BA479" s="104">
        <v>700</v>
      </c>
      <c r="BB479" s="104">
        <v>560</v>
      </c>
      <c r="BC479" s="99">
        <v>1800</v>
      </c>
      <c r="BD479" s="99">
        <v>900</v>
      </c>
      <c r="BE479" s="99">
        <v>600</v>
      </c>
      <c r="BF479" s="99">
        <v>480</v>
      </c>
      <c r="BG479" s="105">
        <f>AV479-AW479</f>
        <v>2240</v>
      </c>
      <c r="BJ479" s="252" t="e">
        <f>M479*#REF!</f>
        <v>#REF!</v>
      </c>
      <c r="BK479" s="252" t="e">
        <f>N479*#REF!</f>
        <v>#REF!</v>
      </c>
      <c r="BL479" s="252" t="e">
        <f>O479*#REF!</f>
        <v>#REF!</v>
      </c>
      <c r="BM479" s="252" t="e">
        <f>P479*#REF!</f>
        <v>#REF!</v>
      </c>
    </row>
    <row r="480" spans="1:65" s="18" customFormat="1" ht="35.1" customHeight="1" x14ac:dyDescent="0.25">
      <c r="A480" s="85" t="str">
        <f t="shared" si="263"/>
        <v>LK60DT_D2+1</v>
      </c>
      <c r="B480" s="85" t="str">
        <f t="shared" si="264"/>
        <v>LK60DT_D2+2</v>
      </c>
      <c r="C480" s="85" t="str">
        <f t="shared" si="265"/>
        <v>LK60DT_D2+3</v>
      </c>
      <c r="D480" s="85" t="str">
        <f t="shared" si="266"/>
        <v>LK60DT_D2+4</v>
      </c>
      <c r="E480" s="18" t="s">
        <v>3</v>
      </c>
      <c r="F480" s="87"/>
      <c r="G480" s="87"/>
      <c r="H480" s="95" t="s">
        <v>5463</v>
      </c>
      <c r="I480" s="86" t="s">
        <v>5464</v>
      </c>
      <c r="J480" s="86" t="s">
        <v>5462</v>
      </c>
      <c r="K480" s="86" t="str">
        <f t="shared" si="275"/>
        <v>LK60DT_D2</v>
      </c>
      <c r="L480" s="86" t="s">
        <v>5465</v>
      </c>
      <c r="M480" s="265">
        <v>2500</v>
      </c>
      <c r="N480" s="265">
        <v>1300</v>
      </c>
      <c r="O480" s="265">
        <v>1000</v>
      </c>
      <c r="P480" s="299">
        <v>500</v>
      </c>
      <c r="Q480" s="97" t="e">
        <f>VLOOKUP(H480&amp;"Vị trí 1",#REF!,9,0)</f>
        <v>#REF!</v>
      </c>
      <c r="R480" s="97" t="e">
        <f>VLOOKUP(H480&amp;"Vị trí 2",#REF!,9,0)</f>
        <v>#REF!</v>
      </c>
      <c r="S480" s="97" t="e">
        <f>VLOOKUP(H480&amp;"Vị trí 3",#REF!,9,0)</f>
        <v>#REF!</v>
      </c>
      <c r="T480" s="97" t="e">
        <f>VLOOKUP(H480&amp;"Vị trí 4",#REF!,9,0)</f>
        <v>#REF!</v>
      </c>
      <c r="U480" s="254" t="e">
        <f>VLOOKUP(A480,#REF!,32,0)</f>
        <v>#REF!</v>
      </c>
      <c r="V480" s="254" t="e">
        <f>VLOOKUP(B480,#REF!,32,0)</f>
        <v>#REF!</v>
      </c>
      <c r="W480" s="254"/>
      <c r="X480" s="254"/>
      <c r="Y480" s="255" t="e">
        <f>U480/M480</f>
        <v>#REF!</v>
      </c>
      <c r="Z480" s="255" t="e">
        <f>V480/N480</f>
        <v>#REF!</v>
      </c>
      <c r="AA480" s="255"/>
      <c r="AB480" s="255"/>
      <c r="AC480" s="254"/>
      <c r="AD480" s="254"/>
      <c r="AE480" s="254"/>
      <c r="AF480" s="254"/>
      <c r="AG480" s="255"/>
      <c r="AH480" s="255"/>
      <c r="AI480" s="255"/>
      <c r="AJ480" s="255"/>
      <c r="AK480" s="88">
        <v>7.9615384615384617</v>
      </c>
      <c r="AL480" s="88"/>
      <c r="AM480" s="256"/>
      <c r="AN480" s="256">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57" t="s">
        <v>3</v>
      </c>
      <c r="AY480" s="103">
        <v>2100</v>
      </c>
      <c r="AZ480" s="104">
        <v>1050</v>
      </c>
      <c r="BA480" s="104">
        <v>700</v>
      </c>
      <c r="BB480" s="104">
        <v>560</v>
      </c>
      <c r="BC480" s="99">
        <v>1800</v>
      </c>
      <c r="BD480" s="99">
        <v>900</v>
      </c>
      <c r="BE480" s="99">
        <v>600</v>
      </c>
      <c r="BF480" s="99">
        <v>480</v>
      </c>
      <c r="BG480" s="105">
        <f>AV480-AW480</f>
        <v>575</v>
      </c>
      <c r="BJ480" s="252" t="e">
        <f>M480*#REF!</f>
        <v>#REF!</v>
      </c>
      <c r="BK480" s="252" t="e">
        <f>N480*#REF!</f>
        <v>#REF!</v>
      </c>
      <c r="BL480" s="252" t="e">
        <f>O480*#REF!</f>
        <v>#REF!</v>
      </c>
      <c r="BM480" s="252" t="e">
        <f>P480*#REF!</f>
        <v>#REF!</v>
      </c>
    </row>
    <row r="481" spans="1:65" s="18" customFormat="1" ht="35.1" customHeight="1" x14ac:dyDescent="0.25">
      <c r="A481" s="85" t="str">
        <f t="shared" si="263"/>
        <v>LK60DT_D3+1</v>
      </c>
      <c r="B481" s="85" t="str">
        <f t="shared" si="264"/>
        <v>LK60DT_D3+2</v>
      </c>
      <c r="C481" s="85" t="str">
        <f t="shared" si="265"/>
        <v>LK60DT_D3+3</v>
      </c>
      <c r="D481" s="85" t="str">
        <f t="shared" si="266"/>
        <v>LK60DT_D3+4</v>
      </c>
      <c r="E481" s="18" t="s">
        <v>3</v>
      </c>
      <c r="F481" s="87"/>
      <c r="G481" s="87"/>
      <c r="H481" s="95" t="s">
        <v>5466</v>
      </c>
      <c r="I481" s="86" t="s">
        <v>5467</v>
      </c>
      <c r="J481" s="86" t="s">
        <v>5465</v>
      </c>
      <c r="K481" s="86" t="str">
        <f t="shared" si="275"/>
        <v>LK60DT_D3</v>
      </c>
      <c r="L481" s="86" t="s">
        <v>5459</v>
      </c>
      <c r="M481" s="265">
        <v>1600</v>
      </c>
      <c r="N481" s="299">
        <v>800</v>
      </c>
      <c r="O481" s="299">
        <v>600</v>
      </c>
      <c r="P481" s="299">
        <v>450</v>
      </c>
      <c r="Q481" s="97" t="e">
        <f>VLOOKUP(H481&amp;"Vị trí 1",#REF!,9,0)</f>
        <v>#REF!</v>
      </c>
      <c r="R481" s="97" t="e">
        <f>VLOOKUP(H481&amp;"Vị trí 2",#REF!,9,0)</f>
        <v>#REF!</v>
      </c>
      <c r="S481" s="97" t="e">
        <f>VLOOKUP(H481&amp;"Vị trí 3",#REF!,9,0)</f>
        <v>#REF!</v>
      </c>
      <c r="T481" s="97" t="e">
        <f>VLOOKUP(H481&amp;"Vị trí 4",#REF!,9,0)</f>
        <v>#REF!</v>
      </c>
      <c r="U481" s="254"/>
      <c r="V481" s="254"/>
      <c r="W481" s="254"/>
      <c r="X481" s="254"/>
      <c r="Y481" s="255"/>
      <c r="Z481" s="255"/>
      <c r="AA481" s="255"/>
      <c r="AB481" s="255"/>
      <c r="AC481" s="254"/>
      <c r="AD481" s="254"/>
      <c r="AE481" s="254"/>
      <c r="AF481" s="254"/>
      <c r="AG481" s="255"/>
      <c r="AH481" s="255"/>
      <c r="AI481" s="255"/>
      <c r="AJ481" s="255"/>
      <c r="AK481" s="88">
        <v>12.94</v>
      </c>
      <c r="AL481" s="88"/>
      <c r="AM481" s="256"/>
      <c r="AN481" s="256">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57" t="s">
        <v>3</v>
      </c>
      <c r="AY481" s="103">
        <v>2940</v>
      </c>
      <c r="AZ481" s="104">
        <v>1470</v>
      </c>
      <c r="BA481" s="104">
        <v>1190</v>
      </c>
      <c r="BB481" s="104">
        <v>840</v>
      </c>
      <c r="BC481" s="99">
        <v>2520</v>
      </c>
      <c r="BD481" s="99">
        <v>1260</v>
      </c>
      <c r="BE481" s="99">
        <v>1020</v>
      </c>
      <c r="BF481" s="99">
        <v>720</v>
      </c>
      <c r="BG481" s="105">
        <f>AV481-AW481</f>
        <v>1576</v>
      </c>
      <c r="BJ481" s="252" t="e">
        <f>M481*#REF!</f>
        <v>#REF!</v>
      </c>
      <c r="BK481" s="252" t="e">
        <f>N481*#REF!</f>
        <v>#REF!</v>
      </c>
      <c r="BL481" s="252" t="e">
        <f>O481*#REF!</f>
        <v>#REF!</v>
      </c>
      <c r="BM481" s="252" t="e">
        <f>P481*#REF!</f>
        <v>#REF!</v>
      </c>
    </row>
    <row r="482" spans="1:65" s="18" customFormat="1" ht="35.1" customHeight="1" x14ac:dyDescent="0.25">
      <c r="A482" s="85" t="str">
        <f t="shared" si="263"/>
        <v>LK61DT+1</v>
      </c>
      <c r="B482" s="85" t="str">
        <f t="shared" si="264"/>
        <v>LK61DT+2</v>
      </c>
      <c r="C482" s="85" t="str">
        <f t="shared" si="265"/>
        <v>LK61DT+3</v>
      </c>
      <c r="D482" s="85" t="str">
        <f t="shared" si="266"/>
        <v>LK61DT+4</v>
      </c>
      <c r="E482" s="18" t="s">
        <v>3</v>
      </c>
      <c r="F482" s="87">
        <v>61</v>
      </c>
      <c r="G482" s="87"/>
      <c r="H482" s="95" t="s">
        <v>5468</v>
      </c>
      <c r="I482" s="86" t="s">
        <v>5338</v>
      </c>
      <c r="J482" s="86" t="s">
        <v>5275</v>
      </c>
      <c r="K482" s="86" t="str">
        <f t="shared" si="275"/>
        <v>LK61DT</v>
      </c>
      <c r="L482" s="86" t="s">
        <v>5257</v>
      </c>
      <c r="M482" s="265">
        <v>4000</v>
      </c>
      <c r="N482" s="265">
        <v>2000</v>
      </c>
      <c r="O482" s="265">
        <v>1500</v>
      </c>
      <c r="P482" s="299">
        <v>900</v>
      </c>
      <c r="Q482" s="97" t="e">
        <f>VLOOKUP(H482&amp;"Vị trí 1",#REF!,9,0)</f>
        <v>#REF!</v>
      </c>
      <c r="R482" s="97" t="e">
        <f>VLOOKUP(H482&amp;"Vị trí 2",#REF!,9,0)</f>
        <v>#REF!</v>
      </c>
      <c r="S482" s="97" t="e">
        <f>VLOOKUP(H482&amp;"Vị trí 3",#REF!,9,0)</f>
        <v>#REF!</v>
      </c>
      <c r="T482" s="97" t="e">
        <f>VLOOKUP(H482&amp;"Vị trí 4",#REF!,9,0)</f>
        <v>#REF!</v>
      </c>
      <c r="U482" s="254"/>
      <c r="V482" s="254"/>
      <c r="W482" s="254"/>
      <c r="X482" s="254"/>
      <c r="Y482" s="255"/>
      <c r="Z482" s="255"/>
      <c r="AA482" s="255"/>
      <c r="AB482" s="255"/>
      <c r="AC482" s="254"/>
      <c r="AD482" s="254"/>
      <c r="AE482" s="254"/>
      <c r="AF482" s="254"/>
      <c r="AG482" s="255"/>
      <c r="AH482" s="255"/>
      <c r="AI482" s="255"/>
      <c r="AJ482" s="255"/>
      <c r="AK482" s="88">
        <v>12.94</v>
      </c>
      <c r="AL482" s="88"/>
      <c r="AM482" s="256"/>
      <c r="AN482" s="256">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57" t="s">
        <v>3</v>
      </c>
      <c r="AY482" s="103"/>
      <c r="AZ482" s="104"/>
      <c r="BA482" s="104"/>
      <c r="BB482" s="104"/>
      <c r="BC482" s="99"/>
      <c r="BD482" s="99"/>
      <c r="BE482" s="99"/>
      <c r="BF482" s="99"/>
      <c r="BG482" s="105">
        <f>AV482-AW482</f>
        <v>2240</v>
      </c>
    </row>
    <row r="483" spans="1:65" s="18" customFormat="1" ht="35.1" customHeight="1" x14ac:dyDescent="0.25">
      <c r="A483" s="85" t="str">
        <f t="shared" si="263"/>
        <v>LK62DT+1</v>
      </c>
      <c r="B483" s="85" t="str">
        <f t="shared" si="264"/>
        <v>LK62DT+2</v>
      </c>
      <c r="C483" s="85" t="str">
        <f t="shared" si="265"/>
        <v>LK62DT+3</v>
      </c>
      <c r="D483" s="85" t="str">
        <f t="shared" si="266"/>
        <v>LK62DT+4</v>
      </c>
      <c r="E483" s="18" t="s">
        <v>3</v>
      </c>
      <c r="F483" s="87">
        <v>62</v>
      </c>
      <c r="G483" s="87"/>
      <c r="H483" s="95" t="s">
        <v>5469</v>
      </c>
      <c r="I483" s="86" t="s">
        <v>5427</v>
      </c>
      <c r="J483" s="86" t="s">
        <v>5275</v>
      </c>
      <c r="K483" s="86" t="str">
        <f t="shared" si="275"/>
        <v>LK62DT</v>
      </c>
      <c r="L483" s="86" t="s">
        <v>5470</v>
      </c>
      <c r="M483" s="265">
        <v>4000</v>
      </c>
      <c r="N483" s="265">
        <v>2000</v>
      </c>
      <c r="O483" s="265">
        <v>1500</v>
      </c>
      <c r="P483" s="299">
        <v>900</v>
      </c>
      <c r="Q483" s="97" t="e">
        <f>VLOOKUP(H483&amp;"Vị trí 1",#REF!,9,0)</f>
        <v>#REF!</v>
      </c>
      <c r="R483" s="97" t="e">
        <f>VLOOKUP(H483&amp;"Vị trí 2",#REF!,9,0)</f>
        <v>#REF!</v>
      </c>
      <c r="S483" s="97" t="e">
        <f>VLOOKUP(H483&amp;"Vị trí 3",#REF!,9,0)</f>
        <v>#REF!</v>
      </c>
      <c r="T483" s="97" t="e">
        <f>VLOOKUP(H483&amp;"Vị trí 4",#REF!,9,0)</f>
        <v>#REF!</v>
      </c>
      <c r="U483" s="254"/>
      <c r="V483" s="254"/>
      <c r="W483" s="254"/>
      <c r="X483" s="254"/>
      <c r="Y483" s="255"/>
      <c r="Z483" s="255"/>
      <c r="AA483" s="255"/>
      <c r="AB483" s="255"/>
      <c r="AC483" s="254"/>
      <c r="AD483" s="254"/>
      <c r="AE483" s="254"/>
      <c r="AF483" s="254"/>
      <c r="AG483" s="255"/>
      <c r="AH483" s="255"/>
      <c r="AI483" s="255"/>
      <c r="AJ483" s="255"/>
      <c r="AK483" s="88">
        <v>12.94</v>
      </c>
      <c r="AL483" s="88"/>
      <c r="AM483" s="256"/>
      <c r="AN483" s="256">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57" t="s">
        <v>3</v>
      </c>
      <c r="AY483" s="103">
        <v>2660</v>
      </c>
      <c r="AZ483" s="104">
        <v>910</v>
      </c>
      <c r="BA483" s="104">
        <v>600</v>
      </c>
      <c r="BB483" s="104">
        <v>420</v>
      </c>
      <c r="BC483" s="99">
        <v>2280</v>
      </c>
      <c r="BD483" s="99">
        <v>780</v>
      </c>
      <c r="BE483" s="99">
        <v>510</v>
      </c>
      <c r="BF483" s="99">
        <v>360</v>
      </c>
      <c r="BG483" s="105">
        <f>AV483-AW483</f>
        <v>2240</v>
      </c>
      <c r="BJ483" s="252" t="e">
        <f>M483*#REF!</f>
        <v>#REF!</v>
      </c>
      <c r="BK483" s="252" t="e">
        <f>N483*#REF!</f>
        <v>#REF!</v>
      </c>
      <c r="BL483" s="252" t="e">
        <f>O483*#REF!</f>
        <v>#REF!</v>
      </c>
      <c r="BM483" s="252" t="e">
        <f>P483*#REF!</f>
        <v>#REF!</v>
      </c>
    </row>
    <row r="484" spans="1:65" s="18" customFormat="1" ht="35.1" customHeight="1" x14ac:dyDescent="0.25">
      <c r="A484" s="85" t="str">
        <f t="shared" si="263"/>
        <v>LK63DT+1</v>
      </c>
      <c r="B484" s="85" t="str">
        <f t="shared" si="264"/>
        <v>LK63DT+2</v>
      </c>
      <c r="C484" s="85" t="str">
        <f t="shared" si="265"/>
        <v>LK63DT+3</v>
      </c>
      <c r="D484" s="85" t="str">
        <f t="shared" si="266"/>
        <v>LK63DT+4</v>
      </c>
      <c r="E484" s="18" t="s">
        <v>3</v>
      </c>
      <c r="F484" s="87">
        <v>63</v>
      </c>
      <c r="G484" s="87"/>
      <c r="H484" s="95" t="s">
        <v>5471</v>
      </c>
      <c r="I484" s="86" t="s">
        <v>5415</v>
      </c>
      <c r="J484" s="86" t="s">
        <v>5472</v>
      </c>
      <c r="K484" s="86"/>
      <c r="L484" s="86" t="s">
        <v>5473</v>
      </c>
      <c r="M484" s="299"/>
      <c r="N484" s="299"/>
      <c r="O484" s="299"/>
      <c r="P484" s="299"/>
      <c r="Q484" s="97"/>
      <c r="R484" s="97"/>
      <c r="S484" s="97"/>
      <c r="T484" s="97"/>
      <c r="U484" s="254"/>
      <c r="V484" s="254"/>
      <c r="W484" s="254"/>
      <c r="X484" s="254"/>
      <c r="Y484" s="255"/>
      <c r="Z484" s="255"/>
      <c r="AA484" s="255"/>
      <c r="AB484" s="255"/>
      <c r="AC484" s="254"/>
      <c r="AD484" s="254"/>
      <c r="AE484" s="254"/>
      <c r="AF484" s="254"/>
      <c r="AG484" s="255"/>
      <c r="AH484" s="255"/>
      <c r="AI484" s="255"/>
      <c r="AJ484" s="255"/>
      <c r="AK484" s="88"/>
      <c r="AL484" s="88"/>
      <c r="AM484" s="256"/>
      <c r="AN484" s="256"/>
      <c r="AO484" s="100"/>
      <c r="AP484" s="100"/>
      <c r="AQ484" s="100"/>
      <c r="AR484" s="100"/>
      <c r="AS484" s="100"/>
      <c r="AT484" s="100"/>
      <c r="AU484" s="100"/>
      <c r="AV484" s="100"/>
      <c r="AW484" s="61"/>
      <c r="AX484" s="257" t="s">
        <v>3</v>
      </c>
      <c r="AY484" s="103">
        <v>2660</v>
      </c>
      <c r="AZ484" s="104">
        <v>840</v>
      </c>
      <c r="BA484" s="104">
        <v>600</v>
      </c>
      <c r="BB484" s="104">
        <v>420</v>
      </c>
      <c r="BC484" s="99">
        <v>2280</v>
      </c>
      <c r="BD484" s="99">
        <v>720</v>
      </c>
      <c r="BE484" s="99">
        <v>510</v>
      </c>
      <c r="BF484" s="99">
        <v>360</v>
      </c>
      <c r="BJ484" s="252" t="e">
        <f>M484*#REF!</f>
        <v>#REF!</v>
      </c>
      <c r="BK484" s="252" t="e">
        <f>N484*#REF!</f>
        <v>#REF!</v>
      </c>
      <c r="BL484" s="252" t="e">
        <f>O484*#REF!</f>
        <v>#REF!</v>
      </c>
      <c r="BM484" s="252" t="e">
        <f>P484*#REF!</f>
        <v>#REF!</v>
      </c>
    </row>
    <row r="485" spans="1:65" s="18" customFormat="1" ht="35.1" customHeight="1" x14ac:dyDescent="0.25">
      <c r="A485" s="85" t="str">
        <f t="shared" si="263"/>
        <v>LK63DT_D1+1</v>
      </c>
      <c r="B485" s="85" t="str">
        <f t="shared" si="264"/>
        <v>LK63DT_D1+2</v>
      </c>
      <c r="C485" s="85" t="str">
        <f t="shared" si="265"/>
        <v>LK63DT_D1+3</v>
      </c>
      <c r="D485" s="85" t="str">
        <f t="shared" si="266"/>
        <v>LK63DT_D1+4</v>
      </c>
      <c r="E485" s="18" t="s">
        <v>3</v>
      </c>
      <c r="F485" s="87"/>
      <c r="G485" s="87"/>
      <c r="H485" s="95" t="s">
        <v>5474</v>
      </c>
      <c r="I485" s="86" t="s">
        <v>5475</v>
      </c>
      <c r="J485" s="86" t="s">
        <v>5472</v>
      </c>
      <c r="K485" s="86" t="str">
        <f t="shared" si="275"/>
        <v>LK63DT_D1</v>
      </c>
      <c r="L485" s="86" t="s">
        <v>269</v>
      </c>
      <c r="M485" s="265">
        <v>4000</v>
      </c>
      <c r="N485" s="265">
        <v>2000</v>
      </c>
      <c r="O485" s="265">
        <v>1500</v>
      </c>
      <c r="P485" s="299">
        <v>900</v>
      </c>
      <c r="Q485" s="97" t="e">
        <f>VLOOKUP(H485&amp;"Vị trí 1",#REF!,9,0)</f>
        <v>#REF!</v>
      </c>
      <c r="R485" s="97" t="e">
        <f>VLOOKUP(H485&amp;"Vị trí 2",#REF!,9,0)</f>
        <v>#REF!</v>
      </c>
      <c r="S485" s="97" t="e">
        <f>VLOOKUP(H485&amp;"Vị trí 3",#REF!,9,0)</f>
        <v>#REF!</v>
      </c>
      <c r="T485" s="97" t="e">
        <f>VLOOKUP(H485&amp;"Vị trí 4",#REF!,9,0)</f>
        <v>#REF!</v>
      </c>
      <c r="U485" s="254"/>
      <c r="V485" s="254"/>
      <c r="W485" s="254"/>
      <c r="X485" s="254"/>
      <c r="Y485" s="255"/>
      <c r="Z485" s="255"/>
      <c r="AA485" s="255"/>
      <c r="AB485" s="255"/>
      <c r="AC485" s="254"/>
      <c r="AD485" s="254"/>
      <c r="AE485" s="254"/>
      <c r="AF485" s="254"/>
      <c r="AG485" s="255"/>
      <c r="AH485" s="255"/>
      <c r="AI485" s="255"/>
      <c r="AJ485" s="255"/>
      <c r="AK485" s="88">
        <v>12.6</v>
      </c>
      <c r="AL485" s="88"/>
      <c r="AM485" s="256"/>
      <c r="AN485" s="256">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57" t="s">
        <v>3</v>
      </c>
      <c r="AY485" s="103">
        <v>1890</v>
      </c>
      <c r="AZ485" s="104">
        <v>840</v>
      </c>
      <c r="BA485" s="104">
        <v>600</v>
      </c>
      <c r="BB485" s="104">
        <v>390</v>
      </c>
      <c r="BC485" s="99">
        <v>1620</v>
      </c>
      <c r="BD485" s="99">
        <v>720</v>
      </c>
      <c r="BE485" s="99">
        <v>510</v>
      </c>
      <c r="BF485" s="99">
        <v>340</v>
      </c>
      <c r="BG485" s="105">
        <f>AV485-AW485</f>
        <v>2260</v>
      </c>
      <c r="BJ485" s="252" t="e">
        <f>M485*#REF!</f>
        <v>#REF!</v>
      </c>
      <c r="BK485" s="252" t="e">
        <f>N485*#REF!</f>
        <v>#REF!</v>
      </c>
      <c r="BL485" s="252" t="e">
        <f>O485*#REF!</f>
        <v>#REF!</v>
      </c>
      <c r="BM485" s="252" t="e">
        <f>P485*#REF!</f>
        <v>#REF!</v>
      </c>
    </row>
    <row r="486" spans="1:65" s="18" customFormat="1" ht="35.1" customHeight="1" x14ac:dyDescent="0.25">
      <c r="A486" s="85" t="str">
        <f t="shared" si="263"/>
        <v>LK63DT_D2+1</v>
      </c>
      <c r="B486" s="85" t="str">
        <f t="shared" si="264"/>
        <v>LK63DT_D2+2</v>
      </c>
      <c r="C486" s="85" t="str">
        <f t="shared" si="265"/>
        <v>LK63DT_D2+3</v>
      </c>
      <c r="D486" s="85" t="str">
        <f t="shared" si="266"/>
        <v>LK63DT_D2+4</v>
      </c>
      <c r="E486" s="18" t="s">
        <v>3</v>
      </c>
      <c r="F486" s="87"/>
      <c r="G486" s="87"/>
      <c r="H486" s="95" t="s">
        <v>5476</v>
      </c>
      <c r="I486" s="86" t="s">
        <v>5477</v>
      </c>
      <c r="J486" s="86" t="s">
        <v>269</v>
      </c>
      <c r="K486" s="86" t="str">
        <f t="shared" si="275"/>
        <v>LK63DT_D2</v>
      </c>
      <c r="L486" s="86" t="s">
        <v>5478</v>
      </c>
      <c r="M486" s="265">
        <v>3000</v>
      </c>
      <c r="N486" s="265">
        <v>1500</v>
      </c>
      <c r="O486" s="265">
        <v>1000</v>
      </c>
      <c r="P486" s="299">
        <v>800</v>
      </c>
      <c r="Q486" s="97" t="e">
        <f>VLOOKUP(H486&amp;"Vị trí 1",#REF!,9,0)</f>
        <v>#REF!</v>
      </c>
      <c r="R486" s="97" t="e">
        <f>VLOOKUP(H486&amp;"Vị trí 2",#REF!,9,0)</f>
        <v>#REF!</v>
      </c>
      <c r="S486" s="97" t="e">
        <f>VLOOKUP(H486&amp;"Vị trí 3",#REF!,9,0)</f>
        <v>#REF!</v>
      </c>
      <c r="T486" s="97" t="e">
        <f>VLOOKUP(H486&amp;"Vị trí 4",#REF!,9,0)</f>
        <v>#REF!</v>
      </c>
      <c r="U486" s="254"/>
      <c r="V486" s="254" t="e">
        <f>VLOOKUP(B486,#REF!,32,0)</f>
        <v>#REF!</v>
      </c>
      <c r="W486" s="254"/>
      <c r="X486" s="254"/>
      <c r="Y486" s="255"/>
      <c r="Z486" s="255" t="e">
        <f>V486/N486</f>
        <v>#REF!</v>
      </c>
      <c r="AA486" s="255"/>
      <c r="AB486" s="255"/>
      <c r="AC486" s="254"/>
      <c r="AD486" s="254"/>
      <c r="AE486" s="254"/>
      <c r="AF486" s="254"/>
      <c r="AG486" s="255"/>
      <c r="AH486" s="255"/>
      <c r="AI486" s="255"/>
      <c r="AJ486" s="255"/>
      <c r="AK486" s="88">
        <v>14.333333333333334</v>
      </c>
      <c r="AL486" s="88"/>
      <c r="AM486" s="256"/>
      <c r="AN486" s="256">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57" t="s">
        <v>3</v>
      </c>
      <c r="AY486" s="103">
        <v>2660</v>
      </c>
      <c r="AZ486" s="104">
        <v>840</v>
      </c>
      <c r="BA486" s="104">
        <v>600</v>
      </c>
      <c r="BB486" s="104">
        <v>420</v>
      </c>
      <c r="BC486" s="99">
        <v>2280</v>
      </c>
      <c r="BD486" s="99">
        <v>720</v>
      </c>
      <c r="BE486" s="99">
        <v>510</v>
      </c>
      <c r="BF486" s="99">
        <v>360</v>
      </c>
      <c r="BG486" s="105">
        <f>AV486-AW486</f>
        <v>2920</v>
      </c>
      <c r="BJ486" s="252" t="e">
        <f>M486*#REF!</f>
        <v>#REF!</v>
      </c>
      <c r="BK486" s="252" t="e">
        <f>N486*#REF!</f>
        <v>#REF!</v>
      </c>
      <c r="BL486" s="252" t="e">
        <f>O486*#REF!</f>
        <v>#REF!</v>
      </c>
      <c r="BM486" s="252" t="e">
        <f>P486*#REF!</f>
        <v>#REF!</v>
      </c>
    </row>
    <row r="487" spans="1:65" s="18" customFormat="1" ht="35.1" customHeight="1" x14ac:dyDescent="0.25">
      <c r="A487" s="85" t="str">
        <f t="shared" si="263"/>
        <v>LK63DT_D3+1</v>
      </c>
      <c r="B487" s="85" t="str">
        <f t="shared" si="264"/>
        <v>LK63DT_D3+2</v>
      </c>
      <c r="C487" s="85" t="str">
        <f t="shared" si="265"/>
        <v>LK63DT_D3+3</v>
      </c>
      <c r="D487" s="85" t="str">
        <f t="shared" si="266"/>
        <v>LK63DT_D3+4</v>
      </c>
      <c r="E487" s="18" t="s">
        <v>3</v>
      </c>
      <c r="F487" s="87"/>
      <c r="G487" s="87"/>
      <c r="H487" s="95" t="s">
        <v>5479</v>
      </c>
      <c r="I487" s="86" t="s">
        <v>5480</v>
      </c>
      <c r="J487" s="86" t="s">
        <v>5481</v>
      </c>
      <c r="K487" s="86" t="str">
        <f t="shared" si="275"/>
        <v>LK63DT_D3</v>
      </c>
      <c r="L487" s="86" t="s">
        <v>5473</v>
      </c>
      <c r="M487" s="265">
        <v>3000</v>
      </c>
      <c r="N487" s="265">
        <v>1500</v>
      </c>
      <c r="O487" s="265">
        <v>1000</v>
      </c>
      <c r="P487" s="299">
        <v>800</v>
      </c>
      <c r="Q487" s="97" t="e">
        <f>VLOOKUP(H487&amp;"Vị trí 1",#REF!,9,0)</f>
        <v>#REF!</v>
      </c>
      <c r="R487" s="97" t="e">
        <f>VLOOKUP(H487&amp;"Vị trí 2",#REF!,9,0)</f>
        <v>#REF!</v>
      </c>
      <c r="S487" s="97" t="e">
        <f>VLOOKUP(H487&amp;"Vị trí 3",#REF!,9,0)</f>
        <v>#REF!</v>
      </c>
      <c r="T487" s="97" t="e">
        <f>VLOOKUP(H487&amp;"Vị trí 4",#REF!,9,0)</f>
        <v>#REF!</v>
      </c>
      <c r="U487" s="254" t="e">
        <f>VLOOKUP(A487,#REF!,32,0)</f>
        <v>#REF!</v>
      </c>
      <c r="V487" s="254"/>
      <c r="W487" s="254"/>
      <c r="X487" s="254"/>
      <c r="Y487" s="255" t="e">
        <f>U487/M487</f>
        <v>#REF!</v>
      </c>
      <c r="Z487" s="255"/>
      <c r="AA487" s="255"/>
      <c r="AB487" s="255"/>
      <c r="AC487" s="254"/>
      <c r="AD487" s="254"/>
      <c r="AE487" s="254"/>
      <c r="AF487" s="254"/>
      <c r="AG487" s="255"/>
      <c r="AH487" s="255"/>
      <c r="AI487" s="255"/>
      <c r="AJ487" s="255"/>
      <c r="AK487" s="88">
        <v>16.166666666666668</v>
      </c>
      <c r="AL487" s="88"/>
      <c r="AM487" s="256"/>
      <c r="AN487" s="256">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57" t="s">
        <v>3</v>
      </c>
      <c r="AY487" s="103">
        <v>1400</v>
      </c>
      <c r="AZ487" s="104">
        <v>630</v>
      </c>
      <c r="BA487" s="104">
        <v>420</v>
      </c>
      <c r="BB487" s="104">
        <v>290</v>
      </c>
      <c r="BC487" s="99">
        <v>1200</v>
      </c>
      <c r="BD487" s="99">
        <v>540</v>
      </c>
      <c r="BE487" s="99">
        <v>360</v>
      </c>
      <c r="BF487" s="99">
        <v>250</v>
      </c>
      <c r="BG487" s="105">
        <f>AV487-AW487</f>
        <v>3325</v>
      </c>
      <c r="BJ487" s="252" t="e">
        <f>M487*#REF!</f>
        <v>#REF!</v>
      </c>
      <c r="BK487" s="252" t="e">
        <f>N487*#REF!</f>
        <v>#REF!</v>
      </c>
      <c r="BL487" s="252" t="e">
        <f>O487*#REF!</f>
        <v>#REF!</v>
      </c>
      <c r="BM487" s="252" t="e">
        <f>P487*#REF!</f>
        <v>#REF!</v>
      </c>
    </row>
    <row r="488" spans="1:65" s="18" customFormat="1" ht="47.25" x14ac:dyDescent="0.25">
      <c r="A488" s="85" t="str">
        <f t="shared" si="263"/>
        <v>LK64DT+1</v>
      </c>
      <c r="B488" s="85" t="str">
        <f t="shared" si="264"/>
        <v>LK64DT+2</v>
      </c>
      <c r="C488" s="85" t="str">
        <f t="shared" si="265"/>
        <v>LK64DT+3</v>
      </c>
      <c r="D488" s="85" t="str">
        <f t="shared" si="266"/>
        <v>LK64DT+4</v>
      </c>
      <c r="E488" s="18" t="s">
        <v>3</v>
      </c>
      <c r="F488" s="87">
        <v>64</v>
      </c>
      <c r="G488" s="87"/>
      <c r="H488" s="95" t="s">
        <v>5482</v>
      </c>
      <c r="I488" s="86" t="s">
        <v>4734</v>
      </c>
      <c r="J488" s="86" t="s">
        <v>5275</v>
      </c>
      <c r="K488" s="86" t="str">
        <f t="shared" si="275"/>
        <v>LK64DT</v>
      </c>
      <c r="L488" s="86" t="s">
        <v>269</v>
      </c>
      <c r="M488" s="265">
        <v>4200</v>
      </c>
      <c r="N488" s="265">
        <v>2100</v>
      </c>
      <c r="O488" s="265">
        <v>1700</v>
      </c>
      <c r="P488" s="265">
        <v>1200</v>
      </c>
      <c r="Q488" s="97" t="e">
        <f>VLOOKUP(H488&amp;"Vị trí 1",#REF!,9,0)</f>
        <v>#REF!</v>
      </c>
      <c r="R488" s="97" t="e">
        <f>VLOOKUP(H488&amp;"Vị trí 2",#REF!,9,0)</f>
        <v>#REF!</v>
      </c>
      <c r="S488" s="97" t="e">
        <f>VLOOKUP(H488&amp;"Vị trí 3",#REF!,9,0)</f>
        <v>#REF!</v>
      </c>
      <c r="T488" s="97" t="e">
        <f>VLOOKUP(H488&amp;"Vị trí 4",#REF!,9,0)</f>
        <v>#REF!</v>
      </c>
      <c r="U488" s="254"/>
      <c r="V488" s="254" t="e">
        <f>VLOOKUP(B488,#REF!,32,0)</f>
        <v>#REF!</v>
      </c>
      <c r="W488" s="254"/>
      <c r="X488" s="254"/>
      <c r="Y488" s="255"/>
      <c r="Z488" s="255" t="e">
        <f>V488/N488</f>
        <v>#REF!</v>
      </c>
      <c r="AA488" s="255"/>
      <c r="AB488" s="255"/>
      <c r="AC488" s="254"/>
      <c r="AD488" s="254"/>
      <c r="AE488" s="254"/>
      <c r="AF488" s="254"/>
      <c r="AG488" s="255"/>
      <c r="AH488" s="255"/>
      <c r="AI488" s="255"/>
      <c r="AJ488" s="255"/>
      <c r="AK488" s="88">
        <v>12.94</v>
      </c>
      <c r="AL488" s="88"/>
      <c r="AM488" s="256"/>
      <c r="AN488" s="256">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57" t="s">
        <v>3</v>
      </c>
      <c r="AY488" s="103">
        <v>980</v>
      </c>
      <c r="AZ488" s="104">
        <v>600</v>
      </c>
      <c r="BA488" s="104">
        <v>420</v>
      </c>
      <c r="BB488" s="104">
        <v>290</v>
      </c>
      <c r="BC488" s="99">
        <v>840</v>
      </c>
      <c r="BD488" s="99">
        <v>510</v>
      </c>
      <c r="BE488" s="99">
        <v>360</v>
      </c>
      <c r="BF488" s="99">
        <v>250</v>
      </c>
      <c r="BG488" s="105">
        <f>AV488-AW488</f>
        <v>4312</v>
      </c>
      <c r="BJ488" s="252" t="e">
        <f>M488*#REF!</f>
        <v>#REF!</v>
      </c>
      <c r="BK488" s="252" t="e">
        <f>N488*#REF!</f>
        <v>#REF!</v>
      </c>
      <c r="BL488" s="252" t="e">
        <f>O488*#REF!</f>
        <v>#REF!</v>
      </c>
      <c r="BM488" s="252" t="e">
        <f>P488*#REF!</f>
        <v>#REF!</v>
      </c>
    </row>
    <row r="489" spans="1:65" s="18" customFormat="1" ht="35.1" customHeight="1" x14ac:dyDescent="0.25">
      <c r="A489" s="85" t="str">
        <f t="shared" si="263"/>
        <v>LK65DT+1</v>
      </c>
      <c r="B489" s="85" t="str">
        <f t="shared" si="264"/>
        <v>LK65DT+2</v>
      </c>
      <c r="C489" s="85" t="str">
        <f t="shared" si="265"/>
        <v>LK65DT+3</v>
      </c>
      <c r="D489" s="85" t="str">
        <f t="shared" si="266"/>
        <v>LK65DT+4</v>
      </c>
      <c r="E489" s="18" t="s">
        <v>3</v>
      </c>
      <c r="F489" s="87">
        <v>65</v>
      </c>
      <c r="G489" s="87"/>
      <c r="H489" s="95" t="s">
        <v>5483</v>
      </c>
      <c r="I489" s="86" t="s">
        <v>5484</v>
      </c>
      <c r="J489" s="86" t="s">
        <v>5485</v>
      </c>
      <c r="K489" s="86"/>
      <c r="L489" s="86" t="s">
        <v>5486</v>
      </c>
      <c r="M489" s="299"/>
      <c r="N489" s="299"/>
      <c r="O489" s="299"/>
      <c r="P489" s="299"/>
      <c r="Q489" s="97"/>
      <c r="R489" s="97"/>
      <c r="S489" s="97"/>
      <c r="T489" s="97"/>
      <c r="U489" s="254"/>
      <c r="V489" s="254" t="e">
        <f>VLOOKUP(B489,#REF!,32,0)</f>
        <v>#REF!</v>
      </c>
      <c r="W489" s="254"/>
      <c r="X489" s="254"/>
      <c r="Y489" s="255"/>
      <c r="Z489" s="255" t="e">
        <f>V489/N489</f>
        <v>#REF!</v>
      </c>
      <c r="AA489" s="255"/>
      <c r="AB489" s="255"/>
      <c r="AC489" s="254"/>
      <c r="AD489" s="254"/>
      <c r="AE489" s="254"/>
      <c r="AF489" s="254"/>
      <c r="AG489" s="255"/>
      <c r="AH489" s="255"/>
      <c r="AI489" s="255"/>
      <c r="AJ489" s="255"/>
      <c r="AK489" s="88"/>
      <c r="AL489" s="88"/>
      <c r="AM489" s="256"/>
      <c r="AN489" s="256"/>
      <c r="AO489" s="100"/>
      <c r="AP489" s="100"/>
      <c r="AQ489" s="100"/>
      <c r="AR489" s="100"/>
      <c r="AS489" s="100"/>
      <c r="AT489" s="100"/>
      <c r="AU489" s="100"/>
      <c r="AV489" s="100"/>
      <c r="AW489" s="61"/>
      <c r="AX489" s="257" t="s">
        <v>3</v>
      </c>
      <c r="AY489" s="103">
        <v>2029.9999999999998</v>
      </c>
      <c r="AZ489" s="104">
        <v>1330</v>
      </c>
      <c r="BA489" s="104">
        <v>979.99999999999989</v>
      </c>
      <c r="BB489" s="104">
        <v>595</v>
      </c>
      <c r="BC489" s="99">
        <v>1740</v>
      </c>
      <c r="BD489" s="99">
        <v>1140</v>
      </c>
      <c r="BE489" s="99">
        <v>840</v>
      </c>
      <c r="BF489" s="99">
        <v>510</v>
      </c>
      <c r="BJ489" s="252" t="e">
        <f>M489*#REF!</f>
        <v>#REF!</v>
      </c>
      <c r="BK489" s="252" t="e">
        <f>N489*#REF!</f>
        <v>#REF!</v>
      </c>
      <c r="BL489" s="252" t="e">
        <f>O489*#REF!</f>
        <v>#REF!</v>
      </c>
      <c r="BM489" s="252" t="e">
        <f>P489*#REF!</f>
        <v>#REF!</v>
      </c>
    </row>
    <row r="490" spans="1:65" s="18" customFormat="1" ht="35.1" customHeight="1" x14ac:dyDescent="0.25">
      <c r="A490" s="85" t="str">
        <f t="shared" si="263"/>
        <v>LK65DT_D1+1</v>
      </c>
      <c r="B490" s="85" t="str">
        <f t="shared" si="264"/>
        <v>LK65DT_D1+2</v>
      </c>
      <c r="C490" s="85" t="str">
        <f t="shared" si="265"/>
        <v>LK65DT_D1+3</v>
      </c>
      <c r="D490" s="85" t="str">
        <f t="shared" si="266"/>
        <v>LK65DT_D1+4</v>
      </c>
      <c r="E490" s="18" t="s">
        <v>3</v>
      </c>
      <c r="F490" s="87"/>
      <c r="G490" s="87"/>
      <c r="H490" s="95" t="s">
        <v>5487</v>
      </c>
      <c r="I490" s="86" t="s">
        <v>5488</v>
      </c>
      <c r="J490" s="86" t="s">
        <v>5485</v>
      </c>
      <c r="K490" s="86" t="str">
        <f t="shared" si="275"/>
        <v>LK65DT_D1</v>
      </c>
      <c r="L490" s="86" t="s">
        <v>5331</v>
      </c>
      <c r="M490" s="265">
        <v>3800</v>
      </c>
      <c r="N490" s="265">
        <v>1300</v>
      </c>
      <c r="O490" s="299">
        <v>850</v>
      </c>
      <c r="P490" s="299">
        <v>600</v>
      </c>
      <c r="Q490" s="97" t="e">
        <f>VLOOKUP(H490&amp;"Vị trí 1",#REF!,9,0)</f>
        <v>#REF!</v>
      </c>
      <c r="R490" s="97" t="e">
        <f>VLOOKUP(H490&amp;"Vị trí 2",#REF!,9,0)</f>
        <v>#REF!</v>
      </c>
      <c r="S490" s="97" t="e">
        <f>VLOOKUP(H490&amp;"Vị trí 3",#REF!,9,0)</f>
        <v>#REF!</v>
      </c>
      <c r="T490" s="97" t="e">
        <f>VLOOKUP(H490&amp;"Vị trí 4",#REF!,9,0)</f>
        <v>#REF!</v>
      </c>
      <c r="U490" s="254" t="e">
        <f>VLOOKUP(A490,#REF!,32,0)</f>
        <v>#REF!</v>
      </c>
      <c r="V490" s="254"/>
      <c r="W490" s="254"/>
      <c r="X490" s="254"/>
      <c r="Y490" s="255" t="e">
        <f>U490/M490</f>
        <v>#REF!</v>
      </c>
      <c r="Z490" s="255"/>
      <c r="AA490" s="255"/>
      <c r="AB490" s="255"/>
      <c r="AC490" s="254"/>
      <c r="AD490" s="254"/>
      <c r="AE490" s="254"/>
      <c r="AF490" s="254"/>
      <c r="AG490" s="255"/>
      <c r="AH490" s="255"/>
      <c r="AI490" s="255"/>
      <c r="AJ490" s="255"/>
      <c r="AK490" s="88">
        <v>12.94</v>
      </c>
      <c r="AL490" s="88"/>
      <c r="AM490" s="256"/>
      <c r="AN490" s="256">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57" t="s">
        <v>3</v>
      </c>
      <c r="AY490" s="103">
        <v>1050</v>
      </c>
      <c r="AZ490" s="104">
        <v>530</v>
      </c>
      <c r="BA490" s="104">
        <v>420</v>
      </c>
      <c r="BB490" s="104">
        <v>290</v>
      </c>
      <c r="BC490" s="99">
        <v>900</v>
      </c>
      <c r="BD490" s="99">
        <v>450</v>
      </c>
      <c r="BE490" s="99">
        <v>360</v>
      </c>
      <c r="BF490" s="99">
        <v>250</v>
      </c>
      <c r="BG490" s="105">
        <f t="shared" ref="BG490:BG499" si="299">AV490-AW490</f>
        <v>268</v>
      </c>
      <c r="BJ490" s="252" t="e">
        <f>M490*#REF!</f>
        <v>#REF!</v>
      </c>
      <c r="BK490" s="252" t="e">
        <f>N490*#REF!</f>
        <v>#REF!</v>
      </c>
      <c r="BL490" s="252" t="e">
        <f>O490*#REF!</f>
        <v>#REF!</v>
      </c>
      <c r="BM490" s="252" t="e">
        <f>P490*#REF!</f>
        <v>#REF!</v>
      </c>
    </row>
    <row r="491" spans="1:65" s="18" customFormat="1" ht="35.1" customHeight="1" x14ac:dyDescent="0.25">
      <c r="A491" s="85" t="str">
        <f t="shared" si="263"/>
        <v>LK65DT_D2+1</v>
      </c>
      <c r="B491" s="85" t="str">
        <f t="shared" si="264"/>
        <v>LK65DT_D2+2</v>
      </c>
      <c r="C491" s="85" t="str">
        <f t="shared" si="265"/>
        <v>LK65DT_D2+3</v>
      </c>
      <c r="D491" s="85" t="str">
        <f t="shared" si="266"/>
        <v>LK65DT_D2+4</v>
      </c>
      <c r="E491" s="18" t="s">
        <v>3</v>
      </c>
      <c r="F491" s="87"/>
      <c r="G491" s="87"/>
      <c r="H491" s="95" t="s">
        <v>5489</v>
      </c>
      <c r="I491" s="86" t="s">
        <v>5490</v>
      </c>
      <c r="J491" s="86" t="s">
        <v>5331</v>
      </c>
      <c r="K491" s="86" t="str">
        <f t="shared" si="275"/>
        <v>LK65DT_D2</v>
      </c>
      <c r="L491" s="86" t="s">
        <v>5491</v>
      </c>
      <c r="M491" s="265">
        <v>3800</v>
      </c>
      <c r="N491" s="265">
        <v>1200</v>
      </c>
      <c r="O491" s="299">
        <v>850</v>
      </c>
      <c r="P491" s="299">
        <v>600</v>
      </c>
      <c r="Q491" s="97" t="e">
        <f>VLOOKUP(H491&amp;"Vị trí 1",#REF!,9,0)</f>
        <v>#REF!</v>
      </c>
      <c r="R491" s="97" t="e">
        <f>VLOOKUP(H491&amp;"Vị trí 2",#REF!,9,0)</f>
        <v>#REF!</v>
      </c>
      <c r="S491" s="97" t="e">
        <f>VLOOKUP(H491&amp;"Vị trí 3",#REF!,9,0)</f>
        <v>#REF!</v>
      </c>
      <c r="T491" s="97" t="e">
        <f>VLOOKUP(H491&amp;"Vị trí 4",#REF!,9,0)</f>
        <v>#REF!</v>
      </c>
      <c r="U491" s="254"/>
      <c r="V491" s="254"/>
      <c r="W491" s="254"/>
      <c r="X491" s="254"/>
      <c r="Y491" s="255"/>
      <c r="Z491" s="255"/>
      <c r="AA491" s="255"/>
      <c r="AB491" s="255"/>
      <c r="AC491" s="254"/>
      <c r="AD491" s="254"/>
      <c r="AE491" s="254"/>
      <c r="AF491" s="254"/>
      <c r="AG491" s="255"/>
      <c r="AH491" s="255"/>
      <c r="AI491" s="255"/>
      <c r="AJ491" s="255"/>
      <c r="AK491" s="88">
        <v>12.94</v>
      </c>
      <c r="AL491" s="88"/>
      <c r="AM491" s="256"/>
      <c r="AN491" s="256">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57" t="s">
        <v>3</v>
      </c>
      <c r="AY491" s="103">
        <v>840</v>
      </c>
      <c r="AZ491" s="104">
        <v>420</v>
      </c>
      <c r="BA491" s="104">
        <v>350</v>
      </c>
      <c r="BB491" s="104">
        <v>280</v>
      </c>
      <c r="BC491" s="99">
        <v>720</v>
      </c>
      <c r="BD491" s="99">
        <v>360</v>
      </c>
      <c r="BE491" s="99">
        <v>300</v>
      </c>
      <c r="BF491" s="99">
        <v>240</v>
      </c>
      <c r="BG491" s="105">
        <f t="shared" si="299"/>
        <v>268</v>
      </c>
      <c r="BJ491" s="252" t="e">
        <f>M491*#REF!</f>
        <v>#REF!</v>
      </c>
      <c r="BK491" s="252" t="e">
        <f>N491*#REF!</f>
        <v>#REF!</v>
      </c>
      <c r="BL491" s="252" t="e">
        <f>O491*#REF!</f>
        <v>#REF!</v>
      </c>
      <c r="BM491" s="252" t="e">
        <f>P491*#REF!</f>
        <v>#REF!</v>
      </c>
    </row>
    <row r="492" spans="1:65" s="18" customFormat="1" ht="35.1" customHeight="1" x14ac:dyDescent="0.25">
      <c r="A492" s="85" t="str">
        <f t="shared" si="263"/>
        <v>LK65DT_D3+1</v>
      </c>
      <c r="B492" s="85" t="str">
        <f t="shared" si="264"/>
        <v>LK65DT_D3+2</v>
      </c>
      <c r="C492" s="85" t="str">
        <f t="shared" si="265"/>
        <v>LK65DT_D3+3</v>
      </c>
      <c r="D492" s="85" t="str">
        <f t="shared" si="266"/>
        <v>LK65DT_D3+4</v>
      </c>
      <c r="E492" s="18" t="s">
        <v>3</v>
      </c>
      <c r="F492" s="87"/>
      <c r="G492" s="87"/>
      <c r="H492" s="95" t="s">
        <v>5492</v>
      </c>
      <c r="I492" s="86" t="s">
        <v>5493</v>
      </c>
      <c r="J492" s="86" t="s">
        <v>5494</v>
      </c>
      <c r="K492" s="86" t="str">
        <f t="shared" si="275"/>
        <v>LK65DT_D3</v>
      </c>
      <c r="L492" s="86" t="s">
        <v>5486</v>
      </c>
      <c r="M492" s="265">
        <v>2700</v>
      </c>
      <c r="N492" s="265">
        <v>1200</v>
      </c>
      <c r="O492" s="299">
        <v>850</v>
      </c>
      <c r="P492" s="299">
        <v>560</v>
      </c>
      <c r="Q492" s="97" t="e">
        <f>VLOOKUP(H492&amp;"Vị trí 1",#REF!,9,0)</f>
        <v>#REF!</v>
      </c>
      <c r="R492" s="97" t="e">
        <f>VLOOKUP(H492&amp;"Vị trí 2",#REF!,9,0)</f>
        <v>#REF!</v>
      </c>
      <c r="S492" s="97" t="e">
        <f>VLOOKUP(H492&amp;"Vị trí 3",#REF!,9,0)</f>
        <v>#REF!</v>
      </c>
      <c r="T492" s="97" t="e">
        <f>VLOOKUP(H492&amp;"Vị trí 4",#REF!,9,0)</f>
        <v>#REF!</v>
      </c>
      <c r="U492" s="254"/>
      <c r="V492" s="254" t="e">
        <f>VLOOKUP(B492,#REF!,32,0)</f>
        <v>#REF!</v>
      </c>
      <c r="W492" s="254"/>
      <c r="X492" s="254"/>
      <c r="Y492" s="255"/>
      <c r="Z492" s="255" t="e">
        <f>V492/N492</f>
        <v>#REF!</v>
      </c>
      <c r="AA492" s="255"/>
      <c r="AB492" s="255"/>
      <c r="AC492" s="254"/>
      <c r="AD492" s="254"/>
      <c r="AE492" s="254"/>
      <c r="AF492" s="254"/>
      <c r="AG492" s="255"/>
      <c r="AH492" s="255"/>
      <c r="AI492" s="255"/>
      <c r="AJ492" s="255"/>
      <c r="AK492" s="88">
        <v>12.94</v>
      </c>
      <c r="AL492" s="88"/>
      <c r="AM492" s="256"/>
      <c r="AN492" s="256">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57" t="s">
        <v>3</v>
      </c>
      <c r="AY492" s="103">
        <v>1050</v>
      </c>
      <c r="AZ492" s="104">
        <v>530</v>
      </c>
      <c r="BA492" s="104">
        <v>420</v>
      </c>
      <c r="BB492" s="104">
        <v>290</v>
      </c>
      <c r="BC492" s="99">
        <v>900</v>
      </c>
      <c r="BD492" s="99">
        <v>450</v>
      </c>
      <c r="BE492" s="99">
        <v>360</v>
      </c>
      <c r="BF492" s="99">
        <v>250</v>
      </c>
      <c r="BG492" s="105">
        <f t="shared" si="299"/>
        <v>1222</v>
      </c>
      <c r="BJ492" s="252" t="e">
        <f>M492*#REF!</f>
        <v>#REF!</v>
      </c>
      <c r="BK492" s="252" t="e">
        <f>N492*#REF!</f>
        <v>#REF!</v>
      </c>
      <c r="BL492" s="252" t="e">
        <f>O492*#REF!</f>
        <v>#REF!</v>
      </c>
      <c r="BM492" s="252" t="e">
        <f>P492*#REF!</f>
        <v>#REF!</v>
      </c>
    </row>
    <row r="493" spans="1:65" s="18" customFormat="1" ht="47.25" x14ac:dyDescent="0.25">
      <c r="A493" s="85" t="str">
        <f t="shared" si="263"/>
        <v>LK66DT+1</v>
      </c>
      <c r="B493" s="85" t="str">
        <f t="shared" si="264"/>
        <v>LK66DT+2</v>
      </c>
      <c r="C493" s="85" t="str">
        <f t="shared" si="265"/>
        <v>LK66DT+3</v>
      </c>
      <c r="D493" s="85" t="str">
        <f t="shared" si="266"/>
        <v>LK66DT+4</v>
      </c>
      <c r="E493" s="18" t="s">
        <v>3</v>
      </c>
      <c r="F493" s="87">
        <v>66</v>
      </c>
      <c r="G493" s="87"/>
      <c r="H493" s="95" t="s">
        <v>5495</v>
      </c>
      <c r="I493" s="86" t="s">
        <v>5496</v>
      </c>
      <c r="J493" s="86" t="s">
        <v>5497</v>
      </c>
      <c r="K493" s="86" t="str">
        <f t="shared" si="275"/>
        <v>LK66DT</v>
      </c>
      <c r="L493" s="86" t="s">
        <v>5498</v>
      </c>
      <c r="M493" s="265">
        <v>3800</v>
      </c>
      <c r="N493" s="265">
        <v>1200</v>
      </c>
      <c r="O493" s="299">
        <v>850</v>
      </c>
      <c r="P493" s="299">
        <v>600</v>
      </c>
      <c r="Q493" s="97" t="e">
        <f>VLOOKUP(H493&amp;"Vị trí 1",#REF!,9,0)</f>
        <v>#REF!</v>
      </c>
      <c r="R493" s="97" t="e">
        <f>VLOOKUP(H493&amp;"Vị trí 2",#REF!,9,0)</f>
        <v>#REF!</v>
      </c>
      <c r="S493" s="97" t="e">
        <f>VLOOKUP(H493&amp;"Vị trí 3",#REF!,9,0)</f>
        <v>#REF!</v>
      </c>
      <c r="T493" s="97" t="e">
        <f>VLOOKUP(H493&amp;"Vị trí 4",#REF!,9,0)</f>
        <v>#REF!</v>
      </c>
      <c r="U493" s="254"/>
      <c r="V493" s="254"/>
      <c r="W493" s="254"/>
      <c r="X493" s="254"/>
      <c r="Y493" s="255"/>
      <c r="Z493" s="255"/>
      <c r="AA493" s="255"/>
      <c r="AB493" s="255"/>
      <c r="AC493" s="254"/>
      <c r="AD493" s="254"/>
      <c r="AE493" s="254"/>
      <c r="AF493" s="254"/>
      <c r="AG493" s="255"/>
      <c r="AH493" s="255"/>
      <c r="AI493" s="255"/>
      <c r="AJ493" s="255"/>
      <c r="AK493" s="88">
        <v>19.583333333333332</v>
      </c>
      <c r="AL493" s="88"/>
      <c r="AM493" s="256"/>
      <c r="AN493" s="256">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57" t="s">
        <v>3</v>
      </c>
      <c r="AY493" s="103"/>
      <c r="AZ493" s="104"/>
      <c r="BA493" s="104"/>
      <c r="BB493" s="104"/>
      <c r="BC493" s="99"/>
      <c r="BD493" s="99"/>
      <c r="BE493" s="99"/>
      <c r="BF493" s="99"/>
      <c r="BG493" s="105">
        <f t="shared" si="299"/>
        <v>345</v>
      </c>
    </row>
    <row r="494" spans="1:65" ht="35.1" customHeight="1" x14ac:dyDescent="0.25">
      <c r="A494" s="85" t="str">
        <f t="shared" si="263"/>
        <v>LK67DT+1</v>
      </c>
      <c r="B494" s="85" t="str">
        <f t="shared" si="264"/>
        <v>LK67DT+2</v>
      </c>
      <c r="C494" s="85" t="str">
        <f t="shared" si="265"/>
        <v>LK67DT+3</v>
      </c>
      <c r="D494" s="85" t="str">
        <f t="shared" si="266"/>
        <v>LK67DT+4</v>
      </c>
      <c r="E494" s="18" t="s">
        <v>3</v>
      </c>
      <c r="F494" s="87">
        <v>67</v>
      </c>
      <c r="G494" s="87"/>
      <c r="H494" s="95" t="s">
        <v>5499</v>
      </c>
      <c r="I494" s="86" t="s">
        <v>5500</v>
      </c>
      <c r="J494" s="86" t="s">
        <v>5257</v>
      </c>
      <c r="K494" s="86" t="str">
        <f t="shared" si="275"/>
        <v>LK67DT</v>
      </c>
      <c r="L494" s="86" t="s">
        <v>1101</v>
      </c>
      <c r="M494" s="265">
        <v>2000</v>
      </c>
      <c r="N494" s="299">
        <v>900</v>
      </c>
      <c r="O494" s="299">
        <v>600</v>
      </c>
      <c r="P494" s="299">
        <v>420</v>
      </c>
      <c r="Q494" s="97" t="e">
        <f>VLOOKUP(H494&amp;"Vị trí 1",#REF!,9,0)</f>
        <v>#REF!</v>
      </c>
      <c r="R494" s="97" t="e">
        <f>VLOOKUP(H494&amp;"Vị trí 2",#REF!,9,0)</f>
        <v>#REF!</v>
      </c>
      <c r="S494" s="97" t="e">
        <f>VLOOKUP(H494&amp;"Vị trí 3",#REF!,9,0)</f>
        <v>#REF!</v>
      </c>
      <c r="T494" s="97" t="e">
        <f>VLOOKUP(H494&amp;"Vị trí 4",#REF!,9,0)</f>
        <v>#REF!</v>
      </c>
      <c r="U494" s="254"/>
      <c r="V494" s="254" t="e">
        <f>VLOOKUP(B494,#REF!,32,0)</f>
        <v>#REF!</v>
      </c>
      <c r="W494" s="254"/>
      <c r="X494" s="254"/>
      <c r="Y494" s="255"/>
      <c r="Z494" s="255" t="e">
        <f>V494/N494</f>
        <v>#REF!</v>
      </c>
      <c r="AA494" s="255"/>
      <c r="AB494" s="255"/>
      <c r="AC494" s="254" t="e">
        <f>VLOOKUP(H494,#REF!,5,0)</f>
        <v>#REF!</v>
      </c>
      <c r="AD494" s="254"/>
      <c r="AE494" s="254"/>
      <c r="AF494" s="254"/>
      <c r="AG494" s="255" t="e">
        <f>AC494/M494</f>
        <v>#REF!</v>
      </c>
      <c r="AH494" s="255"/>
      <c r="AI494" s="255"/>
      <c r="AJ494" s="255"/>
      <c r="AK494" s="88">
        <v>21.5</v>
      </c>
      <c r="AL494" s="88"/>
      <c r="AM494" s="256" t="e">
        <f>AVERAGE(AG494:AJ494)</f>
        <v>#REF!</v>
      </c>
      <c r="AN494" s="256">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63" t="s">
        <v>3</v>
      </c>
      <c r="AY494" s="103">
        <v>1959.9999999999998</v>
      </c>
      <c r="AZ494" s="104">
        <v>1120</v>
      </c>
      <c r="BA494" s="104">
        <v>840</v>
      </c>
      <c r="BB494" s="104">
        <v>560</v>
      </c>
      <c r="BC494" s="99">
        <v>1680</v>
      </c>
      <c r="BD494" s="99">
        <v>960</v>
      </c>
      <c r="BE494" s="99">
        <v>720</v>
      </c>
      <c r="BF494" s="99">
        <v>480</v>
      </c>
      <c r="BG494" s="105">
        <f t="shared" si="299"/>
        <v>1520</v>
      </c>
      <c r="BJ494" s="252" t="e">
        <f>M494*#REF!</f>
        <v>#REF!</v>
      </c>
      <c r="BK494" s="252" t="e">
        <f>N494*#REF!</f>
        <v>#REF!</v>
      </c>
      <c r="BL494" s="252" t="e">
        <f>O494*#REF!</f>
        <v>#REF!</v>
      </c>
      <c r="BM494" s="252" t="e">
        <f>P494*#REF!</f>
        <v>#REF!</v>
      </c>
    </row>
    <row r="495" spans="1:65" ht="35.1" customHeight="1" x14ac:dyDescent="0.25">
      <c r="A495" s="85" t="str">
        <f t="shared" si="263"/>
        <v>LK68DT+1</v>
      </c>
      <c r="B495" s="85" t="str">
        <f t="shared" si="264"/>
        <v>LK68DT+2</v>
      </c>
      <c r="C495" s="85" t="str">
        <f t="shared" si="265"/>
        <v>LK68DT+3</v>
      </c>
      <c r="D495" s="85" t="str">
        <f t="shared" si="266"/>
        <v>LK68DT+4</v>
      </c>
      <c r="E495" s="18" t="s">
        <v>3</v>
      </c>
      <c r="F495" s="87">
        <v>68</v>
      </c>
      <c r="G495" s="87"/>
      <c r="H495" s="95" t="s">
        <v>5501</v>
      </c>
      <c r="I495" s="86" t="s">
        <v>5502</v>
      </c>
      <c r="J495" s="86" t="s">
        <v>5503</v>
      </c>
      <c r="K495" s="86" t="str">
        <f t="shared" si="275"/>
        <v>LK68DT</v>
      </c>
      <c r="L495" s="86" t="s">
        <v>4274</v>
      </c>
      <c r="M495" s="265">
        <v>1400</v>
      </c>
      <c r="N495" s="299">
        <v>850</v>
      </c>
      <c r="O495" s="299">
        <v>600</v>
      </c>
      <c r="P495" s="299">
        <v>420</v>
      </c>
      <c r="Q495" s="97" t="e">
        <f>VLOOKUP(H495&amp;"Vị trí 1",#REF!,9,0)</f>
        <v>#REF!</v>
      </c>
      <c r="R495" s="97" t="e">
        <f>VLOOKUP(H495&amp;"Vị trí 2",#REF!,9,0)</f>
        <v>#REF!</v>
      </c>
      <c r="S495" s="97" t="e">
        <f>VLOOKUP(H495&amp;"Vị trí 3",#REF!,9,0)</f>
        <v>#REF!</v>
      </c>
      <c r="T495" s="97" t="e">
        <f>VLOOKUP(H495&amp;"Vị trí 4",#REF!,9,0)</f>
        <v>#REF!</v>
      </c>
      <c r="U495" s="254" t="e">
        <f>VLOOKUP(A495,#REF!,32,0)</f>
        <v>#REF!</v>
      </c>
      <c r="V495" s="254"/>
      <c r="W495" s="254"/>
      <c r="X495" s="254"/>
      <c r="Y495" s="255" t="e">
        <f>U495/M495</f>
        <v>#REF!</v>
      </c>
      <c r="Z495" s="255"/>
      <c r="AA495" s="255"/>
      <c r="AB495" s="255"/>
      <c r="AC495" s="254" t="e">
        <f>VLOOKUP(H495,#REF!,5,0)</f>
        <v>#REF!</v>
      </c>
      <c r="AD495" s="254"/>
      <c r="AE495" s="254"/>
      <c r="AF495" s="254"/>
      <c r="AG495" s="255" t="e">
        <f>AC495/M495</f>
        <v>#REF!</v>
      </c>
      <c r="AH495" s="255"/>
      <c r="AI495" s="255"/>
      <c r="AJ495" s="255"/>
      <c r="AK495" s="88">
        <v>19.411764705882351</v>
      </c>
      <c r="AL495" s="88"/>
      <c r="AM495" s="256" t="e">
        <f>AVERAGE(AG495:AJ495)</f>
        <v>#REF!</v>
      </c>
      <c r="AN495" s="256">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64" t="s">
        <v>3</v>
      </c>
      <c r="AY495" s="103">
        <v>1400</v>
      </c>
      <c r="AZ495" s="104">
        <v>979.99999999999989</v>
      </c>
      <c r="BA495" s="104">
        <v>770</v>
      </c>
      <c r="BB495" s="104">
        <v>525</v>
      </c>
      <c r="BC495" s="99">
        <v>1200</v>
      </c>
      <c r="BD495" s="99">
        <v>840</v>
      </c>
      <c r="BE495" s="99">
        <v>660</v>
      </c>
      <c r="BF495" s="99">
        <v>450</v>
      </c>
      <c r="BG495" s="105">
        <f t="shared" si="299"/>
        <v>2406</v>
      </c>
      <c r="BJ495" s="252" t="e">
        <f>M495*#REF!</f>
        <v>#REF!</v>
      </c>
      <c r="BK495" s="252" t="e">
        <f>N495*#REF!</f>
        <v>#REF!</v>
      </c>
      <c r="BL495" s="252" t="e">
        <f>O495*#REF!</f>
        <v>#REF!</v>
      </c>
      <c r="BM495" s="252" t="e">
        <f>P495*#REF!</f>
        <v>#REF!</v>
      </c>
    </row>
    <row r="496" spans="1:65" ht="35.1" customHeight="1" x14ac:dyDescent="0.25">
      <c r="A496" s="85" t="str">
        <f t="shared" si="263"/>
        <v>LK69DT+1</v>
      </c>
      <c r="B496" s="85" t="str">
        <f t="shared" si="264"/>
        <v>LK69DT+2</v>
      </c>
      <c r="C496" s="85" t="str">
        <f t="shared" si="265"/>
        <v>LK69DT+3</v>
      </c>
      <c r="D496" s="85" t="str">
        <f t="shared" si="266"/>
        <v>LK69DT+4</v>
      </c>
      <c r="E496" s="18" t="s">
        <v>3</v>
      </c>
      <c r="F496" s="87">
        <v>69</v>
      </c>
      <c r="G496" s="87"/>
      <c r="H496" s="95" t="s">
        <v>5504</v>
      </c>
      <c r="I496" s="86" t="s">
        <v>5505</v>
      </c>
      <c r="J496" s="86" t="s">
        <v>5506</v>
      </c>
      <c r="K496" s="86" t="str">
        <f t="shared" si="275"/>
        <v>LK69DT</v>
      </c>
      <c r="L496" s="86" t="s">
        <v>5507</v>
      </c>
      <c r="M496" s="265">
        <v>1200</v>
      </c>
      <c r="N496" s="299">
        <v>600</v>
      </c>
      <c r="O496" s="299">
        <v>500</v>
      </c>
      <c r="P496" s="299">
        <v>400</v>
      </c>
      <c r="Q496" s="97" t="e">
        <f>VLOOKUP(H496&amp;"Vị trí 1",#REF!,9,0)</f>
        <v>#REF!</v>
      </c>
      <c r="R496" s="97" t="e">
        <f>VLOOKUP(H496&amp;"Vị trí 2",#REF!,9,0)</f>
        <v>#REF!</v>
      </c>
      <c r="S496" s="97" t="e">
        <f>VLOOKUP(H496&amp;"Vị trí 3",#REF!,9,0)</f>
        <v>#REF!</v>
      </c>
      <c r="T496" s="97" t="e">
        <f>VLOOKUP(H496&amp;"Vị trí 4",#REF!,9,0)</f>
        <v>#REF!</v>
      </c>
      <c r="U496" s="254"/>
      <c r="V496" s="254" t="e">
        <f>VLOOKUP(B496,#REF!,32,0)</f>
        <v>#REF!</v>
      </c>
      <c r="W496" s="254"/>
      <c r="X496" s="254"/>
      <c r="Y496" s="255"/>
      <c r="Z496" s="255" t="e">
        <f>V496/N496</f>
        <v>#REF!</v>
      </c>
      <c r="AA496" s="255"/>
      <c r="AB496" s="255"/>
      <c r="AC496" s="254" t="e">
        <f>VLOOKUP(H496,#REF!,5,0)</f>
        <v>#REF!</v>
      </c>
      <c r="AD496" s="254"/>
      <c r="AE496" s="254"/>
      <c r="AF496" s="254"/>
      <c r="AG496" s="255" t="e">
        <f>AC496/M496</f>
        <v>#REF!</v>
      </c>
      <c r="AH496" s="255"/>
      <c r="AI496" s="255"/>
      <c r="AJ496" s="255"/>
      <c r="AK496" s="88">
        <v>23.333333333333332</v>
      </c>
      <c r="AL496" s="88"/>
      <c r="AM496" s="256" t="e">
        <f>AVERAGE(AG496:AJ496)</f>
        <v>#REF!</v>
      </c>
      <c r="AN496" s="256">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47" t="s">
        <v>3</v>
      </c>
      <c r="AY496" s="103">
        <v>1260</v>
      </c>
      <c r="AZ496" s="104">
        <v>630</v>
      </c>
      <c r="BA496" s="104">
        <v>489.99999999999994</v>
      </c>
      <c r="BB496" s="104">
        <v>454.99999999999994</v>
      </c>
      <c r="BC496" s="99">
        <v>1080</v>
      </c>
      <c r="BD496" s="99">
        <v>540</v>
      </c>
      <c r="BE496" s="99">
        <v>420</v>
      </c>
      <c r="BF496" s="99">
        <v>390</v>
      </c>
      <c r="BG496" s="105">
        <f t="shared" si="299"/>
        <v>3034</v>
      </c>
      <c r="BJ496" s="252" t="e">
        <f>M496*#REF!</f>
        <v>#REF!</v>
      </c>
      <c r="BK496" s="252" t="e">
        <f>N496*#REF!</f>
        <v>#REF!</v>
      </c>
      <c r="BL496" s="252" t="e">
        <f>O496*#REF!</f>
        <v>#REF!</v>
      </c>
      <c r="BM496" s="252" t="e">
        <f>P496*#REF!</f>
        <v>#REF!</v>
      </c>
    </row>
    <row r="497" spans="1:65" s="18" customFormat="1" ht="35.1" customHeight="1" x14ac:dyDescent="0.25">
      <c r="A497" s="85" t="str">
        <f t="shared" si="263"/>
        <v>LK70DT+1</v>
      </c>
      <c r="B497" s="85" t="str">
        <f t="shared" si="264"/>
        <v>LK70DT+2</v>
      </c>
      <c r="C497" s="85" t="str">
        <f t="shared" si="265"/>
        <v>LK70DT+3</v>
      </c>
      <c r="D497" s="85" t="str">
        <f t="shared" si="266"/>
        <v>LK70DT+4</v>
      </c>
      <c r="E497" s="18" t="s">
        <v>3</v>
      </c>
      <c r="F497" s="87">
        <v>70</v>
      </c>
      <c r="G497" s="87"/>
      <c r="H497" s="95" t="s">
        <v>5508</v>
      </c>
      <c r="I497" s="86" t="s">
        <v>5509</v>
      </c>
      <c r="J497" s="86" t="s">
        <v>295</v>
      </c>
      <c r="K497" s="86" t="str">
        <f t="shared" si="275"/>
        <v>LK70DT</v>
      </c>
      <c r="L497" s="86" t="s">
        <v>5510</v>
      </c>
      <c r="M497" s="265">
        <v>1500</v>
      </c>
      <c r="N497" s="299">
        <v>750</v>
      </c>
      <c r="O497" s="299">
        <v>600</v>
      </c>
      <c r="P497" s="299">
        <v>420</v>
      </c>
      <c r="Q497" s="97" t="e">
        <f>VLOOKUP(H497&amp;"Vị trí 1",#REF!,9,0)</f>
        <v>#REF!</v>
      </c>
      <c r="R497" s="97" t="e">
        <f>VLOOKUP(H497&amp;"Vị trí 2",#REF!,9,0)</f>
        <v>#REF!</v>
      </c>
      <c r="S497" s="97" t="e">
        <f>VLOOKUP(H497&amp;"Vị trí 3",#REF!,9,0)</f>
        <v>#REF!</v>
      </c>
      <c r="T497" s="97" t="e">
        <f>VLOOKUP(H497&amp;"Vị trí 4",#REF!,9,0)</f>
        <v>#REF!</v>
      </c>
      <c r="U497" s="254" t="e">
        <f>VLOOKUP(A497,#REF!,32,0)</f>
        <v>#REF!</v>
      </c>
      <c r="V497" s="254"/>
      <c r="W497" s="254"/>
      <c r="X497" s="254"/>
      <c r="Y497" s="255" t="e">
        <f>U497/M497</f>
        <v>#REF!</v>
      </c>
      <c r="Z497" s="255"/>
      <c r="AA497" s="255"/>
      <c r="AB497" s="255"/>
      <c r="AC497" s="254"/>
      <c r="AD497" s="254"/>
      <c r="AE497" s="254"/>
      <c r="AF497" s="254"/>
      <c r="AG497" s="255"/>
      <c r="AH497" s="255"/>
      <c r="AI497" s="255"/>
      <c r="AJ497" s="255"/>
      <c r="AK497" s="88">
        <v>12.666666666666666</v>
      </c>
      <c r="AL497" s="88"/>
      <c r="AM497" s="256"/>
      <c r="AN497" s="256">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57" t="s">
        <v>3</v>
      </c>
      <c r="AY497" s="103">
        <v>1400</v>
      </c>
      <c r="AZ497" s="104">
        <v>979.99999999999989</v>
      </c>
      <c r="BA497" s="104">
        <v>770</v>
      </c>
      <c r="BB497" s="104">
        <v>525</v>
      </c>
      <c r="BC497" s="99">
        <v>1200</v>
      </c>
      <c r="BD497" s="99">
        <v>840</v>
      </c>
      <c r="BE497" s="99">
        <v>660</v>
      </c>
      <c r="BF497" s="99">
        <v>450</v>
      </c>
      <c r="BG497" s="105">
        <f t="shared" si="299"/>
        <v>1435</v>
      </c>
      <c r="BJ497" s="252" t="e">
        <f>M497*#REF!</f>
        <v>#REF!</v>
      </c>
      <c r="BK497" s="252" t="e">
        <f>N497*#REF!</f>
        <v>#REF!</v>
      </c>
      <c r="BL497" s="252" t="e">
        <f>O497*#REF!</f>
        <v>#REF!</v>
      </c>
      <c r="BM497" s="252" t="e">
        <f>P497*#REF!</f>
        <v>#REF!</v>
      </c>
    </row>
    <row r="498" spans="1:65" s="18" customFormat="1" ht="35.1" customHeight="1" x14ac:dyDescent="0.25">
      <c r="A498" s="85" t="str">
        <f t="shared" si="263"/>
        <v>LK71DT+1</v>
      </c>
      <c r="B498" s="85" t="str">
        <f t="shared" si="264"/>
        <v>LK71DT+2</v>
      </c>
      <c r="C498" s="85" t="str">
        <f t="shared" si="265"/>
        <v>LK71DT+3</v>
      </c>
      <c r="D498" s="85" t="str">
        <f t="shared" si="266"/>
        <v>LK71DT+4</v>
      </c>
      <c r="E498" s="18" t="s">
        <v>3</v>
      </c>
      <c r="F498" s="87">
        <v>71</v>
      </c>
      <c r="G498" s="87"/>
      <c r="H498" s="95" t="s">
        <v>5511</v>
      </c>
      <c r="I498" s="86" t="s">
        <v>5512</v>
      </c>
      <c r="J498" s="86" t="s">
        <v>5459</v>
      </c>
      <c r="K498" s="86" t="str">
        <f t="shared" si="275"/>
        <v>LK71DT</v>
      </c>
      <c r="L498" s="86" t="s">
        <v>5513</v>
      </c>
      <c r="M498" s="265">
        <v>1200</v>
      </c>
      <c r="N498" s="299">
        <v>600</v>
      </c>
      <c r="O498" s="299">
        <v>500</v>
      </c>
      <c r="P498" s="299">
        <v>400</v>
      </c>
      <c r="Q498" s="97" t="e">
        <f>VLOOKUP(H498&amp;"Vị trí 1",#REF!,9,0)</f>
        <v>#REF!</v>
      </c>
      <c r="R498" s="97" t="e">
        <f>VLOOKUP(H498&amp;"Vị trí 2",#REF!,9,0)</f>
        <v>#REF!</v>
      </c>
      <c r="S498" s="97" t="e">
        <f>VLOOKUP(H498&amp;"Vị trí 3",#REF!,9,0)</f>
        <v>#REF!</v>
      </c>
      <c r="T498" s="97" t="e">
        <f>VLOOKUP(H498&amp;"Vị trí 4",#REF!,9,0)</f>
        <v>#REF!</v>
      </c>
      <c r="U498" s="254"/>
      <c r="V498" s="254" t="e">
        <f>VLOOKUP(B498,#REF!,32,0)</f>
        <v>#REF!</v>
      </c>
      <c r="W498" s="254" t="e">
        <f>VLOOKUP(C498,#REF!,32,0)</f>
        <v>#REF!</v>
      </c>
      <c r="X498" s="254" t="e">
        <f>VLOOKUP(D498,#REF!,32,0)</f>
        <v>#REF!</v>
      </c>
      <c r="Y498" s="255"/>
      <c r="Z498" s="255" t="e">
        <f>V498/N498</f>
        <v>#REF!</v>
      </c>
      <c r="AA498" s="255" t="e">
        <f>W498/O498</f>
        <v>#REF!</v>
      </c>
      <c r="AB498" s="255" t="e">
        <f>X498/P498</f>
        <v>#REF!</v>
      </c>
      <c r="AC498" s="254"/>
      <c r="AD498" s="254"/>
      <c r="AE498" s="254"/>
      <c r="AF498" s="254"/>
      <c r="AG498" s="255"/>
      <c r="AH498" s="255"/>
      <c r="AI498" s="255"/>
      <c r="AJ498" s="255"/>
      <c r="AK498" s="88">
        <v>12.94</v>
      </c>
      <c r="AL498" s="88"/>
      <c r="AM498" s="256"/>
      <c r="AN498" s="256">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57" t="s">
        <v>3</v>
      </c>
      <c r="AY498" s="103">
        <v>2100</v>
      </c>
      <c r="AZ498" s="104">
        <v>1330</v>
      </c>
      <c r="BA498" s="104">
        <v>979.99999999999989</v>
      </c>
      <c r="BB498" s="104">
        <v>595</v>
      </c>
      <c r="BC498" s="99">
        <v>1800</v>
      </c>
      <c r="BD498" s="99">
        <v>1140</v>
      </c>
      <c r="BE498" s="99">
        <v>840</v>
      </c>
      <c r="BF498" s="99">
        <v>510</v>
      </c>
      <c r="BG498" s="105">
        <f t="shared" si="299"/>
        <v>1632</v>
      </c>
      <c r="BJ498" s="252" t="e">
        <f>M498*#REF!</f>
        <v>#REF!</v>
      </c>
      <c r="BK498" s="252" t="e">
        <f>N498*#REF!</f>
        <v>#REF!</v>
      </c>
      <c r="BL498" s="252" t="e">
        <f>O498*#REF!</f>
        <v>#REF!</v>
      </c>
      <c r="BM498" s="252" t="e">
        <f>P498*#REF!</f>
        <v>#REF!</v>
      </c>
    </row>
    <row r="499" spans="1:65" s="18" customFormat="1" ht="35.1" customHeight="1" x14ac:dyDescent="0.25">
      <c r="A499" s="85" t="str">
        <f t="shared" si="263"/>
        <v>LK72DT+1</v>
      </c>
      <c r="B499" s="85" t="str">
        <f t="shared" si="264"/>
        <v>LK72DT+2</v>
      </c>
      <c r="C499" s="85" t="str">
        <f t="shared" si="265"/>
        <v>LK72DT+3</v>
      </c>
      <c r="D499" s="85" t="str">
        <f t="shared" si="266"/>
        <v>LK72DT+4</v>
      </c>
      <c r="E499" s="18" t="s">
        <v>3</v>
      </c>
      <c r="F499" s="87">
        <v>72</v>
      </c>
      <c r="G499" s="87"/>
      <c r="H499" s="95" t="s">
        <v>5514</v>
      </c>
      <c r="I499" s="86" t="s">
        <v>5515</v>
      </c>
      <c r="J499" s="86" t="s">
        <v>5516</v>
      </c>
      <c r="K499" s="86" t="str">
        <f t="shared" si="275"/>
        <v>LK72DT</v>
      </c>
      <c r="L499" s="86" t="s">
        <v>1142</v>
      </c>
      <c r="M499" s="265">
        <v>1500</v>
      </c>
      <c r="N499" s="299">
        <v>750</v>
      </c>
      <c r="O499" s="299">
        <v>600</v>
      </c>
      <c r="P499" s="299">
        <v>420</v>
      </c>
      <c r="Q499" s="97" t="e">
        <f>VLOOKUP(H499&amp;"Vị trí 1",#REF!,9,0)</f>
        <v>#REF!</v>
      </c>
      <c r="R499" s="97" t="e">
        <f>VLOOKUP(H499&amp;"Vị trí 2",#REF!,9,0)</f>
        <v>#REF!</v>
      </c>
      <c r="S499" s="97" t="e">
        <f>VLOOKUP(H499&amp;"Vị trí 3",#REF!,9,0)</f>
        <v>#REF!</v>
      </c>
      <c r="T499" s="97" t="e">
        <f>VLOOKUP(H499&amp;"Vị trí 4",#REF!,9,0)</f>
        <v>#REF!</v>
      </c>
      <c r="U499" s="254"/>
      <c r="V499" s="254"/>
      <c r="W499" s="254"/>
      <c r="X499" s="254"/>
      <c r="Y499" s="255"/>
      <c r="Z499" s="255"/>
      <c r="AA499" s="255"/>
      <c r="AB499" s="255"/>
      <c r="AC499" s="254"/>
      <c r="AD499" s="254"/>
      <c r="AE499" s="254"/>
      <c r="AF499" s="254"/>
      <c r="AG499" s="255"/>
      <c r="AH499" s="255"/>
      <c r="AI499" s="255"/>
      <c r="AJ499" s="255"/>
      <c r="AK499" s="88">
        <v>23.733333333333334</v>
      </c>
      <c r="AL499" s="88"/>
      <c r="AM499" s="256"/>
      <c r="AN499" s="256">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57" t="s">
        <v>3</v>
      </c>
      <c r="AY499" s="103"/>
      <c r="AZ499" s="104"/>
      <c r="BA499" s="104"/>
      <c r="BB499" s="104"/>
      <c r="BC499" s="99"/>
      <c r="BD499" s="99"/>
      <c r="BE499" s="99"/>
      <c r="BF499" s="99"/>
      <c r="BG499" s="105">
        <f t="shared" si="299"/>
        <v>2750</v>
      </c>
    </row>
    <row r="500" spans="1:65" s="18" customFormat="1" ht="35.1" customHeight="1" x14ac:dyDescent="0.25">
      <c r="A500" s="85" t="str">
        <f t="shared" ref="A500:A563" si="300">$H500&amp;"+1"</f>
        <v>LK73DT+1</v>
      </c>
      <c r="B500" s="85" t="str">
        <f t="shared" ref="B500:B563" si="301">$H500&amp;"+2"</f>
        <v>LK73DT+2</v>
      </c>
      <c r="C500" s="85" t="str">
        <f t="shared" ref="C500:C563" si="302">$H500&amp;"+3"</f>
        <v>LK73DT+3</v>
      </c>
      <c r="D500" s="85" t="str">
        <f t="shared" ref="D500:D563" si="303">$H500&amp;"+4"</f>
        <v>LK73DT+4</v>
      </c>
      <c r="E500" s="18" t="s">
        <v>3</v>
      </c>
      <c r="F500" s="87">
        <v>73</v>
      </c>
      <c r="G500" s="87"/>
      <c r="H500" s="95" t="s">
        <v>5517</v>
      </c>
      <c r="I500" s="86" t="s">
        <v>5518</v>
      </c>
      <c r="J500" s="86" t="s">
        <v>5338</v>
      </c>
      <c r="K500" s="86"/>
      <c r="L500" s="86" t="s">
        <v>5519</v>
      </c>
      <c r="M500" s="299"/>
      <c r="N500" s="299"/>
      <c r="O500" s="299"/>
      <c r="P500" s="299"/>
      <c r="Q500" s="97"/>
      <c r="R500" s="97"/>
      <c r="S500" s="97"/>
      <c r="T500" s="97"/>
      <c r="U500" s="254"/>
      <c r="V500" s="254" t="e">
        <f>VLOOKUP(B500,#REF!,32,0)</f>
        <v>#REF!</v>
      </c>
      <c r="W500" s="254" t="e">
        <f>VLOOKUP(C500,#REF!,32,0)</f>
        <v>#REF!</v>
      </c>
      <c r="X500" s="254"/>
      <c r="Y500" s="255"/>
      <c r="Z500" s="255" t="e">
        <f>V500/N500</f>
        <v>#REF!</v>
      </c>
      <c r="AA500" s="255" t="e">
        <f>W500/O500</f>
        <v>#REF!</v>
      </c>
      <c r="AB500" s="255"/>
      <c r="AC500" s="254"/>
      <c r="AD500" s="254"/>
      <c r="AE500" s="254"/>
      <c r="AF500" s="254"/>
      <c r="AG500" s="255"/>
      <c r="AH500" s="255"/>
      <c r="AI500" s="255"/>
      <c r="AJ500" s="255"/>
      <c r="AK500" s="88"/>
      <c r="AL500" s="88"/>
      <c r="AM500" s="256"/>
      <c r="AN500" s="256"/>
      <c r="AO500" s="100"/>
      <c r="AP500" s="100"/>
      <c r="AQ500" s="100"/>
      <c r="AR500" s="100"/>
      <c r="AS500" s="100"/>
      <c r="AT500" s="100"/>
      <c r="AU500" s="100"/>
      <c r="AV500" s="100"/>
      <c r="AW500" s="61"/>
      <c r="AX500" s="257" t="s">
        <v>3</v>
      </c>
      <c r="AY500" s="103">
        <v>1540</v>
      </c>
      <c r="AZ500" s="104">
        <v>640</v>
      </c>
      <c r="BA500" s="104">
        <v>460</v>
      </c>
      <c r="BB500" s="104">
        <v>390</v>
      </c>
      <c r="BC500" s="99">
        <v>1320</v>
      </c>
      <c r="BD500" s="99">
        <v>550</v>
      </c>
      <c r="BE500" s="99">
        <v>390</v>
      </c>
      <c r="BF500" s="99">
        <v>330</v>
      </c>
      <c r="BJ500" s="252" t="e">
        <f>M500*#REF!</f>
        <v>#REF!</v>
      </c>
      <c r="BK500" s="252" t="e">
        <f>N500*#REF!</f>
        <v>#REF!</v>
      </c>
      <c r="BL500" s="252" t="e">
        <f>O500*#REF!</f>
        <v>#REF!</v>
      </c>
      <c r="BM500" s="252" t="e">
        <f>P500*#REF!</f>
        <v>#REF!</v>
      </c>
    </row>
    <row r="501" spans="1:65" s="18" customFormat="1" ht="35.1" customHeight="1" x14ac:dyDescent="0.25">
      <c r="A501" s="85" t="str">
        <f t="shared" si="300"/>
        <v>LK73DT_D1+1</v>
      </c>
      <c r="B501" s="85" t="str">
        <f t="shared" si="301"/>
        <v>LK73DT_D1+2</v>
      </c>
      <c r="C501" s="85" t="str">
        <f t="shared" si="302"/>
        <v>LK73DT_D1+3</v>
      </c>
      <c r="D501" s="85" t="str">
        <f t="shared" si="303"/>
        <v>LK73DT_D1+4</v>
      </c>
      <c r="E501" s="18" t="s">
        <v>3</v>
      </c>
      <c r="F501" s="87"/>
      <c r="G501" s="87"/>
      <c r="H501" s="95" t="s">
        <v>5520</v>
      </c>
      <c r="I501" s="86" t="s">
        <v>5521</v>
      </c>
      <c r="J501" s="86" t="s">
        <v>5338</v>
      </c>
      <c r="K501" s="86" t="str">
        <f t="shared" si="275"/>
        <v>LK73DT_D1</v>
      </c>
      <c r="L501" s="86" t="s">
        <v>5505</v>
      </c>
      <c r="M501" s="265">
        <v>1600</v>
      </c>
      <c r="N501" s="299">
        <v>900</v>
      </c>
      <c r="O501" s="299">
        <v>650</v>
      </c>
      <c r="P501" s="299">
        <v>420</v>
      </c>
      <c r="Q501" s="97" t="e">
        <f>VLOOKUP(H501&amp;"Vị trí 1",#REF!,9,0)</f>
        <v>#REF!</v>
      </c>
      <c r="R501" s="97" t="e">
        <f>VLOOKUP(H501&amp;"Vị trí 2",#REF!,9,0)</f>
        <v>#REF!</v>
      </c>
      <c r="S501" s="97" t="e">
        <f>VLOOKUP(H501&amp;"Vị trí 3",#REF!,9,0)</f>
        <v>#REF!</v>
      </c>
      <c r="T501" s="97" t="e">
        <f>VLOOKUP(H501&amp;"Vị trí 4",#REF!,9,0)</f>
        <v>#REF!</v>
      </c>
      <c r="U501" s="254"/>
      <c r="V501" s="254"/>
      <c r="W501" s="254"/>
      <c r="X501" s="254"/>
      <c r="Y501" s="255"/>
      <c r="Z501" s="255"/>
      <c r="AA501" s="255"/>
      <c r="AB501" s="255"/>
      <c r="AC501" s="254"/>
      <c r="AD501" s="254"/>
      <c r="AE501" s="254"/>
      <c r="AF501" s="254"/>
      <c r="AG501" s="255"/>
      <c r="AH501" s="255"/>
      <c r="AI501" s="255"/>
      <c r="AJ501" s="255"/>
      <c r="AK501" s="88">
        <v>20</v>
      </c>
      <c r="AL501" s="88"/>
      <c r="AM501" s="256"/>
      <c r="AN501" s="256">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57" t="s">
        <v>3</v>
      </c>
      <c r="AY501" s="103">
        <v>980</v>
      </c>
      <c r="AZ501" s="104">
        <v>530</v>
      </c>
      <c r="BA501" s="104">
        <v>420</v>
      </c>
      <c r="BB501" s="104">
        <v>290</v>
      </c>
      <c r="BC501" s="99">
        <v>840</v>
      </c>
      <c r="BD501" s="99">
        <v>450</v>
      </c>
      <c r="BE501" s="99">
        <v>360</v>
      </c>
      <c r="BF501" s="99">
        <v>250</v>
      </c>
      <c r="BG501" s="105">
        <f>AV501-AW501</f>
        <v>2092</v>
      </c>
      <c r="BJ501" s="252" t="e">
        <f>M501*#REF!</f>
        <v>#REF!</v>
      </c>
      <c r="BK501" s="252" t="e">
        <f>N501*#REF!</f>
        <v>#REF!</v>
      </c>
      <c r="BL501" s="252" t="e">
        <f>O501*#REF!</f>
        <v>#REF!</v>
      </c>
      <c r="BM501" s="252" t="e">
        <f>P501*#REF!</f>
        <v>#REF!</v>
      </c>
    </row>
    <row r="502" spans="1:65" s="18" customFormat="1" ht="63" x14ac:dyDescent="0.25">
      <c r="A502" s="85" t="str">
        <f t="shared" si="300"/>
        <v>LK73DT_D2+1</v>
      </c>
      <c r="B502" s="85" t="str">
        <f t="shared" si="301"/>
        <v>LK73DT_D2+2</v>
      </c>
      <c r="C502" s="85" t="str">
        <f t="shared" si="302"/>
        <v>LK73DT_D2+3</v>
      </c>
      <c r="D502" s="85" t="str">
        <f t="shared" si="303"/>
        <v>LK73DT_D2+4</v>
      </c>
      <c r="E502" s="18" t="s">
        <v>3</v>
      </c>
      <c r="F502" s="87"/>
      <c r="G502" s="87"/>
      <c r="H502" s="95" t="s">
        <v>5522</v>
      </c>
      <c r="I502" s="86" t="s">
        <v>5523</v>
      </c>
      <c r="J502" s="86" t="s">
        <v>5505</v>
      </c>
      <c r="K502" s="86" t="str">
        <f t="shared" si="275"/>
        <v>LK73DT_D2</v>
      </c>
      <c r="L502" s="86" t="s">
        <v>5524</v>
      </c>
      <c r="M502" s="265">
        <v>1400</v>
      </c>
      <c r="N502" s="299">
        <v>900</v>
      </c>
      <c r="O502" s="299">
        <v>600</v>
      </c>
      <c r="P502" s="299">
        <v>420</v>
      </c>
      <c r="Q502" s="97" t="e">
        <f>VLOOKUP(H502&amp;"Vị trí 1",#REF!,9,0)</f>
        <v>#REF!</v>
      </c>
      <c r="R502" s="97" t="e">
        <f>VLOOKUP(H502&amp;"Vị trí 2",#REF!,9,0)</f>
        <v>#REF!</v>
      </c>
      <c r="S502" s="97" t="e">
        <f>VLOOKUP(H502&amp;"Vị trí 3",#REF!,9,0)</f>
        <v>#REF!</v>
      </c>
      <c r="T502" s="97" t="e">
        <f>VLOOKUP(H502&amp;"Vị trí 4",#REF!,9,0)</f>
        <v>#REF!</v>
      </c>
      <c r="U502" s="254"/>
      <c r="V502" s="254"/>
      <c r="W502" s="254"/>
      <c r="X502" s="254"/>
      <c r="Y502" s="255"/>
      <c r="Z502" s="255"/>
      <c r="AA502" s="255"/>
      <c r="AB502" s="255"/>
      <c r="AC502" s="254"/>
      <c r="AD502" s="254"/>
      <c r="AE502" s="254"/>
      <c r="AF502" s="254"/>
      <c r="AG502" s="255"/>
      <c r="AH502" s="255"/>
      <c r="AI502" s="255"/>
      <c r="AJ502" s="255"/>
      <c r="AK502" s="88">
        <v>14.285714285714286</v>
      </c>
      <c r="AL502" s="88"/>
      <c r="AM502" s="256"/>
      <c r="AN502" s="256">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57" t="s">
        <v>3</v>
      </c>
      <c r="AY502" s="103">
        <v>980</v>
      </c>
      <c r="AZ502" s="104">
        <v>560</v>
      </c>
      <c r="BA502" s="104">
        <v>420</v>
      </c>
      <c r="BB502" s="104">
        <v>350</v>
      </c>
      <c r="BC502" s="99">
        <v>840</v>
      </c>
      <c r="BD502" s="99">
        <v>480</v>
      </c>
      <c r="BE502" s="99">
        <v>360</v>
      </c>
      <c r="BF502" s="99">
        <v>300</v>
      </c>
      <c r="BG502" s="105">
        <f>AV502-AW502</f>
        <v>1736</v>
      </c>
      <c r="BJ502" s="252" t="e">
        <f>M502*#REF!</f>
        <v>#REF!</v>
      </c>
      <c r="BK502" s="252" t="e">
        <f>N502*#REF!</f>
        <v>#REF!</v>
      </c>
      <c r="BL502" s="252" t="e">
        <f>O502*#REF!</f>
        <v>#REF!</v>
      </c>
      <c r="BM502" s="252" t="e">
        <f>P502*#REF!</f>
        <v>#REF!</v>
      </c>
    </row>
    <row r="503" spans="1:65" s="18" customFormat="1" ht="35.1" customHeight="1" x14ac:dyDescent="0.25">
      <c r="A503" s="85" t="str">
        <f t="shared" si="300"/>
        <v>LK73DT_D3+1</v>
      </c>
      <c r="B503" s="85" t="str">
        <f t="shared" si="301"/>
        <v>LK73DT_D3+2</v>
      </c>
      <c r="C503" s="85" t="str">
        <f t="shared" si="302"/>
        <v>LK73DT_D3+3</v>
      </c>
      <c r="D503" s="85" t="str">
        <f t="shared" si="303"/>
        <v>LK73DT_D3+4</v>
      </c>
      <c r="E503" s="18" t="s">
        <v>3</v>
      </c>
      <c r="F503" s="87"/>
      <c r="G503" s="87"/>
      <c r="H503" s="95" t="s">
        <v>5525</v>
      </c>
      <c r="I503" s="86" t="s">
        <v>5526</v>
      </c>
      <c r="J503" s="86" t="s">
        <v>5524</v>
      </c>
      <c r="K503" s="86" t="str">
        <f t="shared" si="275"/>
        <v>LK73DT_D3</v>
      </c>
      <c r="L503" s="86" t="s">
        <v>5527</v>
      </c>
      <c r="M503" s="265">
        <v>1300</v>
      </c>
      <c r="N503" s="299">
        <v>650</v>
      </c>
      <c r="O503" s="299">
        <v>500</v>
      </c>
      <c r="P503" s="299">
        <v>420</v>
      </c>
      <c r="Q503" s="97" t="e">
        <f>VLOOKUP(H503&amp;"Vị trí 1",#REF!,9,0)</f>
        <v>#REF!</v>
      </c>
      <c r="R503" s="97" t="e">
        <f>VLOOKUP(H503&amp;"Vị trí 2",#REF!,9,0)</f>
        <v>#REF!</v>
      </c>
      <c r="S503" s="97" t="e">
        <f>VLOOKUP(H503&amp;"Vị trí 3",#REF!,9,0)</f>
        <v>#REF!</v>
      </c>
      <c r="T503" s="97" t="e">
        <f>VLOOKUP(H503&amp;"Vị trí 4",#REF!,9,0)</f>
        <v>#REF!</v>
      </c>
      <c r="U503" s="254" t="e">
        <f>VLOOKUP(A503,#REF!,32,0)</f>
        <v>#REF!</v>
      </c>
      <c r="V503" s="254" t="e">
        <f>VLOOKUP(B503,#REF!,32,0)</f>
        <v>#REF!</v>
      </c>
      <c r="W503" s="254"/>
      <c r="X503" s="254"/>
      <c r="Y503" s="255" t="e">
        <f>U503/M503</f>
        <v>#REF!</v>
      </c>
      <c r="Z503" s="255" t="e">
        <f>V503/N503</f>
        <v>#REF!</v>
      </c>
      <c r="AA503" s="255"/>
      <c r="AB503" s="255"/>
      <c r="AC503" s="254"/>
      <c r="AD503" s="254"/>
      <c r="AE503" s="254"/>
      <c r="AF503" s="254"/>
      <c r="AG503" s="255"/>
      <c r="AH503" s="255"/>
      <c r="AI503" s="255"/>
      <c r="AJ503" s="255"/>
      <c r="AK503" s="88">
        <v>17.692307692307693</v>
      </c>
      <c r="AL503" s="88"/>
      <c r="AM503" s="256"/>
      <c r="AN503" s="256">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57" t="s">
        <v>3</v>
      </c>
      <c r="AY503" s="103">
        <v>980</v>
      </c>
      <c r="AZ503" s="104">
        <v>560</v>
      </c>
      <c r="BA503" s="104">
        <v>420</v>
      </c>
      <c r="BB503" s="104">
        <v>350</v>
      </c>
      <c r="BC503" s="99">
        <v>840</v>
      </c>
      <c r="BD503" s="99">
        <v>480</v>
      </c>
      <c r="BE503" s="99">
        <v>360</v>
      </c>
      <c r="BF503" s="99">
        <v>300</v>
      </c>
      <c r="BG503" s="105">
        <f>AV503-AW503</f>
        <v>2372</v>
      </c>
      <c r="BJ503" s="252" t="e">
        <f>M503*#REF!</f>
        <v>#REF!</v>
      </c>
      <c r="BK503" s="252" t="e">
        <f>N503*#REF!</f>
        <v>#REF!</v>
      </c>
      <c r="BL503" s="252" t="e">
        <f>O503*#REF!</f>
        <v>#REF!</v>
      </c>
      <c r="BM503" s="252" t="e">
        <f>P503*#REF!</f>
        <v>#REF!</v>
      </c>
    </row>
    <row r="504" spans="1:65" s="18" customFormat="1" ht="35.1" customHeight="1" x14ac:dyDescent="0.25">
      <c r="A504" s="85" t="str">
        <f t="shared" si="300"/>
        <v>LK73DT_D4+1</v>
      </c>
      <c r="B504" s="85" t="str">
        <f t="shared" si="301"/>
        <v>LK73DT_D4+2</v>
      </c>
      <c r="C504" s="85" t="str">
        <f t="shared" si="302"/>
        <v>LK73DT_D4+3</v>
      </c>
      <c r="D504" s="85" t="str">
        <f t="shared" si="303"/>
        <v>LK73DT_D4+4</v>
      </c>
      <c r="E504" s="18" t="s">
        <v>3</v>
      </c>
      <c r="F504" s="87"/>
      <c r="G504" s="87"/>
      <c r="H504" s="95" t="s">
        <v>5528</v>
      </c>
      <c r="I504" s="86" t="s">
        <v>5529</v>
      </c>
      <c r="J504" s="86" t="s">
        <v>5527</v>
      </c>
      <c r="K504" s="86" t="str">
        <f t="shared" si="275"/>
        <v>LK73DT_D4</v>
      </c>
      <c r="L504" s="86" t="s">
        <v>5519</v>
      </c>
      <c r="M504" s="265">
        <v>1400</v>
      </c>
      <c r="N504" s="299">
        <v>900</v>
      </c>
      <c r="O504" s="299">
        <v>600</v>
      </c>
      <c r="P504" s="299">
        <v>420</v>
      </c>
      <c r="Q504" s="97" t="e">
        <f>VLOOKUP(H504&amp;"Vị trí 1",#REF!,9,0)</f>
        <v>#REF!</v>
      </c>
      <c r="R504" s="97" t="e">
        <f>VLOOKUP(H504&amp;"Vị trí 2",#REF!,9,0)</f>
        <v>#REF!</v>
      </c>
      <c r="S504" s="97" t="e">
        <f>VLOOKUP(H504&amp;"Vị trí 3",#REF!,9,0)</f>
        <v>#REF!</v>
      </c>
      <c r="T504" s="97" t="e">
        <f>VLOOKUP(H504&amp;"Vị trí 4",#REF!,9,0)</f>
        <v>#REF!</v>
      </c>
      <c r="U504" s="254"/>
      <c r="V504" s="254" t="e">
        <f>VLOOKUP(B504,#REF!,32,0)</f>
        <v>#REF!</v>
      </c>
      <c r="W504" s="254"/>
      <c r="X504" s="254"/>
      <c r="Y504" s="255"/>
      <c r="Z504" s="255" t="e">
        <f>V504/N504</f>
        <v>#REF!</v>
      </c>
      <c r="AA504" s="255"/>
      <c r="AB504" s="255"/>
      <c r="AC504" s="254"/>
      <c r="AD504" s="254"/>
      <c r="AE504" s="254"/>
      <c r="AF504" s="254"/>
      <c r="AG504" s="255"/>
      <c r="AH504" s="255"/>
      <c r="AI504" s="255"/>
      <c r="AJ504" s="255"/>
      <c r="AK504" s="88">
        <v>15.142857142857142</v>
      </c>
      <c r="AL504" s="88"/>
      <c r="AM504" s="256"/>
      <c r="AN504" s="256">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57" t="s">
        <v>3</v>
      </c>
      <c r="AY504" s="103">
        <v>980</v>
      </c>
      <c r="AZ504" s="104">
        <v>560</v>
      </c>
      <c r="BA504" s="104">
        <v>420</v>
      </c>
      <c r="BB504" s="104">
        <v>350</v>
      </c>
      <c r="BC504" s="99">
        <v>840</v>
      </c>
      <c r="BD504" s="99">
        <v>480</v>
      </c>
      <c r="BE504" s="99">
        <v>360</v>
      </c>
      <c r="BF504" s="99">
        <v>300</v>
      </c>
      <c r="BG504" s="105">
        <f>AV504-AW504</f>
        <v>1831</v>
      </c>
      <c r="BJ504" s="252" t="e">
        <f>M504*#REF!</f>
        <v>#REF!</v>
      </c>
      <c r="BK504" s="252" t="e">
        <f>N504*#REF!</f>
        <v>#REF!</v>
      </c>
      <c r="BL504" s="252" t="e">
        <f>O504*#REF!</f>
        <v>#REF!</v>
      </c>
      <c r="BM504" s="252" t="e">
        <f>P504*#REF!</f>
        <v>#REF!</v>
      </c>
    </row>
    <row r="505" spans="1:65" s="106" customFormat="1" ht="35.1" customHeight="1" x14ac:dyDescent="0.25">
      <c r="A505" s="85" t="str">
        <f t="shared" si="300"/>
        <v>LK74DT+1</v>
      </c>
      <c r="B505" s="85" t="str">
        <f t="shared" si="301"/>
        <v>LK74DT+2</v>
      </c>
      <c r="C505" s="85" t="str">
        <f t="shared" si="302"/>
        <v>LK74DT+3</v>
      </c>
      <c r="D505" s="85" t="str">
        <f t="shared" si="303"/>
        <v>LK74DT+4</v>
      </c>
      <c r="E505" s="18" t="s">
        <v>3</v>
      </c>
      <c r="F505" s="87">
        <v>74</v>
      </c>
      <c r="G505" s="87"/>
      <c r="H505" s="95" t="s">
        <v>5530</v>
      </c>
      <c r="I505" s="86" t="s">
        <v>5519</v>
      </c>
      <c r="J505" s="86" t="s">
        <v>149</v>
      </c>
      <c r="K505" s="86" t="str">
        <f t="shared" si="275"/>
        <v>LK74DT</v>
      </c>
      <c r="L505" s="86" t="s">
        <v>2566</v>
      </c>
      <c r="M505" s="265">
        <v>1800</v>
      </c>
      <c r="N505" s="299">
        <v>900</v>
      </c>
      <c r="O505" s="299">
        <v>650</v>
      </c>
      <c r="P505" s="299">
        <v>420</v>
      </c>
      <c r="Q505" s="97" t="e">
        <f>VLOOKUP(H505&amp;"Vị trí 1",#REF!,9,0)</f>
        <v>#REF!</v>
      </c>
      <c r="R505" s="97" t="e">
        <f>VLOOKUP(H505&amp;"Vị trí 2",#REF!,9,0)</f>
        <v>#REF!</v>
      </c>
      <c r="S505" s="97" t="e">
        <f>VLOOKUP(H505&amp;"Vị trí 3",#REF!,9,0)</f>
        <v>#REF!</v>
      </c>
      <c r="T505" s="97" t="e">
        <f>VLOOKUP(H505&amp;"Vị trí 4",#REF!,9,0)</f>
        <v>#REF!</v>
      </c>
      <c r="U505" s="254"/>
      <c r="V505" s="254"/>
      <c r="W505" s="254"/>
      <c r="X505" s="254"/>
      <c r="Y505" s="255"/>
      <c r="Z505" s="255"/>
      <c r="AA505" s="255"/>
      <c r="AB505" s="255"/>
      <c r="AC505" s="254"/>
      <c r="AD505" s="254"/>
      <c r="AE505" s="254"/>
      <c r="AF505" s="254"/>
      <c r="AG505" s="255"/>
      <c r="AH505" s="255"/>
      <c r="AI505" s="255"/>
      <c r="AJ505" s="255"/>
      <c r="AK505" s="88">
        <v>11.481481481481481</v>
      </c>
      <c r="AL505" s="88"/>
      <c r="AM505" s="256"/>
      <c r="AN505" s="256">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57" t="s">
        <v>3</v>
      </c>
      <c r="AY505" s="103"/>
      <c r="AZ505" s="104"/>
      <c r="BA505" s="104"/>
      <c r="BB505" s="104"/>
      <c r="BC505" s="99"/>
      <c r="BD505" s="99"/>
      <c r="BE505" s="99"/>
      <c r="BF505" s="99"/>
      <c r="BG505" s="105">
        <f>AV505-AW505</f>
        <v>991</v>
      </c>
    </row>
    <row r="506" spans="1:65" s="106" customFormat="1" ht="35.1" customHeight="1" x14ac:dyDescent="0.25">
      <c r="A506" s="85" t="str">
        <f t="shared" si="300"/>
        <v>LK75DT+1</v>
      </c>
      <c r="B506" s="85" t="str">
        <f t="shared" si="301"/>
        <v>LK75DT+2</v>
      </c>
      <c r="C506" s="85" t="str">
        <f t="shared" si="302"/>
        <v>LK75DT+3</v>
      </c>
      <c r="D506" s="85" t="str">
        <f t="shared" si="303"/>
        <v>LK75DT+4</v>
      </c>
      <c r="E506" s="18" t="s">
        <v>3</v>
      </c>
      <c r="F506" s="87">
        <v>75</v>
      </c>
      <c r="G506" s="87"/>
      <c r="H506" s="95" t="s">
        <v>5531</v>
      </c>
      <c r="I506" s="86" t="s">
        <v>5382</v>
      </c>
      <c r="J506" s="86" t="s">
        <v>1104</v>
      </c>
      <c r="K506" s="86"/>
      <c r="L506" s="86" t="s">
        <v>1101</v>
      </c>
      <c r="M506" s="299"/>
      <c r="N506" s="299"/>
      <c r="O506" s="299"/>
      <c r="P506" s="299"/>
      <c r="Q506" s="97"/>
      <c r="R506" s="97"/>
      <c r="S506" s="97"/>
      <c r="T506" s="97"/>
      <c r="U506" s="254" t="e">
        <f>VLOOKUP(A506,#REF!,32,0)</f>
        <v>#REF!</v>
      </c>
      <c r="V506" s="254" t="e">
        <f>VLOOKUP(B506,#REF!,32,0)</f>
        <v>#REF!</v>
      </c>
      <c r="W506" s="254" t="e">
        <f>VLOOKUP(C506,#REF!,32,0)</f>
        <v>#REF!</v>
      </c>
      <c r="X506" s="254"/>
      <c r="Y506" s="255" t="e">
        <f>U506/M506</f>
        <v>#REF!</v>
      </c>
      <c r="Z506" s="255" t="e">
        <f>V506/N506</f>
        <v>#REF!</v>
      </c>
      <c r="AA506" s="255" t="e">
        <f>W506/O506</f>
        <v>#REF!</v>
      </c>
      <c r="AB506" s="255"/>
      <c r="AC506" s="254"/>
      <c r="AD506" s="254"/>
      <c r="AE506" s="254"/>
      <c r="AF506" s="254"/>
      <c r="AG506" s="255"/>
      <c r="AH506" s="255"/>
      <c r="AI506" s="255"/>
      <c r="AJ506" s="255"/>
      <c r="AK506" s="88"/>
      <c r="AL506" s="88"/>
      <c r="AM506" s="256"/>
      <c r="AN506" s="256"/>
      <c r="AO506" s="100"/>
      <c r="AP506" s="100"/>
      <c r="AQ506" s="100"/>
      <c r="AR506" s="100"/>
      <c r="AS506" s="100"/>
      <c r="AT506" s="100"/>
      <c r="AU506" s="100"/>
      <c r="AV506" s="100"/>
      <c r="AW506" s="61"/>
      <c r="AX506" s="257" t="s">
        <v>3</v>
      </c>
      <c r="AY506" s="103">
        <v>1190</v>
      </c>
      <c r="AZ506" s="104">
        <v>500</v>
      </c>
      <c r="BA506" s="104">
        <v>420</v>
      </c>
      <c r="BB506" s="104">
        <v>290</v>
      </c>
      <c r="BC506" s="99">
        <v>1020</v>
      </c>
      <c r="BD506" s="99">
        <v>430</v>
      </c>
      <c r="BE506" s="99">
        <v>360</v>
      </c>
      <c r="BF506" s="99">
        <v>250</v>
      </c>
      <c r="BJ506" s="252" t="e">
        <f>M506*#REF!</f>
        <v>#REF!</v>
      </c>
      <c r="BK506" s="252" t="e">
        <f>N506*#REF!</f>
        <v>#REF!</v>
      </c>
      <c r="BL506" s="252" t="e">
        <f>O506*#REF!</f>
        <v>#REF!</v>
      </c>
      <c r="BM506" s="252" t="e">
        <f>P506*#REF!</f>
        <v>#REF!</v>
      </c>
    </row>
    <row r="507" spans="1:65" s="106" customFormat="1" ht="35.1" customHeight="1" x14ac:dyDescent="0.25">
      <c r="A507" s="85" t="str">
        <f t="shared" si="300"/>
        <v>LK75DT_D1+1</v>
      </c>
      <c r="B507" s="85" t="str">
        <f t="shared" si="301"/>
        <v>LK75DT_D1+2</v>
      </c>
      <c r="C507" s="85" t="str">
        <f t="shared" si="302"/>
        <v>LK75DT_D1+3</v>
      </c>
      <c r="D507" s="85" t="str">
        <f t="shared" si="303"/>
        <v>LK75DT_D1+4</v>
      </c>
      <c r="E507" s="18" t="s">
        <v>3</v>
      </c>
      <c r="F507" s="87"/>
      <c r="G507" s="87"/>
      <c r="H507" s="95" t="s">
        <v>5532</v>
      </c>
      <c r="I507" s="86" t="s">
        <v>5533</v>
      </c>
      <c r="J507" s="86" t="s">
        <v>1104</v>
      </c>
      <c r="K507" s="86" t="str">
        <f t="shared" si="275"/>
        <v>LK75DT_D1</v>
      </c>
      <c r="L507" s="86" t="s">
        <v>1097</v>
      </c>
      <c r="M507" s="265">
        <v>2200</v>
      </c>
      <c r="N507" s="299">
        <v>920</v>
      </c>
      <c r="O507" s="299">
        <v>650</v>
      </c>
      <c r="P507" s="299">
        <v>550</v>
      </c>
      <c r="Q507" s="97" t="e">
        <f>VLOOKUP(H507&amp;"Vị trí 1",#REF!,9,0)</f>
        <v>#REF!</v>
      </c>
      <c r="R507" s="97" t="e">
        <f>VLOOKUP(H507&amp;"Vị trí 2",#REF!,9,0)</f>
        <v>#REF!</v>
      </c>
      <c r="S507" s="97" t="e">
        <f>VLOOKUP(H507&amp;"Vị trí 3",#REF!,9,0)</f>
        <v>#REF!</v>
      </c>
      <c r="T507" s="97" t="e">
        <f>VLOOKUP(H507&amp;"Vị trí 4",#REF!,9,0)</f>
        <v>#REF!</v>
      </c>
      <c r="U507" s="254"/>
      <c r="V507" s="254"/>
      <c r="W507" s="254"/>
      <c r="X507" s="254"/>
      <c r="Y507" s="255"/>
      <c r="Z507" s="255"/>
      <c r="AA507" s="255"/>
      <c r="AB507" s="255"/>
      <c r="AC507" s="254"/>
      <c r="AD507" s="254"/>
      <c r="AE507" s="254"/>
      <c r="AF507" s="254"/>
      <c r="AG507" s="255"/>
      <c r="AH507" s="255"/>
      <c r="AI507" s="255"/>
      <c r="AJ507" s="255"/>
      <c r="AK507" s="88">
        <v>18.807692307692307</v>
      </c>
      <c r="AL507" s="88"/>
      <c r="AM507" s="256"/>
      <c r="AN507" s="256">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57" t="s">
        <v>3</v>
      </c>
      <c r="AY507" s="103">
        <v>1050</v>
      </c>
      <c r="AZ507" s="104">
        <v>500</v>
      </c>
      <c r="BA507" s="104">
        <v>420</v>
      </c>
      <c r="BB507" s="104">
        <v>290</v>
      </c>
      <c r="BC507" s="99">
        <v>900</v>
      </c>
      <c r="BD507" s="99">
        <v>430</v>
      </c>
      <c r="BE507" s="99">
        <v>360</v>
      </c>
      <c r="BF507" s="99">
        <v>250</v>
      </c>
      <c r="BG507" s="105">
        <f>AV507-AW507</f>
        <v>2470</v>
      </c>
      <c r="BJ507" s="252" t="e">
        <f>M507*#REF!</f>
        <v>#REF!</v>
      </c>
      <c r="BK507" s="252" t="e">
        <f>N507*#REF!</f>
        <v>#REF!</v>
      </c>
      <c r="BL507" s="252" t="e">
        <f>O507*#REF!</f>
        <v>#REF!</v>
      </c>
      <c r="BM507" s="252" t="e">
        <f>P507*#REF!</f>
        <v>#REF!</v>
      </c>
    </row>
    <row r="508" spans="1:65" s="106" customFormat="1" ht="35.1" customHeight="1" x14ac:dyDescent="0.25">
      <c r="A508" s="85" t="str">
        <f t="shared" si="300"/>
        <v>LK75DT_D2+1</v>
      </c>
      <c r="B508" s="85" t="str">
        <f t="shared" si="301"/>
        <v>LK75DT_D2+2</v>
      </c>
      <c r="C508" s="85" t="str">
        <f t="shared" si="302"/>
        <v>LK75DT_D2+3</v>
      </c>
      <c r="D508" s="85" t="str">
        <f t="shared" si="303"/>
        <v>LK75DT_D2+4</v>
      </c>
      <c r="E508" s="18" t="s">
        <v>3</v>
      </c>
      <c r="F508" s="87"/>
      <c r="G508" s="87"/>
      <c r="H508" s="95" t="s">
        <v>5534</v>
      </c>
      <c r="I508" s="86" t="s">
        <v>5535</v>
      </c>
      <c r="J508" s="86" t="s">
        <v>1097</v>
      </c>
      <c r="K508" s="86" t="str">
        <f t="shared" si="275"/>
        <v>LK75DT_D2</v>
      </c>
      <c r="L508" s="86" t="s">
        <v>1101</v>
      </c>
      <c r="M508" s="265">
        <v>1400</v>
      </c>
      <c r="N508" s="299">
        <v>750</v>
      </c>
      <c r="O508" s="299">
        <v>600</v>
      </c>
      <c r="P508" s="299">
        <v>420</v>
      </c>
      <c r="Q508" s="97" t="e">
        <f>VLOOKUP(H508&amp;"Vị trí 1",#REF!,9,0)</f>
        <v>#REF!</v>
      </c>
      <c r="R508" s="97" t="e">
        <f>VLOOKUP(H508&amp;"Vị trí 2",#REF!,9,0)</f>
        <v>#REF!</v>
      </c>
      <c r="S508" s="97" t="e">
        <f>VLOOKUP(H508&amp;"Vị trí 3",#REF!,9,0)</f>
        <v>#REF!</v>
      </c>
      <c r="T508" s="97" t="e">
        <f>VLOOKUP(H508&amp;"Vị trí 4",#REF!,9,0)</f>
        <v>#REF!</v>
      </c>
      <c r="U508" s="254"/>
      <c r="V508" s="254"/>
      <c r="W508" s="254"/>
      <c r="X508" s="254"/>
      <c r="Y508" s="255"/>
      <c r="Z508" s="255"/>
      <c r="AA508" s="255"/>
      <c r="AB508" s="255"/>
      <c r="AC508" s="254"/>
      <c r="AD508" s="254"/>
      <c r="AE508" s="254"/>
      <c r="AF508" s="254"/>
      <c r="AG508" s="255"/>
      <c r="AH508" s="255"/>
      <c r="AI508" s="255"/>
      <c r="AJ508" s="255"/>
      <c r="AK508" s="88">
        <v>12.94</v>
      </c>
      <c r="AL508" s="88"/>
      <c r="AM508" s="256"/>
      <c r="AN508" s="256">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57" t="s">
        <v>3</v>
      </c>
      <c r="AY508" s="103"/>
      <c r="AZ508" s="104"/>
      <c r="BA508" s="104"/>
      <c r="BB508" s="104"/>
      <c r="BC508" s="99"/>
      <c r="BD508" s="99"/>
      <c r="BE508" s="99"/>
      <c r="BF508" s="99"/>
      <c r="BG508" s="105">
        <f>AV508-AW508</f>
        <v>1604</v>
      </c>
    </row>
    <row r="509" spans="1:65" s="106" customFormat="1" ht="35.1" customHeight="1" x14ac:dyDescent="0.25">
      <c r="A509" s="85" t="str">
        <f t="shared" si="300"/>
        <v>LK76DT+1</v>
      </c>
      <c r="B509" s="85" t="str">
        <f t="shared" si="301"/>
        <v>LK76DT+2</v>
      </c>
      <c r="C509" s="85" t="str">
        <f t="shared" si="302"/>
        <v>LK76DT+3</v>
      </c>
      <c r="D509" s="85" t="str">
        <f t="shared" si="303"/>
        <v>LK76DT+4</v>
      </c>
      <c r="E509" s="18" t="s">
        <v>3</v>
      </c>
      <c r="F509" s="87">
        <v>76</v>
      </c>
      <c r="G509" s="87"/>
      <c r="H509" s="95" t="s">
        <v>5536</v>
      </c>
      <c r="I509" s="86" t="s">
        <v>5537</v>
      </c>
      <c r="J509" s="86" t="s">
        <v>1104</v>
      </c>
      <c r="K509" s="86" t="str">
        <f t="shared" si="275"/>
        <v>LK76DT</v>
      </c>
      <c r="L509" s="86" t="s">
        <v>4929</v>
      </c>
      <c r="M509" s="265">
        <v>1400</v>
      </c>
      <c r="N509" s="299">
        <v>800</v>
      </c>
      <c r="O509" s="299">
        <v>600</v>
      </c>
      <c r="P509" s="299">
        <v>500</v>
      </c>
      <c r="Q509" s="97" t="e">
        <f>VLOOKUP(H509&amp;"Vị trí 1",#REF!,9,0)</f>
        <v>#REF!</v>
      </c>
      <c r="R509" s="97" t="e">
        <f>VLOOKUP(H509&amp;"Vị trí 2",#REF!,9,0)</f>
        <v>#REF!</v>
      </c>
      <c r="S509" s="97" t="e">
        <f>VLOOKUP(H509&amp;"Vị trí 3",#REF!,9,0)</f>
        <v>#REF!</v>
      </c>
      <c r="T509" s="97" t="e">
        <f>VLOOKUP(H509&amp;"Vị trí 4",#REF!,9,0)</f>
        <v>#REF!</v>
      </c>
      <c r="U509" s="254"/>
      <c r="V509" s="254"/>
      <c r="W509" s="254"/>
      <c r="X509" s="254"/>
      <c r="Y509" s="255"/>
      <c r="Z509" s="255"/>
      <c r="AA509" s="255"/>
      <c r="AB509" s="255"/>
      <c r="AC509" s="254"/>
      <c r="AD509" s="254"/>
      <c r="AE509" s="254"/>
      <c r="AF509" s="254"/>
      <c r="AG509" s="255"/>
      <c r="AH509" s="255"/>
      <c r="AI509" s="255"/>
      <c r="AJ509" s="255"/>
      <c r="AK509" s="88">
        <v>12.94</v>
      </c>
      <c r="AL509" s="88"/>
      <c r="AM509" s="256"/>
      <c r="AN509" s="256">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57" t="s">
        <v>3</v>
      </c>
      <c r="AY509" s="103">
        <v>3150</v>
      </c>
      <c r="AZ509" s="104">
        <v>910</v>
      </c>
      <c r="BA509" s="104">
        <v>630</v>
      </c>
      <c r="BB509" s="104">
        <v>490</v>
      </c>
      <c r="BC509" s="99">
        <v>2700</v>
      </c>
      <c r="BD509" s="99">
        <v>780</v>
      </c>
      <c r="BE509" s="99">
        <v>540</v>
      </c>
      <c r="BF509" s="99">
        <v>420</v>
      </c>
      <c r="BG509" s="105">
        <f>AV509-AW509</f>
        <v>2204</v>
      </c>
      <c r="BJ509" s="252" t="e">
        <f>M509*#REF!</f>
        <v>#REF!</v>
      </c>
      <c r="BK509" s="252" t="e">
        <f>N509*#REF!</f>
        <v>#REF!</v>
      </c>
      <c r="BL509" s="252" t="e">
        <f>O509*#REF!</f>
        <v>#REF!</v>
      </c>
      <c r="BM509" s="252" t="e">
        <f>P509*#REF!</f>
        <v>#REF!</v>
      </c>
    </row>
    <row r="510" spans="1:65" s="106" customFormat="1" ht="35.1" customHeight="1" x14ac:dyDescent="0.25">
      <c r="A510" s="85" t="str">
        <f t="shared" si="300"/>
        <v>LK77DT+1</v>
      </c>
      <c r="B510" s="85" t="str">
        <f t="shared" si="301"/>
        <v>LK77DT+2</v>
      </c>
      <c r="C510" s="85" t="str">
        <f t="shared" si="302"/>
        <v>LK77DT+3</v>
      </c>
      <c r="D510" s="85" t="str">
        <f t="shared" si="303"/>
        <v>LK77DT+4</v>
      </c>
      <c r="E510" s="18" t="s">
        <v>3</v>
      </c>
      <c r="F510" s="56">
        <v>77</v>
      </c>
      <c r="G510" s="56"/>
      <c r="H510" s="57" t="s">
        <v>5538</v>
      </c>
      <c r="I510" s="89" t="s">
        <v>5539</v>
      </c>
      <c r="J510" s="89" t="s">
        <v>1104</v>
      </c>
      <c r="K510" s="86" t="str">
        <f t="shared" si="275"/>
        <v>LK77DT</v>
      </c>
      <c r="L510" s="89" t="s">
        <v>5540</v>
      </c>
      <c r="M510" s="301">
        <v>2100</v>
      </c>
      <c r="N510" s="302">
        <v>1500</v>
      </c>
      <c r="O510" s="302">
        <v>1000</v>
      </c>
      <c r="P510" s="302">
        <v>800</v>
      </c>
      <c r="Q510" s="97" t="e">
        <f>VLOOKUP(H510&amp;"Vị trí 1",#REF!,9,0)</f>
        <v>#REF!</v>
      </c>
      <c r="R510" s="97" t="e">
        <f>VLOOKUP(H510&amp;"Vị trí 2",#REF!,9,0)</f>
        <v>#REF!</v>
      </c>
      <c r="S510" s="97" t="e">
        <f>VLOOKUP(H510&amp;"Vị trí 3",#REF!,9,0)</f>
        <v>#REF!</v>
      </c>
      <c r="T510" s="97" t="e">
        <f>VLOOKUP(H510&amp;"Vị trí 4",#REF!,9,0)</f>
        <v>#REF!</v>
      </c>
      <c r="U510" s="254"/>
      <c r="V510" s="254"/>
      <c r="W510" s="254"/>
      <c r="X510" s="254"/>
      <c r="Y510" s="255"/>
      <c r="Z510" s="255"/>
      <c r="AA510" s="255"/>
      <c r="AB510" s="255"/>
      <c r="AC510" s="254"/>
      <c r="AD510" s="254"/>
      <c r="AE510" s="254"/>
      <c r="AF510" s="254"/>
      <c r="AG510" s="255"/>
      <c r="AH510" s="255"/>
      <c r="AI510" s="255"/>
      <c r="AJ510" s="255"/>
      <c r="AK510" s="88">
        <v>15.61904761904762</v>
      </c>
      <c r="AL510" s="88"/>
      <c r="AM510" s="256"/>
      <c r="AN510" s="256">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57" t="s">
        <v>3</v>
      </c>
      <c r="AY510" s="103">
        <v>2450</v>
      </c>
      <c r="AZ510" s="104">
        <v>700</v>
      </c>
      <c r="BA510" s="104">
        <v>490</v>
      </c>
      <c r="BB510" s="104">
        <v>420</v>
      </c>
      <c r="BC510" s="99">
        <v>2100</v>
      </c>
      <c r="BD510" s="99">
        <v>600</v>
      </c>
      <c r="BE510" s="99">
        <v>420</v>
      </c>
      <c r="BF510" s="99">
        <v>360</v>
      </c>
      <c r="BG510" s="105">
        <f>AV510-AW510</f>
        <v>4502</v>
      </c>
      <c r="BJ510" s="252" t="e">
        <f>M510*#REF!</f>
        <v>#REF!</v>
      </c>
      <c r="BK510" s="252" t="e">
        <f>N510*#REF!</f>
        <v>#REF!</v>
      </c>
      <c r="BL510" s="252" t="e">
        <f>O510*#REF!</f>
        <v>#REF!</v>
      </c>
      <c r="BM510" s="252" t="e">
        <f>P510*#REF!</f>
        <v>#REF!</v>
      </c>
    </row>
    <row r="511" spans="1:65" s="109" customFormat="1" ht="47.25" x14ac:dyDescent="0.25">
      <c r="A511" s="85" t="str">
        <f t="shared" si="300"/>
        <v>LK78DT+1</v>
      </c>
      <c r="B511" s="85" t="str">
        <f t="shared" si="301"/>
        <v>LK78DT+2</v>
      </c>
      <c r="C511" s="85" t="str">
        <f t="shared" si="302"/>
        <v>LK78DT+3</v>
      </c>
      <c r="D511" s="85" t="str">
        <f t="shared" si="303"/>
        <v>LK78DT+4</v>
      </c>
      <c r="E511" s="18" t="s">
        <v>3</v>
      </c>
      <c r="F511" s="87">
        <v>78</v>
      </c>
      <c r="G511" s="87"/>
      <c r="H511" s="95" t="s">
        <v>5541</v>
      </c>
      <c r="I511" s="86" t="s">
        <v>5542</v>
      </c>
      <c r="J511" s="86" t="s">
        <v>1104</v>
      </c>
      <c r="K511" s="86" t="str">
        <f t="shared" si="275"/>
        <v>LK78DT</v>
      </c>
      <c r="L511" s="86" t="s">
        <v>1097</v>
      </c>
      <c r="M511" s="97">
        <v>1400</v>
      </c>
      <c r="N511" s="98">
        <v>800</v>
      </c>
      <c r="O511" s="98">
        <v>600</v>
      </c>
      <c r="P511" s="98">
        <v>500</v>
      </c>
      <c r="Q511" s="97" t="e">
        <f>VLOOKUP(H511&amp;"Vị trí 1",#REF!,9,0)</f>
        <v>#REF!</v>
      </c>
      <c r="R511" s="97" t="e">
        <f>VLOOKUP(H511&amp;"Vị trí 2",#REF!,9,0)</f>
        <v>#REF!</v>
      </c>
      <c r="S511" s="97" t="e">
        <f>VLOOKUP(H511&amp;"Vị trí 3",#REF!,9,0)</f>
        <v>#REF!</v>
      </c>
      <c r="T511" s="97" t="e">
        <f>VLOOKUP(H511&amp;"Vị trí 4",#REF!,9,0)</f>
        <v>#REF!</v>
      </c>
      <c r="U511" s="254"/>
      <c r="V511" s="254"/>
      <c r="W511" s="254"/>
      <c r="X511" s="254"/>
      <c r="Y511" s="255"/>
      <c r="Z511" s="255"/>
      <c r="AA511" s="255"/>
      <c r="AB511" s="255"/>
      <c r="AC511" s="254"/>
      <c r="AD511" s="254"/>
      <c r="AE511" s="254"/>
      <c r="AF511" s="254"/>
      <c r="AG511" s="255"/>
      <c r="AH511" s="255"/>
      <c r="AI511" s="255"/>
      <c r="AJ511" s="255"/>
      <c r="AK511" s="88">
        <v>22.5</v>
      </c>
      <c r="AL511" s="88"/>
      <c r="AM511" s="256"/>
      <c r="AN511" s="256">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57" t="s">
        <v>3</v>
      </c>
      <c r="AY511" s="103">
        <v>840</v>
      </c>
      <c r="AZ511" s="104">
        <v>420</v>
      </c>
      <c r="BA511" s="104">
        <v>350</v>
      </c>
      <c r="BB511" s="104">
        <v>280</v>
      </c>
      <c r="BC511" s="99">
        <v>720</v>
      </c>
      <c r="BD511" s="99">
        <v>360</v>
      </c>
      <c r="BE511" s="99">
        <v>300</v>
      </c>
      <c r="BF511" s="99">
        <v>240</v>
      </c>
      <c r="BG511" s="105">
        <f>AV511-AW511</f>
        <v>3828</v>
      </c>
      <c r="BJ511" s="252" t="e">
        <f>M511*#REF!</f>
        <v>#REF!</v>
      </c>
      <c r="BK511" s="252" t="e">
        <f>N511*#REF!</f>
        <v>#REF!</v>
      </c>
      <c r="BL511" s="252" t="e">
        <f>O511*#REF!</f>
        <v>#REF!</v>
      </c>
      <c r="BM511" s="252" t="e">
        <f>P511*#REF!</f>
        <v>#REF!</v>
      </c>
    </row>
    <row r="512" spans="1:65" s="109" customFormat="1" ht="47.25" x14ac:dyDescent="0.25">
      <c r="A512" s="85" t="str">
        <f t="shared" si="300"/>
        <v>LK79DT+1</v>
      </c>
      <c r="B512" s="85" t="str">
        <f t="shared" si="301"/>
        <v>LK79DT+2</v>
      </c>
      <c r="C512" s="85" t="str">
        <f t="shared" si="302"/>
        <v>LK79DT+3</v>
      </c>
      <c r="D512" s="85" t="str">
        <f t="shared" si="303"/>
        <v>LK79DT+4</v>
      </c>
      <c r="E512" s="18" t="s">
        <v>3</v>
      </c>
      <c r="F512" s="87">
        <v>79</v>
      </c>
      <c r="G512" s="87"/>
      <c r="H512" s="95" t="s">
        <v>5543</v>
      </c>
      <c r="I512" s="86" t="s">
        <v>5544</v>
      </c>
      <c r="J512" s="86" t="s">
        <v>5382</v>
      </c>
      <c r="K512" s="86"/>
      <c r="L512" s="86" t="s">
        <v>5545</v>
      </c>
      <c r="M512" s="98"/>
      <c r="N512" s="98"/>
      <c r="O512" s="98"/>
      <c r="P512" s="98"/>
      <c r="Q512" s="97"/>
      <c r="R512" s="97"/>
      <c r="S512" s="97"/>
      <c r="T512" s="97"/>
      <c r="U512" s="254"/>
      <c r="V512" s="254"/>
      <c r="W512" s="254"/>
      <c r="X512" s="254"/>
      <c r="Y512" s="255"/>
      <c r="Z512" s="255"/>
      <c r="AA512" s="255"/>
      <c r="AB512" s="255"/>
      <c r="AC512" s="254"/>
      <c r="AD512" s="254"/>
      <c r="AE512" s="254"/>
      <c r="AF512" s="254"/>
      <c r="AG512" s="255"/>
      <c r="AH512" s="255"/>
      <c r="AI512" s="255"/>
      <c r="AJ512" s="255"/>
      <c r="AK512" s="88"/>
      <c r="AL512" s="88"/>
      <c r="AM512" s="256"/>
      <c r="AN512" s="256"/>
      <c r="AO512" s="100"/>
      <c r="AP512" s="100"/>
      <c r="AQ512" s="100"/>
      <c r="AR512" s="100"/>
      <c r="AS512" s="100"/>
      <c r="AT512" s="100"/>
      <c r="AU512" s="100"/>
      <c r="AV512" s="100"/>
      <c r="AW512" s="61"/>
      <c r="AX512" s="257" t="s">
        <v>3</v>
      </c>
      <c r="AY512" s="103">
        <v>840</v>
      </c>
      <c r="AZ512" s="104">
        <v>420</v>
      </c>
      <c r="BA512" s="104">
        <v>350</v>
      </c>
      <c r="BB512" s="104">
        <v>280</v>
      </c>
      <c r="BC512" s="99">
        <v>720</v>
      </c>
      <c r="BD512" s="99">
        <v>360</v>
      </c>
      <c r="BE512" s="99">
        <v>300</v>
      </c>
      <c r="BF512" s="99">
        <v>240</v>
      </c>
      <c r="BJ512" s="252" t="e">
        <f>M512*#REF!</f>
        <v>#REF!</v>
      </c>
      <c r="BK512" s="252" t="e">
        <f>N512*#REF!</f>
        <v>#REF!</v>
      </c>
      <c r="BL512" s="252" t="e">
        <f>O512*#REF!</f>
        <v>#REF!</v>
      </c>
      <c r="BM512" s="252" t="e">
        <f>P512*#REF!</f>
        <v>#REF!</v>
      </c>
    </row>
    <row r="513" spans="1:65" s="109" customFormat="1" ht="35.1" customHeight="1" x14ac:dyDescent="0.25">
      <c r="A513" s="85" t="str">
        <f t="shared" si="300"/>
        <v>LK79DT_D1+1</v>
      </c>
      <c r="B513" s="85" t="str">
        <f t="shared" si="301"/>
        <v>LK79DT_D1+2</v>
      </c>
      <c r="C513" s="85" t="str">
        <f t="shared" si="302"/>
        <v>LK79DT_D1+3</v>
      </c>
      <c r="D513" s="85" t="str">
        <f t="shared" si="303"/>
        <v>LK79DT_D1+4</v>
      </c>
      <c r="E513" s="18" t="s">
        <v>3</v>
      </c>
      <c r="F513" s="87"/>
      <c r="G513" s="87"/>
      <c r="H513" s="95" t="s">
        <v>5546</v>
      </c>
      <c r="I513" s="86" t="s">
        <v>5547</v>
      </c>
      <c r="J513" s="86" t="s">
        <v>5548</v>
      </c>
      <c r="K513" s="86" t="str">
        <f t="shared" si="275"/>
        <v>LK79DT_D1</v>
      </c>
      <c r="L513" s="86" t="s">
        <v>5549</v>
      </c>
      <c r="M513" s="97">
        <v>1700</v>
      </c>
      <c r="N513" s="98">
        <v>720</v>
      </c>
      <c r="O513" s="98">
        <v>600</v>
      </c>
      <c r="P513" s="98">
        <v>420</v>
      </c>
      <c r="Q513" s="97" t="e">
        <f>VLOOKUP(H513&amp;"Vị trí 1",#REF!,9,0)</f>
        <v>#REF!</v>
      </c>
      <c r="R513" s="97" t="e">
        <f>VLOOKUP(H513&amp;"Vị trí 2",#REF!,9,0)</f>
        <v>#REF!</v>
      </c>
      <c r="S513" s="97" t="e">
        <f>VLOOKUP(H513&amp;"Vị trí 3",#REF!,9,0)</f>
        <v>#REF!</v>
      </c>
      <c r="T513" s="97" t="e">
        <f>VLOOKUP(H513&amp;"Vị trí 4",#REF!,9,0)</f>
        <v>#REF!</v>
      </c>
      <c r="U513" s="254"/>
      <c r="V513" s="254"/>
      <c r="W513" s="254"/>
      <c r="X513" s="254"/>
      <c r="Y513" s="255"/>
      <c r="Z513" s="255"/>
      <c r="AA513" s="255"/>
      <c r="AB513" s="255"/>
      <c r="AC513" s="254"/>
      <c r="AD513" s="254"/>
      <c r="AE513" s="254"/>
      <c r="AF513" s="254"/>
      <c r="AG513" s="255"/>
      <c r="AH513" s="255"/>
      <c r="AI513" s="255"/>
      <c r="AJ513" s="255"/>
      <c r="AK513" s="88">
        <v>15.610021786492375</v>
      </c>
      <c r="AL513" s="88"/>
      <c r="AM513" s="256"/>
      <c r="AN513" s="256">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57" t="s">
        <v>3</v>
      </c>
      <c r="AY513" s="103"/>
      <c r="AZ513" s="104"/>
      <c r="BA513" s="104"/>
      <c r="BB513" s="104"/>
      <c r="BC513" s="99"/>
      <c r="BD513" s="99"/>
      <c r="BE513" s="99"/>
      <c r="BF513" s="99"/>
      <c r="BG513" s="105">
        <f>AV513-AW513</f>
        <v>1554.0000000000005</v>
      </c>
    </row>
    <row r="514" spans="1:65" s="109" customFormat="1" ht="35.1" customHeight="1" x14ac:dyDescent="0.25">
      <c r="A514" s="85" t="str">
        <f t="shared" si="300"/>
        <v>LK79DT_D2+1</v>
      </c>
      <c r="B514" s="85" t="str">
        <f t="shared" si="301"/>
        <v>LK79DT_D2+2</v>
      </c>
      <c r="C514" s="85" t="str">
        <f t="shared" si="302"/>
        <v>LK79DT_D2+3</v>
      </c>
      <c r="D514" s="85" t="str">
        <f t="shared" si="303"/>
        <v>LK79DT_D2+4</v>
      </c>
      <c r="E514" s="18" t="s">
        <v>3</v>
      </c>
      <c r="F514" s="87"/>
      <c r="G514" s="87"/>
      <c r="H514" s="95" t="s">
        <v>5550</v>
      </c>
      <c r="I514" s="86" t="s">
        <v>5551</v>
      </c>
      <c r="J514" s="86" t="s">
        <v>5552</v>
      </c>
      <c r="K514" s="86" t="str">
        <f t="shared" si="275"/>
        <v>LK79DT_D2</v>
      </c>
      <c r="L514" s="86" t="s">
        <v>5545</v>
      </c>
      <c r="M514" s="97">
        <v>1500</v>
      </c>
      <c r="N514" s="98">
        <v>720</v>
      </c>
      <c r="O514" s="98">
        <v>600</v>
      </c>
      <c r="P514" s="98">
        <v>420</v>
      </c>
      <c r="Q514" s="97" t="e">
        <f>VLOOKUP(H514&amp;"Vị trí 1",#REF!,9,0)</f>
        <v>#REF!</v>
      </c>
      <c r="R514" s="97" t="e">
        <f>VLOOKUP(H514&amp;"Vị trí 2",#REF!,9,0)</f>
        <v>#REF!</v>
      </c>
      <c r="S514" s="97" t="e">
        <f>VLOOKUP(H514&amp;"Vị trí 3",#REF!,9,0)</f>
        <v>#REF!</v>
      </c>
      <c r="T514" s="97" t="e">
        <f>VLOOKUP(H514&amp;"Vị trí 4",#REF!,9,0)</f>
        <v>#REF!</v>
      </c>
      <c r="U514" s="254"/>
      <c r="V514" s="254" t="e">
        <f>VLOOKUP(B514,#REF!,32,0)</f>
        <v>#REF!</v>
      </c>
      <c r="W514" s="254"/>
      <c r="X514" s="254"/>
      <c r="Y514" s="255"/>
      <c r="Z514" s="255" t="e">
        <f>V514/N514</f>
        <v>#REF!</v>
      </c>
      <c r="AA514" s="255"/>
      <c r="AB514" s="255"/>
      <c r="AC514" s="254"/>
      <c r="AD514" s="254"/>
      <c r="AE514" s="254"/>
      <c r="AF514" s="254"/>
      <c r="AG514" s="255"/>
      <c r="AH514" s="255"/>
      <c r="AI514" s="255"/>
      <c r="AJ514" s="255"/>
      <c r="AK514" s="88">
        <v>12.94</v>
      </c>
      <c r="AL514" s="88"/>
      <c r="AM514" s="256"/>
      <c r="AN514" s="256">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57" t="s">
        <v>3</v>
      </c>
      <c r="AY514" s="103">
        <v>1400</v>
      </c>
      <c r="AZ514" s="104">
        <v>979.99999999999989</v>
      </c>
      <c r="BA514" s="104">
        <v>770</v>
      </c>
      <c r="BB514" s="104">
        <v>525</v>
      </c>
      <c r="BC514" s="99">
        <v>1200</v>
      </c>
      <c r="BD514" s="99">
        <v>840</v>
      </c>
      <c r="BE514" s="99">
        <v>660</v>
      </c>
      <c r="BF514" s="99">
        <v>450</v>
      </c>
      <c r="BG514" s="105">
        <f>AV514-AW514</f>
        <v>1490</v>
      </c>
      <c r="BJ514" s="252" t="e">
        <f>M514*#REF!</f>
        <v>#REF!</v>
      </c>
      <c r="BK514" s="252" t="e">
        <f>N514*#REF!</f>
        <v>#REF!</v>
      </c>
      <c r="BL514" s="252" t="e">
        <f>O514*#REF!</f>
        <v>#REF!</v>
      </c>
      <c r="BM514" s="252" t="e">
        <f>P514*#REF!</f>
        <v>#REF!</v>
      </c>
    </row>
    <row r="515" spans="1:65" s="109" customFormat="1" ht="35.1" customHeight="1" x14ac:dyDescent="0.25">
      <c r="A515" s="85" t="str">
        <f t="shared" si="300"/>
        <v>LK80DT+1</v>
      </c>
      <c r="B515" s="85" t="str">
        <f t="shared" si="301"/>
        <v>LK80DT+2</v>
      </c>
      <c r="C515" s="85" t="str">
        <f t="shared" si="302"/>
        <v>LK80DT+3</v>
      </c>
      <c r="D515" s="85" t="str">
        <f t="shared" si="303"/>
        <v>LK80DT+4</v>
      </c>
      <c r="E515" s="18" t="s">
        <v>3</v>
      </c>
      <c r="F515" s="87">
        <v>80</v>
      </c>
      <c r="G515" s="87"/>
      <c r="H515" s="95" t="s">
        <v>5553</v>
      </c>
      <c r="I515" s="86" t="s">
        <v>282</v>
      </c>
      <c r="J515" s="86" t="s">
        <v>5257</v>
      </c>
      <c r="K515" s="86"/>
      <c r="L515" s="86" t="s">
        <v>1044</v>
      </c>
      <c r="M515" s="98"/>
      <c r="N515" s="98"/>
      <c r="O515" s="98"/>
      <c r="P515" s="98"/>
      <c r="Q515" s="97"/>
      <c r="R515" s="97"/>
      <c r="S515" s="97"/>
      <c r="T515" s="97"/>
      <c r="U515" s="254"/>
      <c r="V515" s="254"/>
      <c r="W515" s="254"/>
      <c r="X515" s="254"/>
      <c r="Y515" s="255"/>
      <c r="Z515" s="255"/>
      <c r="AA515" s="255"/>
      <c r="AB515" s="255"/>
      <c r="AC515" s="254"/>
      <c r="AD515" s="254"/>
      <c r="AE515" s="254"/>
      <c r="AF515" s="254"/>
      <c r="AG515" s="255"/>
      <c r="AH515" s="255"/>
      <c r="AI515" s="255"/>
      <c r="AJ515" s="255"/>
      <c r="AK515" s="88"/>
      <c r="AL515" s="88"/>
      <c r="AM515" s="256"/>
      <c r="AN515" s="256"/>
      <c r="AO515" s="100"/>
      <c r="AP515" s="100"/>
      <c r="AQ515" s="100"/>
      <c r="AR515" s="100"/>
      <c r="AS515" s="100"/>
      <c r="AT515" s="100"/>
      <c r="AU515" s="100"/>
      <c r="AV515" s="100"/>
      <c r="AW515" s="61"/>
      <c r="AX515" s="257" t="s">
        <v>3</v>
      </c>
      <c r="AY515" s="103">
        <v>979.99999999999989</v>
      </c>
      <c r="AZ515" s="104">
        <v>489.99999999999994</v>
      </c>
      <c r="BA515" s="104">
        <v>420</v>
      </c>
      <c r="BB515" s="104">
        <v>350</v>
      </c>
      <c r="BC515" s="99">
        <v>840</v>
      </c>
      <c r="BD515" s="99">
        <v>420</v>
      </c>
      <c r="BE515" s="99">
        <v>360</v>
      </c>
      <c r="BF515" s="99">
        <v>300</v>
      </c>
      <c r="BJ515" s="252" t="e">
        <f>M515*#REF!</f>
        <v>#REF!</v>
      </c>
      <c r="BK515" s="252" t="e">
        <f>N515*#REF!</f>
        <v>#REF!</v>
      </c>
      <c r="BL515" s="252" t="e">
        <f>O515*#REF!</f>
        <v>#REF!</v>
      </c>
      <c r="BM515" s="252" t="e">
        <f>P515*#REF!</f>
        <v>#REF!</v>
      </c>
    </row>
    <row r="516" spans="1:65" s="109" customFormat="1" ht="35.1" customHeight="1" x14ac:dyDescent="0.25">
      <c r="A516" s="85" t="str">
        <f t="shared" si="300"/>
        <v>LK80DT_D1+1</v>
      </c>
      <c r="B516" s="85" t="str">
        <f t="shared" si="301"/>
        <v>LK80DT_D1+2</v>
      </c>
      <c r="C516" s="85" t="str">
        <f t="shared" si="302"/>
        <v>LK80DT_D1+3</v>
      </c>
      <c r="D516" s="85" t="str">
        <f t="shared" si="303"/>
        <v>LK80DT_D1+4</v>
      </c>
      <c r="E516" s="18" t="s">
        <v>3</v>
      </c>
      <c r="F516" s="87"/>
      <c r="G516" s="87"/>
      <c r="H516" s="95" t="s">
        <v>5554</v>
      </c>
      <c r="I516" s="86" t="s">
        <v>5555</v>
      </c>
      <c r="J516" s="86" t="s">
        <v>5257</v>
      </c>
      <c r="K516" s="86" t="str">
        <f t="shared" si="275"/>
        <v>LK80DT_D1</v>
      </c>
      <c r="L516" s="86" t="s">
        <v>5556</v>
      </c>
      <c r="M516" s="97">
        <v>4500</v>
      </c>
      <c r="N516" s="97">
        <v>1300</v>
      </c>
      <c r="O516" s="98">
        <v>900</v>
      </c>
      <c r="P516" s="98">
        <v>700</v>
      </c>
      <c r="Q516" s="97" t="e">
        <f>VLOOKUP(H516&amp;"Vị trí 1",#REF!,9,0)</f>
        <v>#REF!</v>
      </c>
      <c r="R516" s="97" t="e">
        <f>VLOOKUP(H516&amp;"Vị trí 2",#REF!,9,0)</f>
        <v>#REF!</v>
      </c>
      <c r="S516" s="97" t="e">
        <f>VLOOKUP(H516&amp;"Vị trí 3",#REF!,9,0)</f>
        <v>#REF!</v>
      </c>
      <c r="T516" s="97" t="e">
        <f>VLOOKUP(H516&amp;"Vị trí 4",#REF!,9,0)</f>
        <v>#REF!</v>
      </c>
      <c r="U516" s="254"/>
      <c r="V516" s="254"/>
      <c r="W516" s="254"/>
      <c r="X516" s="254"/>
      <c r="Y516" s="255"/>
      <c r="Z516" s="255"/>
      <c r="AA516" s="255"/>
      <c r="AB516" s="255"/>
      <c r="AC516" s="254"/>
      <c r="AD516" s="254"/>
      <c r="AE516" s="254"/>
      <c r="AF516" s="254"/>
      <c r="AG516" s="255"/>
      <c r="AH516" s="255"/>
      <c r="AI516" s="255"/>
      <c r="AJ516" s="255"/>
      <c r="AK516" s="88">
        <v>12.94</v>
      </c>
      <c r="AL516" s="88"/>
      <c r="AM516" s="256"/>
      <c r="AN516" s="256">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57" t="s">
        <v>3</v>
      </c>
      <c r="AY516" s="103">
        <v>770</v>
      </c>
      <c r="AZ516" s="104">
        <v>390</v>
      </c>
      <c r="BA516" s="104">
        <v>350</v>
      </c>
      <c r="BB516" s="104">
        <v>280</v>
      </c>
      <c r="BC516" s="99">
        <v>660</v>
      </c>
      <c r="BD516" s="99">
        <v>330</v>
      </c>
      <c r="BE516" s="99">
        <v>300</v>
      </c>
      <c r="BF516" s="99">
        <v>240</v>
      </c>
      <c r="BG516" s="105">
        <f>AV516-AW516</f>
        <v>170</v>
      </c>
      <c r="BJ516" s="252" t="e">
        <f>M516*#REF!</f>
        <v>#REF!</v>
      </c>
      <c r="BK516" s="252" t="e">
        <f>N516*#REF!</f>
        <v>#REF!</v>
      </c>
      <c r="BL516" s="252" t="e">
        <f>O516*#REF!</f>
        <v>#REF!</v>
      </c>
      <c r="BM516" s="252" t="e">
        <f>P516*#REF!</f>
        <v>#REF!</v>
      </c>
    </row>
    <row r="517" spans="1:65" s="109" customFormat="1" ht="35.1" customHeight="1" x14ac:dyDescent="0.25">
      <c r="A517" s="85" t="str">
        <f t="shared" si="300"/>
        <v>LK80DT_D2+1</v>
      </c>
      <c r="B517" s="85" t="str">
        <f t="shared" si="301"/>
        <v>LK80DT_D2+2</v>
      </c>
      <c r="C517" s="85" t="str">
        <f t="shared" si="302"/>
        <v>LK80DT_D2+3</v>
      </c>
      <c r="D517" s="85" t="str">
        <f t="shared" si="303"/>
        <v>LK80DT_D2+4</v>
      </c>
      <c r="E517" s="18" t="s">
        <v>3</v>
      </c>
      <c r="F517" s="87"/>
      <c r="G517" s="87"/>
      <c r="H517" s="95" t="s">
        <v>5557</v>
      </c>
      <c r="I517" s="86" t="s">
        <v>5558</v>
      </c>
      <c r="J517" s="86" t="s">
        <v>5559</v>
      </c>
      <c r="K517" s="86" t="str">
        <f t="shared" si="275"/>
        <v>LK80DT_D2</v>
      </c>
      <c r="L517" s="86" t="s">
        <v>5560</v>
      </c>
      <c r="M517" s="97">
        <v>3500</v>
      </c>
      <c r="N517" s="97">
        <v>1000</v>
      </c>
      <c r="O517" s="98">
        <v>700</v>
      </c>
      <c r="P517" s="98">
        <v>600</v>
      </c>
      <c r="Q517" s="97" t="e">
        <f>VLOOKUP(H517&amp;"Vị trí 1",#REF!,9,0)</f>
        <v>#REF!</v>
      </c>
      <c r="R517" s="97" t="e">
        <f>VLOOKUP(H517&amp;"Vị trí 2",#REF!,9,0)</f>
        <v>#REF!</v>
      </c>
      <c r="S517" s="97" t="e">
        <f>VLOOKUP(H517&amp;"Vị trí 3",#REF!,9,0)</f>
        <v>#REF!</v>
      </c>
      <c r="T517" s="97" t="e">
        <f>VLOOKUP(H517&amp;"Vị trí 4",#REF!,9,0)</f>
        <v>#REF!</v>
      </c>
      <c r="U517" s="254"/>
      <c r="V517" s="254"/>
      <c r="W517" s="254"/>
      <c r="X517" s="254"/>
      <c r="Y517" s="255"/>
      <c r="Z517" s="255"/>
      <c r="AA517" s="255"/>
      <c r="AB517" s="255"/>
      <c r="AC517" s="254"/>
      <c r="AD517" s="254"/>
      <c r="AE517" s="254"/>
      <c r="AF517" s="254"/>
      <c r="AG517" s="255"/>
      <c r="AH517" s="255"/>
      <c r="AI517" s="255"/>
      <c r="AJ517" s="255"/>
      <c r="AK517" s="88">
        <v>12.94</v>
      </c>
      <c r="AL517" s="88"/>
      <c r="AM517" s="256"/>
      <c r="AN517" s="256">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57" t="s">
        <v>3</v>
      </c>
      <c r="AY517" s="103"/>
      <c r="AZ517" s="104"/>
      <c r="BA517" s="104"/>
      <c r="BB517" s="104"/>
      <c r="BC517" s="99"/>
      <c r="BD517" s="99"/>
      <c r="BE517" s="99"/>
      <c r="BF517" s="99"/>
      <c r="BG517" s="105">
        <f>AV517-AW517</f>
        <v>610</v>
      </c>
    </row>
    <row r="518" spans="1:65" s="109" customFormat="1" ht="35.1" customHeight="1" x14ac:dyDescent="0.25">
      <c r="A518" s="85" t="str">
        <f t="shared" si="300"/>
        <v>LK81DT+1</v>
      </c>
      <c r="B518" s="85" t="str">
        <f t="shared" si="301"/>
        <v>LK81DT+2</v>
      </c>
      <c r="C518" s="85" t="str">
        <f t="shared" si="302"/>
        <v>LK81DT+3</v>
      </c>
      <c r="D518" s="85" t="str">
        <f t="shared" si="303"/>
        <v>LK81DT+4</v>
      </c>
      <c r="E518" s="18" t="s">
        <v>3</v>
      </c>
      <c r="F518" s="87">
        <v>81</v>
      </c>
      <c r="G518" s="87"/>
      <c r="H518" s="95" t="s">
        <v>5561</v>
      </c>
      <c r="I518" s="86" t="s">
        <v>5562</v>
      </c>
      <c r="J518" s="86" t="s">
        <v>1097</v>
      </c>
      <c r="K518" s="86" t="str">
        <f t="shared" si="275"/>
        <v>LK81DT</v>
      </c>
      <c r="L518" s="86" t="s">
        <v>5563</v>
      </c>
      <c r="M518" s="97">
        <v>1200</v>
      </c>
      <c r="N518" s="98">
        <v>600</v>
      </c>
      <c r="O518" s="98">
        <v>500</v>
      </c>
      <c r="P518" s="98">
        <v>400</v>
      </c>
      <c r="Q518" s="97" t="e">
        <f>VLOOKUP(H518&amp;"Vị trí 1",#REF!,9,0)</f>
        <v>#REF!</v>
      </c>
      <c r="R518" s="97" t="e">
        <f>VLOOKUP(H518&amp;"Vị trí 2",#REF!,9,0)</f>
        <v>#REF!</v>
      </c>
      <c r="S518" s="97" t="e">
        <f>VLOOKUP(H518&amp;"Vị trí 3",#REF!,9,0)</f>
        <v>#REF!</v>
      </c>
      <c r="T518" s="97" t="e">
        <f>VLOOKUP(H518&amp;"Vị trí 4",#REF!,9,0)</f>
        <v>#REF!</v>
      </c>
      <c r="U518" s="254"/>
      <c r="V518" s="254" t="e">
        <f>VLOOKUP(B518,#REF!,32,0)</f>
        <v>#REF!</v>
      </c>
      <c r="W518" s="254"/>
      <c r="X518" s="254"/>
      <c r="Y518" s="255"/>
      <c r="Z518" s="255" t="e">
        <f>V518/N518</f>
        <v>#REF!</v>
      </c>
      <c r="AA518" s="255"/>
      <c r="AB518" s="255"/>
      <c r="AC518" s="254"/>
      <c r="AD518" s="254"/>
      <c r="AE518" s="254"/>
      <c r="AF518" s="254"/>
      <c r="AG518" s="255"/>
      <c r="AH518" s="255"/>
      <c r="AI518" s="255"/>
      <c r="AJ518" s="255"/>
      <c r="AK518" s="88">
        <v>12.94</v>
      </c>
      <c r="AL518" s="88"/>
      <c r="AM518" s="256"/>
      <c r="AN518" s="256">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57" t="s">
        <v>3</v>
      </c>
      <c r="AY518" s="103">
        <v>1190</v>
      </c>
      <c r="AZ518" s="104">
        <v>490</v>
      </c>
      <c r="BA518" s="104">
        <v>420</v>
      </c>
      <c r="BB518" s="104">
        <v>280</v>
      </c>
      <c r="BC518" s="99">
        <v>1020</v>
      </c>
      <c r="BD518" s="99">
        <v>420</v>
      </c>
      <c r="BE518" s="99">
        <v>360</v>
      </c>
      <c r="BF518" s="99">
        <v>240</v>
      </c>
      <c r="BG518" s="105">
        <f>AV518-AW518</f>
        <v>1632</v>
      </c>
      <c r="BJ518" s="252" t="e">
        <f>M518*#REF!</f>
        <v>#REF!</v>
      </c>
      <c r="BK518" s="252" t="e">
        <f>N518*#REF!</f>
        <v>#REF!</v>
      </c>
      <c r="BL518" s="252" t="e">
        <f>O518*#REF!</f>
        <v>#REF!</v>
      </c>
      <c r="BM518" s="252" t="e">
        <f>P518*#REF!</f>
        <v>#REF!</v>
      </c>
    </row>
    <row r="519" spans="1:65" s="109" customFormat="1" ht="63" customHeight="1" x14ac:dyDescent="0.25">
      <c r="A519" s="85" t="str">
        <f t="shared" si="300"/>
        <v>LK82DT+1</v>
      </c>
      <c r="B519" s="85" t="str">
        <f t="shared" si="301"/>
        <v>LK82DT+2</v>
      </c>
      <c r="C519" s="85" t="str">
        <f t="shared" si="302"/>
        <v>LK82DT+3</v>
      </c>
      <c r="D519" s="85" t="str">
        <f t="shared" si="303"/>
        <v>LK82DT+4</v>
      </c>
      <c r="E519" s="18" t="s">
        <v>3</v>
      </c>
      <c r="F519" s="87">
        <v>82</v>
      </c>
      <c r="G519" s="87"/>
      <c r="H519" s="95" t="s">
        <v>5564</v>
      </c>
      <c r="I519" s="86" t="s">
        <v>5565</v>
      </c>
      <c r="J519" s="86" t="s">
        <v>5566</v>
      </c>
      <c r="K519" s="86" t="str">
        <f t="shared" si="275"/>
        <v>LK82DT</v>
      </c>
      <c r="L519" s="86" t="s">
        <v>1101</v>
      </c>
      <c r="M519" s="97">
        <v>1200</v>
      </c>
      <c r="N519" s="98">
        <v>600</v>
      </c>
      <c r="O519" s="98">
        <v>500</v>
      </c>
      <c r="P519" s="98">
        <v>400</v>
      </c>
      <c r="Q519" s="97" t="e">
        <f>VLOOKUP(H519&amp;"Vị trí 1",#REF!,9,0)</f>
        <v>#REF!</v>
      </c>
      <c r="R519" s="97" t="e">
        <f>VLOOKUP(H519&amp;"Vị trí 2",#REF!,9,0)</f>
        <v>#REF!</v>
      </c>
      <c r="S519" s="97" t="e">
        <f>VLOOKUP(H519&amp;"Vị trí 3",#REF!,9,0)</f>
        <v>#REF!</v>
      </c>
      <c r="T519" s="97" t="e">
        <f>VLOOKUP(H519&amp;"Vị trí 4",#REF!,9,0)</f>
        <v>#REF!</v>
      </c>
      <c r="U519" s="254"/>
      <c r="V519" s="254"/>
      <c r="W519" s="254"/>
      <c r="X519" s="254"/>
      <c r="Y519" s="255"/>
      <c r="Z519" s="255"/>
      <c r="AA519" s="255"/>
      <c r="AB519" s="255"/>
      <c r="AC519" s="254"/>
      <c r="AD519" s="254"/>
      <c r="AE519" s="254"/>
      <c r="AF519" s="254"/>
      <c r="AG519" s="255"/>
      <c r="AH519" s="255"/>
      <c r="AI519" s="255"/>
      <c r="AJ519" s="255"/>
      <c r="AK519" s="88">
        <v>12.94</v>
      </c>
      <c r="AL519" s="88"/>
      <c r="AM519" s="256"/>
      <c r="AN519" s="256">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57" t="s">
        <v>3</v>
      </c>
      <c r="AY519" s="103">
        <v>1050</v>
      </c>
      <c r="AZ519" s="104">
        <v>630</v>
      </c>
      <c r="BA519" s="104">
        <v>410</v>
      </c>
      <c r="BB519" s="104">
        <v>290</v>
      </c>
      <c r="BC519" s="99">
        <v>900</v>
      </c>
      <c r="BD519" s="99">
        <v>540</v>
      </c>
      <c r="BE519" s="99">
        <v>350</v>
      </c>
      <c r="BF519" s="99">
        <v>250</v>
      </c>
      <c r="BG519" s="105">
        <f>AV519-AW519</f>
        <v>1632</v>
      </c>
      <c r="BJ519" s="252" t="e">
        <f>M519*#REF!</f>
        <v>#REF!</v>
      </c>
      <c r="BK519" s="252" t="e">
        <f>N519*#REF!</f>
        <v>#REF!</v>
      </c>
      <c r="BL519" s="252" t="e">
        <f>O519*#REF!</f>
        <v>#REF!</v>
      </c>
      <c r="BM519" s="252" t="e">
        <f>P519*#REF!</f>
        <v>#REF!</v>
      </c>
    </row>
    <row r="520" spans="1:65" s="109" customFormat="1" ht="35.1" customHeight="1" x14ac:dyDescent="0.25">
      <c r="A520" s="85" t="str">
        <f t="shared" si="300"/>
        <v>LK83DT+1</v>
      </c>
      <c r="B520" s="85" t="str">
        <f t="shared" si="301"/>
        <v>LK83DT+2</v>
      </c>
      <c r="C520" s="85" t="str">
        <f t="shared" si="302"/>
        <v>LK83DT+3</v>
      </c>
      <c r="D520" s="85" t="str">
        <f t="shared" si="303"/>
        <v>LK83DT+4</v>
      </c>
      <c r="E520" s="18" t="s">
        <v>3</v>
      </c>
      <c r="F520" s="87">
        <v>83</v>
      </c>
      <c r="G520" s="87"/>
      <c r="H520" s="95" t="s">
        <v>5567</v>
      </c>
      <c r="I520" s="86" t="s">
        <v>5568</v>
      </c>
      <c r="J520" s="86" t="s">
        <v>5569</v>
      </c>
      <c r="K520" s="86"/>
      <c r="L520" s="86" t="s">
        <v>5570</v>
      </c>
      <c r="M520" s="98"/>
      <c r="N520" s="98"/>
      <c r="O520" s="98"/>
      <c r="P520" s="98"/>
      <c r="Q520" s="97"/>
      <c r="R520" s="97"/>
      <c r="S520" s="97"/>
      <c r="T520" s="97"/>
      <c r="U520" s="254"/>
      <c r="V520" s="254"/>
      <c r="W520" s="254"/>
      <c r="X520" s="254"/>
      <c r="Y520" s="255"/>
      <c r="Z520" s="255"/>
      <c r="AA520" s="255"/>
      <c r="AB520" s="255"/>
      <c r="AC520" s="254"/>
      <c r="AD520" s="254"/>
      <c r="AE520" s="254"/>
      <c r="AF520" s="254"/>
      <c r="AG520" s="255"/>
      <c r="AH520" s="255"/>
      <c r="AI520" s="255"/>
      <c r="AJ520" s="255"/>
      <c r="AK520" s="88"/>
      <c r="AL520" s="88"/>
      <c r="AM520" s="256"/>
      <c r="AN520" s="256"/>
      <c r="AO520" s="100"/>
      <c r="AP520" s="100"/>
      <c r="AQ520" s="100"/>
      <c r="AR520" s="100"/>
      <c r="AS520" s="100"/>
      <c r="AT520" s="100"/>
      <c r="AU520" s="100"/>
      <c r="AV520" s="100"/>
      <c r="AW520" s="61"/>
      <c r="AX520" s="257" t="s">
        <v>3</v>
      </c>
      <c r="AY520" s="103"/>
      <c r="AZ520" s="104"/>
      <c r="BA520" s="104"/>
      <c r="BB520" s="104"/>
      <c r="BC520" s="99"/>
      <c r="BD520" s="99"/>
      <c r="BE520" s="99"/>
      <c r="BF520" s="99"/>
    </row>
    <row r="521" spans="1:65" s="109" customFormat="1" ht="35.1" customHeight="1" x14ac:dyDescent="0.25">
      <c r="A521" s="85" t="str">
        <f t="shared" si="300"/>
        <v>LK83DT_D1+1</v>
      </c>
      <c r="B521" s="85" t="str">
        <f t="shared" si="301"/>
        <v>LK83DT_D1+2</v>
      </c>
      <c r="C521" s="85" t="str">
        <f t="shared" si="302"/>
        <v>LK83DT_D1+3</v>
      </c>
      <c r="D521" s="85" t="str">
        <f t="shared" si="303"/>
        <v>LK83DT_D1+4</v>
      </c>
      <c r="E521" s="18" t="s">
        <v>3</v>
      </c>
      <c r="F521" s="87"/>
      <c r="G521" s="87"/>
      <c r="H521" s="95" t="s">
        <v>5571</v>
      </c>
      <c r="I521" s="86" t="s">
        <v>5572</v>
      </c>
      <c r="J521" s="86" t="s">
        <v>5569</v>
      </c>
      <c r="K521" s="86" t="str">
        <f t="shared" si="275"/>
        <v>LK83DT_D1</v>
      </c>
      <c r="L521" s="86" t="s">
        <v>5573</v>
      </c>
      <c r="M521" s="97">
        <v>1400</v>
      </c>
      <c r="N521" s="98">
        <v>900</v>
      </c>
      <c r="O521" s="98">
        <v>600</v>
      </c>
      <c r="P521" s="98">
        <v>420</v>
      </c>
      <c r="Q521" s="97" t="e">
        <f>VLOOKUP(H521&amp;"Vị trí 1",#REF!,9,0)</f>
        <v>#REF!</v>
      </c>
      <c r="R521" s="97" t="e">
        <f>VLOOKUP(H521&amp;"Vị trí 2",#REF!,9,0)</f>
        <v>#REF!</v>
      </c>
      <c r="S521" s="97" t="e">
        <f>VLOOKUP(H521&amp;"Vị trí 3",#REF!,9,0)</f>
        <v>#REF!</v>
      </c>
      <c r="T521" s="97" t="e">
        <f>VLOOKUP(H521&amp;"Vị trí 4",#REF!,9,0)</f>
        <v>#REF!</v>
      </c>
      <c r="U521" s="254"/>
      <c r="V521" s="254" t="e">
        <f>VLOOKUP(B521,#REF!,32,0)</f>
        <v>#REF!</v>
      </c>
      <c r="W521" s="254"/>
      <c r="X521" s="254"/>
      <c r="Y521" s="255"/>
      <c r="Z521" s="255" t="e">
        <f>V521/N521</f>
        <v>#REF!</v>
      </c>
      <c r="AA521" s="255"/>
      <c r="AB521" s="255"/>
      <c r="AC521" s="254"/>
      <c r="AD521" s="254"/>
      <c r="AE521" s="254"/>
      <c r="AF521" s="254"/>
      <c r="AG521" s="255"/>
      <c r="AH521" s="255"/>
      <c r="AI521" s="255"/>
      <c r="AJ521" s="255"/>
      <c r="AK521" s="88">
        <v>15</v>
      </c>
      <c r="AL521" s="88"/>
      <c r="AM521" s="256"/>
      <c r="AN521" s="256">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57" t="s">
        <v>3</v>
      </c>
      <c r="AY521" s="103">
        <v>1400</v>
      </c>
      <c r="AZ521" s="104">
        <v>630</v>
      </c>
      <c r="BA521" s="104">
        <v>420</v>
      </c>
      <c r="BB521" s="104">
        <v>290</v>
      </c>
      <c r="BC521" s="99">
        <v>1200</v>
      </c>
      <c r="BD521" s="99">
        <v>540</v>
      </c>
      <c r="BE521" s="99">
        <v>360</v>
      </c>
      <c r="BF521" s="99">
        <v>250</v>
      </c>
      <c r="BG521" s="105">
        <f>AV521-AW521</f>
        <v>1851.9999999999998</v>
      </c>
      <c r="BJ521" s="252" t="e">
        <f>M521*#REF!</f>
        <v>#REF!</v>
      </c>
      <c r="BK521" s="252" t="e">
        <f>N521*#REF!</f>
        <v>#REF!</v>
      </c>
      <c r="BL521" s="252" t="e">
        <f>O521*#REF!</f>
        <v>#REF!</v>
      </c>
      <c r="BM521" s="252" t="e">
        <f>P521*#REF!</f>
        <v>#REF!</v>
      </c>
    </row>
    <row r="522" spans="1:65" s="4" customFormat="1" ht="35.1" customHeight="1" x14ac:dyDescent="0.25">
      <c r="A522" s="85" t="str">
        <f t="shared" si="300"/>
        <v>LK83DT_D2+1</v>
      </c>
      <c r="B522" s="85" t="str">
        <f t="shared" si="301"/>
        <v>LK83DT_D2+2</v>
      </c>
      <c r="C522" s="85" t="str">
        <f t="shared" si="302"/>
        <v>LK83DT_D2+3</v>
      </c>
      <c r="D522" s="85" t="str">
        <f t="shared" si="303"/>
        <v>LK83DT_D2+4</v>
      </c>
      <c r="E522" s="18" t="s">
        <v>3</v>
      </c>
      <c r="F522" s="87"/>
      <c r="G522" s="87"/>
      <c r="H522" s="95" t="s">
        <v>5574</v>
      </c>
      <c r="I522" s="86" t="s">
        <v>5575</v>
      </c>
      <c r="J522" s="86" t="s">
        <v>5573</v>
      </c>
      <c r="K522" s="86" t="str">
        <f t="shared" si="275"/>
        <v>LK83DT_D2</v>
      </c>
      <c r="L522" s="86" t="s">
        <v>5576</v>
      </c>
      <c r="M522" s="97">
        <v>1200</v>
      </c>
      <c r="N522" s="98">
        <v>600</v>
      </c>
      <c r="O522" s="98">
        <v>500</v>
      </c>
      <c r="P522" s="98">
        <v>400</v>
      </c>
      <c r="Q522" s="97" t="e">
        <f>VLOOKUP(H522&amp;"Vị trí 1",#REF!,9,0)</f>
        <v>#REF!</v>
      </c>
      <c r="R522" s="97" t="e">
        <f>VLOOKUP(H522&amp;"Vị trí 2",#REF!,9,0)</f>
        <v>#REF!</v>
      </c>
      <c r="S522" s="97" t="e">
        <f>VLOOKUP(H522&amp;"Vị trí 3",#REF!,9,0)</f>
        <v>#REF!</v>
      </c>
      <c r="T522" s="97" t="e">
        <f>VLOOKUP(H522&amp;"Vị trí 4",#REF!,9,0)</f>
        <v>#REF!</v>
      </c>
      <c r="U522" s="254"/>
      <c r="V522" s="254"/>
      <c r="W522" s="254" t="e">
        <f>VLOOKUP(C522,#REF!,32,0)</f>
        <v>#REF!</v>
      </c>
      <c r="X522" s="254"/>
      <c r="Y522" s="255"/>
      <c r="Z522" s="255"/>
      <c r="AA522" s="255" t="e">
        <f>W522/O522</f>
        <v>#REF!</v>
      </c>
      <c r="AB522" s="255"/>
      <c r="AC522" s="254" t="e">
        <f>VLOOKUP(H522,#REF!,5,0)</f>
        <v>#REF!</v>
      </c>
      <c r="AD522" s="254"/>
      <c r="AE522" s="254"/>
      <c r="AF522" s="254"/>
      <c r="AG522" s="255" t="e">
        <f>AC522/M522</f>
        <v>#REF!</v>
      </c>
      <c r="AH522" s="255"/>
      <c r="AI522" s="255"/>
      <c r="AJ522" s="255"/>
      <c r="AK522" s="88">
        <v>12.94</v>
      </c>
      <c r="AL522" s="88"/>
      <c r="AM522" s="256" t="e">
        <f>AVERAGE(AG522:AJ522)</f>
        <v>#REF!</v>
      </c>
      <c r="AN522" s="256">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61" t="s">
        <v>3</v>
      </c>
      <c r="AY522" s="103">
        <v>1120</v>
      </c>
      <c r="AZ522" s="104">
        <v>560</v>
      </c>
      <c r="BA522" s="104">
        <v>420</v>
      </c>
      <c r="BB522" s="104">
        <v>290</v>
      </c>
      <c r="BC522" s="99">
        <v>960</v>
      </c>
      <c r="BD522" s="99">
        <v>480</v>
      </c>
      <c r="BE522" s="99">
        <v>360</v>
      </c>
      <c r="BF522" s="99">
        <v>250</v>
      </c>
      <c r="BG522" s="105">
        <f>AV522-AW522</f>
        <v>1632</v>
      </c>
      <c r="BJ522" s="252" t="e">
        <f>M522*#REF!</f>
        <v>#REF!</v>
      </c>
      <c r="BK522" s="252" t="e">
        <f>N522*#REF!</f>
        <v>#REF!</v>
      </c>
      <c r="BL522" s="252" t="e">
        <f>O522*#REF!</f>
        <v>#REF!</v>
      </c>
      <c r="BM522" s="252" t="e">
        <f>P522*#REF!</f>
        <v>#REF!</v>
      </c>
    </row>
    <row r="523" spans="1:65" s="109" customFormat="1" ht="35.1" customHeight="1" x14ac:dyDescent="0.25">
      <c r="A523" s="85" t="str">
        <f t="shared" si="300"/>
        <v>LK83DT_D3+1</v>
      </c>
      <c r="B523" s="85" t="str">
        <f t="shared" si="301"/>
        <v>LK83DT_D3+2</v>
      </c>
      <c r="C523" s="85" t="str">
        <f t="shared" si="302"/>
        <v>LK83DT_D3+3</v>
      </c>
      <c r="D523" s="85" t="str">
        <f t="shared" si="303"/>
        <v>LK83DT_D3+4</v>
      </c>
      <c r="E523" s="18" t="s">
        <v>3</v>
      </c>
      <c r="F523" s="87"/>
      <c r="G523" s="87"/>
      <c r="H523" s="95" t="s">
        <v>5577</v>
      </c>
      <c r="I523" s="86" t="s">
        <v>5578</v>
      </c>
      <c r="J523" s="86" t="s">
        <v>5576</v>
      </c>
      <c r="K523" s="86" t="str">
        <f t="shared" si="275"/>
        <v>LK83DT_D3</v>
      </c>
      <c r="L523" s="86" t="s">
        <v>5570</v>
      </c>
      <c r="M523" s="97">
        <v>1100</v>
      </c>
      <c r="N523" s="98">
        <v>550</v>
      </c>
      <c r="O523" s="98">
        <v>500</v>
      </c>
      <c r="P523" s="98">
        <v>400</v>
      </c>
      <c r="Q523" s="97" t="e">
        <f>VLOOKUP(H523&amp;"Vị trí 1",#REF!,9,0)</f>
        <v>#REF!</v>
      </c>
      <c r="R523" s="97" t="e">
        <f>VLOOKUP(H523&amp;"Vị trí 2",#REF!,9,0)</f>
        <v>#REF!</v>
      </c>
      <c r="S523" s="97" t="e">
        <f>VLOOKUP(H523&amp;"Vị trí 3",#REF!,9,0)</f>
        <v>#REF!</v>
      </c>
      <c r="T523" s="97" t="e">
        <f>VLOOKUP(H523&amp;"Vị trí 4",#REF!,9,0)</f>
        <v>#REF!</v>
      </c>
      <c r="U523" s="254"/>
      <c r="V523" s="254"/>
      <c r="W523" s="254"/>
      <c r="X523" s="254"/>
      <c r="Y523" s="255"/>
      <c r="Z523" s="255"/>
      <c r="AA523" s="255"/>
      <c r="AB523" s="255"/>
      <c r="AC523" s="254"/>
      <c r="AD523" s="254"/>
      <c r="AE523" s="254"/>
      <c r="AF523" s="254"/>
      <c r="AG523" s="255"/>
      <c r="AH523" s="255"/>
      <c r="AI523" s="255"/>
      <c r="AJ523" s="255"/>
      <c r="AK523" s="88">
        <v>12.94</v>
      </c>
      <c r="AL523" s="88"/>
      <c r="AM523" s="256"/>
      <c r="AN523" s="256">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57" t="s">
        <v>3</v>
      </c>
      <c r="AY523" s="103">
        <v>840</v>
      </c>
      <c r="AZ523" s="104">
        <v>420</v>
      </c>
      <c r="BA523" s="104">
        <v>350</v>
      </c>
      <c r="BB523" s="104">
        <v>280</v>
      </c>
      <c r="BC523" s="99">
        <v>720</v>
      </c>
      <c r="BD523" s="99">
        <v>360</v>
      </c>
      <c r="BE523" s="99">
        <v>300</v>
      </c>
      <c r="BF523" s="99">
        <v>240</v>
      </c>
      <c r="BG523" s="105">
        <f>AV523-AW523</f>
        <v>1746</v>
      </c>
      <c r="BJ523" s="252" t="e">
        <f>M523*#REF!</f>
        <v>#REF!</v>
      </c>
      <c r="BK523" s="252" t="e">
        <f>N523*#REF!</f>
        <v>#REF!</v>
      </c>
      <c r="BL523" s="252" t="e">
        <f>O523*#REF!</f>
        <v>#REF!</v>
      </c>
      <c r="BM523" s="252" t="e">
        <f>P523*#REF!</f>
        <v>#REF!</v>
      </c>
    </row>
    <row r="524" spans="1:65" s="109" customFormat="1" ht="47.25" x14ac:dyDescent="0.25">
      <c r="A524" s="85" t="str">
        <f t="shared" si="300"/>
        <v>LK84DT+1</v>
      </c>
      <c r="B524" s="85" t="str">
        <f t="shared" si="301"/>
        <v>LK84DT+2</v>
      </c>
      <c r="C524" s="85" t="str">
        <f t="shared" si="302"/>
        <v>LK84DT+3</v>
      </c>
      <c r="D524" s="85" t="str">
        <f t="shared" si="303"/>
        <v>LK84DT+4</v>
      </c>
      <c r="E524" s="18" t="s">
        <v>3</v>
      </c>
      <c r="F524" s="87">
        <v>84</v>
      </c>
      <c r="G524" s="87"/>
      <c r="H524" s="95" t="s">
        <v>5579</v>
      </c>
      <c r="I524" s="86" t="s">
        <v>2821</v>
      </c>
      <c r="J524" s="86" t="s">
        <v>149</v>
      </c>
      <c r="K524" s="86"/>
      <c r="L524" s="86" t="s">
        <v>5580</v>
      </c>
      <c r="M524" s="98"/>
      <c r="N524" s="98"/>
      <c r="O524" s="98"/>
      <c r="P524" s="98"/>
      <c r="Q524" s="97"/>
      <c r="R524" s="97"/>
      <c r="S524" s="97"/>
      <c r="T524" s="97"/>
      <c r="U524" s="254" t="e">
        <f>VLOOKUP(A524,#REF!,32,0)</f>
        <v>#REF!</v>
      </c>
      <c r="V524" s="254" t="e">
        <f>VLOOKUP(B524,#REF!,32,0)</f>
        <v>#REF!</v>
      </c>
      <c r="W524" s="254"/>
      <c r="X524" s="254"/>
      <c r="Y524" s="255" t="e">
        <f>U524/M524</f>
        <v>#REF!</v>
      </c>
      <c r="Z524" s="255" t="e">
        <f>V524/N524</f>
        <v>#REF!</v>
      </c>
      <c r="AA524" s="255"/>
      <c r="AB524" s="255"/>
      <c r="AC524" s="254"/>
      <c r="AD524" s="254"/>
      <c r="AE524" s="254"/>
      <c r="AF524" s="254"/>
      <c r="AG524" s="255"/>
      <c r="AH524" s="255"/>
      <c r="AI524" s="255"/>
      <c r="AJ524" s="255"/>
      <c r="AK524" s="88"/>
      <c r="AL524" s="88"/>
      <c r="AM524" s="256"/>
      <c r="AN524" s="256"/>
      <c r="AO524" s="100"/>
      <c r="AP524" s="100"/>
      <c r="AQ524" s="100"/>
      <c r="AR524" s="100"/>
      <c r="AS524" s="100"/>
      <c r="AT524" s="100"/>
      <c r="AU524" s="100"/>
      <c r="AV524" s="100"/>
      <c r="AW524" s="61"/>
      <c r="AX524" s="257" t="s">
        <v>3</v>
      </c>
      <c r="AY524" s="103">
        <v>910</v>
      </c>
      <c r="AZ524" s="104">
        <v>460</v>
      </c>
      <c r="BA524" s="104">
        <v>350</v>
      </c>
      <c r="BB524" s="104">
        <v>280</v>
      </c>
      <c r="BC524" s="99">
        <v>780</v>
      </c>
      <c r="BD524" s="99">
        <v>390</v>
      </c>
      <c r="BE524" s="99">
        <v>300</v>
      </c>
      <c r="BF524" s="99">
        <v>240</v>
      </c>
      <c r="BJ524" s="252" t="e">
        <f>M524*#REF!</f>
        <v>#REF!</v>
      </c>
      <c r="BK524" s="252" t="e">
        <f>N524*#REF!</f>
        <v>#REF!</v>
      </c>
      <c r="BL524" s="252" t="e">
        <f>O524*#REF!</f>
        <v>#REF!</v>
      </c>
      <c r="BM524" s="252" t="e">
        <f>P524*#REF!</f>
        <v>#REF!</v>
      </c>
    </row>
    <row r="525" spans="1:65" s="109" customFormat="1" ht="47.25" customHeight="1" x14ac:dyDescent="0.25">
      <c r="A525" s="85" t="str">
        <f t="shared" si="300"/>
        <v>LK84DT_D1+1</v>
      </c>
      <c r="B525" s="85" t="str">
        <f t="shared" si="301"/>
        <v>LK84DT_D1+2</v>
      </c>
      <c r="C525" s="85" t="str">
        <f t="shared" si="302"/>
        <v>LK84DT_D1+3</v>
      </c>
      <c r="D525" s="85" t="str">
        <f t="shared" si="303"/>
        <v>LK84DT_D1+4</v>
      </c>
      <c r="E525" s="18" t="s">
        <v>3</v>
      </c>
      <c r="F525" s="87"/>
      <c r="G525" s="87"/>
      <c r="H525" s="95" t="s">
        <v>5581</v>
      </c>
      <c r="I525" s="86" t="s">
        <v>5582</v>
      </c>
      <c r="J525" s="86" t="s">
        <v>149</v>
      </c>
      <c r="K525" s="86" t="str">
        <f t="shared" ref="K525:K586" si="314">H525</f>
        <v>LK84DT_D1</v>
      </c>
      <c r="L525" s="86" t="s">
        <v>5583</v>
      </c>
      <c r="M525" s="97">
        <v>1700</v>
      </c>
      <c r="N525" s="98">
        <v>700</v>
      </c>
      <c r="O525" s="98">
        <v>600</v>
      </c>
      <c r="P525" s="98">
        <v>400</v>
      </c>
      <c r="Q525" s="97" t="e">
        <f>VLOOKUP(H525&amp;"Vị trí 1",#REF!,9,0)</f>
        <v>#REF!</v>
      </c>
      <c r="R525" s="97" t="e">
        <f>VLOOKUP(H525&amp;"Vị trí 2",#REF!,9,0)</f>
        <v>#REF!</v>
      </c>
      <c r="S525" s="97" t="e">
        <f>VLOOKUP(H525&amp;"Vị trí 3",#REF!,9,0)</f>
        <v>#REF!</v>
      </c>
      <c r="T525" s="97" t="e">
        <f>VLOOKUP(H525&amp;"Vị trí 4",#REF!,9,0)</f>
        <v>#REF!</v>
      </c>
      <c r="U525" s="254" t="e">
        <f>VLOOKUP(A525,#REF!,32,0)</f>
        <v>#REF!</v>
      </c>
      <c r="V525" s="254"/>
      <c r="W525" s="254"/>
      <c r="X525" s="254"/>
      <c r="Y525" s="255" t="e">
        <f>U525/M525</f>
        <v>#REF!</v>
      </c>
      <c r="Z525" s="255"/>
      <c r="AA525" s="255"/>
      <c r="AB525" s="255"/>
      <c r="AC525" s="254"/>
      <c r="AD525" s="254"/>
      <c r="AE525" s="254"/>
      <c r="AF525" s="254"/>
      <c r="AG525" s="255"/>
      <c r="AH525" s="255"/>
      <c r="AI525" s="255"/>
      <c r="AJ525" s="255"/>
      <c r="AK525" s="88">
        <v>22.857142857142858</v>
      </c>
      <c r="AL525" s="88"/>
      <c r="AM525" s="256"/>
      <c r="AN525" s="256">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57" t="s">
        <v>3</v>
      </c>
      <c r="AY525" s="103">
        <v>840</v>
      </c>
      <c r="AZ525" s="104">
        <v>420</v>
      </c>
      <c r="BA525" s="104">
        <v>350</v>
      </c>
      <c r="BB525" s="104">
        <v>280</v>
      </c>
      <c r="BC525" s="99">
        <v>720</v>
      </c>
      <c r="BD525" s="99">
        <v>360</v>
      </c>
      <c r="BE525" s="99">
        <v>300</v>
      </c>
      <c r="BF525" s="99">
        <v>240</v>
      </c>
      <c r="BG525" s="105">
        <f>AV525-AW525</f>
        <v>1983</v>
      </c>
      <c r="BJ525" s="252" t="e">
        <f>M525*#REF!</f>
        <v>#REF!</v>
      </c>
      <c r="BK525" s="252" t="e">
        <f>N525*#REF!</f>
        <v>#REF!</v>
      </c>
      <c r="BL525" s="252" t="e">
        <f>O525*#REF!</f>
        <v>#REF!</v>
      </c>
      <c r="BM525" s="252" t="e">
        <f>P525*#REF!</f>
        <v>#REF!</v>
      </c>
    </row>
    <row r="526" spans="1:65" s="109" customFormat="1" ht="63" x14ac:dyDescent="0.25">
      <c r="A526" s="85" t="str">
        <f t="shared" si="300"/>
        <v>LK84DT_D2+1</v>
      </c>
      <c r="B526" s="85" t="str">
        <f t="shared" si="301"/>
        <v>LK84DT_D2+2</v>
      </c>
      <c r="C526" s="85" t="str">
        <f t="shared" si="302"/>
        <v>LK84DT_D2+3</v>
      </c>
      <c r="D526" s="85" t="str">
        <f t="shared" si="303"/>
        <v>LK84DT_D2+4</v>
      </c>
      <c r="E526" s="18" t="s">
        <v>3</v>
      </c>
      <c r="F526" s="87"/>
      <c r="G526" s="87"/>
      <c r="H526" s="95" t="s">
        <v>5584</v>
      </c>
      <c r="I526" s="86" t="s">
        <v>5585</v>
      </c>
      <c r="J526" s="86" t="s">
        <v>5583</v>
      </c>
      <c r="K526" s="86" t="str">
        <f t="shared" si="314"/>
        <v>LK84DT_D2</v>
      </c>
      <c r="L526" s="86" t="s">
        <v>5580</v>
      </c>
      <c r="M526" s="97">
        <v>1500</v>
      </c>
      <c r="N526" s="98">
        <v>900</v>
      </c>
      <c r="O526" s="98">
        <v>590</v>
      </c>
      <c r="P526" s="98">
        <v>420</v>
      </c>
      <c r="Q526" s="97" t="e">
        <f>VLOOKUP(H526&amp;"Vị trí 1",#REF!,9,0)</f>
        <v>#REF!</v>
      </c>
      <c r="R526" s="97" t="e">
        <f>VLOOKUP(H526&amp;"Vị trí 2",#REF!,9,0)</f>
        <v>#REF!</v>
      </c>
      <c r="S526" s="97" t="e">
        <f>VLOOKUP(H526&amp;"Vị trí 3",#REF!,9,0)</f>
        <v>#REF!</v>
      </c>
      <c r="T526" s="97" t="e">
        <f>VLOOKUP(H526&amp;"Vị trí 4",#REF!,9,0)</f>
        <v>#REF!</v>
      </c>
      <c r="U526" s="254"/>
      <c r="V526" s="254"/>
      <c r="W526" s="254"/>
      <c r="X526" s="254"/>
      <c r="Y526" s="255"/>
      <c r="Z526" s="255"/>
      <c r="AA526" s="255"/>
      <c r="AB526" s="255"/>
      <c r="AC526" s="254"/>
      <c r="AD526" s="254"/>
      <c r="AE526" s="254"/>
      <c r="AF526" s="254"/>
      <c r="AG526" s="255"/>
      <c r="AH526" s="255"/>
      <c r="AI526" s="255"/>
      <c r="AJ526" s="255"/>
      <c r="AK526" s="88">
        <v>12.94</v>
      </c>
      <c r="AL526" s="88"/>
      <c r="AM526" s="256"/>
      <c r="AN526" s="256">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57" t="s">
        <v>3</v>
      </c>
      <c r="AY526" s="103">
        <v>1889.9999999999998</v>
      </c>
      <c r="AZ526" s="104">
        <v>944.99999999999989</v>
      </c>
      <c r="BA526" s="104">
        <v>700</v>
      </c>
      <c r="BB526" s="104">
        <v>560</v>
      </c>
      <c r="BC526" s="99">
        <v>1620</v>
      </c>
      <c r="BD526" s="99">
        <v>810</v>
      </c>
      <c r="BE526" s="99">
        <v>600</v>
      </c>
      <c r="BF526" s="99">
        <v>480</v>
      </c>
      <c r="BG526" s="105">
        <f>AV526-AW526</f>
        <v>1490</v>
      </c>
      <c r="BJ526" s="252" t="e">
        <f>M526*#REF!</f>
        <v>#REF!</v>
      </c>
      <c r="BK526" s="252" t="e">
        <f>N526*#REF!</f>
        <v>#REF!</v>
      </c>
      <c r="BL526" s="252" t="e">
        <f>O526*#REF!</f>
        <v>#REF!</v>
      </c>
      <c r="BM526" s="252" t="e">
        <f>P526*#REF!</f>
        <v>#REF!</v>
      </c>
    </row>
    <row r="527" spans="1:65" s="109" customFormat="1" ht="25.5" customHeight="1" x14ac:dyDescent="0.25">
      <c r="A527" s="85" t="str">
        <f t="shared" si="300"/>
        <v>LK85DT+1</v>
      </c>
      <c r="B527" s="85" t="str">
        <f t="shared" si="301"/>
        <v>LK85DT+2</v>
      </c>
      <c r="C527" s="85" t="str">
        <f t="shared" si="302"/>
        <v>LK85DT+3</v>
      </c>
      <c r="D527" s="85" t="str">
        <f t="shared" si="303"/>
        <v>LK85DT+4</v>
      </c>
      <c r="E527" s="18" t="s">
        <v>3</v>
      </c>
      <c r="F527" s="87">
        <v>85</v>
      </c>
      <c r="G527" s="87"/>
      <c r="H527" s="95" t="s">
        <v>5586</v>
      </c>
      <c r="I527" s="86" t="s">
        <v>5587</v>
      </c>
      <c r="J527" s="86" t="s">
        <v>5415</v>
      </c>
      <c r="K527" s="86"/>
      <c r="L527" s="86" t="s">
        <v>5545</v>
      </c>
      <c r="M527" s="98"/>
      <c r="N527" s="98"/>
      <c r="O527" s="98"/>
      <c r="P527" s="98"/>
      <c r="Q527" s="97"/>
      <c r="R527" s="97"/>
      <c r="S527" s="97"/>
      <c r="T527" s="97"/>
      <c r="U527" s="254"/>
      <c r="V527" s="254"/>
      <c r="W527" s="254"/>
      <c r="X527" s="254"/>
      <c r="Y527" s="255"/>
      <c r="Z527" s="255"/>
      <c r="AA527" s="255"/>
      <c r="AB527" s="255"/>
      <c r="AC527" s="254"/>
      <c r="AD527" s="254"/>
      <c r="AE527" s="254"/>
      <c r="AF527" s="254"/>
      <c r="AG527" s="255"/>
      <c r="AH527" s="255"/>
      <c r="AI527" s="255"/>
      <c r="AJ527" s="255"/>
      <c r="AK527" s="88"/>
      <c r="AL527" s="88"/>
      <c r="AM527" s="256"/>
      <c r="AN527" s="256"/>
      <c r="AO527" s="100"/>
      <c r="AP527" s="100"/>
      <c r="AQ527" s="100"/>
      <c r="AR527" s="100"/>
      <c r="AS527" s="100"/>
      <c r="AT527" s="100"/>
      <c r="AU527" s="100"/>
      <c r="AV527" s="100"/>
      <c r="AW527" s="61"/>
      <c r="AX527" s="257" t="s">
        <v>3</v>
      </c>
      <c r="AY527" s="103"/>
      <c r="AZ527" s="104"/>
      <c r="BA527" s="104"/>
      <c r="BB527" s="104"/>
      <c r="BC527" s="99"/>
      <c r="BD527" s="99"/>
      <c r="BE527" s="99"/>
      <c r="BF527" s="99"/>
    </row>
    <row r="528" spans="1:65" s="109" customFormat="1" ht="24" customHeight="1" x14ac:dyDescent="0.25">
      <c r="A528" s="85" t="str">
        <f t="shared" si="300"/>
        <v>LK85DT_D1+1</v>
      </c>
      <c r="B528" s="85" t="str">
        <f t="shared" si="301"/>
        <v>LK85DT_D1+2</v>
      </c>
      <c r="C528" s="85" t="str">
        <f t="shared" si="302"/>
        <v>LK85DT_D1+3</v>
      </c>
      <c r="D528" s="85" t="str">
        <f t="shared" si="303"/>
        <v>LK85DT_D1+4</v>
      </c>
      <c r="E528" s="18" t="s">
        <v>3</v>
      </c>
      <c r="F528" s="87"/>
      <c r="G528" s="87"/>
      <c r="H528" s="95" t="s">
        <v>5588</v>
      </c>
      <c r="I528" s="86" t="s">
        <v>5589</v>
      </c>
      <c r="J528" s="86" t="s">
        <v>5415</v>
      </c>
      <c r="K528" s="86" t="str">
        <f t="shared" si="314"/>
        <v>LK85DT_D1</v>
      </c>
      <c r="L528" s="86" t="s">
        <v>5590</v>
      </c>
      <c r="M528" s="97">
        <v>2000</v>
      </c>
      <c r="N528" s="98">
        <v>900</v>
      </c>
      <c r="O528" s="98">
        <v>600</v>
      </c>
      <c r="P528" s="98">
        <v>420</v>
      </c>
      <c r="Q528" s="97" t="e">
        <f>VLOOKUP(H528&amp;"Vị trí 1",#REF!,9,0)</f>
        <v>#REF!</v>
      </c>
      <c r="R528" s="97" t="e">
        <f>VLOOKUP(H528&amp;"Vị trí 2",#REF!,9,0)</f>
        <v>#REF!</v>
      </c>
      <c r="S528" s="97" t="e">
        <f>VLOOKUP(H528&amp;"Vị trí 3",#REF!,9,0)</f>
        <v>#REF!</v>
      </c>
      <c r="T528" s="97" t="e">
        <f>VLOOKUP(H528&amp;"Vị trí 4",#REF!,9,0)</f>
        <v>#REF!</v>
      </c>
      <c r="U528" s="254"/>
      <c r="V528" s="254"/>
      <c r="W528" s="254"/>
      <c r="X528" s="254"/>
      <c r="Y528" s="255"/>
      <c r="Z528" s="255"/>
      <c r="AA528" s="255"/>
      <c r="AB528" s="255"/>
      <c r="AC528" s="254"/>
      <c r="AD528" s="254"/>
      <c r="AE528" s="254"/>
      <c r="AF528" s="254"/>
      <c r="AG528" s="255"/>
      <c r="AH528" s="255"/>
      <c r="AI528" s="255"/>
      <c r="AJ528" s="255"/>
      <c r="AK528" s="88">
        <v>23.888888888888889</v>
      </c>
      <c r="AL528" s="88"/>
      <c r="AM528" s="256"/>
      <c r="AN528" s="256">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57" t="s">
        <v>3</v>
      </c>
      <c r="AY528" s="103">
        <v>1400</v>
      </c>
      <c r="AZ528" s="104">
        <v>979.99999999999989</v>
      </c>
      <c r="BA528" s="104">
        <v>770</v>
      </c>
      <c r="BB528" s="104">
        <v>525</v>
      </c>
      <c r="BC528" s="99">
        <v>1200</v>
      </c>
      <c r="BD528" s="99">
        <v>840</v>
      </c>
      <c r="BE528" s="99">
        <v>660</v>
      </c>
      <c r="BF528" s="99">
        <v>450</v>
      </c>
      <c r="BG528" s="105">
        <f t="shared" ref="BG528:BG533" si="321">AV528-AW528</f>
        <v>1700</v>
      </c>
      <c r="BJ528" s="252" t="e">
        <f>M528*#REF!</f>
        <v>#REF!</v>
      </c>
      <c r="BK528" s="252" t="e">
        <f>N528*#REF!</f>
        <v>#REF!</v>
      </c>
      <c r="BL528" s="252" t="e">
        <f>O528*#REF!</f>
        <v>#REF!</v>
      </c>
      <c r="BM528" s="252" t="e">
        <f>P528*#REF!</f>
        <v>#REF!</v>
      </c>
    </row>
    <row r="529" spans="1:65" s="109" customFormat="1" ht="63" x14ac:dyDescent="0.25">
      <c r="A529" s="85" t="str">
        <f t="shared" si="300"/>
        <v>LK85DT_D2+1</v>
      </c>
      <c r="B529" s="85" t="str">
        <f t="shared" si="301"/>
        <v>LK85DT_D2+2</v>
      </c>
      <c r="C529" s="85" t="str">
        <f t="shared" si="302"/>
        <v>LK85DT_D2+3</v>
      </c>
      <c r="D529" s="85" t="str">
        <f t="shared" si="303"/>
        <v>LK85DT_D2+4</v>
      </c>
      <c r="E529" s="18" t="s">
        <v>3</v>
      </c>
      <c r="F529" s="87"/>
      <c r="G529" s="87"/>
      <c r="H529" s="95" t="s">
        <v>5591</v>
      </c>
      <c r="I529" s="86" t="s">
        <v>5592</v>
      </c>
      <c r="J529" s="86" t="s">
        <v>5590</v>
      </c>
      <c r="K529" s="86" t="str">
        <f t="shared" si="314"/>
        <v>LK85DT_D2</v>
      </c>
      <c r="L529" s="86" t="s">
        <v>5545</v>
      </c>
      <c r="M529" s="97">
        <v>1600</v>
      </c>
      <c r="N529" s="98">
        <v>800</v>
      </c>
      <c r="O529" s="98">
        <v>600</v>
      </c>
      <c r="P529" s="98">
        <v>420</v>
      </c>
      <c r="Q529" s="97" t="e">
        <f>VLOOKUP(H529&amp;"Vị trí 1",#REF!,9,0)</f>
        <v>#REF!</v>
      </c>
      <c r="R529" s="97" t="e">
        <f>VLOOKUP(H529&amp;"Vị trí 2",#REF!,9,0)</f>
        <v>#REF!</v>
      </c>
      <c r="S529" s="97" t="e">
        <f>VLOOKUP(H529&amp;"Vị trí 3",#REF!,9,0)</f>
        <v>#REF!</v>
      </c>
      <c r="T529" s="97" t="e">
        <f>VLOOKUP(H529&amp;"Vị trí 4",#REF!,9,0)</f>
        <v>#REF!</v>
      </c>
      <c r="U529" s="254" t="e">
        <f>VLOOKUP(A529,#REF!,32,0)</f>
        <v>#REF!</v>
      </c>
      <c r="V529" s="254"/>
      <c r="W529" s="254"/>
      <c r="X529" s="254"/>
      <c r="Y529" s="255" t="e">
        <f>U529/M529</f>
        <v>#REF!</v>
      </c>
      <c r="Z529" s="255"/>
      <c r="AA529" s="255"/>
      <c r="AB529" s="255"/>
      <c r="AC529" s="254"/>
      <c r="AD529" s="254"/>
      <c r="AE529" s="254"/>
      <c r="AF529" s="254"/>
      <c r="AG529" s="255"/>
      <c r="AH529" s="255"/>
      <c r="AI529" s="255"/>
      <c r="AJ529" s="255"/>
      <c r="AK529" s="88">
        <v>8.6666666666666661</v>
      </c>
      <c r="AL529" s="88"/>
      <c r="AM529" s="256"/>
      <c r="AN529" s="256">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57" t="s">
        <v>3</v>
      </c>
      <c r="AY529" s="103">
        <v>979.99999999999989</v>
      </c>
      <c r="AZ529" s="104">
        <v>489.99999999999994</v>
      </c>
      <c r="BA529" s="104">
        <v>420</v>
      </c>
      <c r="BB529" s="104">
        <v>350</v>
      </c>
      <c r="BC529" s="99">
        <v>840</v>
      </c>
      <c r="BD529" s="99">
        <v>420</v>
      </c>
      <c r="BE529" s="99">
        <v>360</v>
      </c>
      <c r="BF529" s="99">
        <v>300</v>
      </c>
      <c r="BG529" s="105">
        <f t="shared" si="321"/>
        <v>876.00000000000023</v>
      </c>
      <c r="BJ529" s="252" t="e">
        <f>M529*#REF!</f>
        <v>#REF!</v>
      </c>
      <c r="BK529" s="252" t="e">
        <f>N529*#REF!</f>
        <v>#REF!</v>
      </c>
      <c r="BL529" s="252" t="e">
        <f>O529*#REF!</f>
        <v>#REF!</v>
      </c>
      <c r="BM529" s="252" t="e">
        <f>P529*#REF!</f>
        <v>#REF!</v>
      </c>
    </row>
    <row r="530" spans="1:65" s="303" customFormat="1" ht="35.1" customHeight="1" x14ac:dyDescent="0.25">
      <c r="A530" s="231" t="str">
        <f t="shared" si="300"/>
        <v>LK86DT+1</v>
      </c>
      <c r="B530" s="231" t="str">
        <f t="shared" si="301"/>
        <v>LK86DT+2</v>
      </c>
      <c r="C530" s="231" t="str">
        <f t="shared" si="302"/>
        <v>LK86DT+3</v>
      </c>
      <c r="D530" s="231" t="str">
        <f t="shared" si="303"/>
        <v>LK86DT+4</v>
      </c>
      <c r="E530" s="18" t="s">
        <v>3</v>
      </c>
      <c r="F530" s="87">
        <v>86</v>
      </c>
      <c r="G530" s="87"/>
      <c r="H530" s="95" t="s">
        <v>5593</v>
      </c>
      <c r="I530" s="86" t="s">
        <v>5594</v>
      </c>
      <c r="J530" s="86" t="s">
        <v>1104</v>
      </c>
      <c r="K530" s="86" t="str">
        <f t="shared" si="314"/>
        <v>LK86DT</v>
      </c>
      <c r="L530" s="86" t="s">
        <v>5595</v>
      </c>
      <c r="M530" s="97">
        <v>1200</v>
      </c>
      <c r="N530" s="98">
        <v>600</v>
      </c>
      <c r="O530" s="98">
        <v>500</v>
      </c>
      <c r="P530" s="98">
        <v>400</v>
      </c>
      <c r="Q530" s="97" t="e">
        <f>VLOOKUP(H530&amp;"Vị trí 1",#REF!,9,0)</f>
        <v>#REF!</v>
      </c>
      <c r="R530" s="97" t="e">
        <f>VLOOKUP(H530&amp;"Vị trí 2",#REF!,9,0)</f>
        <v>#REF!</v>
      </c>
      <c r="S530" s="97" t="e">
        <f>VLOOKUP(H530&amp;"Vị trí 3",#REF!,9,0)</f>
        <v>#REF!</v>
      </c>
      <c r="T530" s="97" t="e">
        <f>VLOOKUP(H530&amp;"Vị trí 4",#REF!,9,0)</f>
        <v>#REF!</v>
      </c>
      <c r="U530" s="267"/>
      <c r="V530" s="267"/>
      <c r="W530" s="267"/>
      <c r="X530" s="267"/>
      <c r="Y530" s="268"/>
      <c r="Z530" s="268"/>
      <c r="AA530" s="268"/>
      <c r="AB530" s="268"/>
      <c r="AC530" s="267"/>
      <c r="AD530" s="267"/>
      <c r="AE530" s="267"/>
      <c r="AF530" s="267"/>
      <c r="AG530" s="268"/>
      <c r="AH530" s="268"/>
      <c r="AI530" s="268">
        <f>MIN(AK531:AK646)</f>
        <v>4.583333333333333</v>
      </c>
      <c r="AJ530" s="268">
        <f>MAX(AK531:AK646)</f>
        <v>22.5</v>
      </c>
      <c r="AK530" s="88">
        <v>12.94</v>
      </c>
      <c r="AL530" s="88"/>
      <c r="AM530" s="269"/>
      <c r="AN530" s="256">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70" t="s">
        <v>99</v>
      </c>
      <c r="AY530" s="293"/>
      <c r="AZ530" s="294"/>
      <c r="BA530" s="294"/>
      <c r="BB530" s="294"/>
      <c r="BC530" s="267"/>
      <c r="BD530" s="267"/>
      <c r="BE530" s="267"/>
      <c r="BF530" s="267"/>
      <c r="BG530" s="105">
        <f t="shared" si="321"/>
        <v>1632</v>
      </c>
    </row>
    <row r="531" spans="1:65" s="109" customFormat="1" ht="35.1" customHeight="1" x14ac:dyDescent="0.25">
      <c r="A531" s="85" t="str">
        <f t="shared" si="300"/>
        <v>LK87DT+1</v>
      </c>
      <c r="B531" s="85" t="str">
        <f t="shared" si="301"/>
        <v>LK87DT+2</v>
      </c>
      <c r="C531" s="85" t="str">
        <f t="shared" si="302"/>
        <v>LK87DT+3</v>
      </c>
      <c r="D531" s="85" t="str">
        <f t="shared" si="303"/>
        <v>LK87DT+4</v>
      </c>
      <c r="E531" s="18" t="s">
        <v>3</v>
      </c>
      <c r="F531" s="87">
        <v>87</v>
      </c>
      <c r="G531" s="87"/>
      <c r="H531" s="95" t="s">
        <v>5596</v>
      </c>
      <c r="I531" s="86" t="s">
        <v>5597</v>
      </c>
      <c r="J531" s="89" t="s">
        <v>5382</v>
      </c>
      <c r="K531" s="86" t="str">
        <f t="shared" si="314"/>
        <v>LK87DT</v>
      </c>
      <c r="L531" s="86" t="s">
        <v>5537</v>
      </c>
      <c r="M531" s="97">
        <v>1300</v>
      </c>
      <c r="N531" s="98">
        <v>650</v>
      </c>
      <c r="O531" s="98">
        <v>500</v>
      </c>
      <c r="P531" s="98">
        <v>400</v>
      </c>
      <c r="Q531" s="97" t="e">
        <f>VLOOKUP(H531&amp;"Vị trí 1",#REF!,9,0)</f>
        <v>#REF!</v>
      </c>
      <c r="R531" s="97" t="e">
        <f>VLOOKUP(H531&amp;"Vị trí 2",#REF!,9,0)</f>
        <v>#REF!</v>
      </c>
      <c r="S531" s="97" t="e">
        <f>VLOOKUP(H531&amp;"Vị trí 3",#REF!,9,0)</f>
        <v>#REF!</v>
      </c>
      <c r="T531" s="97" t="e">
        <f>VLOOKUP(H531&amp;"Vị trí 4",#REF!,9,0)</f>
        <v>#REF!</v>
      </c>
      <c r="U531" s="254"/>
      <c r="V531" s="254"/>
      <c r="W531" s="254"/>
      <c r="X531" s="254"/>
      <c r="Y531" s="255"/>
      <c r="Z531" s="255"/>
      <c r="AA531" s="255"/>
      <c r="AB531" s="255"/>
      <c r="AC531" s="254"/>
      <c r="AD531" s="254"/>
      <c r="AE531" s="254"/>
      <c r="AF531" s="254"/>
      <c r="AG531" s="255"/>
      <c r="AH531" s="255"/>
      <c r="AI531" s="255"/>
      <c r="AJ531" s="255"/>
      <c r="AK531" s="88">
        <v>18.53846153846154</v>
      </c>
      <c r="AL531" s="88"/>
      <c r="AM531" s="256"/>
      <c r="AN531" s="256">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57" t="s">
        <v>99</v>
      </c>
      <c r="AY531" s="103"/>
      <c r="AZ531" s="104"/>
      <c r="BA531" s="104"/>
      <c r="BB531" s="104"/>
      <c r="BC531" s="254"/>
      <c r="BD531" s="254"/>
      <c r="BE531" s="254"/>
      <c r="BF531" s="254"/>
      <c r="BG531" s="105">
        <f t="shared" si="321"/>
        <v>2274.5</v>
      </c>
    </row>
    <row r="532" spans="1:65" s="109" customFormat="1" ht="35.1" customHeight="1" x14ac:dyDescent="0.25">
      <c r="A532" s="85" t="str">
        <f t="shared" si="300"/>
        <v>LK88DT+1</v>
      </c>
      <c r="B532" s="85" t="str">
        <f t="shared" si="301"/>
        <v>LK88DT+2</v>
      </c>
      <c r="C532" s="85" t="str">
        <f t="shared" si="302"/>
        <v>LK88DT+3</v>
      </c>
      <c r="D532" s="85" t="str">
        <f t="shared" si="303"/>
        <v>LK88DT+4</v>
      </c>
      <c r="E532" s="18" t="s">
        <v>3</v>
      </c>
      <c r="F532" s="87">
        <v>88</v>
      </c>
      <c r="G532" s="87"/>
      <c r="H532" s="95" t="s">
        <v>5598</v>
      </c>
      <c r="I532" s="86" t="s">
        <v>5599</v>
      </c>
      <c r="J532" s="86" t="s">
        <v>1097</v>
      </c>
      <c r="K532" s="86" t="str">
        <f t="shared" si="314"/>
        <v>LK88DT</v>
      </c>
      <c r="L532" s="86" t="s">
        <v>5565</v>
      </c>
      <c r="M532" s="97">
        <v>1200</v>
      </c>
      <c r="N532" s="98">
        <v>600</v>
      </c>
      <c r="O532" s="98">
        <v>500</v>
      </c>
      <c r="P532" s="98">
        <v>400</v>
      </c>
      <c r="Q532" s="97" t="e">
        <f>VLOOKUP(H532&amp;"Vị trí 1",#REF!,9,0)</f>
        <v>#REF!</v>
      </c>
      <c r="R532" s="97" t="e">
        <f>VLOOKUP(H532&amp;"Vị trí 2",#REF!,9,0)</f>
        <v>#REF!</v>
      </c>
      <c r="S532" s="97" t="e">
        <f>VLOOKUP(H532&amp;"Vị trí 3",#REF!,9,0)</f>
        <v>#REF!</v>
      </c>
      <c r="T532" s="97" t="e">
        <f>VLOOKUP(H532&amp;"Vị trí 4",#REF!,9,0)</f>
        <v>#REF!</v>
      </c>
      <c r="U532" s="254"/>
      <c r="V532" s="254"/>
      <c r="W532" s="254"/>
      <c r="X532" s="254"/>
      <c r="Y532" s="255"/>
      <c r="Z532" s="255"/>
      <c r="AA532" s="255"/>
      <c r="AB532" s="255"/>
      <c r="AC532" s="254"/>
      <c r="AD532" s="254"/>
      <c r="AE532" s="254"/>
      <c r="AF532" s="254"/>
      <c r="AG532" s="255"/>
      <c r="AH532" s="255"/>
      <c r="AI532" s="255"/>
      <c r="AJ532" s="255"/>
      <c r="AK532" s="88">
        <v>22.5</v>
      </c>
      <c r="AL532" s="88"/>
      <c r="AM532" s="256"/>
      <c r="AN532" s="256">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57" t="s">
        <v>99</v>
      </c>
      <c r="AY532" s="103">
        <v>2660</v>
      </c>
      <c r="AZ532" s="104">
        <v>1050</v>
      </c>
      <c r="BA532" s="104">
        <v>600</v>
      </c>
      <c r="BB532" s="104">
        <v>490</v>
      </c>
      <c r="BC532" s="254">
        <v>2280</v>
      </c>
      <c r="BD532" s="254">
        <v>900</v>
      </c>
      <c r="BE532" s="254">
        <v>510</v>
      </c>
      <c r="BF532" s="254">
        <v>420</v>
      </c>
      <c r="BG532" s="105">
        <f t="shared" si="321"/>
        <v>2924</v>
      </c>
      <c r="BJ532" s="252" t="e">
        <f>M532*#REF!</f>
        <v>#REF!</v>
      </c>
      <c r="BK532" s="252" t="e">
        <f>N532*#REF!</f>
        <v>#REF!</v>
      </c>
      <c r="BL532" s="252" t="e">
        <f>O532*#REF!</f>
        <v>#REF!</v>
      </c>
      <c r="BM532" s="252" t="e">
        <f>P532*#REF!</f>
        <v>#REF!</v>
      </c>
    </row>
    <row r="533" spans="1:65" s="109" customFormat="1" ht="35.1" customHeight="1" x14ac:dyDescent="0.25">
      <c r="A533" s="85" t="str">
        <f t="shared" si="300"/>
        <v>LK89DT+1</v>
      </c>
      <c r="B533" s="85" t="str">
        <f t="shared" si="301"/>
        <v>LK89DT+2</v>
      </c>
      <c r="C533" s="85" t="str">
        <f t="shared" si="302"/>
        <v>LK89DT+3</v>
      </c>
      <c r="D533" s="85" t="str">
        <f t="shared" si="303"/>
        <v>LK89DT+4</v>
      </c>
      <c r="E533" s="18" t="s">
        <v>3</v>
      </c>
      <c r="F533" s="86">
        <v>89</v>
      </c>
      <c r="G533" s="86"/>
      <c r="H533" s="95" t="s">
        <v>5600</v>
      </c>
      <c r="I533" s="86" t="s">
        <v>5601</v>
      </c>
      <c r="J533" s="86" t="s">
        <v>4274</v>
      </c>
      <c r="K533" s="86" t="str">
        <f t="shared" si="314"/>
        <v>LK89DT</v>
      </c>
      <c r="L533" s="86" t="s">
        <v>5602</v>
      </c>
      <c r="M533" s="97">
        <v>2700</v>
      </c>
      <c r="N533" s="97">
        <v>1350</v>
      </c>
      <c r="O533" s="97">
        <v>1000</v>
      </c>
      <c r="P533" s="98">
        <v>800</v>
      </c>
      <c r="Q533" s="97" t="e">
        <f>VLOOKUP(H533&amp;"Vị trí 1",#REF!,9,0)</f>
        <v>#REF!</v>
      </c>
      <c r="R533" s="97" t="e">
        <f>VLOOKUP(H533&amp;"Vị trí 2",#REF!,9,0)</f>
        <v>#REF!</v>
      </c>
      <c r="S533" s="97" t="e">
        <f>VLOOKUP(H533&amp;"Vị trí 3",#REF!,9,0)</f>
        <v>#REF!</v>
      </c>
      <c r="T533" s="97" t="e">
        <f>VLOOKUP(H533&amp;"Vị trí 4",#REF!,9,0)</f>
        <v>#REF!</v>
      </c>
      <c r="U533" s="254"/>
      <c r="V533" s="254"/>
      <c r="W533" s="254"/>
      <c r="X533" s="254"/>
      <c r="Y533" s="255"/>
      <c r="Z533" s="255"/>
      <c r="AA533" s="255"/>
      <c r="AB533" s="255"/>
      <c r="AC533" s="254"/>
      <c r="AD533" s="254"/>
      <c r="AE533" s="254"/>
      <c r="AF533" s="254"/>
      <c r="AG533" s="255"/>
      <c r="AH533" s="255"/>
      <c r="AI533" s="255"/>
      <c r="AJ533" s="255"/>
      <c r="AK533" s="88">
        <v>12.94</v>
      </c>
      <c r="AL533" s="88"/>
      <c r="AM533" s="256"/>
      <c r="AN533" s="256">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57" t="s">
        <v>99</v>
      </c>
      <c r="AY533" s="103">
        <v>2800</v>
      </c>
      <c r="AZ533" s="104">
        <v>1050</v>
      </c>
      <c r="BA533" s="104">
        <v>600</v>
      </c>
      <c r="BB533" s="104">
        <v>490</v>
      </c>
      <c r="BC533" s="254">
        <v>2400</v>
      </c>
      <c r="BD533" s="254">
        <v>900</v>
      </c>
      <c r="BE533" s="254">
        <v>510</v>
      </c>
      <c r="BF533" s="254">
        <v>420</v>
      </c>
      <c r="BG533" s="105">
        <f t="shared" si="321"/>
        <v>3022</v>
      </c>
      <c r="BJ533" s="252" t="e">
        <f>M533*#REF!</f>
        <v>#REF!</v>
      </c>
      <c r="BK533" s="252" t="e">
        <f>N533*#REF!</f>
        <v>#REF!</v>
      </c>
      <c r="BL533" s="252" t="e">
        <f>O533*#REF!</f>
        <v>#REF!</v>
      </c>
      <c r="BM533" s="252" t="e">
        <f>P533*#REF!</f>
        <v>#REF!</v>
      </c>
    </row>
    <row r="534" spans="1:65" s="109" customFormat="1" ht="35.1" customHeight="1" x14ac:dyDescent="0.25">
      <c r="A534" s="85" t="str">
        <f t="shared" si="300"/>
        <v>LK90DT+1</v>
      </c>
      <c r="B534" s="85" t="str">
        <f t="shared" si="301"/>
        <v>LK90DT+2</v>
      </c>
      <c r="C534" s="85" t="str">
        <f t="shared" si="302"/>
        <v>LK90DT+3</v>
      </c>
      <c r="D534" s="85" t="str">
        <f t="shared" si="303"/>
        <v>LK90DT+4</v>
      </c>
      <c r="E534" s="18" t="s">
        <v>3</v>
      </c>
      <c r="F534" s="56">
        <v>90</v>
      </c>
      <c r="G534" s="56"/>
      <c r="H534" s="86" t="s">
        <v>5603</v>
      </c>
      <c r="I534" s="86" t="s">
        <v>5604</v>
      </c>
      <c r="J534" s="86" t="s">
        <v>319</v>
      </c>
      <c r="K534" s="86"/>
      <c r="L534" s="86" t="s">
        <v>5605</v>
      </c>
      <c r="M534" s="98"/>
      <c r="N534" s="98"/>
      <c r="O534" s="98"/>
      <c r="P534" s="98"/>
      <c r="Q534" s="97"/>
      <c r="R534" s="97"/>
      <c r="S534" s="97"/>
      <c r="T534" s="97"/>
      <c r="U534" s="254"/>
      <c r="V534" s="254"/>
      <c r="W534" s="254"/>
      <c r="X534" s="254"/>
      <c r="Y534" s="255"/>
      <c r="Z534" s="255"/>
      <c r="AA534" s="255"/>
      <c r="AB534" s="255"/>
      <c r="AC534" s="254"/>
      <c r="AD534" s="254"/>
      <c r="AE534" s="254"/>
      <c r="AF534" s="254"/>
      <c r="AG534" s="255"/>
      <c r="AH534" s="255"/>
      <c r="AI534" s="255"/>
      <c r="AJ534" s="255"/>
      <c r="AK534" s="88"/>
      <c r="AL534" s="88"/>
      <c r="AM534" s="256"/>
      <c r="AN534" s="256"/>
      <c r="AO534" s="100"/>
      <c r="AP534" s="100"/>
      <c r="AQ534" s="100"/>
      <c r="AR534" s="100"/>
      <c r="AS534" s="100"/>
      <c r="AT534" s="100"/>
      <c r="AU534" s="100"/>
      <c r="AV534" s="100"/>
      <c r="AW534" s="61"/>
      <c r="AX534" s="257" t="s">
        <v>99</v>
      </c>
      <c r="AY534" s="103">
        <v>2520</v>
      </c>
      <c r="AZ534" s="104">
        <v>1050</v>
      </c>
      <c r="BA534" s="104">
        <v>600</v>
      </c>
      <c r="BB534" s="104">
        <v>490</v>
      </c>
      <c r="BC534" s="254">
        <v>2160</v>
      </c>
      <c r="BD534" s="254">
        <v>900</v>
      </c>
      <c r="BE534" s="254">
        <v>510</v>
      </c>
      <c r="BF534" s="254">
        <v>420</v>
      </c>
      <c r="BJ534" s="252" t="e">
        <f>M534*#REF!</f>
        <v>#REF!</v>
      </c>
      <c r="BK534" s="252" t="e">
        <f>N534*#REF!</f>
        <v>#REF!</v>
      </c>
      <c r="BL534" s="252" t="e">
        <f>O534*#REF!</f>
        <v>#REF!</v>
      </c>
      <c r="BM534" s="252" t="e">
        <f>P534*#REF!</f>
        <v>#REF!</v>
      </c>
    </row>
    <row r="535" spans="1:65" s="109" customFormat="1" ht="35.1" customHeight="1" x14ac:dyDescent="0.25">
      <c r="A535" s="85" t="str">
        <f t="shared" si="300"/>
        <v>LK90DT_D1+1</v>
      </c>
      <c r="B535" s="85" t="str">
        <f t="shared" si="301"/>
        <v>LK90DT_D1+2</v>
      </c>
      <c r="C535" s="85" t="str">
        <f t="shared" si="302"/>
        <v>LK90DT_D1+3</v>
      </c>
      <c r="D535" s="85" t="str">
        <f t="shared" si="303"/>
        <v>LK90DT_D1+4</v>
      </c>
      <c r="E535" s="18" t="s">
        <v>3</v>
      </c>
      <c r="F535" s="56"/>
      <c r="G535" s="56"/>
      <c r="H535" s="86" t="s">
        <v>5606</v>
      </c>
      <c r="I535" s="86" t="s">
        <v>5607</v>
      </c>
      <c r="J535" s="86" t="s">
        <v>319</v>
      </c>
      <c r="K535" s="86" t="str">
        <f t="shared" si="314"/>
        <v>LK90DT_D1</v>
      </c>
      <c r="L535" s="86" t="s">
        <v>1128</v>
      </c>
      <c r="M535" s="97">
        <v>2000</v>
      </c>
      <c r="N535" s="97">
        <v>1400</v>
      </c>
      <c r="O535" s="97">
        <v>1100</v>
      </c>
      <c r="P535" s="98">
        <v>750</v>
      </c>
      <c r="Q535" s="97" t="e">
        <f>VLOOKUP(H535&amp;"Vị trí 1",#REF!,9,0)</f>
        <v>#REF!</v>
      </c>
      <c r="R535" s="97" t="e">
        <f>VLOOKUP(H535&amp;"Vị trí 2",#REF!,9,0)</f>
        <v>#REF!</v>
      </c>
      <c r="S535" s="97" t="e">
        <f>VLOOKUP(H535&amp;"Vị trí 3",#REF!,9,0)</f>
        <v>#REF!</v>
      </c>
      <c r="T535" s="97" t="e">
        <f>VLOOKUP(H535&amp;"Vị trí 4",#REF!,9,0)</f>
        <v>#REF!</v>
      </c>
      <c r="U535" s="254" t="e">
        <f>VLOOKUP(A535,#REF!,32,0)</f>
        <v>#REF!</v>
      </c>
      <c r="V535" s="254"/>
      <c r="W535" s="254"/>
      <c r="X535" s="254"/>
      <c r="Y535" s="255" t="e">
        <f>U535/M535</f>
        <v>#REF!</v>
      </c>
      <c r="Z535" s="255"/>
      <c r="AA535" s="255"/>
      <c r="AB535" s="255"/>
      <c r="AC535" s="254"/>
      <c r="AD535" s="254"/>
      <c r="AE535" s="254"/>
      <c r="AF535" s="254"/>
      <c r="AG535" s="255"/>
      <c r="AH535" s="255"/>
      <c r="AI535" s="255"/>
      <c r="AJ535" s="255"/>
      <c r="AK535" s="88">
        <v>12.94</v>
      </c>
      <c r="AL535" s="88"/>
      <c r="AM535" s="256"/>
      <c r="AN535" s="256">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57" t="s">
        <v>99</v>
      </c>
      <c r="AY535" s="103">
        <v>2100</v>
      </c>
      <c r="AZ535" s="104">
        <v>980</v>
      </c>
      <c r="BA535" s="104">
        <v>600</v>
      </c>
      <c r="BB535" s="104">
        <v>490</v>
      </c>
      <c r="BC535" s="254">
        <v>1800</v>
      </c>
      <c r="BD535" s="254">
        <v>840</v>
      </c>
      <c r="BE535" s="254">
        <v>510</v>
      </c>
      <c r="BF535" s="254">
        <v>420</v>
      </c>
      <c r="BG535" s="105">
        <f>AV535-AW535</f>
        <v>3420</v>
      </c>
      <c r="BJ535" s="252" t="e">
        <f>M535*#REF!</f>
        <v>#REF!</v>
      </c>
      <c r="BK535" s="252" t="e">
        <f>N535*#REF!</f>
        <v>#REF!</v>
      </c>
      <c r="BL535" s="252" t="e">
        <f>O535*#REF!</f>
        <v>#REF!</v>
      </c>
      <c r="BM535" s="252" t="e">
        <f>P535*#REF!</f>
        <v>#REF!</v>
      </c>
    </row>
    <row r="536" spans="1:65" s="109" customFormat="1" ht="35.1" customHeight="1" x14ac:dyDescent="0.25">
      <c r="A536" s="85" t="str">
        <f t="shared" si="300"/>
        <v>LK90DT_D2+1</v>
      </c>
      <c r="B536" s="85" t="str">
        <f t="shared" si="301"/>
        <v>LK90DT_D2+2</v>
      </c>
      <c r="C536" s="85" t="str">
        <f t="shared" si="302"/>
        <v>LK90DT_D2+3</v>
      </c>
      <c r="D536" s="85" t="str">
        <f t="shared" si="303"/>
        <v>LK90DT_D2+4</v>
      </c>
      <c r="E536" s="18" t="s">
        <v>3</v>
      </c>
      <c r="F536" s="56"/>
      <c r="G536" s="56"/>
      <c r="H536" s="86" t="s">
        <v>5608</v>
      </c>
      <c r="I536" s="86" t="s">
        <v>5609</v>
      </c>
      <c r="J536" s="86" t="s">
        <v>1128</v>
      </c>
      <c r="K536" s="86" t="str">
        <f t="shared" si="314"/>
        <v>LK90DT_D2</v>
      </c>
      <c r="L536" s="86" t="s">
        <v>5610</v>
      </c>
      <c r="M536" s="97">
        <v>1400</v>
      </c>
      <c r="N536" s="98">
        <v>700</v>
      </c>
      <c r="O536" s="98">
        <v>600</v>
      </c>
      <c r="P536" s="98">
        <v>500</v>
      </c>
      <c r="Q536" s="97" t="e">
        <f>VLOOKUP(H536&amp;"Vị trí 1",#REF!,9,0)</f>
        <v>#REF!</v>
      </c>
      <c r="R536" s="97" t="e">
        <f>VLOOKUP(H536&amp;"Vị trí 2",#REF!,9,0)</f>
        <v>#REF!</v>
      </c>
      <c r="S536" s="97" t="e">
        <f>VLOOKUP(H536&amp;"Vị trí 3",#REF!,9,0)</f>
        <v>#REF!</v>
      </c>
      <c r="T536" s="97" t="e">
        <f>VLOOKUP(H536&amp;"Vị trí 4",#REF!,9,0)</f>
        <v>#REF!</v>
      </c>
      <c r="U536" s="254"/>
      <c r="V536" s="254"/>
      <c r="W536" s="254"/>
      <c r="X536" s="254"/>
      <c r="Y536" s="255"/>
      <c r="Z536" s="255"/>
      <c r="AA536" s="255"/>
      <c r="AB536" s="255"/>
      <c r="AC536" s="254"/>
      <c r="AD536" s="254"/>
      <c r="AE536" s="254"/>
      <c r="AF536" s="254"/>
      <c r="AG536" s="255"/>
      <c r="AH536" s="255"/>
      <c r="AI536" s="255"/>
      <c r="AJ536" s="255"/>
      <c r="AK536" s="88">
        <v>11.785714285714286</v>
      </c>
      <c r="AL536" s="88"/>
      <c r="AM536" s="256"/>
      <c r="AN536" s="256">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57" t="s">
        <v>99</v>
      </c>
      <c r="AY536" s="103">
        <v>1960</v>
      </c>
      <c r="AZ536" s="104">
        <v>980</v>
      </c>
      <c r="BA536" s="104">
        <v>600</v>
      </c>
      <c r="BB536" s="104">
        <v>490</v>
      </c>
      <c r="BC536" s="254">
        <v>1680</v>
      </c>
      <c r="BD536" s="254">
        <v>840</v>
      </c>
      <c r="BE536" s="254">
        <v>510</v>
      </c>
      <c r="BF536" s="254">
        <v>420</v>
      </c>
      <c r="BG536" s="105">
        <f>AV536-AW536</f>
        <v>2051</v>
      </c>
      <c r="BJ536" s="252" t="e">
        <f>M536*#REF!</f>
        <v>#REF!</v>
      </c>
      <c r="BK536" s="252" t="e">
        <f>N536*#REF!</f>
        <v>#REF!</v>
      </c>
      <c r="BL536" s="252" t="e">
        <f>O536*#REF!</f>
        <v>#REF!</v>
      </c>
      <c r="BM536" s="252" t="e">
        <f>P536*#REF!</f>
        <v>#REF!</v>
      </c>
    </row>
    <row r="537" spans="1:65" s="305" customFormat="1" ht="35.1" customHeight="1" x14ac:dyDescent="0.25">
      <c r="A537" s="273" t="str">
        <f t="shared" si="300"/>
        <v>XL+1</v>
      </c>
      <c r="B537" s="273" t="str">
        <f t="shared" si="301"/>
        <v>XL+2</v>
      </c>
      <c r="C537" s="273" t="str">
        <f t="shared" si="302"/>
        <v>XL+3</v>
      </c>
      <c r="D537" s="273" t="str">
        <f t="shared" si="303"/>
        <v>XL+4</v>
      </c>
      <c r="E537" s="304" t="s">
        <v>99</v>
      </c>
      <c r="F537" s="201" t="s">
        <v>1159</v>
      </c>
      <c r="G537" s="201"/>
      <c r="H537" s="202" t="s">
        <v>99</v>
      </c>
      <c r="I537" s="275" t="s">
        <v>5611</v>
      </c>
      <c r="J537" s="275"/>
      <c r="K537" s="275"/>
      <c r="L537" s="275"/>
      <c r="M537" s="277"/>
      <c r="N537" s="277"/>
      <c r="O537" s="277"/>
      <c r="P537" s="277"/>
      <c r="Q537" s="278"/>
      <c r="R537" s="278"/>
      <c r="S537" s="278"/>
      <c r="T537" s="278"/>
      <c r="U537" s="276"/>
      <c r="V537" s="276"/>
      <c r="W537" s="276"/>
      <c r="X537" s="276"/>
      <c r="Y537" s="279"/>
      <c r="Z537" s="279"/>
      <c r="AA537" s="279"/>
      <c r="AB537" s="279"/>
      <c r="AC537" s="276"/>
      <c r="AD537" s="276"/>
      <c r="AE537" s="276"/>
      <c r="AF537" s="276"/>
      <c r="AG537" s="279"/>
      <c r="AH537" s="279"/>
      <c r="AI537" s="279"/>
      <c r="AJ537" s="279"/>
      <c r="AK537" s="280">
        <f>AVERAGE(AK539:AK652)</f>
        <v>7.989679425837326</v>
      </c>
      <c r="AL537" s="280"/>
      <c r="AM537" s="281"/>
      <c r="AN537" s="282">
        <f>ROUNDDOWN(AK537*$AN$10/$AK$10,1)</f>
        <v>4.7</v>
      </c>
      <c r="AO537" s="283"/>
      <c r="AP537" s="283"/>
      <c r="AQ537" s="283"/>
      <c r="AR537" s="283"/>
      <c r="AS537" s="283"/>
      <c r="AT537" s="283"/>
      <c r="AU537" s="283"/>
      <c r="AV537" s="283"/>
      <c r="AW537" s="206"/>
      <c r="AX537" s="284" t="s">
        <v>99</v>
      </c>
      <c r="AY537" s="285"/>
      <c r="AZ537" s="286"/>
      <c r="BA537" s="286"/>
      <c r="BB537" s="286"/>
      <c r="BC537" s="287"/>
      <c r="BD537" s="287"/>
      <c r="BE537" s="287"/>
      <c r="BF537" s="287"/>
    </row>
    <row r="538" spans="1:65" s="109" customFormat="1" ht="35.1" customHeight="1" x14ac:dyDescent="0.25">
      <c r="A538" s="85" t="str">
        <f t="shared" si="300"/>
        <v>XL1DT+1</v>
      </c>
      <c r="B538" s="85" t="str">
        <f t="shared" si="301"/>
        <v>XL1DT+2</v>
      </c>
      <c r="C538" s="85" t="str">
        <f t="shared" si="302"/>
        <v>XL1DT+3</v>
      </c>
      <c r="D538" s="85" t="str">
        <f t="shared" si="303"/>
        <v>XL1DT+4</v>
      </c>
      <c r="E538" s="32" t="s">
        <v>99</v>
      </c>
      <c r="F538" s="87">
        <v>1</v>
      </c>
      <c r="G538" s="87"/>
      <c r="H538" s="95" t="s">
        <v>5612</v>
      </c>
      <c r="I538" s="86" t="s">
        <v>200</v>
      </c>
      <c r="J538" s="96" t="s">
        <v>152</v>
      </c>
      <c r="K538" s="86"/>
      <c r="L538" s="96" t="s">
        <v>5613</v>
      </c>
      <c r="M538" s="98"/>
      <c r="N538" s="98"/>
      <c r="O538" s="98"/>
      <c r="P538" s="98"/>
      <c r="Q538" s="97"/>
      <c r="R538" s="97"/>
      <c r="S538" s="97"/>
      <c r="T538" s="97"/>
      <c r="U538" s="254"/>
      <c r="V538" s="254"/>
      <c r="W538" s="254"/>
      <c r="X538" s="254"/>
      <c r="Y538" s="255"/>
      <c r="Z538" s="255"/>
      <c r="AA538" s="255"/>
      <c r="AB538" s="255"/>
      <c r="AC538" s="254"/>
      <c r="AD538" s="254"/>
      <c r="AE538" s="254"/>
      <c r="AF538" s="254"/>
      <c r="AG538" s="255"/>
      <c r="AH538" s="255"/>
      <c r="AI538" s="255"/>
      <c r="AJ538" s="255"/>
      <c r="AK538" s="88"/>
      <c r="AL538" s="88"/>
      <c r="AM538" s="256"/>
      <c r="AN538" s="256"/>
      <c r="AO538" s="100"/>
      <c r="AP538" s="100"/>
      <c r="AQ538" s="100"/>
      <c r="AR538" s="100"/>
      <c r="AS538" s="100"/>
      <c r="AT538" s="100"/>
      <c r="AU538" s="100"/>
      <c r="AV538" s="100"/>
      <c r="AW538" s="61"/>
      <c r="AX538" s="257" t="s">
        <v>99</v>
      </c>
      <c r="AY538" s="103">
        <v>2380</v>
      </c>
      <c r="AZ538" s="104">
        <v>1050</v>
      </c>
      <c r="BA538" s="104">
        <v>600</v>
      </c>
      <c r="BB538" s="104">
        <v>490</v>
      </c>
      <c r="BC538" s="254">
        <v>2040</v>
      </c>
      <c r="BD538" s="254">
        <v>900</v>
      </c>
      <c r="BE538" s="254">
        <v>510</v>
      </c>
      <c r="BF538" s="254">
        <v>420</v>
      </c>
      <c r="BJ538" s="252" t="e">
        <f>M538*#REF!</f>
        <v>#REF!</v>
      </c>
      <c r="BK538" s="252" t="e">
        <f>N538*#REF!</f>
        <v>#REF!</v>
      </c>
      <c r="BL538" s="252" t="e">
        <f>O538*#REF!</f>
        <v>#REF!</v>
      </c>
      <c r="BM538" s="252" t="e">
        <f>P538*#REF!</f>
        <v>#REF!</v>
      </c>
    </row>
    <row r="539" spans="1:65" s="109" customFormat="1" ht="35.1" customHeight="1" x14ac:dyDescent="0.25">
      <c r="A539" s="85" t="str">
        <f t="shared" si="300"/>
        <v>XL1DT_D1+1</v>
      </c>
      <c r="B539" s="85" t="str">
        <f t="shared" si="301"/>
        <v>XL1DT_D1+2</v>
      </c>
      <c r="C539" s="85" t="str">
        <f t="shared" si="302"/>
        <v>XL1DT_D1+3</v>
      </c>
      <c r="D539" s="85" t="str">
        <f t="shared" si="303"/>
        <v>XL1DT_D1+4</v>
      </c>
      <c r="E539" s="32" t="s">
        <v>99</v>
      </c>
      <c r="F539" s="87"/>
      <c r="G539" s="87"/>
      <c r="H539" s="95" t="s">
        <v>201</v>
      </c>
      <c r="I539" s="86" t="s">
        <v>5614</v>
      </c>
      <c r="J539" s="96" t="s">
        <v>152</v>
      </c>
      <c r="K539" s="86" t="str">
        <f t="shared" si="314"/>
        <v>XL1DT_D1</v>
      </c>
      <c r="L539" s="96" t="s">
        <v>5615</v>
      </c>
      <c r="M539" s="97">
        <v>3800</v>
      </c>
      <c r="N539" s="97">
        <v>1500</v>
      </c>
      <c r="O539" s="98">
        <v>850</v>
      </c>
      <c r="P539" s="98">
        <v>700</v>
      </c>
      <c r="Q539" s="97" t="e">
        <f>VLOOKUP(H539&amp;"Vị trí 1",#REF!,9,0)</f>
        <v>#REF!</v>
      </c>
      <c r="R539" s="97" t="e">
        <f>VLOOKUP(H539&amp;"Vị trí 2",#REF!,9,0)</f>
        <v>#REF!</v>
      </c>
      <c r="S539" s="97" t="e">
        <f>VLOOKUP(H539&amp;"Vị trí 3",#REF!,9,0)</f>
        <v>#REF!</v>
      </c>
      <c r="T539" s="97" t="e">
        <f>VLOOKUP(H539&amp;"Vị trí 4",#REF!,9,0)</f>
        <v>#REF!</v>
      </c>
      <c r="U539" s="254"/>
      <c r="V539" s="254"/>
      <c r="W539" s="254"/>
      <c r="X539" s="254"/>
      <c r="Y539" s="255"/>
      <c r="Z539" s="255"/>
      <c r="AA539" s="255"/>
      <c r="AB539" s="255"/>
      <c r="AC539" s="254"/>
      <c r="AD539" s="254"/>
      <c r="AE539" s="254"/>
      <c r="AF539" s="254"/>
      <c r="AG539" s="255"/>
      <c r="AH539" s="255"/>
      <c r="AI539" s="255"/>
      <c r="AJ539" s="255"/>
      <c r="AK539" s="88">
        <v>7.99</v>
      </c>
      <c r="AL539" s="88"/>
      <c r="AM539" s="256"/>
      <c r="AN539" s="256">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57" t="s">
        <v>99</v>
      </c>
      <c r="AY539" s="103">
        <v>2520</v>
      </c>
      <c r="AZ539" s="104">
        <v>1120</v>
      </c>
      <c r="BA539" s="104">
        <v>600</v>
      </c>
      <c r="BB539" s="104">
        <v>490</v>
      </c>
      <c r="BC539" s="254">
        <v>2160</v>
      </c>
      <c r="BD539" s="254">
        <v>960</v>
      </c>
      <c r="BE539" s="254">
        <v>510</v>
      </c>
      <c r="BF539" s="254">
        <v>420</v>
      </c>
      <c r="BG539" s="105">
        <f>AV539-AW539</f>
        <v>621</v>
      </c>
      <c r="BJ539" s="252" t="e">
        <f>M539*#REF!</f>
        <v>#REF!</v>
      </c>
      <c r="BK539" s="252" t="e">
        <f>N539*#REF!</f>
        <v>#REF!</v>
      </c>
      <c r="BL539" s="252" t="e">
        <f>O539*#REF!</f>
        <v>#REF!</v>
      </c>
      <c r="BM539" s="252" t="e">
        <f>P539*#REF!</f>
        <v>#REF!</v>
      </c>
    </row>
    <row r="540" spans="1:65" s="109" customFormat="1" ht="35.1" customHeight="1" x14ac:dyDescent="0.25">
      <c r="A540" s="85" t="str">
        <f t="shared" si="300"/>
        <v>XL1DT_D2+1</v>
      </c>
      <c r="B540" s="85" t="str">
        <f t="shared" si="301"/>
        <v>XL1DT_D2+2</v>
      </c>
      <c r="C540" s="85" t="str">
        <f t="shared" si="302"/>
        <v>XL1DT_D2+3</v>
      </c>
      <c r="D540" s="85" t="str">
        <f t="shared" si="303"/>
        <v>XL1DT_D2+4</v>
      </c>
      <c r="E540" s="32" t="s">
        <v>99</v>
      </c>
      <c r="F540" s="87"/>
      <c r="G540" s="87"/>
      <c r="H540" s="95" t="s">
        <v>202</v>
      </c>
      <c r="I540" s="86" t="s">
        <v>5616</v>
      </c>
      <c r="J540" s="96" t="s">
        <v>5617</v>
      </c>
      <c r="K540" s="86" t="str">
        <f t="shared" si="314"/>
        <v>XL1DT_D2</v>
      </c>
      <c r="L540" s="96" t="s">
        <v>5618</v>
      </c>
      <c r="M540" s="97">
        <v>4000</v>
      </c>
      <c r="N540" s="97">
        <v>1500</v>
      </c>
      <c r="O540" s="98">
        <v>850</v>
      </c>
      <c r="P540" s="98">
        <v>700</v>
      </c>
      <c r="Q540" s="97" t="e">
        <f>VLOOKUP(H540&amp;"Vị trí 1",#REF!,9,0)</f>
        <v>#REF!</v>
      </c>
      <c r="R540" s="97" t="e">
        <f>VLOOKUP(H540&amp;"Vị trí 2",#REF!,9,0)</f>
        <v>#REF!</v>
      </c>
      <c r="S540" s="97" t="e">
        <f>VLOOKUP(H540&amp;"Vị trí 3",#REF!,9,0)</f>
        <v>#REF!</v>
      </c>
      <c r="T540" s="97" t="e">
        <f>VLOOKUP(H540&amp;"Vị trí 4",#REF!,9,0)</f>
        <v>#REF!</v>
      </c>
      <c r="U540" s="254"/>
      <c r="V540" s="254"/>
      <c r="W540" s="254"/>
      <c r="X540" s="254"/>
      <c r="Y540" s="255"/>
      <c r="Z540" s="255"/>
      <c r="AA540" s="255"/>
      <c r="AB540" s="255"/>
      <c r="AC540" s="254"/>
      <c r="AD540" s="254"/>
      <c r="AE540" s="254"/>
      <c r="AF540" s="254"/>
      <c r="AG540" s="255"/>
      <c r="AH540" s="255"/>
      <c r="AI540" s="255"/>
      <c r="AJ540" s="255"/>
      <c r="AK540" s="88">
        <v>7.99</v>
      </c>
      <c r="AL540" s="88"/>
      <c r="AM540" s="256"/>
      <c r="AN540" s="256">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57" t="s">
        <v>99</v>
      </c>
      <c r="AY540" s="103">
        <v>2100</v>
      </c>
      <c r="AZ540" s="104">
        <v>980</v>
      </c>
      <c r="BA540" s="104">
        <v>600</v>
      </c>
      <c r="BB540" s="104">
        <v>490</v>
      </c>
      <c r="BC540" s="254">
        <v>1800</v>
      </c>
      <c r="BD540" s="254">
        <v>840</v>
      </c>
      <c r="BE540" s="254">
        <v>510</v>
      </c>
      <c r="BF540" s="254">
        <v>420</v>
      </c>
      <c r="BG540" s="105">
        <f>AV540-AW540</f>
        <v>480</v>
      </c>
      <c r="BJ540" s="252" t="e">
        <f>M540*#REF!</f>
        <v>#REF!</v>
      </c>
      <c r="BK540" s="252" t="e">
        <f>N540*#REF!</f>
        <v>#REF!</v>
      </c>
      <c r="BL540" s="252" t="e">
        <f>O540*#REF!</f>
        <v>#REF!</v>
      </c>
      <c r="BM540" s="252" t="e">
        <f>P540*#REF!</f>
        <v>#REF!</v>
      </c>
    </row>
    <row r="541" spans="1:65" s="109" customFormat="1" ht="35.1" customHeight="1" x14ac:dyDescent="0.25">
      <c r="A541" s="85" t="str">
        <f t="shared" si="300"/>
        <v>XL1DT_D3+1</v>
      </c>
      <c r="B541" s="85" t="str">
        <f t="shared" si="301"/>
        <v>XL1DT_D3+2</v>
      </c>
      <c r="C541" s="85" t="str">
        <f t="shared" si="302"/>
        <v>XL1DT_D3+3</v>
      </c>
      <c r="D541" s="85" t="str">
        <f t="shared" si="303"/>
        <v>XL1DT_D3+4</v>
      </c>
      <c r="E541" s="32" t="s">
        <v>99</v>
      </c>
      <c r="F541" s="87"/>
      <c r="G541" s="87"/>
      <c r="H541" s="95" t="s">
        <v>203</v>
      </c>
      <c r="I541" s="86" t="s">
        <v>5619</v>
      </c>
      <c r="J541" s="96" t="s">
        <v>5620</v>
      </c>
      <c r="K541" s="86" t="str">
        <f t="shared" si="314"/>
        <v>XL1DT_D3</v>
      </c>
      <c r="L541" s="96" t="s">
        <v>5621</v>
      </c>
      <c r="M541" s="97">
        <v>3600</v>
      </c>
      <c r="N541" s="97">
        <v>1500</v>
      </c>
      <c r="O541" s="98">
        <v>850</v>
      </c>
      <c r="P541" s="98">
        <v>700</v>
      </c>
      <c r="Q541" s="97" t="e">
        <f>VLOOKUP(H541&amp;"Vị trí 1",#REF!,9,0)</f>
        <v>#REF!</v>
      </c>
      <c r="R541" s="97" t="e">
        <f>VLOOKUP(H541&amp;"Vị trí 2",#REF!,9,0)</f>
        <v>#REF!</v>
      </c>
      <c r="S541" s="97" t="e">
        <f>VLOOKUP(H541&amp;"Vị trí 3",#REF!,9,0)</f>
        <v>#REF!</v>
      </c>
      <c r="T541" s="97" t="e">
        <f>VLOOKUP(H541&amp;"Vị trí 4",#REF!,9,0)</f>
        <v>#REF!</v>
      </c>
      <c r="U541" s="254"/>
      <c r="V541" s="254"/>
      <c r="W541" s="254"/>
      <c r="X541" s="254"/>
      <c r="Y541" s="255"/>
      <c r="Z541" s="255"/>
      <c r="AA541" s="255"/>
      <c r="AB541" s="255"/>
      <c r="AC541" s="254"/>
      <c r="AD541" s="254"/>
      <c r="AE541" s="254"/>
      <c r="AF541" s="254"/>
      <c r="AG541" s="255"/>
      <c r="AH541" s="255"/>
      <c r="AI541" s="255"/>
      <c r="AJ541" s="255"/>
      <c r="AK541" s="88">
        <v>7.99</v>
      </c>
      <c r="AL541" s="88"/>
      <c r="AM541" s="256"/>
      <c r="AN541" s="256">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57" t="s">
        <v>99</v>
      </c>
      <c r="AY541" s="103">
        <v>1960</v>
      </c>
      <c r="AZ541" s="104">
        <v>980</v>
      </c>
      <c r="BA541" s="104">
        <v>600</v>
      </c>
      <c r="BB541" s="104">
        <v>490</v>
      </c>
      <c r="BC541" s="254">
        <v>1680</v>
      </c>
      <c r="BD541" s="254">
        <v>840</v>
      </c>
      <c r="BE541" s="254">
        <v>510</v>
      </c>
      <c r="BF541" s="254">
        <v>420</v>
      </c>
      <c r="BG541" s="105">
        <f>AV541-AW541</f>
        <v>762</v>
      </c>
      <c r="BJ541" s="252" t="e">
        <f>M541*#REF!</f>
        <v>#REF!</v>
      </c>
      <c r="BK541" s="252" t="e">
        <f>N541*#REF!</f>
        <v>#REF!</v>
      </c>
      <c r="BL541" s="252" t="e">
        <f>O541*#REF!</f>
        <v>#REF!</v>
      </c>
      <c r="BM541" s="252" t="e">
        <f>P541*#REF!</f>
        <v>#REF!</v>
      </c>
    </row>
    <row r="542" spans="1:65" s="109" customFormat="1" ht="35.1" customHeight="1" x14ac:dyDescent="0.25">
      <c r="A542" s="85" t="str">
        <f t="shared" si="300"/>
        <v>XL1DT_D4+1</v>
      </c>
      <c r="B542" s="85" t="str">
        <f t="shared" si="301"/>
        <v>XL1DT_D4+2</v>
      </c>
      <c r="C542" s="85" t="str">
        <f t="shared" si="302"/>
        <v>XL1DT_D4+3</v>
      </c>
      <c r="D542" s="85" t="str">
        <f t="shared" si="303"/>
        <v>XL1DT_D4+4</v>
      </c>
      <c r="E542" s="32" t="s">
        <v>99</v>
      </c>
      <c r="F542" s="87"/>
      <c r="G542" s="87"/>
      <c r="H542" s="95" t="s">
        <v>204</v>
      </c>
      <c r="I542" s="86" t="s">
        <v>5622</v>
      </c>
      <c r="J542" s="96" t="s">
        <v>5623</v>
      </c>
      <c r="K542" s="86" t="str">
        <f t="shared" si="314"/>
        <v>XL1DT_D4</v>
      </c>
      <c r="L542" s="96" t="s">
        <v>5624</v>
      </c>
      <c r="M542" s="97">
        <v>3000</v>
      </c>
      <c r="N542" s="97">
        <v>1400</v>
      </c>
      <c r="O542" s="98">
        <v>850</v>
      </c>
      <c r="P542" s="98">
        <v>700</v>
      </c>
      <c r="Q542" s="97" t="e">
        <f>VLOOKUP(H542&amp;"Vị trí 1",#REF!,9,0)</f>
        <v>#REF!</v>
      </c>
      <c r="R542" s="97" t="e">
        <f>VLOOKUP(H542&amp;"Vị trí 2",#REF!,9,0)</f>
        <v>#REF!</v>
      </c>
      <c r="S542" s="97" t="e">
        <f>VLOOKUP(H542&amp;"Vị trí 3",#REF!,9,0)</f>
        <v>#REF!</v>
      </c>
      <c r="T542" s="97" t="e">
        <f>VLOOKUP(H542&amp;"Vị trí 4",#REF!,9,0)</f>
        <v>#REF!</v>
      </c>
      <c r="U542" s="254"/>
      <c r="V542" s="254"/>
      <c r="W542" s="254"/>
      <c r="X542" s="254"/>
      <c r="Y542" s="255"/>
      <c r="Z542" s="255"/>
      <c r="AA542" s="255"/>
      <c r="AB542" s="255"/>
      <c r="AC542" s="254"/>
      <c r="AD542" s="254"/>
      <c r="AE542" s="254"/>
      <c r="AF542" s="254"/>
      <c r="AG542" s="255"/>
      <c r="AH542" s="255"/>
      <c r="AI542" s="255"/>
      <c r="AJ542" s="255"/>
      <c r="AK542" s="88">
        <v>13.05</v>
      </c>
      <c r="AL542" s="88"/>
      <c r="AM542" s="256"/>
      <c r="AN542" s="256">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57" t="s">
        <v>99</v>
      </c>
      <c r="AY542" s="103">
        <v>1820</v>
      </c>
      <c r="AZ542" s="104">
        <v>980</v>
      </c>
      <c r="BA542" s="104">
        <v>600</v>
      </c>
      <c r="BB542" s="104">
        <v>490</v>
      </c>
      <c r="BC542" s="254">
        <v>1560</v>
      </c>
      <c r="BD542" s="254">
        <v>840</v>
      </c>
      <c r="BE542" s="254">
        <v>510</v>
      </c>
      <c r="BF542" s="254">
        <v>420</v>
      </c>
      <c r="BG542" s="105">
        <f>AV542-AW542</f>
        <v>1880</v>
      </c>
      <c r="BJ542" s="252" t="e">
        <f>M542*#REF!</f>
        <v>#REF!</v>
      </c>
      <c r="BK542" s="252" t="e">
        <f>N542*#REF!</f>
        <v>#REF!</v>
      </c>
      <c r="BL542" s="252" t="e">
        <f>O542*#REF!</f>
        <v>#REF!</v>
      </c>
      <c r="BM542" s="252" t="e">
        <f>P542*#REF!</f>
        <v>#REF!</v>
      </c>
    </row>
    <row r="543" spans="1:65" s="109" customFormat="1" ht="35.1" customHeight="1" x14ac:dyDescent="0.25">
      <c r="A543" s="85" t="str">
        <f t="shared" si="300"/>
        <v>XL1DT_D5+1</v>
      </c>
      <c r="B543" s="85" t="str">
        <f t="shared" si="301"/>
        <v>XL1DT_D5+2</v>
      </c>
      <c r="C543" s="85" t="str">
        <f t="shared" si="302"/>
        <v>XL1DT_D5+3</v>
      </c>
      <c r="D543" s="85" t="str">
        <f t="shared" si="303"/>
        <v>XL1DT_D5+4</v>
      </c>
      <c r="E543" s="32" t="s">
        <v>99</v>
      </c>
      <c r="F543" s="87"/>
      <c r="G543" s="87"/>
      <c r="H543" s="95" t="s">
        <v>205</v>
      </c>
      <c r="I543" s="86" t="s">
        <v>5625</v>
      </c>
      <c r="J543" s="96" t="s">
        <v>5626</v>
      </c>
      <c r="K543" s="86" t="str">
        <f t="shared" si="314"/>
        <v>XL1DT_D5</v>
      </c>
      <c r="L543" s="96" t="s">
        <v>5613</v>
      </c>
      <c r="M543" s="97">
        <v>2800</v>
      </c>
      <c r="N543" s="97">
        <v>1400</v>
      </c>
      <c r="O543" s="98">
        <v>850</v>
      </c>
      <c r="P543" s="98">
        <v>700</v>
      </c>
      <c r="Q543" s="97" t="e">
        <f>VLOOKUP(H543&amp;"Vị trí 1",#REF!,9,0)</f>
        <v>#REF!</v>
      </c>
      <c r="R543" s="97" t="e">
        <f>VLOOKUP(H543&amp;"Vị trí 2",#REF!,9,0)</f>
        <v>#REF!</v>
      </c>
      <c r="S543" s="97" t="e">
        <f>VLOOKUP(H543&amp;"Vị trí 3",#REF!,9,0)</f>
        <v>#REF!</v>
      </c>
      <c r="T543" s="97" t="e">
        <f>VLOOKUP(H543&amp;"Vị trí 4",#REF!,9,0)</f>
        <v>#REF!</v>
      </c>
      <c r="U543" s="254"/>
      <c r="V543" s="254"/>
      <c r="W543" s="254"/>
      <c r="X543" s="254"/>
      <c r="Y543" s="255"/>
      <c r="Z543" s="255"/>
      <c r="AA543" s="255"/>
      <c r="AB543" s="255"/>
      <c r="AC543" s="254"/>
      <c r="AD543" s="254"/>
      <c r="AE543" s="254"/>
      <c r="AF543" s="254"/>
      <c r="AG543" s="255"/>
      <c r="AH543" s="255"/>
      <c r="AI543" s="255"/>
      <c r="AJ543" s="255"/>
      <c r="AK543" s="88">
        <v>7.99</v>
      </c>
      <c r="AL543" s="88"/>
      <c r="AM543" s="256"/>
      <c r="AN543" s="256">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57" t="s">
        <v>99</v>
      </c>
      <c r="AY543" s="103"/>
      <c r="AZ543" s="104"/>
      <c r="BA543" s="104"/>
      <c r="BB543" s="104"/>
      <c r="BC543" s="254"/>
      <c r="BD543" s="254"/>
      <c r="BE543" s="254"/>
      <c r="BF543" s="254"/>
      <c r="BG543" s="105">
        <f>AV543-AW543</f>
        <v>1326</v>
      </c>
    </row>
    <row r="544" spans="1:65" s="109" customFormat="1" ht="35.1" customHeight="1" x14ac:dyDescent="0.25">
      <c r="A544" s="85" t="str">
        <f t="shared" si="300"/>
        <v>XL2DT+1</v>
      </c>
      <c r="B544" s="85" t="str">
        <f t="shared" si="301"/>
        <v>XL2DT+2</v>
      </c>
      <c r="C544" s="85" t="str">
        <f t="shared" si="302"/>
        <v>XL2DT+3</v>
      </c>
      <c r="D544" s="85" t="str">
        <f t="shared" si="303"/>
        <v>XL2DT+4</v>
      </c>
      <c r="E544" s="32" t="s">
        <v>99</v>
      </c>
      <c r="F544" s="87">
        <v>2</v>
      </c>
      <c r="G544" s="87"/>
      <c r="H544" s="95" t="s">
        <v>5627</v>
      </c>
      <c r="I544" s="86" t="s">
        <v>217</v>
      </c>
      <c r="J544" s="96" t="s">
        <v>1104</v>
      </c>
      <c r="K544" s="86"/>
      <c r="L544" s="96" t="s">
        <v>5628</v>
      </c>
      <c r="M544" s="98"/>
      <c r="N544" s="98"/>
      <c r="O544" s="98"/>
      <c r="P544" s="98"/>
      <c r="Q544" s="97"/>
      <c r="R544" s="97"/>
      <c r="S544" s="97"/>
      <c r="T544" s="97"/>
      <c r="U544" s="254"/>
      <c r="V544" s="254"/>
      <c r="W544" s="254"/>
      <c r="X544" s="254"/>
      <c r="Y544" s="255"/>
      <c r="Z544" s="255"/>
      <c r="AA544" s="255"/>
      <c r="AB544" s="255"/>
      <c r="AC544" s="254"/>
      <c r="AD544" s="254"/>
      <c r="AE544" s="254"/>
      <c r="AF544" s="254"/>
      <c r="AG544" s="255"/>
      <c r="AH544" s="255"/>
      <c r="AI544" s="255"/>
      <c r="AJ544" s="255"/>
      <c r="AK544" s="88"/>
      <c r="AL544" s="88"/>
      <c r="AM544" s="256"/>
      <c r="AN544" s="256"/>
      <c r="AO544" s="100"/>
      <c r="AP544" s="100"/>
      <c r="AQ544" s="100"/>
      <c r="AR544" s="100"/>
      <c r="AS544" s="100"/>
      <c r="AT544" s="100"/>
      <c r="AU544" s="100"/>
      <c r="AV544" s="100"/>
      <c r="AW544" s="61"/>
      <c r="AX544" s="257" t="s">
        <v>99</v>
      </c>
      <c r="AY544" s="103">
        <v>2380</v>
      </c>
      <c r="AZ544" s="104">
        <v>1050</v>
      </c>
      <c r="BA544" s="104">
        <v>600</v>
      </c>
      <c r="BB544" s="104">
        <v>490</v>
      </c>
      <c r="BC544" s="254">
        <v>2040</v>
      </c>
      <c r="BD544" s="254">
        <v>900</v>
      </c>
      <c r="BE544" s="254">
        <v>510</v>
      </c>
      <c r="BF544" s="254">
        <v>420</v>
      </c>
      <c r="BJ544" s="252" t="e">
        <f>M544*#REF!</f>
        <v>#REF!</v>
      </c>
      <c r="BK544" s="252" t="e">
        <f>N544*#REF!</f>
        <v>#REF!</v>
      </c>
      <c r="BL544" s="252" t="e">
        <f>O544*#REF!</f>
        <v>#REF!</v>
      </c>
      <c r="BM544" s="252" t="e">
        <f>P544*#REF!</f>
        <v>#REF!</v>
      </c>
    </row>
    <row r="545" spans="1:65" s="109" customFormat="1" ht="35.1" customHeight="1" x14ac:dyDescent="0.25">
      <c r="A545" s="85" t="str">
        <f t="shared" si="300"/>
        <v>XL2DT_D1+1</v>
      </c>
      <c r="B545" s="85" t="str">
        <f t="shared" si="301"/>
        <v>XL2DT_D1+2</v>
      </c>
      <c r="C545" s="85" t="str">
        <f t="shared" si="302"/>
        <v>XL2DT_D1+3</v>
      </c>
      <c r="D545" s="85" t="str">
        <f t="shared" si="303"/>
        <v>XL2DT_D1+4</v>
      </c>
      <c r="E545" s="32" t="s">
        <v>99</v>
      </c>
      <c r="F545" s="87"/>
      <c r="G545" s="87"/>
      <c r="H545" s="95" t="s">
        <v>216</v>
      </c>
      <c r="I545" s="86" t="s">
        <v>5629</v>
      </c>
      <c r="J545" s="96" t="s">
        <v>1104</v>
      </c>
      <c r="K545" s="86" t="str">
        <f t="shared" si="314"/>
        <v>XL2DT_D1</v>
      </c>
      <c r="L545" s="96" t="s">
        <v>215</v>
      </c>
      <c r="M545" s="97">
        <v>3400</v>
      </c>
      <c r="N545" s="97">
        <v>1500</v>
      </c>
      <c r="O545" s="98">
        <v>850</v>
      </c>
      <c r="P545" s="98">
        <v>700</v>
      </c>
      <c r="Q545" s="97" t="e">
        <f>VLOOKUP(H545&amp;"Vị trí 1",#REF!,9,0)</f>
        <v>#REF!</v>
      </c>
      <c r="R545" s="97" t="e">
        <f>VLOOKUP(H545&amp;"Vị trí 2",#REF!,9,0)</f>
        <v>#REF!</v>
      </c>
      <c r="S545" s="97" t="e">
        <f>VLOOKUP(H545&amp;"Vị trí 3",#REF!,9,0)</f>
        <v>#REF!</v>
      </c>
      <c r="T545" s="97" t="e">
        <f>VLOOKUP(H545&amp;"Vị trí 4",#REF!,9,0)</f>
        <v>#REF!</v>
      </c>
      <c r="U545" s="254"/>
      <c r="V545" s="254"/>
      <c r="W545" s="254"/>
      <c r="X545" s="254"/>
      <c r="Y545" s="255"/>
      <c r="Z545" s="255"/>
      <c r="AA545" s="255"/>
      <c r="AB545" s="255"/>
      <c r="AC545" s="254"/>
      <c r="AD545" s="254"/>
      <c r="AE545" s="254"/>
      <c r="AF545" s="254"/>
      <c r="AG545" s="255"/>
      <c r="AH545" s="255"/>
      <c r="AI545" s="255"/>
      <c r="AJ545" s="255"/>
      <c r="AK545" s="88">
        <v>7.99</v>
      </c>
      <c r="AL545" s="88"/>
      <c r="AM545" s="256"/>
      <c r="AN545" s="256">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57" t="s">
        <v>99</v>
      </c>
      <c r="AY545" s="103">
        <v>2240</v>
      </c>
      <c r="AZ545" s="104">
        <v>980</v>
      </c>
      <c r="BA545" s="104">
        <v>600</v>
      </c>
      <c r="BB545" s="104">
        <v>490</v>
      </c>
      <c r="BC545" s="254">
        <v>1920</v>
      </c>
      <c r="BD545" s="254">
        <v>840</v>
      </c>
      <c r="BE545" s="254">
        <v>510</v>
      </c>
      <c r="BF545" s="254">
        <v>420</v>
      </c>
      <c r="BG545" s="105">
        <f>AV545-AW545</f>
        <v>903</v>
      </c>
      <c r="BJ545" s="252" t="e">
        <f>M545*#REF!</f>
        <v>#REF!</v>
      </c>
      <c r="BK545" s="252" t="e">
        <f>N545*#REF!</f>
        <v>#REF!</v>
      </c>
      <c r="BL545" s="252" t="e">
        <f>O545*#REF!</f>
        <v>#REF!</v>
      </c>
      <c r="BM545" s="252" t="e">
        <f>P545*#REF!</f>
        <v>#REF!</v>
      </c>
    </row>
    <row r="546" spans="1:65" s="109" customFormat="1" ht="35.1" customHeight="1" x14ac:dyDescent="0.25">
      <c r="A546" s="85" t="str">
        <f t="shared" si="300"/>
        <v>XL2DT_D2+1</v>
      </c>
      <c r="B546" s="85" t="str">
        <f t="shared" si="301"/>
        <v>XL2DT_D2+2</v>
      </c>
      <c r="C546" s="85" t="str">
        <f t="shared" si="302"/>
        <v>XL2DT_D2+3</v>
      </c>
      <c r="D546" s="85" t="str">
        <f t="shared" si="303"/>
        <v>XL2DT_D2+4</v>
      </c>
      <c r="E546" s="32" t="s">
        <v>99</v>
      </c>
      <c r="F546" s="87"/>
      <c r="G546" s="87"/>
      <c r="H546" s="95" t="s">
        <v>218</v>
      </c>
      <c r="I546" s="86" t="s">
        <v>5630</v>
      </c>
      <c r="J546" s="96" t="s">
        <v>215</v>
      </c>
      <c r="K546" s="86" t="str">
        <f t="shared" si="314"/>
        <v>XL2DT_D2</v>
      </c>
      <c r="L546" s="96" t="s">
        <v>98</v>
      </c>
      <c r="M546" s="97">
        <v>3600</v>
      </c>
      <c r="N546" s="97">
        <v>1600</v>
      </c>
      <c r="O546" s="98">
        <v>850</v>
      </c>
      <c r="P546" s="98">
        <v>700</v>
      </c>
      <c r="Q546" s="97" t="e">
        <f>VLOOKUP(H546&amp;"Vị trí 1",#REF!,9,0)</f>
        <v>#REF!</v>
      </c>
      <c r="R546" s="97" t="e">
        <f>VLOOKUP(H546&amp;"Vị trí 2",#REF!,9,0)</f>
        <v>#REF!</v>
      </c>
      <c r="S546" s="97" t="e">
        <f>VLOOKUP(H546&amp;"Vị trí 3",#REF!,9,0)</f>
        <v>#REF!</v>
      </c>
      <c r="T546" s="97" t="e">
        <f>VLOOKUP(H546&amp;"Vị trí 4",#REF!,9,0)</f>
        <v>#REF!</v>
      </c>
      <c r="U546" s="254"/>
      <c r="V546" s="254"/>
      <c r="W546" s="254"/>
      <c r="X546" s="254"/>
      <c r="Y546" s="255"/>
      <c r="Z546" s="255"/>
      <c r="AA546" s="255"/>
      <c r="AB546" s="255"/>
      <c r="AC546" s="254"/>
      <c r="AD546" s="254"/>
      <c r="AE546" s="254"/>
      <c r="AF546" s="254"/>
      <c r="AG546" s="255"/>
      <c r="AH546" s="255"/>
      <c r="AI546" s="255"/>
      <c r="AJ546" s="255"/>
      <c r="AK546" s="88">
        <v>7.99</v>
      </c>
      <c r="AL546" s="88"/>
      <c r="AM546" s="256"/>
      <c r="AN546" s="256">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57" t="s">
        <v>99</v>
      </c>
      <c r="AY546" s="103">
        <v>1960</v>
      </c>
      <c r="AZ546" s="104">
        <v>980</v>
      </c>
      <c r="BA546" s="104">
        <v>600</v>
      </c>
      <c r="BB546" s="104">
        <v>490</v>
      </c>
      <c r="BC546" s="254">
        <v>1680</v>
      </c>
      <c r="BD546" s="254">
        <v>840</v>
      </c>
      <c r="BE546" s="254">
        <v>510</v>
      </c>
      <c r="BF546" s="254">
        <v>420</v>
      </c>
      <c r="BG546" s="105">
        <f>AV546-AW546</f>
        <v>762</v>
      </c>
      <c r="BJ546" s="252" t="e">
        <f>M546*#REF!</f>
        <v>#REF!</v>
      </c>
      <c r="BK546" s="252" t="e">
        <f>N546*#REF!</f>
        <v>#REF!</v>
      </c>
      <c r="BL546" s="252" t="e">
        <f>O546*#REF!</f>
        <v>#REF!</v>
      </c>
      <c r="BM546" s="252" t="e">
        <f>P546*#REF!</f>
        <v>#REF!</v>
      </c>
    </row>
    <row r="547" spans="1:65" s="109" customFormat="1" ht="35.1" customHeight="1" x14ac:dyDescent="0.25">
      <c r="A547" s="85" t="str">
        <f t="shared" si="300"/>
        <v>XL2DT_D3+1</v>
      </c>
      <c r="B547" s="85" t="str">
        <f t="shared" si="301"/>
        <v>XL2DT_D3+2</v>
      </c>
      <c r="C547" s="85" t="str">
        <f t="shared" si="302"/>
        <v>XL2DT_D3+3</v>
      </c>
      <c r="D547" s="85" t="str">
        <f t="shared" si="303"/>
        <v>XL2DT_D3+4</v>
      </c>
      <c r="E547" s="32" t="s">
        <v>99</v>
      </c>
      <c r="F547" s="87"/>
      <c r="G547" s="87"/>
      <c r="H547" s="95" t="s">
        <v>219</v>
      </c>
      <c r="I547" s="86" t="s">
        <v>5631</v>
      </c>
      <c r="J547" s="96" t="s">
        <v>98</v>
      </c>
      <c r="K547" s="86" t="str">
        <f t="shared" si="314"/>
        <v>XL2DT_D3</v>
      </c>
      <c r="L547" s="96" t="s">
        <v>5632</v>
      </c>
      <c r="M547" s="97">
        <v>3000</v>
      </c>
      <c r="N547" s="97">
        <v>1400</v>
      </c>
      <c r="O547" s="98">
        <v>850</v>
      </c>
      <c r="P547" s="98">
        <v>700</v>
      </c>
      <c r="Q547" s="97" t="e">
        <f>VLOOKUP(H547&amp;"Vị trí 1",#REF!,9,0)</f>
        <v>#REF!</v>
      </c>
      <c r="R547" s="97" t="e">
        <f>VLOOKUP(H547&amp;"Vị trí 2",#REF!,9,0)</f>
        <v>#REF!</v>
      </c>
      <c r="S547" s="97" t="e">
        <f>VLOOKUP(H547&amp;"Vị trí 3",#REF!,9,0)</f>
        <v>#REF!</v>
      </c>
      <c r="T547" s="97" t="e">
        <f>VLOOKUP(H547&amp;"Vị trí 4",#REF!,9,0)</f>
        <v>#REF!</v>
      </c>
      <c r="U547" s="254"/>
      <c r="V547" s="254"/>
      <c r="W547" s="254"/>
      <c r="X547" s="254"/>
      <c r="Y547" s="255"/>
      <c r="Z547" s="255"/>
      <c r="AA547" s="255"/>
      <c r="AB547" s="255"/>
      <c r="AC547" s="254"/>
      <c r="AD547" s="254"/>
      <c r="AE547" s="254"/>
      <c r="AF547" s="254"/>
      <c r="AG547" s="255"/>
      <c r="AH547" s="255"/>
      <c r="AI547" s="255"/>
      <c r="AJ547" s="255"/>
      <c r="AK547" s="88">
        <v>7.99</v>
      </c>
      <c r="AL547" s="88"/>
      <c r="AM547" s="256"/>
      <c r="AN547" s="256">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57" t="s">
        <v>99</v>
      </c>
      <c r="AY547" s="103"/>
      <c r="AZ547" s="104"/>
      <c r="BA547" s="104"/>
      <c r="BB547" s="104"/>
      <c r="BC547" s="254"/>
      <c r="BD547" s="254"/>
      <c r="BE547" s="254"/>
      <c r="BF547" s="254"/>
      <c r="BG547" s="105">
        <f>AV547-AW547</f>
        <v>1185</v>
      </c>
    </row>
    <row r="548" spans="1:65" s="109" customFormat="1" ht="35.1" customHeight="1" x14ac:dyDescent="0.25">
      <c r="A548" s="85" t="str">
        <f t="shared" si="300"/>
        <v>XL2DT_D4+1</v>
      </c>
      <c r="B548" s="85" t="str">
        <f t="shared" si="301"/>
        <v>XL2DT_D4+2</v>
      </c>
      <c r="C548" s="85" t="str">
        <f t="shared" si="302"/>
        <v>XL2DT_D4+3</v>
      </c>
      <c r="D548" s="85" t="str">
        <f t="shared" si="303"/>
        <v>XL2DT_D4+4</v>
      </c>
      <c r="E548" s="32" t="s">
        <v>99</v>
      </c>
      <c r="F548" s="87"/>
      <c r="G548" s="87"/>
      <c r="H548" s="95" t="s">
        <v>220</v>
      </c>
      <c r="I548" s="86" t="s">
        <v>5633</v>
      </c>
      <c r="J548" s="96" t="s">
        <v>5634</v>
      </c>
      <c r="K548" s="86" t="str">
        <f t="shared" si="314"/>
        <v>XL2DT_D4</v>
      </c>
      <c r="L548" s="96" t="s">
        <v>241</v>
      </c>
      <c r="M548" s="97">
        <v>2800</v>
      </c>
      <c r="N548" s="97">
        <v>1400</v>
      </c>
      <c r="O548" s="98">
        <v>850</v>
      </c>
      <c r="P548" s="98">
        <v>700</v>
      </c>
      <c r="Q548" s="97" t="e">
        <f>VLOOKUP(H548&amp;"Vị trí 1",#REF!,9,0)</f>
        <v>#REF!</v>
      </c>
      <c r="R548" s="97" t="e">
        <f>VLOOKUP(H548&amp;"Vị trí 2",#REF!,9,0)</f>
        <v>#REF!</v>
      </c>
      <c r="S548" s="97" t="e">
        <f>VLOOKUP(H548&amp;"Vị trí 3",#REF!,9,0)</f>
        <v>#REF!</v>
      </c>
      <c r="T548" s="97" t="e">
        <f>VLOOKUP(H548&amp;"Vị trí 4",#REF!,9,0)</f>
        <v>#REF!</v>
      </c>
      <c r="U548" s="254"/>
      <c r="V548" s="254"/>
      <c r="W548" s="254"/>
      <c r="X548" s="254"/>
      <c r="Y548" s="255"/>
      <c r="Z548" s="255"/>
      <c r="AA548" s="255"/>
      <c r="AB548" s="255"/>
      <c r="AC548" s="254"/>
      <c r="AD548" s="254"/>
      <c r="AE548" s="254"/>
      <c r="AF548" s="254"/>
      <c r="AG548" s="255"/>
      <c r="AH548" s="255"/>
      <c r="AI548" s="255"/>
      <c r="AJ548" s="255"/>
      <c r="AK548" s="88">
        <v>7.99</v>
      </c>
      <c r="AL548" s="88"/>
      <c r="AM548" s="256"/>
      <c r="AN548" s="256">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57" t="s">
        <v>99</v>
      </c>
      <c r="AY548" s="103">
        <v>1960</v>
      </c>
      <c r="AZ548" s="104">
        <v>980</v>
      </c>
      <c r="BA548" s="104">
        <v>600</v>
      </c>
      <c r="BB548" s="104">
        <v>490</v>
      </c>
      <c r="BC548" s="254">
        <v>1680</v>
      </c>
      <c r="BD548" s="254">
        <v>840</v>
      </c>
      <c r="BE548" s="254">
        <v>510</v>
      </c>
      <c r="BF548" s="254">
        <v>420</v>
      </c>
      <c r="BG548" s="105">
        <f>AV548-AW548</f>
        <v>1326</v>
      </c>
      <c r="BJ548" s="252" t="e">
        <f>M548*#REF!</f>
        <v>#REF!</v>
      </c>
      <c r="BK548" s="252" t="e">
        <f>N548*#REF!</f>
        <v>#REF!</v>
      </c>
      <c r="BL548" s="252" t="e">
        <f>O548*#REF!</f>
        <v>#REF!</v>
      </c>
      <c r="BM548" s="252" t="e">
        <f>P548*#REF!</f>
        <v>#REF!</v>
      </c>
    </row>
    <row r="549" spans="1:65" s="109" customFormat="1" ht="35.1" customHeight="1" x14ac:dyDescent="0.25">
      <c r="A549" s="85" t="str">
        <f t="shared" si="300"/>
        <v>XL2DT_D5+1</v>
      </c>
      <c r="B549" s="85" t="str">
        <f t="shared" si="301"/>
        <v>XL2DT_D5+2</v>
      </c>
      <c r="C549" s="85" t="str">
        <f t="shared" si="302"/>
        <v>XL2DT_D5+3</v>
      </c>
      <c r="D549" s="85" t="str">
        <f t="shared" si="303"/>
        <v>XL2DT_D5+4</v>
      </c>
      <c r="E549" s="32" t="s">
        <v>99</v>
      </c>
      <c r="F549" s="87"/>
      <c r="G549" s="87"/>
      <c r="H549" s="95" t="s">
        <v>221</v>
      </c>
      <c r="I549" s="86" t="s">
        <v>5635</v>
      </c>
      <c r="J549" s="96" t="s">
        <v>241</v>
      </c>
      <c r="K549" s="86" t="str">
        <f t="shared" si="314"/>
        <v>XL2DT_D5</v>
      </c>
      <c r="L549" s="96" t="s">
        <v>5628</v>
      </c>
      <c r="M549" s="97">
        <v>2600</v>
      </c>
      <c r="N549" s="97">
        <v>1400</v>
      </c>
      <c r="O549" s="98">
        <v>850</v>
      </c>
      <c r="P549" s="98">
        <v>700</v>
      </c>
      <c r="Q549" s="97" t="e">
        <f>VLOOKUP(H549&amp;"Vị trí 1",#REF!,9,0)</f>
        <v>#REF!</v>
      </c>
      <c r="R549" s="97" t="e">
        <f>VLOOKUP(H549&amp;"Vị trí 2",#REF!,9,0)</f>
        <v>#REF!</v>
      </c>
      <c r="S549" s="97" t="e">
        <f>VLOOKUP(H549&amp;"Vị trí 3",#REF!,9,0)</f>
        <v>#REF!</v>
      </c>
      <c r="T549" s="97" t="e">
        <f>VLOOKUP(H549&amp;"Vị trí 4",#REF!,9,0)</f>
        <v>#REF!</v>
      </c>
      <c r="U549" s="254"/>
      <c r="V549" s="254"/>
      <c r="W549" s="254"/>
      <c r="X549" s="254"/>
      <c r="Y549" s="255"/>
      <c r="Z549" s="255"/>
      <c r="AA549" s="255"/>
      <c r="AB549" s="255"/>
      <c r="AC549" s="254"/>
      <c r="AD549" s="254"/>
      <c r="AE549" s="254"/>
      <c r="AF549" s="254"/>
      <c r="AG549" s="255"/>
      <c r="AH549" s="255"/>
      <c r="AI549" s="255"/>
      <c r="AJ549" s="255"/>
      <c r="AK549" s="88">
        <v>7.99</v>
      </c>
      <c r="AL549" s="88"/>
      <c r="AM549" s="256"/>
      <c r="AN549" s="256">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57" t="s">
        <v>99</v>
      </c>
      <c r="AY549" s="103">
        <v>2240</v>
      </c>
      <c r="AZ549" s="104">
        <v>980</v>
      </c>
      <c r="BA549" s="104">
        <v>600</v>
      </c>
      <c r="BB549" s="104">
        <v>490</v>
      </c>
      <c r="BC549" s="254">
        <v>1920</v>
      </c>
      <c r="BD549" s="254">
        <v>840</v>
      </c>
      <c r="BE549" s="254">
        <v>510</v>
      </c>
      <c r="BF549" s="254">
        <v>420</v>
      </c>
      <c r="BG549" s="105">
        <f>AV549-AW549</f>
        <v>1467</v>
      </c>
      <c r="BJ549" s="252" t="e">
        <f>M549*#REF!</f>
        <v>#REF!</v>
      </c>
      <c r="BK549" s="252" t="e">
        <f>N549*#REF!</f>
        <v>#REF!</v>
      </c>
      <c r="BL549" s="252" t="e">
        <f>O549*#REF!</f>
        <v>#REF!</v>
      </c>
      <c r="BM549" s="252" t="e">
        <f>P549*#REF!</f>
        <v>#REF!</v>
      </c>
    </row>
    <row r="550" spans="1:65" s="109" customFormat="1" ht="35.1" customHeight="1" x14ac:dyDescent="0.25">
      <c r="A550" s="85" t="str">
        <f t="shared" si="300"/>
        <v>XL3DT+1</v>
      </c>
      <c r="B550" s="85" t="str">
        <f t="shared" si="301"/>
        <v>XL3DT+2</v>
      </c>
      <c r="C550" s="85" t="str">
        <f t="shared" si="302"/>
        <v>XL3DT+3</v>
      </c>
      <c r="D550" s="85" t="str">
        <f t="shared" si="303"/>
        <v>XL3DT+4</v>
      </c>
      <c r="E550" s="32" t="s">
        <v>99</v>
      </c>
      <c r="F550" s="87">
        <v>3</v>
      </c>
      <c r="G550" s="87"/>
      <c r="H550" s="95" t="s">
        <v>5636</v>
      </c>
      <c r="I550" s="86" t="s">
        <v>223</v>
      </c>
      <c r="J550" s="96" t="s">
        <v>5637</v>
      </c>
      <c r="K550" s="86"/>
      <c r="L550" s="96" t="s">
        <v>5628</v>
      </c>
      <c r="M550" s="98"/>
      <c r="N550" s="98"/>
      <c r="O550" s="98"/>
      <c r="P550" s="98"/>
      <c r="Q550" s="97"/>
      <c r="R550" s="97"/>
      <c r="S550" s="97"/>
      <c r="T550" s="97"/>
      <c r="U550" s="254"/>
      <c r="V550" s="254"/>
      <c r="W550" s="254"/>
      <c r="X550" s="254"/>
      <c r="Y550" s="255"/>
      <c r="Z550" s="255"/>
      <c r="AA550" s="255"/>
      <c r="AB550" s="255"/>
      <c r="AC550" s="254"/>
      <c r="AD550" s="254"/>
      <c r="AE550" s="254"/>
      <c r="AF550" s="254"/>
      <c r="AG550" s="255"/>
      <c r="AH550" s="255"/>
      <c r="AI550" s="255"/>
      <c r="AJ550" s="255"/>
      <c r="AK550" s="88"/>
      <c r="AL550" s="88"/>
      <c r="AM550" s="256"/>
      <c r="AN550" s="256"/>
      <c r="AO550" s="100"/>
      <c r="AP550" s="100"/>
      <c r="AQ550" s="100"/>
      <c r="AR550" s="100"/>
      <c r="AS550" s="100"/>
      <c r="AT550" s="100"/>
      <c r="AU550" s="100"/>
      <c r="AV550" s="100"/>
      <c r="AW550" s="61"/>
      <c r="AX550" s="257" t="s">
        <v>99</v>
      </c>
      <c r="AY550" s="103"/>
      <c r="AZ550" s="104"/>
      <c r="BA550" s="104"/>
      <c r="BB550" s="104"/>
      <c r="BC550" s="254"/>
      <c r="BD550" s="254"/>
      <c r="BE550" s="254"/>
      <c r="BF550" s="254"/>
    </row>
    <row r="551" spans="1:65" s="109" customFormat="1" ht="35.1" customHeight="1" x14ac:dyDescent="0.25">
      <c r="A551" s="85" t="str">
        <f t="shared" si="300"/>
        <v>XL3DT_D1+1</v>
      </c>
      <c r="B551" s="85" t="str">
        <f t="shared" si="301"/>
        <v>XL3DT_D1+2</v>
      </c>
      <c r="C551" s="85" t="str">
        <f t="shared" si="302"/>
        <v>XL3DT_D1+3</v>
      </c>
      <c r="D551" s="85" t="str">
        <f t="shared" si="303"/>
        <v>XL3DT_D1+4</v>
      </c>
      <c r="E551" s="32" t="s">
        <v>99</v>
      </c>
      <c r="F551" s="87"/>
      <c r="G551" s="87"/>
      <c r="H551" s="95" t="s">
        <v>222</v>
      </c>
      <c r="I551" s="86" t="s">
        <v>5638</v>
      </c>
      <c r="J551" s="96" t="s">
        <v>5637</v>
      </c>
      <c r="K551" s="86" t="str">
        <f t="shared" si="314"/>
        <v>XL3DT_D1</v>
      </c>
      <c r="L551" s="96" t="s">
        <v>251</v>
      </c>
      <c r="M551" s="97">
        <v>3400</v>
      </c>
      <c r="N551" s="97">
        <v>1500</v>
      </c>
      <c r="O551" s="98">
        <v>850</v>
      </c>
      <c r="P551" s="98">
        <v>700</v>
      </c>
      <c r="Q551" s="97" t="e">
        <f>VLOOKUP(H551&amp;"Vị trí 1",#REF!,9,0)</f>
        <v>#REF!</v>
      </c>
      <c r="R551" s="97" t="e">
        <f>VLOOKUP(H551&amp;"Vị trí 2",#REF!,9,0)</f>
        <v>#REF!</v>
      </c>
      <c r="S551" s="97" t="e">
        <f>VLOOKUP(H551&amp;"Vị trí 3",#REF!,9,0)</f>
        <v>#REF!</v>
      </c>
      <c r="T551" s="97" t="e">
        <f>VLOOKUP(H551&amp;"Vị trí 4",#REF!,9,0)</f>
        <v>#REF!</v>
      </c>
      <c r="U551" s="254"/>
      <c r="V551" s="254"/>
      <c r="W551" s="254"/>
      <c r="X551" s="254"/>
      <c r="Y551" s="255"/>
      <c r="Z551" s="255"/>
      <c r="AA551" s="255"/>
      <c r="AB551" s="255"/>
      <c r="AC551" s="254"/>
      <c r="AD551" s="254"/>
      <c r="AE551" s="254"/>
      <c r="AF551" s="254"/>
      <c r="AG551" s="255"/>
      <c r="AH551" s="255"/>
      <c r="AI551" s="255"/>
      <c r="AJ551" s="255"/>
      <c r="AK551" s="88">
        <v>7.99</v>
      </c>
      <c r="AL551" s="88"/>
      <c r="AM551" s="256"/>
      <c r="AN551" s="256">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57" t="s">
        <v>99</v>
      </c>
      <c r="AY551" s="103">
        <v>1820</v>
      </c>
      <c r="AZ551" s="104">
        <v>980</v>
      </c>
      <c r="BA551" s="104">
        <v>600</v>
      </c>
      <c r="BB551" s="104">
        <v>490</v>
      </c>
      <c r="BC551" s="254">
        <v>1560</v>
      </c>
      <c r="BD551" s="254">
        <v>840</v>
      </c>
      <c r="BE551" s="254">
        <v>510</v>
      </c>
      <c r="BF551" s="254">
        <v>420</v>
      </c>
      <c r="BG551" s="105">
        <f>AV551-AW551</f>
        <v>903</v>
      </c>
      <c r="BJ551" s="252" t="e">
        <f>M551*#REF!</f>
        <v>#REF!</v>
      </c>
      <c r="BK551" s="252" t="e">
        <f>N551*#REF!</f>
        <v>#REF!</v>
      </c>
      <c r="BL551" s="252" t="e">
        <f>O551*#REF!</f>
        <v>#REF!</v>
      </c>
      <c r="BM551" s="252" t="e">
        <f>P551*#REF!</f>
        <v>#REF!</v>
      </c>
    </row>
    <row r="552" spans="1:65" s="109" customFormat="1" ht="35.1" customHeight="1" x14ac:dyDescent="0.25">
      <c r="A552" s="85" t="str">
        <f t="shared" si="300"/>
        <v>XL3DT_D2+1</v>
      </c>
      <c r="B552" s="85" t="str">
        <f t="shared" si="301"/>
        <v>XL3DT_D2+2</v>
      </c>
      <c r="C552" s="85" t="str">
        <f t="shared" si="302"/>
        <v>XL3DT_D2+3</v>
      </c>
      <c r="D552" s="85" t="str">
        <f t="shared" si="303"/>
        <v>XL3DT_D2+4</v>
      </c>
      <c r="E552" s="32" t="s">
        <v>99</v>
      </c>
      <c r="F552" s="87"/>
      <c r="G552" s="87"/>
      <c r="H552" s="95" t="s">
        <v>224</v>
      </c>
      <c r="I552" s="86" t="s">
        <v>5639</v>
      </c>
      <c r="J552" s="96" t="s">
        <v>251</v>
      </c>
      <c r="K552" s="86" t="str">
        <f t="shared" si="314"/>
        <v>XL3DT_D2</v>
      </c>
      <c r="L552" s="96" t="s">
        <v>5628</v>
      </c>
      <c r="M552" s="97">
        <v>3200</v>
      </c>
      <c r="N552" s="97">
        <v>1400</v>
      </c>
      <c r="O552" s="98">
        <v>850</v>
      </c>
      <c r="P552" s="98">
        <v>700</v>
      </c>
      <c r="Q552" s="97" t="e">
        <f>VLOOKUP(H552&amp;"Vị trí 1",#REF!,9,0)</f>
        <v>#REF!</v>
      </c>
      <c r="R552" s="97" t="e">
        <f>VLOOKUP(H552&amp;"Vị trí 2",#REF!,9,0)</f>
        <v>#REF!</v>
      </c>
      <c r="S552" s="97" t="e">
        <f>VLOOKUP(H552&amp;"Vị trí 3",#REF!,9,0)</f>
        <v>#REF!</v>
      </c>
      <c r="T552" s="97" t="e">
        <f>VLOOKUP(H552&amp;"Vị trí 4",#REF!,9,0)</f>
        <v>#REF!</v>
      </c>
      <c r="U552" s="254"/>
      <c r="V552" s="254"/>
      <c r="W552" s="254"/>
      <c r="X552" s="254"/>
      <c r="Y552" s="255"/>
      <c r="Z552" s="255"/>
      <c r="AA552" s="255"/>
      <c r="AB552" s="255"/>
      <c r="AC552" s="254"/>
      <c r="AD552" s="254"/>
      <c r="AE552" s="254"/>
      <c r="AF552" s="254"/>
      <c r="AG552" s="255"/>
      <c r="AH552" s="255"/>
      <c r="AI552" s="255"/>
      <c r="AJ552" s="255"/>
      <c r="AK552" s="88">
        <v>7.99</v>
      </c>
      <c r="AL552" s="88"/>
      <c r="AM552" s="256"/>
      <c r="AN552" s="256">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57" t="s">
        <v>99</v>
      </c>
      <c r="AY552" s="103">
        <v>1960</v>
      </c>
      <c r="AZ552" s="104">
        <v>980</v>
      </c>
      <c r="BA552" s="104">
        <v>600</v>
      </c>
      <c r="BB552" s="104">
        <v>490</v>
      </c>
      <c r="BC552" s="254">
        <v>1680</v>
      </c>
      <c r="BD552" s="254">
        <v>840</v>
      </c>
      <c r="BE552" s="254">
        <v>510</v>
      </c>
      <c r="BF552" s="254">
        <v>420</v>
      </c>
      <c r="BG552" s="105">
        <f>AV552-AW552</f>
        <v>1044</v>
      </c>
      <c r="BJ552" s="252" t="e">
        <f>M552*#REF!</f>
        <v>#REF!</v>
      </c>
      <c r="BK552" s="252" t="e">
        <f>N552*#REF!</f>
        <v>#REF!</v>
      </c>
      <c r="BL552" s="252" t="e">
        <f>O552*#REF!</f>
        <v>#REF!</v>
      </c>
      <c r="BM552" s="252" t="e">
        <f>P552*#REF!</f>
        <v>#REF!</v>
      </c>
    </row>
    <row r="553" spans="1:65" s="109" customFormat="1" ht="35.1" customHeight="1" x14ac:dyDescent="0.25">
      <c r="A553" s="85" t="str">
        <f t="shared" si="300"/>
        <v>XL3DT_D3+1</v>
      </c>
      <c r="B553" s="85" t="str">
        <f t="shared" si="301"/>
        <v>XL3DT_D3+2</v>
      </c>
      <c r="C553" s="85" t="str">
        <f t="shared" si="302"/>
        <v>XL3DT_D3+3</v>
      </c>
      <c r="D553" s="85" t="str">
        <f t="shared" si="303"/>
        <v>XL3DT_D3+4</v>
      </c>
      <c r="E553" s="32" t="s">
        <v>99</v>
      </c>
      <c r="F553" s="87"/>
      <c r="G553" s="87"/>
      <c r="H553" s="95" t="s">
        <v>225</v>
      </c>
      <c r="I553" s="86" t="s">
        <v>5640</v>
      </c>
      <c r="J553" s="96" t="s">
        <v>5641</v>
      </c>
      <c r="K553" s="86" t="str">
        <f t="shared" si="314"/>
        <v>XL3DT_D3</v>
      </c>
      <c r="L553" s="96" t="s">
        <v>5642</v>
      </c>
      <c r="M553" s="97">
        <v>2800</v>
      </c>
      <c r="N553" s="97">
        <v>1400</v>
      </c>
      <c r="O553" s="98">
        <v>850</v>
      </c>
      <c r="P553" s="98">
        <v>700</v>
      </c>
      <c r="Q553" s="97" t="e">
        <f>VLOOKUP(H553&amp;"Vị trí 1",#REF!,9,0)</f>
        <v>#REF!</v>
      </c>
      <c r="R553" s="97" t="e">
        <f>VLOOKUP(H553&amp;"Vị trí 2",#REF!,9,0)</f>
        <v>#REF!</v>
      </c>
      <c r="S553" s="97" t="e">
        <f>VLOOKUP(H553&amp;"Vị trí 3",#REF!,9,0)</f>
        <v>#REF!</v>
      </c>
      <c r="T553" s="97" t="e">
        <f>VLOOKUP(H553&amp;"Vị trí 4",#REF!,9,0)</f>
        <v>#REF!</v>
      </c>
      <c r="U553" s="254"/>
      <c r="V553" s="254"/>
      <c r="W553" s="254"/>
      <c r="X553" s="254"/>
      <c r="Y553" s="255"/>
      <c r="Z553" s="255"/>
      <c r="AA553" s="255"/>
      <c r="AB553" s="255"/>
      <c r="AC553" s="254"/>
      <c r="AD553" s="254"/>
      <c r="AE553" s="254"/>
      <c r="AF553" s="254"/>
      <c r="AG553" s="255"/>
      <c r="AH553" s="255"/>
      <c r="AI553" s="255"/>
      <c r="AJ553" s="255"/>
      <c r="AK553" s="88">
        <v>7.99</v>
      </c>
      <c r="AL553" s="88"/>
      <c r="AM553" s="256"/>
      <c r="AN553" s="256">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57" t="s">
        <v>99</v>
      </c>
      <c r="AY553" s="103">
        <v>2240</v>
      </c>
      <c r="AZ553" s="104">
        <v>980</v>
      </c>
      <c r="BA553" s="104">
        <v>600</v>
      </c>
      <c r="BB553" s="104">
        <v>490</v>
      </c>
      <c r="BC553" s="254">
        <v>1920</v>
      </c>
      <c r="BD553" s="254">
        <v>840</v>
      </c>
      <c r="BE553" s="254">
        <v>510</v>
      </c>
      <c r="BF553" s="254">
        <v>420</v>
      </c>
      <c r="BG553" s="105">
        <f>AV553-AW553</f>
        <v>1326</v>
      </c>
      <c r="BJ553" s="252" t="e">
        <f>M553*#REF!</f>
        <v>#REF!</v>
      </c>
      <c r="BK553" s="252" t="e">
        <f>N553*#REF!</f>
        <v>#REF!</v>
      </c>
      <c r="BL553" s="252" t="e">
        <f>O553*#REF!</f>
        <v>#REF!</v>
      </c>
      <c r="BM553" s="252" t="e">
        <f>P553*#REF!</f>
        <v>#REF!</v>
      </c>
    </row>
    <row r="554" spans="1:65" s="109" customFormat="1" ht="35.1" customHeight="1" x14ac:dyDescent="0.25">
      <c r="A554" s="85" t="str">
        <f t="shared" si="300"/>
        <v>XL4DT+1</v>
      </c>
      <c r="B554" s="85" t="str">
        <f t="shared" si="301"/>
        <v>XL4DT+2</v>
      </c>
      <c r="C554" s="85" t="str">
        <f t="shared" si="302"/>
        <v>XL4DT+3</v>
      </c>
      <c r="D554" s="85" t="str">
        <f t="shared" si="303"/>
        <v>XL4DT+4</v>
      </c>
      <c r="E554" s="32" t="s">
        <v>99</v>
      </c>
      <c r="F554" s="87">
        <v>4</v>
      </c>
      <c r="G554" s="87"/>
      <c r="H554" s="95" t="s">
        <v>5643</v>
      </c>
      <c r="I554" s="86" t="s">
        <v>227</v>
      </c>
      <c r="J554" s="96" t="s">
        <v>251</v>
      </c>
      <c r="K554" s="86"/>
      <c r="L554" s="96" t="s">
        <v>5642</v>
      </c>
      <c r="M554" s="98"/>
      <c r="N554" s="98"/>
      <c r="O554" s="98"/>
      <c r="P554" s="98"/>
      <c r="Q554" s="97"/>
      <c r="R554" s="97"/>
      <c r="S554" s="97"/>
      <c r="T554" s="97"/>
      <c r="U554" s="254"/>
      <c r="V554" s="254"/>
      <c r="W554" s="254"/>
      <c r="X554" s="254"/>
      <c r="Y554" s="255"/>
      <c r="Z554" s="255"/>
      <c r="AA554" s="255"/>
      <c r="AB554" s="255"/>
      <c r="AC554" s="254"/>
      <c r="AD554" s="254"/>
      <c r="AE554" s="254"/>
      <c r="AF554" s="254"/>
      <c r="AG554" s="255"/>
      <c r="AH554" s="255"/>
      <c r="AI554" s="255"/>
      <c r="AJ554" s="255"/>
      <c r="AK554" s="88"/>
      <c r="AL554" s="88"/>
      <c r="AM554" s="256"/>
      <c r="AN554" s="256"/>
      <c r="AO554" s="100"/>
      <c r="AP554" s="100"/>
      <c r="AQ554" s="100"/>
      <c r="AR554" s="100"/>
      <c r="AS554" s="100"/>
      <c r="AT554" s="100"/>
      <c r="AU554" s="100"/>
      <c r="AV554" s="100"/>
      <c r="AW554" s="61"/>
      <c r="AX554" s="257" t="s">
        <v>99</v>
      </c>
      <c r="AY554" s="103"/>
      <c r="AZ554" s="104"/>
      <c r="BA554" s="104"/>
      <c r="BB554" s="104"/>
      <c r="BC554" s="254"/>
      <c r="BD554" s="254"/>
      <c r="BE554" s="254"/>
      <c r="BF554" s="254"/>
    </row>
    <row r="555" spans="1:65" s="109" customFormat="1" ht="35.1" customHeight="1" x14ac:dyDescent="0.25">
      <c r="A555" s="85" t="str">
        <f t="shared" si="300"/>
        <v>XL4DT_D1+1</v>
      </c>
      <c r="B555" s="85" t="str">
        <f t="shared" si="301"/>
        <v>XL4DT_D1+2</v>
      </c>
      <c r="C555" s="85" t="str">
        <f t="shared" si="302"/>
        <v>XL4DT_D1+3</v>
      </c>
      <c r="D555" s="85" t="str">
        <f t="shared" si="303"/>
        <v>XL4DT_D1+4</v>
      </c>
      <c r="E555" s="32" t="s">
        <v>99</v>
      </c>
      <c r="F555" s="87"/>
      <c r="G555" s="87"/>
      <c r="H555" s="95" t="s">
        <v>226</v>
      </c>
      <c r="I555" s="86" t="s">
        <v>5639</v>
      </c>
      <c r="J555" s="96" t="s">
        <v>251</v>
      </c>
      <c r="K555" s="86" t="str">
        <f t="shared" si="314"/>
        <v>XL4DT_D1</v>
      </c>
      <c r="L555" s="96" t="s">
        <v>5628</v>
      </c>
      <c r="M555" s="97">
        <v>2800</v>
      </c>
      <c r="N555" s="97">
        <v>1400</v>
      </c>
      <c r="O555" s="98">
        <v>850</v>
      </c>
      <c r="P555" s="98">
        <v>700</v>
      </c>
      <c r="Q555" s="97" t="e">
        <f>VLOOKUP(H555&amp;"Vị trí 1",#REF!,9,0)</f>
        <v>#REF!</v>
      </c>
      <c r="R555" s="97" t="e">
        <f>VLOOKUP(H555&amp;"Vị trí 2",#REF!,9,0)</f>
        <v>#REF!</v>
      </c>
      <c r="S555" s="97" t="e">
        <f>VLOOKUP(H555&amp;"Vị trí 3",#REF!,9,0)</f>
        <v>#REF!</v>
      </c>
      <c r="T555" s="97" t="e">
        <f>VLOOKUP(H555&amp;"Vị trí 4",#REF!,9,0)</f>
        <v>#REF!</v>
      </c>
      <c r="U555" s="254"/>
      <c r="V555" s="254"/>
      <c r="W555" s="254"/>
      <c r="X555" s="254"/>
      <c r="Y555" s="255"/>
      <c r="Z555" s="255"/>
      <c r="AA555" s="255"/>
      <c r="AB555" s="255"/>
      <c r="AC555" s="254"/>
      <c r="AD555" s="254"/>
      <c r="AE555" s="254"/>
      <c r="AF555" s="254"/>
      <c r="AG555" s="255"/>
      <c r="AH555" s="255"/>
      <c r="AI555" s="255"/>
      <c r="AJ555" s="255"/>
      <c r="AK555" s="88">
        <v>7.99</v>
      </c>
      <c r="AL555" s="88"/>
      <c r="AM555" s="256"/>
      <c r="AN555" s="256">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57" t="s">
        <v>99</v>
      </c>
      <c r="AY555" s="103">
        <v>1960</v>
      </c>
      <c r="AZ555" s="104">
        <v>980</v>
      </c>
      <c r="BA555" s="104">
        <v>600</v>
      </c>
      <c r="BB555" s="104">
        <v>490</v>
      </c>
      <c r="BC555" s="254">
        <v>1680</v>
      </c>
      <c r="BD555" s="254">
        <v>840</v>
      </c>
      <c r="BE555" s="254">
        <v>510</v>
      </c>
      <c r="BF555" s="254">
        <v>420</v>
      </c>
      <c r="BG555" s="105">
        <f>AV555-AW555</f>
        <v>1326</v>
      </c>
      <c r="BJ555" s="252" t="e">
        <f>M555*#REF!</f>
        <v>#REF!</v>
      </c>
      <c r="BK555" s="252" t="e">
        <f>N555*#REF!</f>
        <v>#REF!</v>
      </c>
      <c r="BL555" s="252" t="e">
        <f>O555*#REF!</f>
        <v>#REF!</v>
      </c>
      <c r="BM555" s="252" t="e">
        <f>P555*#REF!</f>
        <v>#REF!</v>
      </c>
    </row>
    <row r="556" spans="1:65" s="109" customFormat="1" ht="35.1" customHeight="1" x14ac:dyDescent="0.25">
      <c r="A556" s="85" t="str">
        <f t="shared" si="300"/>
        <v>XL4DT_D2+1</v>
      </c>
      <c r="B556" s="85" t="str">
        <f t="shared" si="301"/>
        <v>XL4DT_D2+2</v>
      </c>
      <c r="C556" s="85" t="str">
        <f t="shared" si="302"/>
        <v>XL4DT_D2+3</v>
      </c>
      <c r="D556" s="85" t="str">
        <f t="shared" si="303"/>
        <v>XL4DT_D2+4</v>
      </c>
      <c r="E556" s="32" t="s">
        <v>99</v>
      </c>
      <c r="F556" s="87"/>
      <c r="G556" s="87"/>
      <c r="H556" s="95" t="s">
        <v>228</v>
      </c>
      <c r="I556" s="86" t="s">
        <v>5640</v>
      </c>
      <c r="J556" s="96" t="s">
        <v>5644</v>
      </c>
      <c r="K556" s="86" t="str">
        <f t="shared" si="314"/>
        <v>XL4DT_D2</v>
      </c>
      <c r="L556" s="96" t="s">
        <v>5642</v>
      </c>
      <c r="M556" s="97">
        <v>3200</v>
      </c>
      <c r="N556" s="97">
        <v>1400</v>
      </c>
      <c r="O556" s="98">
        <v>850</v>
      </c>
      <c r="P556" s="98">
        <v>700</v>
      </c>
      <c r="Q556" s="97" t="e">
        <f>VLOOKUP(H556&amp;"Vị trí 1",#REF!,9,0)</f>
        <v>#REF!</v>
      </c>
      <c r="R556" s="97" t="e">
        <f>VLOOKUP(H556&amp;"Vị trí 2",#REF!,9,0)</f>
        <v>#REF!</v>
      </c>
      <c r="S556" s="97" t="e">
        <f>VLOOKUP(H556&amp;"Vị trí 3",#REF!,9,0)</f>
        <v>#REF!</v>
      </c>
      <c r="T556" s="97" t="e">
        <f>VLOOKUP(H556&amp;"Vị trí 4",#REF!,9,0)</f>
        <v>#REF!</v>
      </c>
      <c r="U556" s="254"/>
      <c r="V556" s="254"/>
      <c r="W556" s="254"/>
      <c r="X556" s="254"/>
      <c r="Y556" s="255"/>
      <c r="Z556" s="255"/>
      <c r="AA556" s="255"/>
      <c r="AB556" s="255"/>
      <c r="AC556" s="254"/>
      <c r="AD556" s="254"/>
      <c r="AE556" s="254"/>
      <c r="AF556" s="254"/>
      <c r="AG556" s="255"/>
      <c r="AH556" s="255"/>
      <c r="AI556" s="255"/>
      <c r="AJ556" s="255"/>
      <c r="AK556" s="88">
        <v>7.99</v>
      </c>
      <c r="AL556" s="88"/>
      <c r="AM556" s="256"/>
      <c r="AN556" s="256">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57" t="s">
        <v>99</v>
      </c>
      <c r="AY556" s="103">
        <v>1820</v>
      </c>
      <c r="AZ556" s="104">
        <v>980</v>
      </c>
      <c r="BA556" s="104">
        <v>600</v>
      </c>
      <c r="BB556" s="104">
        <v>490</v>
      </c>
      <c r="BC556" s="254">
        <v>1560</v>
      </c>
      <c r="BD556" s="254">
        <v>840</v>
      </c>
      <c r="BE556" s="254">
        <v>510</v>
      </c>
      <c r="BF556" s="254">
        <v>420</v>
      </c>
      <c r="BG556" s="105">
        <f>AV556-AW556</f>
        <v>1044</v>
      </c>
      <c r="BJ556" s="252" t="e">
        <f>M556*#REF!</f>
        <v>#REF!</v>
      </c>
      <c r="BK556" s="252" t="e">
        <f>N556*#REF!</f>
        <v>#REF!</v>
      </c>
      <c r="BL556" s="252" t="e">
        <f>O556*#REF!</f>
        <v>#REF!</v>
      </c>
      <c r="BM556" s="252" t="e">
        <f>P556*#REF!</f>
        <v>#REF!</v>
      </c>
    </row>
    <row r="557" spans="1:65" s="109" customFormat="1" ht="35.1" customHeight="1" x14ac:dyDescent="0.25">
      <c r="A557" s="85" t="str">
        <f t="shared" si="300"/>
        <v>XL5DT+1</v>
      </c>
      <c r="B557" s="85" t="str">
        <f t="shared" si="301"/>
        <v>XL5DT+2</v>
      </c>
      <c r="C557" s="85" t="str">
        <f t="shared" si="302"/>
        <v>XL5DT+3</v>
      </c>
      <c r="D557" s="85" t="str">
        <f t="shared" si="303"/>
        <v>XL5DT+4</v>
      </c>
      <c r="E557" s="32" t="s">
        <v>99</v>
      </c>
      <c r="F557" s="87">
        <v>5</v>
      </c>
      <c r="G557" s="87"/>
      <c r="H557" s="95" t="s">
        <v>5645</v>
      </c>
      <c r="I557" s="86" t="s">
        <v>5646</v>
      </c>
      <c r="J557" s="96" t="s">
        <v>258</v>
      </c>
      <c r="K557" s="86"/>
      <c r="L557" s="96" t="s">
        <v>215</v>
      </c>
      <c r="M557" s="98"/>
      <c r="N557" s="98"/>
      <c r="O557" s="98"/>
      <c r="P557" s="98"/>
      <c r="Q557" s="97"/>
      <c r="R557" s="97"/>
      <c r="S557" s="97"/>
      <c r="T557" s="97"/>
      <c r="U557" s="254"/>
      <c r="V557" s="254"/>
      <c r="W557" s="254"/>
      <c r="X557" s="254"/>
      <c r="Y557" s="255"/>
      <c r="Z557" s="255"/>
      <c r="AA557" s="255"/>
      <c r="AB557" s="255"/>
      <c r="AC557" s="254"/>
      <c r="AD557" s="254"/>
      <c r="AE557" s="254"/>
      <c r="AF557" s="254"/>
      <c r="AG557" s="255"/>
      <c r="AH557" s="255"/>
      <c r="AI557" s="255"/>
      <c r="AJ557" s="255"/>
      <c r="AK557" s="88"/>
      <c r="AL557" s="88"/>
      <c r="AM557" s="256"/>
      <c r="AN557" s="256"/>
      <c r="AO557" s="100"/>
      <c r="AP557" s="100"/>
      <c r="AQ557" s="100"/>
      <c r="AR557" s="100"/>
      <c r="AS557" s="100"/>
      <c r="AT557" s="100"/>
      <c r="AU557" s="100"/>
      <c r="AV557" s="100"/>
      <c r="AW557" s="61"/>
      <c r="AX557" s="257" t="s">
        <v>99</v>
      </c>
      <c r="AY557" s="103"/>
      <c r="AZ557" s="104"/>
      <c r="BA557" s="104"/>
      <c r="BB557" s="104"/>
      <c r="BC557" s="254"/>
      <c r="BD557" s="254"/>
      <c r="BE557" s="254"/>
      <c r="BF557" s="254"/>
    </row>
    <row r="558" spans="1:65" s="109" customFormat="1" ht="35.1" customHeight="1" x14ac:dyDescent="0.25">
      <c r="A558" s="85" t="str">
        <f t="shared" si="300"/>
        <v>XL5DT_D1+1</v>
      </c>
      <c r="B558" s="85" t="str">
        <f t="shared" si="301"/>
        <v>XL5DT_D1+2</v>
      </c>
      <c r="C558" s="85" t="str">
        <f t="shared" si="302"/>
        <v>XL5DT_D1+3</v>
      </c>
      <c r="D558" s="85" t="str">
        <f t="shared" si="303"/>
        <v>XL5DT_D1+4</v>
      </c>
      <c r="E558" s="32" t="s">
        <v>99</v>
      </c>
      <c r="F558" s="87"/>
      <c r="G558" s="87"/>
      <c r="H558" s="95" t="s">
        <v>229</v>
      </c>
      <c r="I558" s="86" t="s">
        <v>5647</v>
      </c>
      <c r="J558" s="96" t="s">
        <v>258</v>
      </c>
      <c r="K558" s="86" t="str">
        <f t="shared" si="314"/>
        <v>XL5DT_D1</v>
      </c>
      <c r="L558" s="96" t="s">
        <v>271</v>
      </c>
      <c r="M558" s="97">
        <v>2600</v>
      </c>
      <c r="N558" s="97">
        <v>1400</v>
      </c>
      <c r="O558" s="98">
        <v>850</v>
      </c>
      <c r="P558" s="98">
        <v>700</v>
      </c>
      <c r="Q558" s="97" t="e">
        <f>VLOOKUP(H558&amp;"Vị trí 1",#REF!,9,0)</f>
        <v>#REF!</v>
      </c>
      <c r="R558" s="97" t="e">
        <f>VLOOKUP(H558&amp;"Vị trí 2",#REF!,9,0)</f>
        <v>#REF!</v>
      </c>
      <c r="S558" s="97" t="e">
        <f>VLOOKUP(H558&amp;"Vị trí 3",#REF!,9,0)</f>
        <v>#REF!</v>
      </c>
      <c r="T558" s="97" t="e">
        <f>VLOOKUP(H558&amp;"Vị trí 4",#REF!,9,0)</f>
        <v>#REF!</v>
      </c>
      <c r="U558" s="254"/>
      <c r="V558" s="254"/>
      <c r="W558" s="254"/>
      <c r="X558" s="254"/>
      <c r="Y558" s="255"/>
      <c r="Z558" s="255"/>
      <c r="AA558" s="255"/>
      <c r="AB558" s="255"/>
      <c r="AC558" s="254"/>
      <c r="AD558" s="254"/>
      <c r="AE558" s="254"/>
      <c r="AF558" s="254"/>
      <c r="AG558" s="255"/>
      <c r="AH558" s="255"/>
      <c r="AI558" s="255"/>
      <c r="AJ558" s="255"/>
      <c r="AK558" s="88">
        <v>7.99</v>
      </c>
      <c r="AL558" s="88"/>
      <c r="AM558" s="256"/>
      <c r="AN558" s="256">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57" t="s">
        <v>99</v>
      </c>
      <c r="AY558" s="103">
        <v>1540</v>
      </c>
      <c r="AZ558" s="104">
        <v>840</v>
      </c>
      <c r="BA558" s="104">
        <v>600</v>
      </c>
      <c r="BB558" s="104">
        <v>490</v>
      </c>
      <c r="BC558" s="254">
        <v>1320</v>
      </c>
      <c r="BD558" s="254">
        <v>720</v>
      </c>
      <c r="BE558" s="254">
        <v>510</v>
      </c>
      <c r="BF558" s="254">
        <v>420</v>
      </c>
      <c r="BG558" s="105">
        <f>AV558-AW558</f>
        <v>1467</v>
      </c>
      <c r="BJ558" s="252" t="e">
        <f>M558*#REF!</f>
        <v>#REF!</v>
      </c>
      <c r="BK558" s="252" t="e">
        <f>N558*#REF!</f>
        <v>#REF!</v>
      </c>
      <c r="BL558" s="252" t="e">
        <f>O558*#REF!</f>
        <v>#REF!</v>
      </c>
      <c r="BM558" s="252" t="e">
        <f>P558*#REF!</f>
        <v>#REF!</v>
      </c>
    </row>
    <row r="559" spans="1:65" s="109" customFormat="1" ht="35.1" customHeight="1" x14ac:dyDescent="0.25">
      <c r="A559" s="85" t="str">
        <f t="shared" si="300"/>
        <v>XL5DT_D2+1</v>
      </c>
      <c r="B559" s="85" t="str">
        <f t="shared" si="301"/>
        <v>XL5DT_D2+2</v>
      </c>
      <c r="C559" s="85" t="str">
        <f t="shared" si="302"/>
        <v>XL5DT_D2+3</v>
      </c>
      <c r="D559" s="85" t="str">
        <f t="shared" si="303"/>
        <v>XL5DT_D2+4</v>
      </c>
      <c r="E559" s="32" t="s">
        <v>99</v>
      </c>
      <c r="F559" s="87"/>
      <c r="G559" s="87"/>
      <c r="H559" s="95" t="s">
        <v>230</v>
      </c>
      <c r="I559" s="86" t="s">
        <v>5648</v>
      </c>
      <c r="J559" s="96" t="s">
        <v>271</v>
      </c>
      <c r="K559" s="86" t="str">
        <f t="shared" si="314"/>
        <v>XL5DT_D2</v>
      </c>
      <c r="L559" s="96" t="s">
        <v>5649</v>
      </c>
      <c r="M559" s="97">
        <v>2800</v>
      </c>
      <c r="N559" s="97">
        <v>1400</v>
      </c>
      <c r="O559" s="98">
        <v>850</v>
      </c>
      <c r="P559" s="98">
        <v>700</v>
      </c>
      <c r="Q559" s="97" t="e">
        <f>VLOOKUP(H559&amp;"Vị trí 1",#REF!,9,0)</f>
        <v>#REF!</v>
      </c>
      <c r="R559" s="97" t="e">
        <f>VLOOKUP(H559&amp;"Vị trí 2",#REF!,9,0)</f>
        <v>#REF!</v>
      </c>
      <c r="S559" s="97" t="e">
        <f>VLOOKUP(H559&amp;"Vị trí 3",#REF!,9,0)</f>
        <v>#REF!</v>
      </c>
      <c r="T559" s="97" t="e">
        <f>VLOOKUP(H559&amp;"Vị trí 4",#REF!,9,0)</f>
        <v>#REF!</v>
      </c>
      <c r="U559" s="254"/>
      <c r="V559" s="254"/>
      <c r="W559" s="254"/>
      <c r="X559" s="254"/>
      <c r="Y559" s="255"/>
      <c r="Z559" s="255"/>
      <c r="AA559" s="255"/>
      <c r="AB559" s="255"/>
      <c r="AC559" s="254"/>
      <c r="AD559" s="254"/>
      <c r="AE559" s="254"/>
      <c r="AF559" s="254"/>
      <c r="AG559" s="255"/>
      <c r="AH559" s="255"/>
      <c r="AI559" s="255"/>
      <c r="AJ559" s="255"/>
      <c r="AK559" s="88">
        <v>7.99</v>
      </c>
      <c r="AL559" s="88"/>
      <c r="AM559" s="256"/>
      <c r="AN559" s="256">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57" t="s">
        <v>99</v>
      </c>
      <c r="AY559" s="103">
        <v>1260</v>
      </c>
      <c r="AZ559" s="104">
        <v>630</v>
      </c>
      <c r="BA559" s="104">
        <v>560</v>
      </c>
      <c r="BB559" s="104">
        <v>490</v>
      </c>
      <c r="BC559" s="254">
        <v>1080</v>
      </c>
      <c r="BD559" s="254">
        <v>540</v>
      </c>
      <c r="BE559" s="254">
        <v>480</v>
      </c>
      <c r="BF559" s="254">
        <v>420</v>
      </c>
      <c r="BG559" s="105">
        <f>AV559-AW559</f>
        <v>1326</v>
      </c>
      <c r="BJ559" s="252" t="e">
        <f>M559*#REF!</f>
        <v>#REF!</v>
      </c>
      <c r="BK559" s="252" t="e">
        <f>N559*#REF!</f>
        <v>#REF!</v>
      </c>
      <c r="BL559" s="252" t="e">
        <f>O559*#REF!</f>
        <v>#REF!</v>
      </c>
      <c r="BM559" s="252" t="e">
        <f>P559*#REF!</f>
        <v>#REF!</v>
      </c>
    </row>
    <row r="560" spans="1:65" s="109" customFormat="1" ht="35.1" customHeight="1" x14ac:dyDescent="0.25">
      <c r="A560" s="85" t="str">
        <f t="shared" si="300"/>
        <v>XL5DT_D3+1</v>
      </c>
      <c r="B560" s="85" t="str">
        <f t="shared" si="301"/>
        <v>XL5DT_D3+2</v>
      </c>
      <c r="C560" s="85" t="str">
        <f t="shared" si="302"/>
        <v>XL5DT_D3+3</v>
      </c>
      <c r="D560" s="85" t="str">
        <f t="shared" si="303"/>
        <v>XL5DT_D3+4</v>
      </c>
      <c r="E560" s="32" t="s">
        <v>99</v>
      </c>
      <c r="F560" s="87"/>
      <c r="G560" s="87"/>
      <c r="H560" s="95" t="s">
        <v>231</v>
      </c>
      <c r="I560" s="86" t="s">
        <v>5650</v>
      </c>
      <c r="J560" s="96" t="s">
        <v>5651</v>
      </c>
      <c r="K560" s="86" t="str">
        <f t="shared" si="314"/>
        <v>XL5DT_D3</v>
      </c>
      <c r="L560" s="96" t="s">
        <v>215</v>
      </c>
      <c r="M560" s="97">
        <v>3200</v>
      </c>
      <c r="N560" s="97">
        <v>1400</v>
      </c>
      <c r="O560" s="98">
        <v>850</v>
      </c>
      <c r="P560" s="98">
        <v>700</v>
      </c>
      <c r="Q560" s="97" t="e">
        <f>VLOOKUP(H560&amp;"Vị trí 1",#REF!,9,0)</f>
        <v>#REF!</v>
      </c>
      <c r="R560" s="97" t="e">
        <f>VLOOKUP(H560&amp;"Vị trí 2",#REF!,9,0)</f>
        <v>#REF!</v>
      </c>
      <c r="S560" s="97" t="e">
        <f>VLOOKUP(H560&amp;"Vị trí 3",#REF!,9,0)</f>
        <v>#REF!</v>
      </c>
      <c r="T560" s="97" t="e">
        <f>VLOOKUP(H560&amp;"Vị trí 4",#REF!,9,0)</f>
        <v>#REF!</v>
      </c>
      <c r="U560" s="254"/>
      <c r="V560" s="254"/>
      <c r="W560" s="254"/>
      <c r="X560" s="254"/>
      <c r="Y560" s="255"/>
      <c r="Z560" s="255"/>
      <c r="AA560" s="255"/>
      <c r="AB560" s="255"/>
      <c r="AC560" s="254"/>
      <c r="AD560" s="254"/>
      <c r="AE560" s="254"/>
      <c r="AF560" s="254"/>
      <c r="AG560" s="255"/>
      <c r="AH560" s="255"/>
      <c r="AI560" s="255"/>
      <c r="AJ560" s="255"/>
      <c r="AK560" s="88">
        <v>7.99</v>
      </c>
      <c r="AL560" s="88"/>
      <c r="AM560" s="256"/>
      <c r="AN560" s="256">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57" t="s">
        <v>99</v>
      </c>
      <c r="AY560" s="103"/>
      <c r="AZ560" s="104"/>
      <c r="BA560" s="104"/>
      <c r="BB560" s="104"/>
      <c r="BC560" s="254"/>
      <c r="BD560" s="254"/>
      <c r="BE560" s="254"/>
      <c r="BF560" s="254"/>
      <c r="BG560" s="105">
        <f>AV560-AW560</f>
        <v>1044</v>
      </c>
    </row>
    <row r="561" spans="1:65" s="109" customFormat="1" ht="35.1" customHeight="1" x14ac:dyDescent="0.25">
      <c r="A561" s="85" t="str">
        <f t="shared" si="300"/>
        <v>XL6DT+1</v>
      </c>
      <c r="B561" s="85" t="str">
        <f t="shared" si="301"/>
        <v>XL6DT+2</v>
      </c>
      <c r="C561" s="85" t="str">
        <f t="shared" si="302"/>
        <v>XL6DT+3</v>
      </c>
      <c r="D561" s="85" t="str">
        <f t="shared" si="303"/>
        <v>XL6DT+4</v>
      </c>
      <c r="E561" s="32" t="s">
        <v>99</v>
      </c>
      <c r="F561" s="87">
        <v>6</v>
      </c>
      <c r="G561" s="87"/>
      <c r="H561" s="95" t="s">
        <v>5652</v>
      </c>
      <c r="I561" s="86" t="s">
        <v>97</v>
      </c>
      <c r="J561" s="96" t="s">
        <v>215</v>
      </c>
      <c r="K561" s="86"/>
      <c r="L561" s="96" t="s">
        <v>217</v>
      </c>
      <c r="M561" s="98"/>
      <c r="N561" s="98"/>
      <c r="O561" s="98"/>
      <c r="P561" s="98"/>
      <c r="Q561" s="97"/>
      <c r="R561" s="97"/>
      <c r="S561" s="97"/>
      <c r="T561" s="97"/>
      <c r="U561" s="254"/>
      <c r="V561" s="254"/>
      <c r="W561" s="254"/>
      <c r="X561" s="254"/>
      <c r="Y561" s="255"/>
      <c r="Z561" s="255"/>
      <c r="AA561" s="255"/>
      <c r="AB561" s="255"/>
      <c r="AC561" s="254"/>
      <c r="AD561" s="254"/>
      <c r="AE561" s="254"/>
      <c r="AF561" s="254"/>
      <c r="AG561" s="255"/>
      <c r="AH561" s="255"/>
      <c r="AI561" s="255"/>
      <c r="AJ561" s="255"/>
      <c r="AK561" s="88"/>
      <c r="AL561" s="88"/>
      <c r="AM561" s="256"/>
      <c r="AN561" s="256"/>
      <c r="AO561" s="100"/>
      <c r="AP561" s="100"/>
      <c r="AQ561" s="100"/>
      <c r="AR561" s="100"/>
      <c r="AS561" s="100"/>
      <c r="AT561" s="100"/>
      <c r="AU561" s="100"/>
      <c r="AV561" s="100"/>
      <c r="AW561" s="61"/>
      <c r="AX561" s="257" t="s">
        <v>99</v>
      </c>
      <c r="AY561" s="103">
        <v>1540</v>
      </c>
      <c r="AZ561" s="104">
        <v>840</v>
      </c>
      <c r="BA561" s="104">
        <v>600</v>
      </c>
      <c r="BB561" s="104">
        <v>490</v>
      </c>
      <c r="BC561" s="254">
        <v>1320</v>
      </c>
      <c r="BD561" s="254">
        <v>720</v>
      </c>
      <c r="BE561" s="254">
        <v>510</v>
      </c>
      <c r="BF561" s="254">
        <v>420</v>
      </c>
      <c r="BJ561" s="252" t="e">
        <f>M561*#REF!</f>
        <v>#REF!</v>
      </c>
      <c r="BK561" s="252" t="e">
        <f>N561*#REF!</f>
        <v>#REF!</v>
      </c>
      <c r="BL561" s="252" t="e">
        <f>O561*#REF!</f>
        <v>#REF!</v>
      </c>
      <c r="BM561" s="252" t="e">
        <f>P561*#REF!</f>
        <v>#REF!</v>
      </c>
    </row>
    <row r="562" spans="1:65" s="109" customFormat="1" ht="35.1" customHeight="1" x14ac:dyDescent="0.25">
      <c r="A562" s="85" t="str">
        <f t="shared" si="300"/>
        <v>XL6DT_D1+1</v>
      </c>
      <c r="B562" s="85" t="str">
        <f t="shared" si="301"/>
        <v>XL6DT_D1+2</v>
      </c>
      <c r="C562" s="85" t="str">
        <f t="shared" si="302"/>
        <v>XL6DT_D1+3</v>
      </c>
      <c r="D562" s="85" t="str">
        <f t="shared" si="303"/>
        <v>XL6DT_D1+4</v>
      </c>
      <c r="E562" s="32" t="s">
        <v>99</v>
      </c>
      <c r="F562" s="87"/>
      <c r="G562" s="87"/>
      <c r="H562" s="95" t="s">
        <v>232</v>
      </c>
      <c r="I562" s="86" t="s">
        <v>5653</v>
      </c>
      <c r="J562" s="96" t="s">
        <v>215</v>
      </c>
      <c r="K562" s="86" t="str">
        <f t="shared" si="314"/>
        <v>XL6DT_D1</v>
      </c>
      <c r="L562" s="96" t="s">
        <v>287</v>
      </c>
      <c r="M562" s="97">
        <v>2800</v>
      </c>
      <c r="N562" s="97">
        <v>1400</v>
      </c>
      <c r="O562" s="98">
        <v>850</v>
      </c>
      <c r="P562" s="98">
        <v>700</v>
      </c>
      <c r="Q562" s="97" t="e">
        <f>VLOOKUP(H562&amp;"Vị trí 1",#REF!,9,0)</f>
        <v>#REF!</v>
      </c>
      <c r="R562" s="97" t="e">
        <f>VLOOKUP(H562&amp;"Vị trí 2",#REF!,9,0)</f>
        <v>#REF!</v>
      </c>
      <c r="S562" s="97" t="e">
        <f>VLOOKUP(H562&amp;"Vị trí 3",#REF!,9,0)</f>
        <v>#REF!</v>
      </c>
      <c r="T562" s="97" t="e">
        <f>VLOOKUP(H562&amp;"Vị trí 4",#REF!,9,0)</f>
        <v>#REF!</v>
      </c>
      <c r="U562" s="254"/>
      <c r="V562" s="254"/>
      <c r="W562" s="254"/>
      <c r="X562" s="254"/>
      <c r="Y562" s="255"/>
      <c r="Z562" s="255"/>
      <c r="AA562" s="255"/>
      <c r="AB562" s="255"/>
      <c r="AC562" s="254"/>
      <c r="AD562" s="254"/>
      <c r="AE562" s="254"/>
      <c r="AF562" s="254"/>
      <c r="AG562" s="255"/>
      <c r="AH562" s="255"/>
      <c r="AI562" s="255"/>
      <c r="AJ562" s="255"/>
      <c r="AK562" s="88">
        <v>7.99</v>
      </c>
      <c r="AL562" s="88"/>
      <c r="AM562" s="256"/>
      <c r="AN562" s="256">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57" t="s">
        <v>99</v>
      </c>
      <c r="AY562" s="103">
        <v>1120</v>
      </c>
      <c r="AZ562" s="104">
        <v>560</v>
      </c>
      <c r="BA562" s="104">
        <v>460</v>
      </c>
      <c r="BB562" s="104">
        <v>350</v>
      </c>
      <c r="BC562" s="254">
        <v>960</v>
      </c>
      <c r="BD562" s="254">
        <v>480</v>
      </c>
      <c r="BE562" s="254">
        <v>390</v>
      </c>
      <c r="BF562" s="254">
        <v>300</v>
      </c>
      <c r="BG562" s="105">
        <f>AV562-AW562</f>
        <v>1326</v>
      </c>
      <c r="BJ562" s="252" t="e">
        <f>M562*#REF!</f>
        <v>#REF!</v>
      </c>
      <c r="BK562" s="252" t="e">
        <f>N562*#REF!</f>
        <v>#REF!</v>
      </c>
      <c r="BL562" s="252" t="e">
        <f>O562*#REF!</f>
        <v>#REF!</v>
      </c>
      <c r="BM562" s="252" t="e">
        <f>P562*#REF!</f>
        <v>#REF!</v>
      </c>
    </row>
    <row r="563" spans="1:65" s="109" customFormat="1" ht="35.1" customHeight="1" x14ac:dyDescent="0.25">
      <c r="A563" s="85" t="str">
        <f t="shared" si="300"/>
        <v>XL6DT_D2+1</v>
      </c>
      <c r="B563" s="85" t="str">
        <f t="shared" si="301"/>
        <v>XL6DT_D2+2</v>
      </c>
      <c r="C563" s="85" t="str">
        <f t="shared" si="302"/>
        <v>XL6DT_D2+3</v>
      </c>
      <c r="D563" s="85" t="str">
        <f t="shared" si="303"/>
        <v>XL6DT_D2+4</v>
      </c>
      <c r="E563" s="32" t="s">
        <v>99</v>
      </c>
      <c r="F563" s="87"/>
      <c r="G563" s="87"/>
      <c r="H563" s="95" t="s">
        <v>233</v>
      </c>
      <c r="I563" s="86" t="s">
        <v>5654</v>
      </c>
      <c r="J563" s="96" t="s">
        <v>287</v>
      </c>
      <c r="K563" s="86" t="str">
        <f t="shared" si="314"/>
        <v>XL6DT_D2</v>
      </c>
      <c r="L563" s="96" t="s">
        <v>217</v>
      </c>
      <c r="M563" s="97">
        <v>2600</v>
      </c>
      <c r="N563" s="97">
        <v>1400</v>
      </c>
      <c r="O563" s="98">
        <v>850</v>
      </c>
      <c r="P563" s="98">
        <v>700</v>
      </c>
      <c r="Q563" s="97" t="e">
        <f>VLOOKUP(H563&amp;"Vị trí 1",#REF!,9,0)</f>
        <v>#REF!</v>
      </c>
      <c r="R563" s="97" t="e">
        <f>VLOOKUP(H563&amp;"Vị trí 2",#REF!,9,0)</f>
        <v>#REF!</v>
      </c>
      <c r="S563" s="97" t="e">
        <f>VLOOKUP(H563&amp;"Vị trí 3",#REF!,9,0)</f>
        <v>#REF!</v>
      </c>
      <c r="T563" s="97" t="e">
        <f>VLOOKUP(H563&amp;"Vị trí 4",#REF!,9,0)</f>
        <v>#REF!</v>
      </c>
      <c r="U563" s="254"/>
      <c r="V563" s="254"/>
      <c r="W563" s="254"/>
      <c r="X563" s="254"/>
      <c r="Y563" s="255"/>
      <c r="Z563" s="255"/>
      <c r="AA563" s="255"/>
      <c r="AB563" s="255"/>
      <c r="AC563" s="254"/>
      <c r="AD563" s="254"/>
      <c r="AE563" s="254"/>
      <c r="AF563" s="254"/>
      <c r="AG563" s="255"/>
      <c r="AH563" s="255"/>
      <c r="AI563" s="255"/>
      <c r="AJ563" s="255"/>
      <c r="AK563" s="88">
        <v>7.99</v>
      </c>
      <c r="AL563" s="88"/>
      <c r="AM563" s="256"/>
      <c r="AN563" s="256">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57" t="s">
        <v>99</v>
      </c>
      <c r="AY563" s="103"/>
      <c r="AZ563" s="104"/>
      <c r="BA563" s="104"/>
      <c r="BB563" s="104"/>
      <c r="BC563" s="254"/>
      <c r="BD563" s="254"/>
      <c r="BE563" s="254"/>
      <c r="BF563" s="254"/>
      <c r="BG563" s="105">
        <f>AV563-AW563</f>
        <v>1467</v>
      </c>
    </row>
    <row r="564" spans="1:65" s="109" customFormat="1" ht="35.1" customHeight="1" x14ac:dyDescent="0.25">
      <c r="A564" s="85" t="str">
        <f t="shared" ref="A564:A627" si="336">$H564&amp;"+1"</f>
        <v>XL7DT+1</v>
      </c>
      <c r="B564" s="85" t="str">
        <f t="shared" ref="B564:B627" si="337">$H564&amp;"+2"</f>
        <v>XL7DT+2</v>
      </c>
      <c r="C564" s="85" t="str">
        <f t="shared" ref="C564:C627" si="338">$H564&amp;"+3"</f>
        <v>XL7DT+3</v>
      </c>
      <c r="D564" s="85" t="str">
        <f t="shared" ref="D564:D627" si="339">$H564&amp;"+4"</f>
        <v>XL7DT+4</v>
      </c>
      <c r="E564" s="32" t="s">
        <v>99</v>
      </c>
      <c r="F564" s="87">
        <v>7</v>
      </c>
      <c r="G564" s="87"/>
      <c r="H564" s="95" t="s">
        <v>5655</v>
      </c>
      <c r="I564" s="86" t="s">
        <v>235</v>
      </c>
      <c r="J564" s="96" t="s">
        <v>215</v>
      </c>
      <c r="K564" s="86"/>
      <c r="L564" s="96" t="s">
        <v>217</v>
      </c>
      <c r="M564" s="98"/>
      <c r="N564" s="98"/>
      <c r="O564" s="98"/>
      <c r="P564" s="98"/>
      <c r="Q564" s="97"/>
      <c r="R564" s="97"/>
      <c r="S564" s="97"/>
      <c r="T564" s="97"/>
      <c r="U564" s="254"/>
      <c r="V564" s="254"/>
      <c r="W564" s="254"/>
      <c r="X564" s="254"/>
      <c r="Y564" s="255"/>
      <c r="Z564" s="255"/>
      <c r="AA564" s="255"/>
      <c r="AB564" s="255"/>
      <c r="AC564" s="254"/>
      <c r="AD564" s="254"/>
      <c r="AE564" s="254"/>
      <c r="AF564" s="254"/>
      <c r="AG564" s="255"/>
      <c r="AH564" s="255"/>
      <c r="AI564" s="255"/>
      <c r="AJ564" s="255"/>
      <c r="AK564" s="88"/>
      <c r="AL564" s="88"/>
      <c r="AM564" s="256"/>
      <c r="AN564" s="256"/>
      <c r="AO564" s="100"/>
      <c r="AP564" s="100"/>
      <c r="AQ564" s="100"/>
      <c r="AR564" s="100"/>
      <c r="AS564" s="100"/>
      <c r="AT564" s="100"/>
      <c r="AU564" s="100"/>
      <c r="AV564" s="100"/>
      <c r="AW564" s="61"/>
      <c r="AX564" s="257" t="s">
        <v>99</v>
      </c>
      <c r="AY564" s="103">
        <v>1260</v>
      </c>
      <c r="AZ564" s="104">
        <v>630</v>
      </c>
      <c r="BA564" s="104">
        <v>560</v>
      </c>
      <c r="BB564" s="104">
        <v>490</v>
      </c>
      <c r="BC564" s="254">
        <v>1080</v>
      </c>
      <c r="BD564" s="254">
        <v>540</v>
      </c>
      <c r="BE564" s="254">
        <v>480</v>
      </c>
      <c r="BF564" s="254">
        <v>420</v>
      </c>
      <c r="BJ564" s="252" t="e">
        <f>M564*#REF!</f>
        <v>#REF!</v>
      </c>
      <c r="BK564" s="252" t="e">
        <f>N564*#REF!</f>
        <v>#REF!</v>
      </c>
      <c r="BL564" s="252" t="e">
        <f>O564*#REF!</f>
        <v>#REF!</v>
      </c>
      <c r="BM564" s="252" t="e">
        <f>P564*#REF!</f>
        <v>#REF!</v>
      </c>
    </row>
    <row r="565" spans="1:65" s="109" customFormat="1" ht="35.1" customHeight="1" x14ac:dyDescent="0.25">
      <c r="A565" s="85" t="str">
        <f t="shared" si="336"/>
        <v>XL7DT_D1+1</v>
      </c>
      <c r="B565" s="85" t="str">
        <f t="shared" si="337"/>
        <v>XL7DT_D1+2</v>
      </c>
      <c r="C565" s="85" t="str">
        <f t="shared" si="338"/>
        <v>XL7DT_D1+3</v>
      </c>
      <c r="D565" s="85" t="str">
        <f t="shared" si="339"/>
        <v>XL7DT_D1+4</v>
      </c>
      <c r="E565" s="32" t="s">
        <v>99</v>
      </c>
      <c r="F565" s="87"/>
      <c r="G565" s="87"/>
      <c r="H565" s="95" t="s">
        <v>234</v>
      </c>
      <c r="I565" s="86" t="s">
        <v>5630</v>
      </c>
      <c r="J565" s="96" t="s">
        <v>215</v>
      </c>
      <c r="K565" s="86" t="str">
        <f t="shared" si="314"/>
        <v>XL7DT_D1</v>
      </c>
      <c r="L565" s="96" t="s">
        <v>98</v>
      </c>
      <c r="M565" s="97">
        <v>2200</v>
      </c>
      <c r="N565" s="97">
        <v>1200</v>
      </c>
      <c r="O565" s="98">
        <v>850</v>
      </c>
      <c r="P565" s="98">
        <v>700</v>
      </c>
      <c r="Q565" s="97" t="e">
        <f>VLOOKUP(H565&amp;"Vị trí 1",#REF!,9,0)</f>
        <v>#REF!</v>
      </c>
      <c r="R565" s="97" t="e">
        <f>VLOOKUP(H565&amp;"Vị trí 2",#REF!,9,0)</f>
        <v>#REF!</v>
      </c>
      <c r="S565" s="97" t="e">
        <f>VLOOKUP(H565&amp;"Vị trí 3",#REF!,9,0)</f>
        <v>#REF!</v>
      </c>
      <c r="T565" s="97" t="e">
        <f>VLOOKUP(H565&amp;"Vị trí 4",#REF!,9,0)</f>
        <v>#REF!</v>
      </c>
      <c r="U565" s="254"/>
      <c r="V565" s="254"/>
      <c r="W565" s="254"/>
      <c r="X565" s="254" t="e">
        <f>VLOOKUP(D565,#REF!,32,0)</f>
        <v>#REF!</v>
      </c>
      <c r="Y565" s="255"/>
      <c r="Z565" s="255"/>
      <c r="AA565" s="255"/>
      <c r="AB565" s="255" t="e">
        <f>X565/P565</f>
        <v>#REF!</v>
      </c>
      <c r="AC565" s="254"/>
      <c r="AD565" s="254"/>
      <c r="AE565" s="254"/>
      <c r="AF565" s="254"/>
      <c r="AG565" s="255"/>
      <c r="AH565" s="255"/>
      <c r="AI565" s="255"/>
      <c r="AJ565" s="255"/>
      <c r="AK565" s="88">
        <v>7.99</v>
      </c>
      <c r="AL565" s="88"/>
      <c r="AM565" s="256"/>
      <c r="AN565" s="256">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57" t="s">
        <v>99</v>
      </c>
      <c r="AY565" s="103">
        <v>1050</v>
      </c>
      <c r="AZ565" s="104">
        <v>490</v>
      </c>
      <c r="BA565" s="104">
        <v>420</v>
      </c>
      <c r="BB565" s="104">
        <v>350</v>
      </c>
      <c r="BC565" s="254">
        <v>900</v>
      </c>
      <c r="BD565" s="254">
        <v>420</v>
      </c>
      <c r="BE565" s="254">
        <v>360</v>
      </c>
      <c r="BF565" s="254">
        <v>300</v>
      </c>
      <c r="BG565" s="105">
        <f>AV565-AW565</f>
        <v>1749</v>
      </c>
      <c r="BJ565" s="252" t="e">
        <f>M565*#REF!</f>
        <v>#REF!</v>
      </c>
      <c r="BK565" s="252" t="e">
        <f>N565*#REF!</f>
        <v>#REF!</v>
      </c>
      <c r="BL565" s="252" t="e">
        <f>O565*#REF!</f>
        <v>#REF!</v>
      </c>
      <c r="BM565" s="252" t="e">
        <f>P565*#REF!</f>
        <v>#REF!</v>
      </c>
    </row>
    <row r="566" spans="1:65" s="109" customFormat="1" ht="35.1" customHeight="1" x14ac:dyDescent="0.25">
      <c r="A566" s="85" t="str">
        <f t="shared" si="336"/>
        <v>XL7DT_D2+1</v>
      </c>
      <c r="B566" s="85" t="str">
        <f t="shared" si="337"/>
        <v>XL7DT_D2+2</v>
      </c>
      <c r="C566" s="85" t="str">
        <f t="shared" si="338"/>
        <v>XL7DT_D2+3</v>
      </c>
      <c r="D566" s="85" t="str">
        <f t="shared" si="339"/>
        <v>XL7DT_D2+4</v>
      </c>
      <c r="E566" s="32" t="s">
        <v>99</v>
      </c>
      <c r="F566" s="87"/>
      <c r="G566" s="87"/>
      <c r="H566" s="95" t="s">
        <v>236</v>
      </c>
      <c r="I566" s="86" t="s">
        <v>5656</v>
      </c>
      <c r="J566" s="96" t="s">
        <v>98</v>
      </c>
      <c r="K566" s="86" t="str">
        <f t="shared" si="314"/>
        <v>XL7DT_D2</v>
      </c>
      <c r="L566" s="96" t="s">
        <v>217</v>
      </c>
      <c r="M566" s="97">
        <v>1800</v>
      </c>
      <c r="N566" s="98">
        <v>900</v>
      </c>
      <c r="O566" s="98">
        <v>800</v>
      </c>
      <c r="P566" s="98">
        <v>700</v>
      </c>
      <c r="Q566" s="97" t="e">
        <f>VLOOKUP(H566&amp;"Vị trí 1",#REF!,9,0)</f>
        <v>#REF!</v>
      </c>
      <c r="R566" s="97" t="e">
        <f>VLOOKUP(H566&amp;"Vị trí 2",#REF!,9,0)</f>
        <v>#REF!</v>
      </c>
      <c r="S566" s="97" t="e">
        <f>VLOOKUP(H566&amp;"Vị trí 3",#REF!,9,0)</f>
        <v>#REF!</v>
      </c>
      <c r="T566" s="97" t="e">
        <f>VLOOKUP(H566&amp;"Vị trí 4",#REF!,9,0)</f>
        <v>#REF!</v>
      </c>
      <c r="U566" s="254"/>
      <c r="V566" s="254"/>
      <c r="W566" s="254"/>
      <c r="X566" s="254"/>
      <c r="Y566" s="255"/>
      <c r="Z566" s="255"/>
      <c r="AA566" s="255"/>
      <c r="AB566" s="255"/>
      <c r="AC566" s="254"/>
      <c r="AD566" s="254"/>
      <c r="AE566" s="254"/>
      <c r="AF566" s="254"/>
      <c r="AG566" s="255"/>
      <c r="AH566" s="255"/>
      <c r="AI566" s="255"/>
      <c r="AJ566" s="255"/>
      <c r="AK566" s="88">
        <v>7.99</v>
      </c>
      <c r="AL566" s="88"/>
      <c r="AM566" s="256"/>
      <c r="AN566" s="256">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57" t="s">
        <v>99</v>
      </c>
      <c r="AY566" s="103">
        <v>1540</v>
      </c>
      <c r="AZ566" s="104">
        <v>840</v>
      </c>
      <c r="BA566" s="104">
        <v>600</v>
      </c>
      <c r="BB566" s="104">
        <v>490</v>
      </c>
      <c r="BC566" s="254">
        <v>1320</v>
      </c>
      <c r="BD566" s="254">
        <v>720</v>
      </c>
      <c r="BE566" s="254">
        <v>510</v>
      </c>
      <c r="BF566" s="254">
        <v>420</v>
      </c>
      <c r="BG566" s="105">
        <f>AV566-AW566</f>
        <v>2031</v>
      </c>
      <c r="BJ566" s="252" t="e">
        <f>M566*#REF!</f>
        <v>#REF!</v>
      </c>
      <c r="BK566" s="252" t="e">
        <f>N566*#REF!</f>
        <v>#REF!</v>
      </c>
      <c r="BL566" s="252" t="e">
        <f>O566*#REF!</f>
        <v>#REF!</v>
      </c>
      <c r="BM566" s="252" t="e">
        <f>P566*#REF!</f>
        <v>#REF!</v>
      </c>
    </row>
    <row r="567" spans="1:65" s="109" customFormat="1" ht="35.1" customHeight="1" x14ac:dyDescent="0.25">
      <c r="A567" s="85" t="str">
        <f t="shared" si="336"/>
        <v>XL8DT+1</v>
      </c>
      <c r="B567" s="85" t="str">
        <f t="shared" si="337"/>
        <v>XL8DT+2</v>
      </c>
      <c r="C567" s="85" t="str">
        <f t="shared" si="338"/>
        <v>XL8DT+3</v>
      </c>
      <c r="D567" s="85" t="str">
        <f t="shared" si="339"/>
        <v>XL8DT+4</v>
      </c>
      <c r="E567" s="32" t="s">
        <v>99</v>
      </c>
      <c r="F567" s="87">
        <v>8</v>
      </c>
      <c r="G567" s="87"/>
      <c r="H567" s="95" t="s">
        <v>5657</v>
      </c>
      <c r="I567" s="86" t="s">
        <v>238</v>
      </c>
      <c r="J567" s="96" t="s">
        <v>215</v>
      </c>
      <c r="K567" s="86"/>
      <c r="L567" s="96" t="s">
        <v>251</v>
      </c>
      <c r="M567" s="98"/>
      <c r="N567" s="98"/>
      <c r="O567" s="98"/>
      <c r="P567" s="98"/>
      <c r="Q567" s="97"/>
      <c r="R567" s="97"/>
      <c r="S567" s="97"/>
      <c r="T567" s="97"/>
      <c r="U567" s="254"/>
      <c r="V567" s="254"/>
      <c r="W567" s="254"/>
      <c r="X567" s="254"/>
      <c r="Y567" s="255"/>
      <c r="Z567" s="255"/>
      <c r="AA567" s="255"/>
      <c r="AB567" s="255"/>
      <c r="AC567" s="254"/>
      <c r="AD567" s="254"/>
      <c r="AE567" s="254"/>
      <c r="AF567" s="254"/>
      <c r="AG567" s="255"/>
      <c r="AH567" s="255"/>
      <c r="AI567" s="255"/>
      <c r="AJ567" s="255"/>
      <c r="AK567" s="88"/>
      <c r="AL567" s="88"/>
      <c r="AM567" s="256"/>
      <c r="AN567" s="256"/>
      <c r="AO567" s="100"/>
      <c r="AP567" s="100"/>
      <c r="AQ567" s="100"/>
      <c r="AR567" s="100"/>
      <c r="AS567" s="100"/>
      <c r="AT567" s="100"/>
      <c r="AU567" s="100"/>
      <c r="AV567" s="100"/>
      <c r="AW567" s="61"/>
      <c r="AX567" s="257" t="s">
        <v>99</v>
      </c>
      <c r="AY567" s="103"/>
      <c r="AZ567" s="104"/>
      <c r="BA567" s="104"/>
      <c r="BB567" s="104"/>
      <c r="BC567" s="254"/>
      <c r="BD567" s="254"/>
      <c r="BE567" s="254"/>
      <c r="BF567" s="254"/>
    </row>
    <row r="568" spans="1:65" s="109" customFormat="1" ht="35.1" customHeight="1" x14ac:dyDescent="0.25">
      <c r="A568" s="85" t="str">
        <f t="shared" si="336"/>
        <v>XL8DT_D1+1</v>
      </c>
      <c r="B568" s="85" t="str">
        <f t="shared" si="337"/>
        <v>XL8DT_D1+2</v>
      </c>
      <c r="C568" s="85" t="str">
        <f t="shared" si="338"/>
        <v>XL8DT_D1+3</v>
      </c>
      <c r="D568" s="85" t="str">
        <f t="shared" si="339"/>
        <v>XL8DT_D1+4</v>
      </c>
      <c r="E568" s="32" t="s">
        <v>99</v>
      </c>
      <c r="F568" s="87"/>
      <c r="G568" s="87"/>
      <c r="H568" s="95" t="s">
        <v>237</v>
      </c>
      <c r="I568" s="86" t="s">
        <v>5658</v>
      </c>
      <c r="J568" s="96" t="s">
        <v>215</v>
      </c>
      <c r="K568" s="86" t="str">
        <f t="shared" si="314"/>
        <v>XL8DT_D1</v>
      </c>
      <c r="L568" s="96" t="s">
        <v>5124</v>
      </c>
      <c r="M568" s="97">
        <v>2200</v>
      </c>
      <c r="N568" s="97">
        <v>1200</v>
      </c>
      <c r="O568" s="98">
        <v>850</v>
      </c>
      <c r="P568" s="98">
        <v>700</v>
      </c>
      <c r="Q568" s="97" t="e">
        <f>VLOOKUP(H568&amp;"Vị trí 1",#REF!,9,0)</f>
        <v>#REF!</v>
      </c>
      <c r="R568" s="97" t="e">
        <f>VLOOKUP(H568&amp;"Vị trí 2",#REF!,9,0)</f>
        <v>#REF!</v>
      </c>
      <c r="S568" s="97" t="e">
        <f>VLOOKUP(H568&amp;"Vị trí 3",#REF!,9,0)</f>
        <v>#REF!</v>
      </c>
      <c r="T568" s="97" t="e">
        <f>VLOOKUP(H568&amp;"Vị trí 4",#REF!,9,0)</f>
        <v>#REF!</v>
      </c>
      <c r="U568" s="254"/>
      <c r="V568" s="254" t="e">
        <f>VLOOKUP(B568,#REF!,32,0)</f>
        <v>#REF!</v>
      </c>
      <c r="W568" s="254"/>
      <c r="X568" s="254"/>
      <c r="Y568" s="255"/>
      <c r="Z568" s="255" t="e">
        <f>V568/N568</f>
        <v>#REF!</v>
      </c>
      <c r="AA568" s="255"/>
      <c r="AB568" s="255"/>
      <c r="AC568" s="254"/>
      <c r="AD568" s="254"/>
      <c r="AE568" s="254"/>
      <c r="AF568" s="254"/>
      <c r="AG568" s="255"/>
      <c r="AH568" s="255"/>
      <c r="AI568" s="255"/>
      <c r="AJ568" s="255"/>
      <c r="AK568" s="88">
        <v>7.99</v>
      </c>
      <c r="AL568" s="88"/>
      <c r="AM568" s="256"/>
      <c r="AN568" s="256">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57" t="s">
        <v>99</v>
      </c>
      <c r="AY568" s="103">
        <v>1540</v>
      </c>
      <c r="AZ568" s="104">
        <v>840</v>
      </c>
      <c r="BA568" s="104">
        <v>600</v>
      </c>
      <c r="BB568" s="104">
        <v>490</v>
      </c>
      <c r="BC568" s="254">
        <v>1320</v>
      </c>
      <c r="BD568" s="254">
        <v>720</v>
      </c>
      <c r="BE568" s="254">
        <v>510</v>
      </c>
      <c r="BF568" s="254">
        <v>420</v>
      </c>
      <c r="BG568" s="105">
        <f>AV568-AW568</f>
        <v>1749</v>
      </c>
      <c r="BJ568" s="252" t="e">
        <f>M568*#REF!</f>
        <v>#REF!</v>
      </c>
      <c r="BK568" s="252" t="e">
        <f>N568*#REF!</f>
        <v>#REF!</v>
      </c>
      <c r="BL568" s="252" t="e">
        <f>O568*#REF!</f>
        <v>#REF!</v>
      </c>
      <c r="BM568" s="252" t="e">
        <f>P568*#REF!</f>
        <v>#REF!</v>
      </c>
    </row>
    <row r="569" spans="1:65" s="109" customFormat="1" ht="35.1" customHeight="1" x14ac:dyDescent="0.25">
      <c r="A569" s="85" t="str">
        <f t="shared" si="336"/>
        <v>XL8DT_D2+1</v>
      </c>
      <c r="B569" s="85" t="str">
        <f t="shared" si="337"/>
        <v>XL8DT_D2+2</v>
      </c>
      <c r="C569" s="85" t="str">
        <f t="shared" si="338"/>
        <v>XL8DT_D2+3</v>
      </c>
      <c r="D569" s="85" t="str">
        <f t="shared" si="339"/>
        <v>XL8DT_D2+4</v>
      </c>
      <c r="E569" s="32" t="s">
        <v>99</v>
      </c>
      <c r="F569" s="87"/>
      <c r="G569" s="87"/>
      <c r="H569" s="95" t="s">
        <v>239</v>
      </c>
      <c r="I569" s="86" t="s">
        <v>5659</v>
      </c>
      <c r="J569" s="96" t="s">
        <v>5124</v>
      </c>
      <c r="K569" s="86" t="str">
        <f t="shared" si="314"/>
        <v>XL8DT_D2</v>
      </c>
      <c r="L569" s="96" t="s">
        <v>251</v>
      </c>
      <c r="M569" s="97">
        <v>1600</v>
      </c>
      <c r="N569" s="98">
        <v>800</v>
      </c>
      <c r="O569" s="98">
        <v>650</v>
      </c>
      <c r="P569" s="98">
        <v>500</v>
      </c>
      <c r="Q569" s="97" t="e">
        <f>VLOOKUP(H569&amp;"Vị trí 1",#REF!,9,0)</f>
        <v>#REF!</v>
      </c>
      <c r="R569" s="97" t="e">
        <f>VLOOKUP(H569&amp;"Vị trí 2",#REF!,9,0)</f>
        <v>#REF!</v>
      </c>
      <c r="S569" s="97" t="e">
        <f>VLOOKUP(H569&amp;"Vị trí 3",#REF!,9,0)</f>
        <v>#REF!</v>
      </c>
      <c r="T569" s="97" t="e">
        <f>VLOOKUP(H569&amp;"Vị trí 4",#REF!,9,0)</f>
        <v>#REF!</v>
      </c>
      <c r="U569" s="254"/>
      <c r="V569" s="254" t="e">
        <f>VLOOKUP(B569,#REF!,32,0)</f>
        <v>#REF!</v>
      </c>
      <c r="W569" s="254"/>
      <c r="X569" s="254"/>
      <c r="Y569" s="255"/>
      <c r="Z569" s="255" t="e">
        <f>V569/N569</f>
        <v>#REF!</v>
      </c>
      <c r="AA569" s="255"/>
      <c r="AB569" s="255"/>
      <c r="AC569" s="254"/>
      <c r="AD569" s="254"/>
      <c r="AE569" s="254"/>
      <c r="AF569" s="254"/>
      <c r="AG569" s="255"/>
      <c r="AH569" s="255"/>
      <c r="AI569" s="255"/>
      <c r="AJ569" s="255"/>
      <c r="AK569" s="88">
        <v>7.99</v>
      </c>
      <c r="AL569" s="88"/>
      <c r="AM569" s="256"/>
      <c r="AN569" s="256">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57" t="s">
        <v>99</v>
      </c>
      <c r="AY569" s="103">
        <v>1260</v>
      </c>
      <c r="AZ569" s="104">
        <v>630</v>
      </c>
      <c r="BA569" s="104">
        <v>560</v>
      </c>
      <c r="BB569" s="104">
        <v>490</v>
      </c>
      <c r="BC569" s="254">
        <v>1080</v>
      </c>
      <c r="BD569" s="254">
        <v>540</v>
      </c>
      <c r="BE569" s="254">
        <v>480</v>
      </c>
      <c r="BF569" s="254">
        <v>420</v>
      </c>
      <c r="BG569" s="105">
        <f>AV569-AW569</f>
        <v>1272</v>
      </c>
      <c r="BJ569" s="252" t="e">
        <f>M569*#REF!</f>
        <v>#REF!</v>
      </c>
      <c r="BK569" s="252" t="e">
        <f>N569*#REF!</f>
        <v>#REF!</v>
      </c>
      <c r="BL569" s="252" t="e">
        <f>O569*#REF!</f>
        <v>#REF!</v>
      </c>
      <c r="BM569" s="252" t="e">
        <f>P569*#REF!</f>
        <v>#REF!</v>
      </c>
    </row>
    <row r="570" spans="1:65" s="109" customFormat="1" ht="35.1" customHeight="1" x14ac:dyDescent="0.25">
      <c r="A570" s="85" t="str">
        <f t="shared" si="336"/>
        <v>XL9DT+1</v>
      </c>
      <c r="B570" s="85" t="str">
        <f t="shared" si="337"/>
        <v>XL9DT+2</v>
      </c>
      <c r="C570" s="85" t="str">
        <f t="shared" si="338"/>
        <v>XL9DT+3</v>
      </c>
      <c r="D570" s="85" t="str">
        <f t="shared" si="339"/>
        <v>XL9DT+4</v>
      </c>
      <c r="E570" s="32" t="s">
        <v>99</v>
      </c>
      <c r="F570" s="87">
        <v>9</v>
      </c>
      <c r="G570" s="87"/>
      <c r="H570" s="95" t="s">
        <v>5660</v>
      </c>
      <c r="I570" s="86" t="s">
        <v>241</v>
      </c>
      <c r="J570" s="96" t="s">
        <v>217</v>
      </c>
      <c r="K570" s="86"/>
      <c r="L570" s="96" t="s">
        <v>251</v>
      </c>
      <c r="M570" s="98"/>
      <c r="N570" s="98"/>
      <c r="O570" s="98"/>
      <c r="P570" s="98"/>
      <c r="Q570" s="97"/>
      <c r="R570" s="97"/>
      <c r="S570" s="97"/>
      <c r="T570" s="97"/>
      <c r="U570" s="254"/>
      <c r="V570" s="254"/>
      <c r="W570" s="254"/>
      <c r="X570" s="254"/>
      <c r="Y570" s="255"/>
      <c r="Z570" s="255"/>
      <c r="AA570" s="255"/>
      <c r="AB570" s="255"/>
      <c r="AC570" s="254"/>
      <c r="AD570" s="254"/>
      <c r="AE570" s="254"/>
      <c r="AF570" s="254"/>
      <c r="AG570" s="255"/>
      <c r="AH570" s="255"/>
      <c r="AI570" s="255"/>
      <c r="AJ570" s="255"/>
      <c r="AK570" s="88"/>
      <c r="AL570" s="88"/>
      <c r="AM570" s="256"/>
      <c r="AN570" s="256"/>
      <c r="AO570" s="100"/>
      <c r="AP570" s="100"/>
      <c r="AQ570" s="100"/>
      <c r="AR570" s="100"/>
      <c r="AS570" s="100"/>
      <c r="AT570" s="100"/>
      <c r="AU570" s="100"/>
      <c r="AV570" s="100"/>
      <c r="AW570" s="61"/>
      <c r="AX570" s="257" t="s">
        <v>99</v>
      </c>
      <c r="AY570" s="103">
        <v>1680</v>
      </c>
      <c r="AZ570" s="104">
        <v>840</v>
      </c>
      <c r="BA570" s="104">
        <v>600</v>
      </c>
      <c r="BB570" s="104">
        <v>490</v>
      </c>
      <c r="BC570" s="254">
        <v>1440</v>
      </c>
      <c r="BD570" s="254">
        <v>720</v>
      </c>
      <c r="BE570" s="254">
        <v>510</v>
      </c>
      <c r="BF570" s="254">
        <v>420</v>
      </c>
      <c r="BJ570" s="252" t="e">
        <f>M570*#REF!</f>
        <v>#REF!</v>
      </c>
      <c r="BK570" s="252" t="e">
        <f>N570*#REF!</f>
        <v>#REF!</v>
      </c>
      <c r="BL570" s="252" t="e">
        <f>O570*#REF!</f>
        <v>#REF!</v>
      </c>
      <c r="BM570" s="252" t="e">
        <f>P570*#REF!</f>
        <v>#REF!</v>
      </c>
    </row>
    <row r="571" spans="1:65" s="109" customFormat="1" ht="35.1" customHeight="1" x14ac:dyDescent="0.25">
      <c r="A571" s="85" t="str">
        <f t="shared" si="336"/>
        <v>XL9DT_D1+1</v>
      </c>
      <c r="B571" s="85" t="str">
        <f t="shared" si="337"/>
        <v>XL9DT_D1+2</v>
      </c>
      <c r="C571" s="85" t="str">
        <f t="shared" si="338"/>
        <v>XL9DT_D1+3</v>
      </c>
      <c r="D571" s="85" t="str">
        <f t="shared" si="339"/>
        <v>XL9DT_D1+4</v>
      </c>
      <c r="E571" s="32" t="s">
        <v>99</v>
      </c>
      <c r="F571" s="87"/>
      <c r="G571" s="87"/>
      <c r="H571" s="95" t="s">
        <v>240</v>
      </c>
      <c r="I571" s="86" t="s">
        <v>5661</v>
      </c>
      <c r="J571" s="96" t="s">
        <v>217</v>
      </c>
      <c r="K571" s="86" t="str">
        <f t="shared" si="314"/>
        <v>XL9DT_D1</v>
      </c>
      <c r="L571" s="96" t="s">
        <v>5124</v>
      </c>
      <c r="M571" s="97">
        <v>1800</v>
      </c>
      <c r="N571" s="98">
        <v>900</v>
      </c>
      <c r="O571" s="98">
        <v>800</v>
      </c>
      <c r="P571" s="98">
        <v>700</v>
      </c>
      <c r="Q571" s="97" t="e">
        <f>VLOOKUP(H571&amp;"Vị trí 1",#REF!,9,0)</f>
        <v>#REF!</v>
      </c>
      <c r="R571" s="97" t="e">
        <f>VLOOKUP(H571&amp;"Vị trí 2",#REF!,9,0)</f>
        <v>#REF!</v>
      </c>
      <c r="S571" s="97" t="e">
        <f>VLOOKUP(H571&amp;"Vị trí 3",#REF!,9,0)</f>
        <v>#REF!</v>
      </c>
      <c r="T571" s="97" t="e">
        <f>VLOOKUP(H571&amp;"Vị trí 4",#REF!,9,0)</f>
        <v>#REF!</v>
      </c>
      <c r="U571" s="254"/>
      <c r="V571" s="254"/>
      <c r="W571" s="254"/>
      <c r="X571" s="254"/>
      <c r="Y571" s="255"/>
      <c r="Z571" s="255"/>
      <c r="AA571" s="255"/>
      <c r="AB571" s="255"/>
      <c r="AC571" s="254"/>
      <c r="AD571" s="254"/>
      <c r="AE571" s="254"/>
      <c r="AF571" s="254"/>
      <c r="AG571" s="255"/>
      <c r="AH571" s="255"/>
      <c r="AI571" s="255"/>
      <c r="AJ571" s="255"/>
      <c r="AK571" s="88">
        <v>7.99</v>
      </c>
      <c r="AL571" s="88"/>
      <c r="AM571" s="256"/>
      <c r="AN571" s="256">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57" t="s">
        <v>99</v>
      </c>
      <c r="AY571" s="103">
        <v>1540</v>
      </c>
      <c r="AZ571" s="104">
        <v>840</v>
      </c>
      <c r="BA571" s="104">
        <v>600</v>
      </c>
      <c r="BB571" s="104">
        <v>490</v>
      </c>
      <c r="BC571" s="254">
        <v>1320</v>
      </c>
      <c r="BD571" s="254">
        <v>720</v>
      </c>
      <c r="BE571" s="254">
        <v>510</v>
      </c>
      <c r="BF571" s="254">
        <v>420</v>
      </c>
      <c r="BG571" s="105">
        <f>AV571-AW571</f>
        <v>2031</v>
      </c>
      <c r="BJ571" s="252" t="e">
        <f>M571*#REF!</f>
        <v>#REF!</v>
      </c>
      <c r="BK571" s="252" t="e">
        <f>N571*#REF!</f>
        <v>#REF!</v>
      </c>
      <c r="BL571" s="252" t="e">
        <f>O571*#REF!</f>
        <v>#REF!</v>
      </c>
      <c r="BM571" s="252" t="e">
        <f>P571*#REF!</f>
        <v>#REF!</v>
      </c>
    </row>
    <row r="572" spans="1:65" s="109" customFormat="1" ht="35.1" customHeight="1" x14ac:dyDescent="0.25">
      <c r="A572" s="85" t="str">
        <f t="shared" si="336"/>
        <v>XL9DT_D2+1</v>
      </c>
      <c r="B572" s="85" t="str">
        <f t="shared" si="337"/>
        <v>XL9DT_D2+2</v>
      </c>
      <c r="C572" s="85" t="str">
        <f t="shared" si="338"/>
        <v>XL9DT_D2+3</v>
      </c>
      <c r="D572" s="85" t="str">
        <f t="shared" si="339"/>
        <v>XL9DT_D2+4</v>
      </c>
      <c r="E572" s="32" t="s">
        <v>99</v>
      </c>
      <c r="F572" s="87"/>
      <c r="G572" s="87"/>
      <c r="H572" s="95" t="s">
        <v>242</v>
      </c>
      <c r="I572" s="86" t="s">
        <v>5659</v>
      </c>
      <c r="J572" s="96" t="s">
        <v>5124</v>
      </c>
      <c r="K572" s="86" t="str">
        <f t="shared" si="314"/>
        <v>XL9DT_D2</v>
      </c>
      <c r="L572" s="96" t="s">
        <v>251</v>
      </c>
      <c r="M572" s="97">
        <v>1500</v>
      </c>
      <c r="N572" s="98">
        <v>700</v>
      </c>
      <c r="O572" s="98">
        <v>600</v>
      </c>
      <c r="P572" s="98">
        <v>500</v>
      </c>
      <c r="Q572" s="97" t="e">
        <f>VLOOKUP(H572&amp;"Vị trí 1",#REF!,9,0)</f>
        <v>#REF!</v>
      </c>
      <c r="R572" s="97" t="e">
        <f>VLOOKUP(H572&amp;"Vị trí 2",#REF!,9,0)</f>
        <v>#REF!</v>
      </c>
      <c r="S572" s="97" t="e">
        <f>VLOOKUP(H572&amp;"Vị trí 3",#REF!,9,0)</f>
        <v>#REF!</v>
      </c>
      <c r="T572" s="97" t="e">
        <f>VLOOKUP(H572&amp;"Vị trí 4",#REF!,9,0)</f>
        <v>#REF!</v>
      </c>
      <c r="U572" s="254"/>
      <c r="V572" s="254"/>
      <c r="W572" s="254"/>
      <c r="X572" s="254"/>
      <c r="Y572" s="255"/>
      <c r="Z572" s="255"/>
      <c r="AA572" s="255"/>
      <c r="AB572" s="255"/>
      <c r="AC572" s="254"/>
      <c r="AD572" s="254"/>
      <c r="AE572" s="254"/>
      <c r="AF572" s="254"/>
      <c r="AG572" s="255"/>
      <c r="AH572" s="255"/>
      <c r="AI572" s="255"/>
      <c r="AJ572" s="255"/>
      <c r="AK572" s="88">
        <v>10.1</v>
      </c>
      <c r="AL572" s="88"/>
      <c r="AM572" s="256"/>
      <c r="AN572" s="256">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57" t="s">
        <v>99</v>
      </c>
      <c r="AY572" s="103"/>
      <c r="AZ572" s="104"/>
      <c r="BA572" s="104"/>
      <c r="BB572" s="104"/>
      <c r="BC572" s="99"/>
      <c r="BD572" s="99"/>
      <c r="BE572" s="99"/>
      <c r="BF572" s="99"/>
      <c r="BG572" s="105">
        <f>AV572-AW572</f>
        <v>1672.5</v>
      </c>
    </row>
    <row r="573" spans="1:65" s="109" customFormat="1" ht="35.1" customHeight="1" x14ac:dyDescent="0.25">
      <c r="A573" s="85" t="str">
        <f t="shared" si="336"/>
        <v>XL10DT+1</v>
      </c>
      <c r="B573" s="85" t="str">
        <f t="shared" si="337"/>
        <v>XL10DT+2</v>
      </c>
      <c r="C573" s="85" t="str">
        <f t="shared" si="338"/>
        <v>XL10DT+3</v>
      </c>
      <c r="D573" s="85" t="str">
        <f t="shared" si="339"/>
        <v>XL10DT+4</v>
      </c>
      <c r="E573" s="32" t="s">
        <v>99</v>
      </c>
      <c r="F573" s="87">
        <v>10</v>
      </c>
      <c r="G573" s="87"/>
      <c r="H573" s="95" t="s">
        <v>243</v>
      </c>
      <c r="I573" s="86" t="s">
        <v>244</v>
      </c>
      <c r="J573" s="96" t="s">
        <v>215</v>
      </c>
      <c r="K573" s="86" t="str">
        <f t="shared" si="314"/>
        <v>XL10DT</v>
      </c>
      <c r="L573" s="96" t="s">
        <v>1104</v>
      </c>
      <c r="M573" s="97">
        <v>2200</v>
      </c>
      <c r="N573" s="97">
        <v>1200</v>
      </c>
      <c r="O573" s="98">
        <v>850</v>
      </c>
      <c r="P573" s="98">
        <v>700</v>
      </c>
      <c r="Q573" s="97" t="e">
        <f>VLOOKUP(H573&amp;"Vị trí 1",#REF!,9,0)</f>
        <v>#REF!</v>
      </c>
      <c r="R573" s="97" t="e">
        <f>VLOOKUP(H573&amp;"Vị trí 2",#REF!,9,0)</f>
        <v>#REF!</v>
      </c>
      <c r="S573" s="97" t="e">
        <f>VLOOKUP(H573&amp;"Vị trí 3",#REF!,9,0)</f>
        <v>#REF!</v>
      </c>
      <c r="T573" s="97" t="e">
        <f>VLOOKUP(H573&amp;"Vị trí 4",#REF!,9,0)</f>
        <v>#REF!</v>
      </c>
      <c r="U573" s="254"/>
      <c r="V573" s="254"/>
      <c r="W573" s="254"/>
      <c r="X573" s="254"/>
      <c r="Y573" s="255"/>
      <c r="Z573" s="255"/>
      <c r="AA573" s="255"/>
      <c r="AB573" s="255"/>
      <c r="AC573" s="254"/>
      <c r="AD573" s="254"/>
      <c r="AE573" s="254"/>
      <c r="AF573" s="254"/>
      <c r="AG573" s="255"/>
      <c r="AH573" s="255"/>
      <c r="AI573" s="255"/>
      <c r="AJ573" s="255"/>
      <c r="AK573" s="88">
        <v>7.99</v>
      </c>
      <c r="AL573" s="88"/>
      <c r="AM573" s="256"/>
      <c r="AN573" s="256">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57" t="s">
        <v>99</v>
      </c>
      <c r="AY573" s="103">
        <v>1680</v>
      </c>
      <c r="AZ573" s="104">
        <v>840</v>
      </c>
      <c r="BA573" s="104">
        <v>600</v>
      </c>
      <c r="BB573" s="104">
        <v>490</v>
      </c>
      <c r="BC573" s="99">
        <v>1440</v>
      </c>
      <c r="BD573" s="99">
        <v>720</v>
      </c>
      <c r="BE573" s="99">
        <v>510</v>
      </c>
      <c r="BF573" s="99">
        <v>420</v>
      </c>
      <c r="BG573" s="105">
        <f>AV573-AW573</f>
        <v>1749</v>
      </c>
      <c r="BJ573" s="252" t="e">
        <f>M573*#REF!</f>
        <v>#REF!</v>
      </c>
      <c r="BK573" s="252" t="e">
        <f>N573*#REF!</f>
        <v>#REF!</v>
      </c>
      <c r="BL573" s="252" t="e">
        <f>O573*#REF!</f>
        <v>#REF!</v>
      </c>
      <c r="BM573" s="252" t="e">
        <f>P573*#REF!</f>
        <v>#REF!</v>
      </c>
    </row>
    <row r="574" spans="1:65" s="109" customFormat="1" ht="35.1" customHeight="1" x14ac:dyDescent="0.25">
      <c r="A574" s="85" t="str">
        <f t="shared" si="336"/>
        <v>XL11DT+1</v>
      </c>
      <c r="B574" s="85" t="str">
        <f t="shared" si="337"/>
        <v>XL11DT+2</v>
      </c>
      <c r="C574" s="85" t="str">
        <f t="shared" si="338"/>
        <v>XL11DT+3</v>
      </c>
      <c r="D574" s="85" t="str">
        <f t="shared" si="339"/>
        <v>XL11DT+4</v>
      </c>
      <c r="E574" s="32" t="s">
        <v>99</v>
      </c>
      <c r="F574" s="87">
        <v>11</v>
      </c>
      <c r="G574" s="87"/>
      <c r="H574" s="95" t="s">
        <v>5662</v>
      </c>
      <c r="I574" s="86" t="s">
        <v>213</v>
      </c>
      <c r="J574" s="96" t="s">
        <v>217</v>
      </c>
      <c r="K574" s="86"/>
      <c r="L574" s="96" t="s">
        <v>1701</v>
      </c>
      <c r="M574" s="98"/>
      <c r="N574" s="98"/>
      <c r="O574" s="98"/>
      <c r="P574" s="98"/>
      <c r="Q574" s="97"/>
      <c r="R574" s="97"/>
      <c r="S574" s="97"/>
      <c r="T574" s="97"/>
      <c r="U574" s="254"/>
      <c r="V574" s="254"/>
      <c r="W574" s="254"/>
      <c r="X574" s="254"/>
      <c r="Y574" s="255"/>
      <c r="Z574" s="255"/>
      <c r="AA574" s="255"/>
      <c r="AB574" s="255"/>
      <c r="AC574" s="254"/>
      <c r="AD574" s="254"/>
      <c r="AE574" s="254"/>
      <c r="AF574" s="254"/>
      <c r="AG574" s="255"/>
      <c r="AH574" s="255"/>
      <c r="AI574" s="255"/>
      <c r="AJ574" s="255"/>
      <c r="AK574" s="88"/>
      <c r="AL574" s="88"/>
      <c r="AM574" s="256"/>
      <c r="AN574" s="256"/>
      <c r="AO574" s="100"/>
      <c r="AP574" s="100"/>
      <c r="AQ574" s="100"/>
      <c r="AR574" s="100"/>
      <c r="AS574" s="100"/>
      <c r="AT574" s="100"/>
      <c r="AU574" s="100"/>
      <c r="AV574" s="100"/>
      <c r="AW574" s="61"/>
      <c r="AX574" s="257" t="s">
        <v>99</v>
      </c>
      <c r="AY574" s="103">
        <v>1820</v>
      </c>
      <c r="AZ574" s="104">
        <v>840</v>
      </c>
      <c r="BA574" s="104">
        <v>600</v>
      </c>
      <c r="BB574" s="104">
        <v>490</v>
      </c>
      <c r="BC574" s="99">
        <v>1560</v>
      </c>
      <c r="BD574" s="99">
        <v>720</v>
      </c>
      <c r="BE574" s="99">
        <v>510</v>
      </c>
      <c r="BF574" s="99">
        <v>420</v>
      </c>
      <c r="BJ574" s="252" t="e">
        <f>M574*#REF!</f>
        <v>#REF!</v>
      </c>
      <c r="BK574" s="252" t="e">
        <f>N574*#REF!</f>
        <v>#REF!</v>
      </c>
      <c r="BL574" s="252" t="e">
        <f>O574*#REF!</f>
        <v>#REF!</v>
      </c>
      <c r="BM574" s="252" t="e">
        <f>P574*#REF!</f>
        <v>#REF!</v>
      </c>
    </row>
    <row r="575" spans="1:65" s="109" customFormat="1" ht="35.1" customHeight="1" x14ac:dyDescent="0.25">
      <c r="A575" s="85" t="str">
        <f t="shared" si="336"/>
        <v>XL11DT_D1+1</v>
      </c>
      <c r="B575" s="85" t="str">
        <f t="shared" si="337"/>
        <v>XL11DT_D1+2</v>
      </c>
      <c r="C575" s="85" t="str">
        <f t="shared" si="338"/>
        <v>XL11DT_D1+3</v>
      </c>
      <c r="D575" s="85" t="str">
        <f t="shared" si="339"/>
        <v>XL11DT_D1+4</v>
      </c>
      <c r="E575" s="32" t="s">
        <v>99</v>
      </c>
      <c r="F575" s="87"/>
      <c r="G575" s="87"/>
      <c r="H575" s="95" t="s">
        <v>245</v>
      </c>
      <c r="I575" s="86" t="s">
        <v>5663</v>
      </c>
      <c r="J575" s="96" t="s">
        <v>217</v>
      </c>
      <c r="K575" s="86" t="str">
        <f t="shared" si="314"/>
        <v>XL11DT_D1</v>
      </c>
      <c r="L575" s="96" t="s">
        <v>5664</v>
      </c>
      <c r="M575" s="97">
        <v>2200</v>
      </c>
      <c r="N575" s="97">
        <v>1200</v>
      </c>
      <c r="O575" s="98">
        <v>850</v>
      </c>
      <c r="P575" s="98">
        <v>700</v>
      </c>
      <c r="Q575" s="97" t="e">
        <f>VLOOKUP(H575&amp;"Vị trí 1",#REF!,9,0)</f>
        <v>#REF!</v>
      </c>
      <c r="R575" s="97" t="e">
        <f>VLOOKUP(H575&amp;"Vị trí 2",#REF!,9,0)</f>
        <v>#REF!</v>
      </c>
      <c r="S575" s="97" t="e">
        <f>VLOOKUP(H575&amp;"Vị trí 3",#REF!,9,0)</f>
        <v>#REF!</v>
      </c>
      <c r="T575" s="97" t="e">
        <f>VLOOKUP(H575&amp;"Vị trí 4",#REF!,9,0)</f>
        <v>#REF!</v>
      </c>
      <c r="U575" s="254"/>
      <c r="V575" s="254"/>
      <c r="W575" s="254"/>
      <c r="X575" s="254"/>
      <c r="Y575" s="255"/>
      <c r="Z575" s="255"/>
      <c r="AA575" s="255"/>
      <c r="AB575" s="255"/>
      <c r="AC575" s="254"/>
      <c r="AD575" s="254"/>
      <c r="AE575" s="254"/>
      <c r="AF575" s="254"/>
      <c r="AG575" s="255"/>
      <c r="AH575" s="255"/>
      <c r="AI575" s="255"/>
      <c r="AJ575" s="255"/>
      <c r="AK575" s="88">
        <v>7</v>
      </c>
      <c r="AL575" s="88"/>
      <c r="AM575" s="256"/>
      <c r="AN575" s="256">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57" t="s">
        <v>99</v>
      </c>
      <c r="AY575" s="103">
        <v>1540</v>
      </c>
      <c r="AZ575" s="104">
        <v>840</v>
      </c>
      <c r="BA575" s="104">
        <v>600</v>
      </c>
      <c r="BB575" s="104">
        <v>490</v>
      </c>
      <c r="BC575" s="99">
        <v>1320</v>
      </c>
      <c r="BD575" s="99">
        <v>720</v>
      </c>
      <c r="BE575" s="99">
        <v>510</v>
      </c>
      <c r="BF575" s="99">
        <v>420</v>
      </c>
      <c r="BG575" s="105">
        <f>AV575-AW575</f>
        <v>1547</v>
      </c>
      <c r="BJ575" s="252" t="e">
        <f>M575*#REF!</f>
        <v>#REF!</v>
      </c>
      <c r="BK575" s="252" t="e">
        <f>N575*#REF!</f>
        <v>#REF!</v>
      </c>
      <c r="BL575" s="252" t="e">
        <f>O575*#REF!</f>
        <v>#REF!</v>
      </c>
      <c r="BM575" s="252" t="e">
        <f>P575*#REF!</f>
        <v>#REF!</v>
      </c>
    </row>
    <row r="576" spans="1:65" s="109" customFormat="1" ht="35.1" customHeight="1" x14ac:dyDescent="0.25">
      <c r="A576" s="85" t="str">
        <f t="shared" si="336"/>
        <v>XL11DT_D2+1</v>
      </c>
      <c r="B576" s="85" t="str">
        <f t="shared" si="337"/>
        <v>XL11DT_D2+2</v>
      </c>
      <c r="C576" s="85" t="str">
        <f t="shared" si="338"/>
        <v>XL11DT_D2+3</v>
      </c>
      <c r="D576" s="85" t="str">
        <f t="shared" si="339"/>
        <v>XL11DT_D2+4</v>
      </c>
      <c r="E576" s="32" t="s">
        <v>99</v>
      </c>
      <c r="F576" s="87"/>
      <c r="G576" s="87"/>
      <c r="H576" s="95" t="s">
        <v>246</v>
      </c>
      <c r="I576" s="86" t="s">
        <v>5665</v>
      </c>
      <c r="J576" s="96" t="s">
        <v>5664</v>
      </c>
      <c r="K576" s="86" t="str">
        <f t="shared" si="314"/>
        <v>XL11DT_D2</v>
      </c>
      <c r="L576" s="96" t="s">
        <v>1701</v>
      </c>
      <c r="M576" s="97">
        <v>1800</v>
      </c>
      <c r="N576" s="98">
        <v>900</v>
      </c>
      <c r="O576" s="98">
        <v>800</v>
      </c>
      <c r="P576" s="98">
        <v>700</v>
      </c>
      <c r="Q576" s="97" t="e">
        <f>VLOOKUP(H576&amp;"Vị trí 1",#REF!,9,0)</f>
        <v>#REF!</v>
      </c>
      <c r="R576" s="97" t="e">
        <f>VLOOKUP(H576&amp;"Vị trí 2",#REF!,9,0)</f>
        <v>#REF!</v>
      </c>
      <c r="S576" s="97" t="e">
        <f>VLOOKUP(H576&amp;"Vị trí 3",#REF!,9,0)</f>
        <v>#REF!</v>
      </c>
      <c r="T576" s="97" t="e">
        <f>VLOOKUP(H576&amp;"Vị trí 4",#REF!,9,0)</f>
        <v>#REF!</v>
      </c>
      <c r="U576" s="254"/>
      <c r="V576" s="254"/>
      <c r="W576" s="254"/>
      <c r="X576" s="254"/>
      <c r="Y576" s="255"/>
      <c r="Z576" s="255"/>
      <c r="AA576" s="255"/>
      <c r="AB576" s="255"/>
      <c r="AC576" s="254"/>
      <c r="AD576" s="254"/>
      <c r="AE576" s="254"/>
      <c r="AF576" s="254"/>
      <c r="AG576" s="255"/>
      <c r="AH576" s="255"/>
      <c r="AI576" s="255"/>
      <c r="AJ576" s="255"/>
      <c r="AK576" s="88">
        <v>9.2888888888888896</v>
      </c>
      <c r="AL576" s="88"/>
      <c r="AM576" s="256"/>
      <c r="AN576" s="256">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57" t="s">
        <v>99</v>
      </c>
      <c r="AY576" s="103"/>
      <c r="AZ576" s="104"/>
      <c r="BA576" s="104"/>
      <c r="BB576" s="104"/>
      <c r="BC576" s="254"/>
      <c r="BD576" s="254"/>
      <c r="BE576" s="254"/>
      <c r="BF576" s="254"/>
      <c r="BG576" s="105">
        <f>AV576-AW576</f>
        <v>2342</v>
      </c>
    </row>
    <row r="577" spans="1:65" s="109" customFormat="1" ht="35.1" customHeight="1" x14ac:dyDescent="0.25">
      <c r="A577" s="85" t="str">
        <f t="shared" si="336"/>
        <v>XL12DT+1</v>
      </c>
      <c r="B577" s="85" t="str">
        <f t="shared" si="337"/>
        <v>XL12DT+2</v>
      </c>
      <c r="C577" s="85" t="str">
        <f t="shared" si="338"/>
        <v>XL12DT+3</v>
      </c>
      <c r="D577" s="85" t="str">
        <f t="shared" si="339"/>
        <v>XL12DT+4</v>
      </c>
      <c r="E577" s="32" t="s">
        <v>99</v>
      </c>
      <c r="F577" s="87">
        <v>12</v>
      </c>
      <c r="G577" s="87"/>
      <c r="H577" s="95" t="s">
        <v>247</v>
      </c>
      <c r="I577" s="86" t="s">
        <v>5666</v>
      </c>
      <c r="J577" s="96" t="s">
        <v>5124</v>
      </c>
      <c r="K577" s="86" t="str">
        <f t="shared" si="314"/>
        <v>XL12DT</v>
      </c>
      <c r="L577" s="96" t="s">
        <v>251</v>
      </c>
      <c r="M577" s="97">
        <v>2400</v>
      </c>
      <c r="N577" s="97">
        <v>1200</v>
      </c>
      <c r="O577" s="98">
        <v>850</v>
      </c>
      <c r="P577" s="98">
        <v>700</v>
      </c>
      <c r="Q577" s="97" t="e">
        <f>VLOOKUP(H577&amp;"Vị trí 1",#REF!,9,0)</f>
        <v>#REF!</v>
      </c>
      <c r="R577" s="97" t="e">
        <f>VLOOKUP(H577&amp;"Vị trí 2",#REF!,9,0)</f>
        <v>#REF!</v>
      </c>
      <c r="S577" s="97" t="e">
        <f>VLOOKUP(H577&amp;"Vị trí 3",#REF!,9,0)</f>
        <v>#REF!</v>
      </c>
      <c r="T577" s="97" t="e">
        <f>VLOOKUP(H577&amp;"Vị trí 4",#REF!,9,0)</f>
        <v>#REF!</v>
      </c>
      <c r="U577" s="254"/>
      <c r="V577" s="254"/>
      <c r="W577" s="254"/>
      <c r="X577" s="254"/>
      <c r="Y577" s="255"/>
      <c r="Z577" s="255"/>
      <c r="AA577" s="255"/>
      <c r="AB577" s="255"/>
      <c r="AC577" s="254"/>
      <c r="AD577" s="254"/>
      <c r="AE577" s="254"/>
      <c r="AF577" s="254"/>
      <c r="AG577" s="255"/>
      <c r="AH577" s="255"/>
      <c r="AI577" s="255"/>
      <c r="AJ577" s="255"/>
      <c r="AK577" s="88">
        <v>7.99</v>
      </c>
      <c r="AL577" s="88"/>
      <c r="AM577" s="256"/>
      <c r="AN577" s="256">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57" t="s">
        <v>99</v>
      </c>
      <c r="AY577" s="103">
        <v>1540</v>
      </c>
      <c r="AZ577" s="104">
        <v>840</v>
      </c>
      <c r="BA577" s="104">
        <v>600</v>
      </c>
      <c r="BB577" s="104">
        <v>490</v>
      </c>
      <c r="BC577" s="254">
        <v>1320</v>
      </c>
      <c r="BD577" s="254">
        <v>720</v>
      </c>
      <c r="BE577" s="254">
        <v>510</v>
      </c>
      <c r="BF577" s="254">
        <v>420</v>
      </c>
      <c r="BG577" s="105">
        <f>AV577-AW577</f>
        <v>1608</v>
      </c>
      <c r="BJ577" s="252" t="e">
        <f>M577*#REF!</f>
        <v>#REF!</v>
      </c>
      <c r="BK577" s="252" t="e">
        <f>N577*#REF!</f>
        <v>#REF!</v>
      </c>
      <c r="BL577" s="252" t="e">
        <f>O577*#REF!</f>
        <v>#REF!</v>
      </c>
      <c r="BM577" s="252" t="e">
        <f>P577*#REF!</f>
        <v>#REF!</v>
      </c>
    </row>
    <row r="578" spans="1:65" s="109" customFormat="1" ht="35.1" customHeight="1" x14ac:dyDescent="0.25">
      <c r="A578" s="85" t="str">
        <f t="shared" si="336"/>
        <v>XL13DT+1</v>
      </c>
      <c r="B578" s="85" t="str">
        <f t="shared" si="337"/>
        <v>XL13DT+2</v>
      </c>
      <c r="C578" s="85" t="str">
        <f t="shared" si="338"/>
        <v>XL13DT+3</v>
      </c>
      <c r="D578" s="85" t="str">
        <f t="shared" si="339"/>
        <v>XL13DT+4</v>
      </c>
      <c r="E578" s="32" t="s">
        <v>99</v>
      </c>
      <c r="F578" s="87">
        <v>13</v>
      </c>
      <c r="G578" s="87"/>
      <c r="H578" s="95" t="s">
        <v>248</v>
      </c>
      <c r="I578" s="86" t="s">
        <v>249</v>
      </c>
      <c r="J578" s="96" t="s">
        <v>5124</v>
      </c>
      <c r="K578" s="86" t="str">
        <f t="shared" si="314"/>
        <v>XL13DT</v>
      </c>
      <c r="L578" s="96" t="s">
        <v>251</v>
      </c>
      <c r="M578" s="97">
        <v>2200</v>
      </c>
      <c r="N578" s="97">
        <v>1200</v>
      </c>
      <c r="O578" s="98">
        <v>850</v>
      </c>
      <c r="P578" s="98">
        <v>700</v>
      </c>
      <c r="Q578" s="97" t="e">
        <f>VLOOKUP(H578&amp;"Vị trí 1",#REF!,9,0)</f>
        <v>#REF!</v>
      </c>
      <c r="R578" s="97" t="e">
        <f>VLOOKUP(H578&amp;"Vị trí 2",#REF!,9,0)</f>
        <v>#REF!</v>
      </c>
      <c r="S578" s="97" t="e">
        <f>VLOOKUP(H578&amp;"Vị trí 3",#REF!,9,0)</f>
        <v>#REF!</v>
      </c>
      <c r="T578" s="97" t="e">
        <f>VLOOKUP(H578&amp;"Vị trí 4",#REF!,9,0)</f>
        <v>#REF!</v>
      </c>
      <c r="U578" s="254"/>
      <c r="V578" s="254"/>
      <c r="W578" s="254"/>
      <c r="X578" s="254"/>
      <c r="Y578" s="255"/>
      <c r="Z578" s="255"/>
      <c r="AA578" s="255"/>
      <c r="AB578" s="255"/>
      <c r="AC578" s="254"/>
      <c r="AD578" s="254"/>
      <c r="AE578" s="254"/>
      <c r="AF578" s="254"/>
      <c r="AG578" s="255"/>
      <c r="AH578" s="255"/>
      <c r="AI578" s="255"/>
      <c r="AJ578" s="255"/>
      <c r="AK578" s="88">
        <v>7.99</v>
      </c>
      <c r="AL578" s="88"/>
      <c r="AM578" s="256"/>
      <c r="AN578" s="256">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57" t="s">
        <v>99</v>
      </c>
      <c r="AY578" s="103">
        <v>1260</v>
      </c>
      <c r="AZ578" s="104">
        <v>630</v>
      </c>
      <c r="BA578" s="104">
        <v>560</v>
      </c>
      <c r="BB578" s="104">
        <v>490</v>
      </c>
      <c r="BC578" s="254">
        <v>1080</v>
      </c>
      <c r="BD578" s="254">
        <v>540</v>
      </c>
      <c r="BE578" s="254">
        <v>480</v>
      </c>
      <c r="BF578" s="254">
        <v>420</v>
      </c>
      <c r="BG578" s="105">
        <f>AV578-AW578</f>
        <v>1749</v>
      </c>
      <c r="BJ578" s="252" t="e">
        <f>M578*#REF!</f>
        <v>#REF!</v>
      </c>
      <c r="BK578" s="252" t="e">
        <f>N578*#REF!</f>
        <v>#REF!</v>
      </c>
      <c r="BL578" s="252" t="e">
        <f>O578*#REF!</f>
        <v>#REF!</v>
      </c>
      <c r="BM578" s="252" t="e">
        <f>P578*#REF!</f>
        <v>#REF!</v>
      </c>
    </row>
    <row r="579" spans="1:65" s="109" customFormat="1" ht="35.1" customHeight="1" x14ac:dyDescent="0.25">
      <c r="A579" s="85" t="str">
        <f t="shared" si="336"/>
        <v>XL14DT+1</v>
      </c>
      <c r="B579" s="85" t="str">
        <f t="shared" si="337"/>
        <v>XL14DT+2</v>
      </c>
      <c r="C579" s="85" t="str">
        <f t="shared" si="338"/>
        <v>XL14DT+3</v>
      </c>
      <c r="D579" s="85" t="str">
        <f t="shared" si="339"/>
        <v>XL14DT+4</v>
      </c>
      <c r="E579" s="32" t="s">
        <v>99</v>
      </c>
      <c r="F579" s="87">
        <v>14</v>
      </c>
      <c r="G579" s="87"/>
      <c r="H579" s="95" t="s">
        <v>5667</v>
      </c>
      <c r="I579" s="86" t="s">
        <v>251</v>
      </c>
      <c r="J579" s="96" t="s">
        <v>215</v>
      </c>
      <c r="K579" s="86"/>
      <c r="L579" s="96" t="s">
        <v>149</v>
      </c>
      <c r="M579" s="98"/>
      <c r="N579" s="98"/>
      <c r="O579" s="98"/>
      <c r="P579" s="98"/>
      <c r="Q579" s="97"/>
      <c r="R579" s="97"/>
      <c r="S579" s="97"/>
      <c r="T579" s="97"/>
      <c r="U579" s="254"/>
      <c r="V579" s="254"/>
      <c r="W579" s="254"/>
      <c r="X579" s="254"/>
      <c r="Y579" s="255"/>
      <c r="Z579" s="255"/>
      <c r="AA579" s="255"/>
      <c r="AB579" s="255"/>
      <c r="AC579" s="254"/>
      <c r="AD579" s="254"/>
      <c r="AE579" s="254"/>
      <c r="AF579" s="254"/>
      <c r="AG579" s="255"/>
      <c r="AH579" s="255"/>
      <c r="AI579" s="255"/>
      <c r="AJ579" s="255"/>
      <c r="AK579" s="88"/>
      <c r="AL579" s="88"/>
      <c r="AM579" s="256"/>
      <c r="AN579" s="256"/>
      <c r="AO579" s="100"/>
      <c r="AP579" s="100"/>
      <c r="AQ579" s="100"/>
      <c r="AR579" s="100"/>
      <c r="AS579" s="100"/>
      <c r="AT579" s="100"/>
      <c r="AU579" s="100"/>
      <c r="AV579" s="100"/>
      <c r="AW579" s="61"/>
      <c r="AX579" s="257" t="s">
        <v>99</v>
      </c>
      <c r="AY579" s="103">
        <v>1120</v>
      </c>
      <c r="AZ579" s="104">
        <v>560</v>
      </c>
      <c r="BA579" s="104">
        <v>460</v>
      </c>
      <c r="BB579" s="104">
        <v>350</v>
      </c>
      <c r="BC579" s="254">
        <v>960</v>
      </c>
      <c r="BD579" s="254">
        <v>480</v>
      </c>
      <c r="BE579" s="254">
        <v>390</v>
      </c>
      <c r="BF579" s="254">
        <v>300</v>
      </c>
      <c r="BJ579" s="252" t="e">
        <f>M579*#REF!</f>
        <v>#REF!</v>
      </c>
      <c r="BK579" s="252" t="e">
        <f>N579*#REF!</f>
        <v>#REF!</v>
      </c>
      <c r="BL579" s="252" t="e">
        <f>O579*#REF!</f>
        <v>#REF!</v>
      </c>
      <c r="BM579" s="252" t="e">
        <f>P579*#REF!</f>
        <v>#REF!</v>
      </c>
    </row>
    <row r="580" spans="1:65" s="109" customFormat="1" ht="63" x14ac:dyDescent="0.25">
      <c r="A580" s="85" t="str">
        <f t="shared" si="336"/>
        <v>XL14DT_D1+1</v>
      </c>
      <c r="B580" s="85" t="str">
        <f t="shared" si="337"/>
        <v>XL14DT_D1+2</v>
      </c>
      <c r="C580" s="85" t="str">
        <f t="shared" si="338"/>
        <v>XL14DT_D1+3</v>
      </c>
      <c r="D580" s="85" t="str">
        <f t="shared" si="339"/>
        <v>XL14DT_D1+4</v>
      </c>
      <c r="E580" s="32" t="s">
        <v>99</v>
      </c>
      <c r="F580" s="87"/>
      <c r="G580" s="87"/>
      <c r="H580" s="95" t="s">
        <v>250</v>
      </c>
      <c r="I580" s="86" t="s">
        <v>5658</v>
      </c>
      <c r="J580" s="96" t="s">
        <v>215</v>
      </c>
      <c r="K580" s="86" t="str">
        <f t="shared" si="314"/>
        <v>XL14DT_D1</v>
      </c>
      <c r="L580" s="96" t="s">
        <v>5124</v>
      </c>
      <c r="M580" s="97">
        <v>2400</v>
      </c>
      <c r="N580" s="97">
        <v>1200</v>
      </c>
      <c r="O580" s="98">
        <v>850</v>
      </c>
      <c r="P580" s="98">
        <v>700</v>
      </c>
      <c r="Q580" s="97" t="e">
        <f>VLOOKUP(H580&amp;"Vị trí 1",#REF!,9,0)</f>
        <v>#REF!</v>
      </c>
      <c r="R580" s="97" t="e">
        <f>VLOOKUP(H580&amp;"Vị trí 2",#REF!,9,0)</f>
        <v>#REF!</v>
      </c>
      <c r="S580" s="97" t="e">
        <f>VLOOKUP(H580&amp;"Vị trí 3",#REF!,9,0)</f>
        <v>#REF!</v>
      </c>
      <c r="T580" s="97" t="e">
        <f>VLOOKUP(H580&amp;"Vị trí 4",#REF!,9,0)</f>
        <v>#REF!</v>
      </c>
      <c r="U580" s="254"/>
      <c r="V580" s="254"/>
      <c r="W580" s="254"/>
      <c r="X580" s="254"/>
      <c r="Y580" s="255"/>
      <c r="Z580" s="255"/>
      <c r="AA580" s="255"/>
      <c r="AB580" s="255"/>
      <c r="AC580" s="254"/>
      <c r="AD580" s="254"/>
      <c r="AE580" s="254"/>
      <c r="AF580" s="254"/>
      <c r="AG580" s="255"/>
      <c r="AH580" s="255"/>
      <c r="AI580" s="255"/>
      <c r="AJ580" s="255"/>
      <c r="AK580" s="88">
        <v>7.99</v>
      </c>
      <c r="AL580" s="88"/>
      <c r="AM580" s="256"/>
      <c r="AN580" s="256">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57" t="s">
        <v>99</v>
      </c>
      <c r="AY580" s="103">
        <v>1540</v>
      </c>
      <c r="AZ580" s="104">
        <v>840</v>
      </c>
      <c r="BA580" s="104">
        <v>600</v>
      </c>
      <c r="BB580" s="104">
        <v>490</v>
      </c>
      <c r="BC580" s="254">
        <v>1320</v>
      </c>
      <c r="BD580" s="254">
        <v>720</v>
      </c>
      <c r="BE580" s="254">
        <v>510</v>
      </c>
      <c r="BF580" s="254">
        <v>420</v>
      </c>
      <c r="BG580" s="105">
        <f>AV580-AW580</f>
        <v>1608</v>
      </c>
      <c r="BJ580" s="252" t="e">
        <f>M580*#REF!</f>
        <v>#REF!</v>
      </c>
      <c r="BK580" s="252" t="e">
        <f>N580*#REF!</f>
        <v>#REF!</v>
      </c>
      <c r="BL580" s="252" t="e">
        <f>O580*#REF!</f>
        <v>#REF!</v>
      </c>
      <c r="BM580" s="252" t="e">
        <f>P580*#REF!</f>
        <v>#REF!</v>
      </c>
    </row>
    <row r="581" spans="1:65" s="109" customFormat="1" ht="63" x14ac:dyDescent="0.25">
      <c r="A581" s="85" t="str">
        <f t="shared" si="336"/>
        <v>XL14DT_D2+1</v>
      </c>
      <c r="B581" s="85" t="str">
        <f t="shared" si="337"/>
        <v>XL14DT_D2+2</v>
      </c>
      <c r="C581" s="85" t="str">
        <f t="shared" si="338"/>
        <v>XL14DT_D2+3</v>
      </c>
      <c r="D581" s="85" t="str">
        <f t="shared" si="339"/>
        <v>XL14DT_D2+4</v>
      </c>
      <c r="E581" s="32" t="s">
        <v>99</v>
      </c>
      <c r="F581" s="56"/>
      <c r="G581" s="56"/>
      <c r="H581" s="57" t="s">
        <v>252</v>
      </c>
      <c r="I581" s="89" t="s">
        <v>5668</v>
      </c>
      <c r="J581" s="110" t="s">
        <v>5124</v>
      </c>
      <c r="K581" s="86" t="str">
        <f t="shared" si="314"/>
        <v>XL14DT_D2</v>
      </c>
      <c r="L581" s="110" t="s">
        <v>5669</v>
      </c>
      <c r="M581" s="111">
        <v>3000</v>
      </c>
      <c r="N581" s="111">
        <v>1400</v>
      </c>
      <c r="O581" s="112">
        <v>850</v>
      </c>
      <c r="P581" s="112">
        <v>700</v>
      </c>
      <c r="Q581" s="97" t="e">
        <f>VLOOKUP(H581&amp;"Vị trí 1",#REF!,9,0)</f>
        <v>#REF!</v>
      </c>
      <c r="R581" s="97" t="e">
        <f>VLOOKUP(H581&amp;"Vị trí 2",#REF!,9,0)</f>
        <v>#REF!</v>
      </c>
      <c r="S581" s="97" t="e">
        <f>VLOOKUP(H581&amp;"Vị trí 3",#REF!,9,0)</f>
        <v>#REF!</v>
      </c>
      <c r="T581" s="97" t="e">
        <f>VLOOKUP(H581&amp;"Vị trí 4",#REF!,9,0)</f>
        <v>#REF!</v>
      </c>
      <c r="U581" s="254"/>
      <c r="V581" s="254"/>
      <c r="W581" s="254"/>
      <c r="X581" s="254"/>
      <c r="Y581" s="255"/>
      <c r="Z581" s="255"/>
      <c r="AA581" s="255"/>
      <c r="AB581" s="255"/>
      <c r="AC581" s="254"/>
      <c r="AD581" s="254"/>
      <c r="AE581" s="254"/>
      <c r="AF581" s="254"/>
      <c r="AG581" s="255"/>
      <c r="AH581" s="255"/>
      <c r="AI581" s="255"/>
      <c r="AJ581" s="255"/>
      <c r="AK581" s="88">
        <v>7.99</v>
      </c>
      <c r="AL581" s="88"/>
      <c r="AM581" s="256"/>
      <c r="AN581" s="256">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57" t="s">
        <v>99</v>
      </c>
      <c r="AY581" s="103"/>
      <c r="AZ581" s="104"/>
      <c r="BA581" s="104"/>
      <c r="BB581" s="104"/>
      <c r="BC581" s="254"/>
      <c r="BD581" s="254"/>
      <c r="BE581" s="254"/>
      <c r="BF581" s="254"/>
      <c r="BG581" s="105">
        <f>AV581-AW581</f>
        <v>1185</v>
      </c>
    </row>
    <row r="582" spans="1:65" s="109" customFormat="1" ht="35.1" customHeight="1" x14ac:dyDescent="0.25">
      <c r="A582" s="85" t="str">
        <f t="shared" si="336"/>
        <v>XL15DT+1</v>
      </c>
      <c r="B582" s="85" t="str">
        <f t="shared" si="337"/>
        <v>XL15DT+2</v>
      </c>
      <c r="C582" s="85" t="str">
        <f t="shared" si="338"/>
        <v>XL15DT+3</v>
      </c>
      <c r="D582" s="85" t="str">
        <f t="shared" si="339"/>
        <v>XL15DT+4</v>
      </c>
      <c r="E582" s="32" t="s">
        <v>99</v>
      </c>
      <c r="F582" s="87">
        <v>15</v>
      </c>
      <c r="G582" s="87"/>
      <c r="H582" s="95" t="s">
        <v>5670</v>
      </c>
      <c r="I582" s="86" t="s">
        <v>207</v>
      </c>
      <c r="J582" s="96" t="s">
        <v>215</v>
      </c>
      <c r="K582" s="86"/>
      <c r="L582" s="96" t="s">
        <v>213</v>
      </c>
      <c r="M582" s="98"/>
      <c r="N582" s="98"/>
      <c r="O582" s="98"/>
      <c r="P582" s="98"/>
      <c r="Q582" s="97"/>
      <c r="R582" s="97"/>
      <c r="S582" s="97"/>
      <c r="T582" s="97"/>
      <c r="U582" s="254"/>
      <c r="V582" s="254"/>
      <c r="W582" s="254"/>
      <c r="X582" s="254"/>
      <c r="Y582" s="255"/>
      <c r="Z582" s="255"/>
      <c r="AA582" s="255"/>
      <c r="AB582" s="255"/>
      <c r="AC582" s="254"/>
      <c r="AD582" s="254"/>
      <c r="AE582" s="254"/>
      <c r="AF582" s="254"/>
      <c r="AG582" s="255"/>
      <c r="AH582" s="255"/>
      <c r="AI582" s="255"/>
      <c r="AJ582" s="255"/>
      <c r="AK582" s="88"/>
      <c r="AL582" s="88"/>
      <c r="AM582" s="256"/>
      <c r="AN582" s="256"/>
      <c r="AO582" s="100"/>
      <c r="AP582" s="100"/>
      <c r="AQ582" s="100"/>
      <c r="AR582" s="100"/>
      <c r="AS582" s="100"/>
      <c r="AT582" s="100"/>
      <c r="AU582" s="100"/>
      <c r="AV582" s="100"/>
      <c r="AW582" s="61"/>
      <c r="AX582" s="257" t="s">
        <v>99</v>
      </c>
      <c r="AY582" s="103">
        <v>1540</v>
      </c>
      <c r="AZ582" s="104">
        <v>840</v>
      </c>
      <c r="BA582" s="104">
        <v>600</v>
      </c>
      <c r="BB582" s="104">
        <v>490</v>
      </c>
      <c r="BC582" s="254">
        <v>1320</v>
      </c>
      <c r="BD582" s="254">
        <v>720</v>
      </c>
      <c r="BE582" s="254">
        <v>510</v>
      </c>
      <c r="BF582" s="254">
        <v>420</v>
      </c>
      <c r="BJ582" s="252" t="e">
        <f>M582*#REF!</f>
        <v>#REF!</v>
      </c>
      <c r="BK582" s="252" t="e">
        <f>N582*#REF!</f>
        <v>#REF!</v>
      </c>
      <c r="BL582" s="252" t="e">
        <f>O582*#REF!</f>
        <v>#REF!</v>
      </c>
      <c r="BM582" s="252" t="e">
        <f>P582*#REF!</f>
        <v>#REF!</v>
      </c>
    </row>
    <row r="583" spans="1:65" s="109" customFormat="1" ht="63" customHeight="1" x14ac:dyDescent="0.25">
      <c r="A583" s="85" t="str">
        <f t="shared" si="336"/>
        <v>XL15DT_D1+1</v>
      </c>
      <c r="B583" s="85" t="str">
        <f t="shared" si="337"/>
        <v>XL15DT_D1+2</v>
      </c>
      <c r="C583" s="85" t="str">
        <f t="shared" si="338"/>
        <v>XL15DT_D1+3</v>
      </c>
      <c r="D583" s="85" t="str">
        <f t="shared" si="339"/>
        <v>XL15DT_D1+4</v>
      </c>
      <c r="E583" s="32" t="s">
        <v>99</v>
      </c>
      <c r="F583" s="87"/>
      <c r="G583" s="87"/>
      <c r="H583" s="95" t="s">
        <v>206</v>
      </c>
      <c r="I583" s="86" t="s">
        <v>5671</v>
      </c>
      <c r="J583" s="96" t="s">
        <v>208</v>
      </c>
      <c r="K583" s="86" t="str">
        <f t="shared" si="314"/>
        <v>XL15DT_D1</v>
      </c>
      <c r="L583" s="96" t="s">
        <v>209</v>
      </c>
      <c r="M583" s="97">
        <v>2200</v>
      </c>
      <c r="N583" s="97">
        <v>1200</v>
      </c>
      <c r="O583" s="98">
        <v>850</v>
      </c>
      <c r="P583" s="98">
        <v>700</v>
      </c>
      <c r="Q583" s="97" t="e">
        <f>VLOOKUP(H583&amp;"Vị trí 1",#REF!,9,0)</f>
        <v>#REF!</v>
      </c>
      <c r="R583" s="97" t="e">
        <f>VLOOKUP(H583&amp;"Vị trí 2",#REF!,9,0)</f>
        <v>#REF!</v>
      </c>
      <c r="S583" s="97" t="e">
        <f>VLOOKUP(H583&amp;"Vị trí 3",#REF!,9,0)</f>
        <v>#REF!</v>
      </c>
      <c r="T583" s="97" t="e">
        <f>VLOOKUP(H583&amp;"Vị trí 4",#REF!,9,0)</f>
        <v>#REF!</v>
      </c>
      <c r="U583" s="254"/>
      <c r="V583" s="254"/>
      <c r="W583" s="254"/>
      <c r="X583" s="254"/>
      <c r="Y583" s="255"/>
      <c r="Z583" s="255"/>
      <c r="AA583" s="255"/>
      <c r="AB583" s="255"/>
      <c r="AC583" s="254"/>
      <c r="AD583" s="254"/>
      <c r="AE583" s="254"/>
      <c r="AF583" s="254"/>
      <c r="AG583" s="255"/>
      <c r="AH583" s="255"/>
      <c r="AI583" s="255"/>
      <c r="AJ583" s="255"/>
      <c r="AK583" s="88">
        <v>7.99</v>
      </c>
      <c r="AL583" s="88"/>
      <c r="AM583" s="256"/>
      <c r="AN583" s="256">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57" t="s">
        <v>99</v>
      </c>
      <c r="AY583" s="103">
        <v>1260</v>
      </c>
      <c r="AZ583" s="104">
        <v>630</v>
      </c>
      <c r="BA583" s="104">
        <v>560</v>
      </c>
      <c r="BB583" s="104">
        <v>490</v>
      </c>
      <c r="BC583" s="254">
        <v>1080</v>
      </c>
      <c r="BD583" s="254">
        <v>540</v>
      </c>
      <c r="BE583" s="254">
        <v>480</v>
      </c>
      <c r="BF583" s="254">
        <v>420</v>
      </c>
      <c r="BG583" s="105">
        <f>AV583-AW583</f>
        <v>1749</v>
      </c>
      <c r="BJ583" s="252" t="e">
        <f>M583*#REF!</f>
        <v>#REF!</v>
      </c>
      <c r="BK583" s="252" t="e">
        <f>N583*#REF!</f>
        <v>#REF!</v>
      </c>
      <c r="BL583" s="252" t="e">
        <f>O583*#REF!</f>
        <v>#REF!</v>
      </c>
      <c r="BM583" s="252" t="e">
        <f>P583*#REF!</f>
        <v>#REF!</v>
      </c>
    </row>
    <row r="584" spans="1:65" s="109" customFormat="1" ht="35.1" customHeight="1" x14ac:dyDescent="0.25">
      <c r="A584" s="85" t="str">
        <f t="shared" si="336"/>
        <v>XL15DT_D2+1</v>
      </c>
      <c r="B584" s="85" t="str">
        <f t="shared" si="337"/>
        <v>XL15DT_D2+2</v>
      </c>
      <c r="C584" s="85" t="str">
        <f t="shared" si="338"/>
        <v>XL15DT_D2+3</v>
      </c>
      <c r="D584" s="85" t="str">
        <f t="shared" si="339"/>
        <v>XL15DT_D2+4</v>
      </c>
      <c r="E584" s="32" t="s">
        <v>99</v>
      </c>
      <c r="F584" s="87"/>
      <c r="G584" s="87"/>
      <c r="H584" s="95" t="s">
        <v>210</v>
      </c>
      <c r="I584" s="86" t="s">
        <v>5672</v>
      </c>
      <c r="J584" s="96" t="s">
        <v>209</v>
      </c>
      <c r="K584" s="86" t="str">
        <f t="shared" si="314"/>
        <v>XL15DT_D2</v>
      </c>
      <c r="L584" s="96" t="s">
        <v>211</v>
      </c>
      <c r="M584" s="97">
        <v>1800</v>
      </c>
      <c r="N584" s="98">
        <v>900</v>
      </c>
      <c r="O584" s="98">
        <v>800</v>
      </c>
      <c r="P584" s="98">
        <v>700</v>
      </c>
      <c r="Q584" s="97" t="e">
        <f>VLOOKUP(H584&amp;"Vị trí 1",#REF!,9,0)</f>
        <v>#REF!</v>
      </c>
      <c r="R584" s="97" t="e">
        <f>VLOOKUP(H584&amp;"Vị trí 2",#REF!,9,0)</f>
        <v>#REF!</v>
      </c>
      <c r="S584" s="97" t="e">
        <f>VLOOKUP(H584&amp;"Vị trí 3",#REF!,9,0)</f>
        <v>#REF!</v>
      </c>
      <c r="T584" s="97" t="e">
        <f>VLOOKUP(H584&amp;"Vị trí 4",#REF!,9,0)</f>
        <v>#REF!</v>
      </c>
      <c r="U584" s="254" t="e">
        <f>VLOOKUP(A584,#REF!,32,0)</f>
        <v>#REF!</v>
      </c>
      <c r="V584" s="254"/>
      <c r="W584" s="254"/>
      <c r="X584" s="254"/>
      <c r="Y584" s="255" t="e">
        <f>U584/M584</f>
        <v>#REF!</v>
      </c>
      <c r="Z584" s="255"/>
      <c r="AA584" s="255"/>
      <c r="AB584" s="255"/>
      <c r="AC584" s="254"/>
      <c r="AD584" s="254"/>
      <c r="AE584" s="254"/>
      <c r="AF584" s="254"/>
      <c r="AG584" s="255"/>
      <c r="AH584" s="255"/>
      <c r="AI584" s="255"/>
      <c r="AJ584" s="255"/>
      <c r="AK584" s="88">
        <v>7.99</v>
      </c>
      <c r="AL584" s="88"/>
      <c r="AM584" s="256"/>
      <c r="AN584" s="256">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57" t="s">
        <v>99</v>
      </c>
      <c r="AY584" s="103">
        <v>1680</v>
      </c>
      <c r="AZ584" s="104">
        <v>840</v>
      </c>
      <c r="BA584" s="104">
        <v>600</v>
      </c>
      <c r="BB584" s="104">
        <v>490</v>
      </c>
      <c r="BC584" s="254">
        <v>1440</v>
      </c>
      <c r="BD584" s="254">
        <v>720</v>
      </c>
      <c r="BE584" s="254">
        <v>510</v>
      </c>
      <c r="BF584" s="254">
        <v>420</v>
      </c>
      <c r="BG584" s="105">
        <f>AV584-AW584</f>
        <v>2031</v>
      </c>
      <c r="BJ584" s="252" t="e">
        <f>M584*#REF!</f>
        <v>#REF!</v>
      </c>
      <c r="BK584" s="252" t="e">
        <f>N584*#REF!</f>
        <v>#REF!</v>
      </c>
      <c r="BL584" s="252" t="e">
        <f>O584*#REF!</f>
        <v>#REF!</v>
      </c>
      <c r="BM584" s="252" t="e">
        <f>P584*#REF!</f>
        <v>#REF!</v>
      </c>
    </row>
    <row r="585" spans="1:65" s="109" customFormat="1" ht="35.1" customHeight="1" x14ac:dyDescent="0.25">
      <c r="A585" s="85" t="str">
        <f t="shared" si="336"/>
        <v>XL15DT_D3+1</v>
      </c>
      <c r="B585" s="85" t="str">
        <f t="shared" si="337"/>
        <v>XL15DT_D3+2</v>
      </c>
      <c r="C585" s="85" t="str">
        <f t="shared" si="338"/>
        <v>XL15DT_D3+3</v>
      </c>
      <c r="D585" s="85" t="str">
        <f t="shared" si="339"/>
        <v>XL15DT_D3+4</v>
      </c>
      <c r="E585" s="32" t="s">
        <v>99</v>
      </c>
      <c r="F585" s="87"/>
      <c r="G585" s="87"/>
      <c r="H585" s="95" t="s">
        <v>212</v>
      </c>
      <c r="I585" s="86" t="s">
        <v>5673</v>
      </c>
      <c r="J585" s="96" t="s">
        <v>211</v>
      </c>
      <c r="K585" s="86" t="str">
        <f t="shared" si="314"/>
        <v>XL15DT_D3</v>
      </c>
      <c r="L585" s="96" t="s">
        <v>213</v>
      </c>
      <c r="M585" s="97">
        <v>1600</v>
      </c>
      <c r="N585" s="98">
        <v>800</v>
      </c>
      <c r="O585" s="98">
        <v>650</v>
      </c>
      <c r="P585" s="98">
        <v>500</v>
      </c>
      <c r="Q585" s="97" t="e">
        <f>VLOOKUP(H585&amp;"Vị trí 1",#REF!,9,0)</f>
        <v>#REF!</v>
      </c>
      <c r="R585" s="97" t="e">
        <f>VLOOKUP(H585&amp;"Vị trí 2",#REF!,9,0)</f>
        <v>#REF!</v>
      </c>
      <c r="S585" s="97" t="e">
        <f>VLOOKUP(H585&amp;"Vị trí 3",#REF!,9,0)</f>
        <v>#REF!</v>
      </c>
      <c r="T585" s="97" t="e">
        <f>VLOOKUP(H585&amp;"Vị trí 4",#REF!,9,0)</f>
        <v>#REF!</v>
      </c>
      <c r="U585" s="254"/>
      <c r="V585" s="254"/>
      <c r="W585" s="254"/>
      <c r="X585" s="254"/>
      <c r="Y585" s="255"/>
      <c r="Z585" s="255"/>
      <c r="AA585" s="255"/>
      <c r="AB585" s="255"/>
      <c r="AC585" s="254"/>
      <c r="AD585" s="254"/>
      <c r="AE585" s="254"/>
      <c r="AF585" s="254"/>
      <c r="AG585" s="255"/>
      <c r="AH585" s="255"/>
      <c r="AI585" s="255"/>
      <c r="AJ585" s="255"/>
      <c r="AK585" s="88">
        <v>7.99</v>
      </c>
      <c r="AL585" s="88"/>
      <c r="AM585" s="256"/>
      <c r="AN585" s="256">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57" t="s">
        <v>99</v>
      </c>
      <c r="AY585" s="103"/>
      <c r="AZ585" s="104"/>
      <c r="BA585" s="104"/>
      <c r="BB585" s="104"/>
      <c r="BC585" s="254"/>
      <c r="BD585" s="254"/>
      <c r="BE585" s="254"/>
      <c r="BF585" s="254"/>
      <c r="BG585" s="105">
        <f>AV585-AW585</f>
        <v>1272</v>
      </c>
    </row>
    <row r="586" spans="1:65" s="109" customFormat="1" ht="35.1" customHeight="1" x14ac:dyDescent="0.25">
      <c r="A586" s="85" t="str">
        <f t="shared" si="336"/>
        <v>XL16DT+1</v>
      </c>
      <c r="B586" s="85" t="str">
        <f t="shared" si="337"/>
        <v>XL16DT+2</v>
      </c>
      <c r="C586" s="85" t="str">
        <f t="shared" si="338"/>
        <v>XL16DT+3</v>
      </c>
      <c r="D586" s="85" t="str">
        <f t="shared" si="339"/>
        <v>XL16DT+4</v>
      </c>
      <c r="E586" s="32" t="s">
        <v>99</v>
      </c>
      <c r="F586" s="87">
        <v>16</v>
      </c>
      <c r="G586" s="87"/>
      <c r="H586" s="95" t="s">
        <v>253</v>
      </c>
      <c r="I586" s="86" t="s">
        <v>5674</v>
      </c>
      <c r="J586" s="96" t="s">
        <v>215</v>
      </c>
      <c r="K586" s="86" t="str">
        <f t="shared" si="314"/>
        <v>XL16DT</v>
      </c>
      <c r="L586" s="96" t="s">
        <v>5675</v>
      </c>
      <c r="M586" s="97">
        <v>2200</v>
      </c>
      <c r="N586" s="97">
        <v>1200</v>
      </c>
      <c r="O586" s="98">
        <v>850</v>
      </c>
      <c r="P586" s="98">
        <v>700</v>
      </c>
      <c r="Q586" s="97" t="e">
        <f>VLOOKUP(H586&amp;"Vị trí 1",#REF!,9,0)</f>
        <v>#REF!</v>
      </c>
      <c r="R586" s="97" t="e">
        <f>VLOOKUP(H586&amp;"Vị trí 2",#REF!,9,0)</f>
        <v>#REF!</v>
      </c>
      <c r="S586" s="97" t="e">
        <f>VLOOKUP(H586&amp;"Vị trí 3",#REF!,9,0)</f>
        <v>#REF!</v>
      </c>
      <c r="T586" s="97" t="e">
        <f>VLOOKUP(H586&amp;"Vị trí 4",#REF!,9,0)</f>
        <v>#REF!</v>
      </c>
      <c r="U586" s="254"/>
      <c r="V586" s="254"/>
      <c r="W586" s="254"/>
      <c r="X586" s="254"/>
      <c r="Y586" s="255"/>
      <c r="Z586" s="255"/>
      <c r="AA586" s="255"/>
      <c r="AB586" s="255"/>
      <c r="AC586" s="254"/>
      <c r="AD586" s="254"/>
      <c r="AE586" s="254"/>
      <c r="AF586" s="254"/>
      <c r="AG586" s="255"/>
      <c r="AH586" s="255"/>
      <c r="AI586" s="255"/>
      <c r="AJ586" s="255"/>
      <c r="AK586" s="88">
        <v>7.99</v>
      </c>
      <c r="AL586" s="88"/>
      <c r="AM586" s="256"/>
      <c r="AN586" s="256">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57" t="s">
        <v>99</v>
      </c>
      <c r="AY586" s="103">
        <v>1260</v>
      </c>
      <c r="AZ586" s="104">
        <v>630</v>
      </c>
      <c r="BA586" s="104">
        <v>560</v>
      </c>
      <c r="BB586" s="104">
        <v>490</v>
      </c>
      <c r="BC586" s="254">
        <v>1080</v>
      </c>
      <c r="BD586" s="254">
        <v>540</v>
      </c>
      <c r="BE586" s="254">
        <v>480</v>
      </c>
      <c r="BF586" s="254">
        <v>420</v>
      </c>
      <c r="BG586" s="105">
        <f>AV586-AW586</f>
        <v>1749</v>
      </c>
      <c r="BJ586" s="252" t="e">
        <f>M586*#REF!</f>
        <v>#REF!</v>
      </c>
      <c r="BK586" s="252" t="e">
        <f>N586*#REF!</f>
        <v>#REF!</v>
      </c>
      <c r="BL586" s="252" t="e">
        <f>O586*#REF!</f>
        <v>#REF!</v>
      </c>
      <c r="BM586" s="252" t="e">
        <f>P586*#REF!</f>
        <v>#REF!</v>
      </c>
    </row>
    <row r="587" spans="1:65" s="109" customFormat="1" ht="35.1" customHeight="1" x14ac:dyDescent="0.25">
      <c r="A587" s="85" t="str">
        <f t="shared" si="336"/>
        <v>XL17DT+1</v>
      </c>
      <c r="B587" s="85" t="str">
        <f t="shared" si="337"/>
        <v>XL17DT+2</v>
      </c>
      <c r="C587" s="85" t="str">
        <f t="shared" si="338"/>
        <v>XL17DT+3</v>
      </c>
      <c r="D587" s="85" t="str">
        <f t="shared" si="339"/>
        <v>XL17DT+4</v>
      </c>
      <c r="E587" s="32" t="s">
        <v>99</v>
      </c>
      <c r="F587" s="87">
        <v>17</v>
      </c>
      <c r="G587" s="87"/>
      <c r="H587" s="95" t="s">
        <v>5676</v>
      </c>
      <c r="I587" s="86" t="s">
        <v>5677</v>
      </c>
      <c r="J587" s="96" t="s">
        <v>215</v>
      </c>
      <c r="K587" s="86"/>
      <c r="L587" s="96" t="s">
        <v>5678</v>
      </c>
      <c r="M587" s="98"/>
      <c r="N587" s="98"/>
      <c r="O587" s="98"/>
      <c r="P587" s="98"/>
      <c r="Q587" s="97"/>
      <c r="R587" s="97"/>
      <c r="S587" s="97"/>
      <c r="T587" s="97"/>
      <c r="U587" s="254"/>
      <c r="V587" s="254"/>
      <c r="W587" s="254"/>
      <c r="X587" s="254"/>
      <c r="Y587" s="255"/>
      <c r="Z587" s="255"/>
      <c r="AA587" s="255"/>
      <c r="AB587" s="255"/>
      <c r="AC587" s="254"/>
      <c r="AD587" s="254"/>
      <c r="AE587" s="254"/>
      <c r="AF587" s="254"/>
      <c r="AG587" s="255"/>
      <c r="AH587" s="255"/>
      <c r="AI587" s="255"/>
      <c r="AJ587" s="255"/>
      <c r="AK587" s="88"/>
      <c r="AL587" s="88"/>
      <c r="AM587" s="256"/>
      <c r="AN587" s="256"/>
      <c r="AO587" s="100"/>
      <c r="AP587" s="100"/>
      <c r="AQ587" s="100"/>
      <c r="AR587" s="100"/>
      <c r="AS587" s="100"/>
      <c r="AT587" s="100"/>
      <c r="AU587" s="100"/>
      <c r="AV587" s="100"/>
      <c r="AW587" s="61"/>
      <c r="AX587" s="257" t="s">
        <v>99</v>
      </c>
      <c r="AY587" s="103">
        <v>1120</v>
      </c>
      <c r="AZ587" s="104">
        <v>560</v>
      </c>
      <c r="BA587" s="104">
        <v>460</v>
      </c>
      <c r="BB587" s="104">
        <v>350</v>
      </c>
      <c r="BC587" s="254">
        <v>960</v>
      </c>
      <c r="BD587" s="254">
        <v>480</v>
      </c>
      <c r="BE587" s="254">
        <v>390</v>
      </c>
      <c r="BF587" s="254">
        <v>300</v>
      </c>
      <c r="BJ587" s="252" t="e">
        <f>M587*#REF!</f>
        <v>#REF!</v>
      </c>
      <c r="BK587" s="252" t="e">
        <f>N587*#REF!</f>
        <v>#REF!</v>
      </c>
      <c r="BL587" s="252" t="e">
        <f>O587*#REF!</f>
        <v>#REF!</v>
      </c>
      <c r="BM587" s="252" t="e">
        <f>P587*#REF!</f>
        <v>#REF!</v>
      </c>
    </row>
    <row r="588" spans="1:65" s="109" customFormat="1" ht="35.1" customHeight="1" x14ac:dyDescent="0.25">
      <c r="A588" s="85" t="str">
        <f t="shared" si="336"/>
        <v>XL17DT_D1+1</v>
      </c>
      <c r="B588" s="85" t="str">
        <f t="shared" si="337"/>
        <v>XL17DT_D1+2</v>
      </c>
      <c r="C588" s="85" t="str">
        <f t="shared" si="338"/>
        <v>XL17DT_D1+3</v>
      </c>
      <c r="D588" s="85" t="str">
        <f t="shared" si="339"/>
        <v>XL17DT_D1+4</v>
      </c>
      <c r="E588" s="32" t="s">
        <v>99</v>
      </c>
      <c r="F588" s="87"/>
      <c r="G588" s="87"/>
      <c r="H588" s="95" t="s">
        <v>254</v>
      </c>
      <c r="I588" s="86" t="s">
        <v>5679</v>
      </c>
      <c r="J588" s="96" t="s">
        <v>215</v>
      </c>
      <c r="K588" s="86" t="str">
        <f t="shared" ref="K588:K651" si="352">H588</f>
        <v>XL17DT_D1</v>
      </c>
      <c r="L588" s="96" t="s">
        <v>1104</v>
      </c>
      <c r="M588" s="97">
        <v>2200</v>
      </c>
      <c r="N588" s="97">
        <v>1200</v>
      </c>
      <c r="O588" s="98">
        <v>850</v>
      </c>
      <c r="P588" s="98">
        <v>700</v>
      </c>
      <c r="Q588" s="97" t="e">
        <f>VLOOKUP(H588&amp;"Vị trí 1",#REF!,9,0)</f>
        <v>#REF!</v>
      </c>
      <c r="R588" s="97" t="e">
        <f>VLOOKUP(H588&amp;"Vị trí 2",#REF!,9,0)</f>
        <v>#REF!</v>
      </c>
      <c r="S588" s="97" t="e">
        <f>VLOOKUP(H588&amp;"Vị trí 3",#REF!,9,0)</f>
        <v>#REF!</v>
      </c>
      <c r="T588" s="97" t="e">
        <f>VLOOKUP(H588&amp;"Vị trí 4",#REF!,9,0)</f>
        <v>#REF!</v>
      </c>
      <c r="U588" s="254"/>
      <c r="V588" s="254"/>
      <c r="W588" s="254"/>
      <c r="X588" s="254"/>
      <c r="Y588" s="255"/>
      <c r="Z588" s="255"/>
      <c r="AA588" s="255"/>
      <c r="AB588" s="255"/>
      <c r="AC588" s="254"/>
      <c r="AD588" s="254"/>
      <c r="AE588" s="254"/>
      <c r="AF588" s="254"/>
      <c r="AG588" s="255"/>
      <c r="AH588" s="255"/>
      <c r="AI588" s="255"/>
      <c r="AJ588" s="255"/>
      <c r="AK588" s="88">
        <v>7.99</v>
      </c>
      <c r="AL588" s="88"/>
      <c r="AM588" s="256"/>
      <c r="AN588" s="256">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57" t="s">
        <v>99</v>
      </c>
      <c r="AY588" s="103">
        <v>1960</v>
      </c>
      <c r="AZ588" s="104">
        <v>980</v>
      </c>
      <c r="BA588" s="104">
        <v>600</v>
      </c>
      <c r="BB588" s="104">
        <v>490</v>
      </c>
      <c r="BC588" s="254">
        <v>1680</v>
      </c>
      <c r="BD588" s="254">
        <v>840</v>
      </c>
      <c r="BE588" s="254">
        <v>510</v>
      </c>
      <c r="BF588" s="254">
        <v>420</v>
      </c>
      <c r="BG588" s="105">
        <f>AV588-AW588</f>
        <v>1749</v>
      </c>
      <c r="BJ588" s="252" t="e">
        <f>M588*#REF!</f>
        <v>#REF!</v>
      </c>
      <c r="BK588" s="252" t="e">
        <f>N588*#REF!</f>
        <v>#REF!</v>
      </c>
      <c r="BL588" s="252" t="e">
        <f>O588*#REF!</f>
        <v>#REF!</v>
      </c>
      <c r="BM588" s="252" t="e">
        <f>P588*#REF!</f>
        <v>#REF!</v>
      </c>
    </row>
    <row r="589" spans="1:65" s="109" customFormat="1" ht="63" x14ac:dyDescent="0.25">
      <c r="A589" s="85" t="str">
        <f t="shared" si="336"/>
        <v>XL17DT_D2+1</v>
      </c>
      <c r="B589" s="85" t="str">
        <f t="shared" si="337"/>
        <v>XL17DT_D2+2</v>
      </c>
      <c r="C589" s="85" t="str">
        <f t="shared" si="338"/>
        <v>XL17DT_D2+3</v>
      </c>
      <c r="D589" s="85" t="str">
        <f t="shared" si="339"/>
        <v>XL17DT_D2+4</v>
      </c>
      <c r="E589" s="32" t="s">
        <v>99</v>
      </c>
      <c r="F589" s="87"/>
      <c r="G589" s="87"/>
      <c r="H589" s="95" t="s">
        <v>256</v>
      </c>
      <c r="I589" s="86" t="s">
        <v>5680</v>
      </c>
      <c r="J589" s="96" t="s">
        <v>1104</v>
      </c>
      <c r="K589" s="86" t="str">
        <f t="shared" si="352"/>
        <v>XL17DT_D2</v>
      </c>
      <c r="L589" s="96" t="s">
        <v>5678</v>
      </c>
      <c r="M589" s="97">
        <v>1800</v>
      </c>
      <c r="N589" s="98">
        <v>900</v>
      </c>
      <c r="O589" s="98">
        <v>800</v>
      </c>
      <c r="P589" s="98">
        <v>700</v>
      </c>
      <c r="Q589" s="97" t="e">
        <f>VLOOKUP(H589&amp;"Vị trí 1",#REF!,9,0)</f>
        <v>#REF!</v>
      </c>
      <c r="R589" s="97" t="e">
        <f>VLOOKUP(H589&amp;"Vị trí 2",#REF!,9,0)</f>
        <v>#REF!</v>
      </c>
      <c r="S589" s="97" t="e">
        <f>VLOOKUP(H589&amp;"Vị trí 3",#REF!,9,0)</f>
        <v>#REF!</v>
      </c>
      <c r="T589" s="97" t="e">
        <f>VLOOKUP(H589&amp;"Vị trí 4",#REF!,9,0)</f>
        <v>#REF!</v>
      </c>
      <c r="U589" s="254"/>
      <c r="V589" s="254"/>
      <c r="W589" s="254"/>
      <c r="X589" s="254"/>
      <c r="Y589" s="255"/>
      <c r="Z589" s="255"/>
      <c r="AA589" s="255"/>
      <c r="AB589" s="255"/>
      <c r="AC589" s="254"/>
      <c r="AD589" s="254"/>
      <c r="AE589" s="254"/>
      <c r="AF589" s="254"/>
      <c r="AG589" s="255"/>
      <c r="AH589" s="255"/>
      <c r="AI589" s="255"/>
      <c r="AJ589" s="255"/>
      <c r="AK589" s="88">
        <v>7.99</v>
      </c>
      <c r="AL589" s="88"/>
      <c r="AM589" s="256"/>
      <c r="AN589" s="256">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57" t="s">
        <v>99</v>
      </c>
      <c r="AY589" s="103">
        <v>1680</v>
      </c>
      <c r="AZ589" s="104">
        <v>840</v>
      </c>
      <c r="BA589" s="104">
        <v>600</v>
      </c>
      <c r="BB589" s="104">
        <v>490</v>
      </c>
      <c r="BC589" s="254">
        <v>1440</v>
      </c>
      <c r="BD589" s="254">
        <v>720</v>
      </c>
      <c r="BE589" s="254">
        <v>510</v>
      </c>
      <c r="BF589" s="254">
        <v>420</v>
      </c>
      <c r="BG589" s="105">
        <f>AV589-AW589</f>
        <v>2031</v>
      </c>
      <c r="BJ589" s="252" t="e">
        <f>M589*#REF!</f>
        <v>#REF!</v>
      </c>
      <c r="BK589" s="252" t="e">
        <f>N589*#REF!</f>
        <v>#REF!</v>
      </c>
      <c r="BL589" s="252" t="e">
        <f>O589*#REF!</f>
        <v>#REF!</v>
      </c>
      <c r="BM589" s="252" t="e">
        <f>P589*#REF!</f>
        <v>#REF!</v>
      </c>
    </row>
    <row r="590" spans="1:65" s="109" customFormat="1" ht="35.1" customHeight="1" x14ac:dyDescent="0.25">
      <c r="A590" s="85" t="str">
        <f t="shared" si="336"/>
        <v>XL18DT+1</v>
      </c>
      <c r="B590" s="85" t="str">
        <f t="shared" si="337"/>
        <v>XL18DT+2</v>
      </c>
      <c r="C590" s="85" t="str">
        <f t="shared" si="338"/>
        <v>XL18DT+3</v>
      </c>
      <c r="D590" s="85" t="str">
        <f t="shared" si="339"/>
        <v>XL18DT+4</v>
      </c>
      <c r="E590" s="32" t="s">
        <v>99</v>
      </c>
      <c r="F590" s="87">
        <v>18</v>
      </c>
      <c r="G590" s="87"/>
      <c r="H590" s="95" t="s">
        <v>257</v>
      </c>
      <c r="I590" s="86" t="s">
        <v>5681</v>
      </c>
      <c r="J590" s="96" t="s">
        <v>215</v>
      </c>
      <c r="K590" s="86" t="str">
        <f t="shared" si="352"/>
        <v>XL18DT</v>
      </c>
      <c r="L590" s="96" t="s">
        <v>1104</v>
      </c>
      <c r="M590" s="97">
        <v>2400</v>
      </c>
      <c r="N590" s="97">
        <v>1200</v>
      </c>
      <c r="O590" s="98">
        <v>850</v>
      </c>
      <c r="P590" s="98">
        <v>700</v>
      </c>
      <c r="Q590" s="97" t="e">
        <f>VLOOKUP(H590&amp;"Vị trí 1",#REF!,9,0)</f>
        <v>#REF!</v>
      </c>
      <c r="R590" s="97" t="e">
        <f>VLOOKUP(H590&amp;"Vị trí 2",#REF!,9,0)</f>
        <v>#REF!</v>
      </c>
      <c r="S590" s="97" t="e">
        <f>VLOOKUP(H590&amp;"Vị trí 3",#REF!,9,0)</f>
        <v>#REF!</v>
      </c>
      <c r="T590" s="97" t="e">
        <f>VLOOKUP(H590&amp;"Vị trí 4",#REF!,9,0)</f>
        <v>#REF!</v>
      </c>
      <c r="U590" s="254"/>
      <c r="V590" s="254"/>
      <c r="W590" s="254"/>
      <c r="X590" s="254"/>
      <c r="Y590" s="255"/>
      <c r="Z590" s="255"/>
      <c r="AA590" s="255"/>
      <c r="AB590" s="255"/>
      <c r="AC590" s="254"/>
      <c r="AD590" s="254"/>
      <c r="AE590" s="254"/>
      <c r="AF590" s="254"/>
      <c r="AG590" s="255"/>
      <c r="AH590" s="255"/>
      <c r="AI590" s="255"/>
      <c r="AJ590" s="255"/>
      <c r="AK590" s="88">
        <v>4.583333333333333</v>
      </c>
      <c r="AL590" s="88"/>
      <c r="AM590" s="256"/>
      <c r="AN590" s="256">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57" t="s">
        <v>99</v>
      </c>
      <c r="AY590" s="103"/>
      <c r="AZ590" s="104"/>
      <c r="BA590" s="104"/>
      <c r="BB590" s="104"/>
      <c r="BC590" s="254"/>
      <c r="BD590" s="254"/>
      <c r="BE590" s="254"/>
      <c r="BF590" s="254"/>
      <c r="BG590" s="105">
        <f>AV590-AW590</f>
        <v>928</v>
      </c>
    </row>
    <row r="591" spans="1:65" s="109" customFormat="1" ht="35.1" customHeight="1" x14ac:dyDescent="0.25">
      <c r="A591" s="85" t="str">
        <f t="shared" si="336"/>
        <v>XL19DT+1</v>
      </c>
      <c r="B591" s="85" t="str">
        <f t="shared" si="337"/>
        <v>XL19DT+2</v>
      </c>
      <c r="C591" s="85" t="str">
        <f t="shared" si="338"/>
        <v>XL19DT+3</v>
      </c>
      <c r="D591" s="85" t="str">
        <f t="shared" si="339"/>
        <v>XL19DT+4</v>
      </c>
      <c r="E591" s="32" t="s">
        <v>99</v>
      </c>
      <c r="F591" s="87">
        <v>19</v>
      </c>
      <c r="G591" s="87"/>
      <c r="H591" s="95" t="s">
        <v>5682</v>
      </c>
      <c r="I591" s="86" t="s">
        <v>260</v>
      </c>
      <c r="J591" s="96" t="s">
        <v>5158</v>
      </c>
      <c r="K591" s="86"/>
      <c r="L591" s="96" t="s">
        <v>5683</v>
      </c>
      <c r="M591" s="98"/>
      <c r="N591" s="98"/>
      <c r="O591" s="98"/>
      <c r="P591" s="98"/>
      <c r="Q591" s="97"/>
      <c r="R591" s="97"/>
      <c r="S591" s="97"/>
      <c r="T591" s="97"/>
      <c r="U591" s="254"/>
      <c r="V591" s="254"/>
      <c r="W591" s="254"/>
      <c r="X591" s="254"/>
      <c r="Y591" s="255"/>
      <c r="Z591" s="255"/>
      <c r="AA591" s="255"/>
      <c r="AB591" s="255"/>
      <c r="AC591" s="254"/>
      <c r="AD591" s="254"/>
      <c r="AE591" s="254"/>
      <c r="AF591" s="254"/>
      <c r="AG591" s="255"/>
      <c r="AH591" s="255"/>
      <c r="AI591" s="255"/>
      <c r="AJ591" s="255"/>
      <c r="AK591" s="88"/>
      <c r="AL591" s="88"/>
      <c r="AM591" s="256"/>
      <c r="AN591" s="256"/>
      <c r="AO591" s="100"/>
      <c r="AP591" s="100"/>
      <c r="AQ591" s="100"/>
      <c r="AR591" s="100"/>
      <c r="AS591" s="100"/>
      <c r="AT591" s="100"/>
      <c r="AU591" s="100"/>
      <c r="AV591" s="100"/>
      <c r="AW591" s="61"/>
      <c r="AX591" s="257" t="s">
        <v>99</v>
      </c>
      <c r="AY591" s="103">
        <v>1540</v>
      </c>
      <c r="AZ591" s="104">
        <v>840</v>
      </c>
      <c r="BA591" s="104">
        <v>600</v>
      </c>
      <c r="BB591" s="104">
        <v>490</v>
      </c>
      <c r="BC591" s="254">
        <v>1320</v>
      </c>
      <c r="BD591" s="254">
        <v>720</v>
      </c>
      <c r="BE591" s="254">
        <v>510</v>
      </c>
      <c r="BF591" s="254">
        <v>420</v>
      </c>
      <c r="BJ591" s="252" t="e">
        <f>M591*#REF!</f>
        <v>#REF!</v>
      </c>
      <c r="BK591" s="252" t="e">
        <f>N591*#REF!</f>
        <v>#REF!</v>
      </c>
      <c r="BL591" s="252" t="e">
        <f>O591*#REF!</f>
        <v>#REF!</v>
      </c>
      <c r="BM591" s="252" t="e">
        <f>P591*#REF!</f>
        <v>#REF!</v>
      </c>
    </row>
    <row r="592" spans="1:65" s="109" customFormat="1" ht="35.1" customHeight="1" x14ac:dyDescent="0.25">
      <c r="A592" s="85" t="str">
        <f t="shared" si="336"/>
        <v>XL19DT_D1+1</v>
      </c>
      <c r="B592" s="85" t="str">
        <f t="shared" si="337"/>
        <v>XL19DT_D1+2</v>
      </c>
      <c r="C592" s="85" t="str">
        <f t="shared" si="338"/>
        <v>XL19DT_D1+3</v>
      </c>
      <c r="D592" s="85" t="str">
        <f t="shared" si="339"/>
        <v>XL19DT_D1+4</v>
      </c>
      <c r="E592" s="32" t="s">
        <v>99</v>
      </c>
      <c r="F592" s="87"/>
      <c r="G592" s="87"/>
      <c r="H592" s="95" t="s">
        <v>259</v>
      </c>
      <c r="I592" s="86" t="s">
        <v>5684</v>
      </c>
      <c r="J592" s="96" t="s">
        <v>5158</v>
      </c>
      <c r="K592" s="86" t="str">
        <f t="shared" si="352"/>
        <v>XL19DT_D1</v>
      </c>
      <c r="L592" s="96" t="s">
        <v>5685</v>
      </c>
      <c r="M592" s="97">
        <v>1800</v>
      </c>
      <c r="N592" s="98">
        <v>900</v>
      </c>
      <c r="O592" s="98">
        <v>800</v>
      </c>
      <c r="P592" s="98">
        <v>700</v>
      </c>
      <c r="Q592" s="97" t="e">
        <f>VLOOKUP(H592&amp;"Vị trí 1",#REF!,9,0)</f>
        <v>#REF!</v>
      </c>
      <c r="R592" s="97" t="e">
        <f>VLOOKUP(H592&amp;"Vị trí 2",#REF!,9,0)</f>
        <v>#REF!</v>
      </c>
      <c r="S592" s="97" t="e">
        <f>VLOOKUP(H592&amp;"Vị trí 3",#REF!,9,0)</f>
        <v>#REF!</v>
      </c>
      <c r="T592" s="97" t="e">
        <f>VLOOKUP(H592&amp;"Vị trí 4",#REF!,9,0)</f>
        <v>#REF!</v>
      </c>
      <c r="U592" s="254"/>
      <c r="V592" s="254"/>
      <c r="W592" s="254"/>
      <c r="X592" s="254"/>
      <c r="Y592" s="255"/>
      <c r="Z592" s="255"/>
      <c r="AA592" s="255"/>
      <c r="AB592" s="255"/>
      <c r="AC592" s="254"/>
      <c r="AD592" s="254"/>
      <c r="AE592" s="254"/>
      <c r="AF592" s="254"/>
      <c r="AG592" s="255"/>
      <c r="AH592" s="255"/>
      <c r="AI592" s="255"/>
      <c r="AJ592" s="255"/>
      <c r="AK592" s="88">
        <v>7.99</v>
      </c>
      <c r="AL592" s="88"/>
      <c r="AM592" s="256"/>
      <c r="AN592" s="256">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57" t="s">
        <v>99</v>
      </c>
      <c r="AY592" s="103">
        <v>1260</v>
      </c>
      <c r="AZ592" s="104">
        <v>630</v>
      </c>
      <c r="BA592" s="104">
        <v>560</v>
      </c>
      <c r="BB592" s="104">
        <v>490</v>
      </c>
      <c r="BC592" s="254">
        <v>1080</v>
      </c>
      <c r="BD592" s="254">
        <v>540</v>
      </c>
      <c r="BE592" s="254">
        <v>480</v>
      </c>
      <c r="BF592" s="254">
        <v>420</v>
      </c>
      <c r="BG592" s="105">
        <f>AV592-AW592</f>
        <v>2031</v>
      </c>
      <c r="BJ592" s="252" t="e">
        <f>M592*#REF!</f>
        <v>#REF!</v>
      </c>
      <c r="BK592" s="252" t="e">
        <f>N592*#REF!</f>
        <v>#REF!</v>
      </c>
      <c r="BL592" s="252" t="e">
        <f>O592*#REF!</f>
        <v>#REF!</v>
      </c>
      <c r="BM592" s="252" t="e">
        <f>P592*#REF!</f>
        <v>#REF!</v>
      </c>
    </row>
    <row r="593" spans="1:65" s="109" customFormat="1" ht="35.1" customHeight="1" x14ac:dyDescent="0.25">
      <c r="A593" s="85" t="str">
        <f t="shared" si="336"/>
        <v>XL19DT_D2+1</v>
      </c>
      <c r="B593" s="85" t="str">
        <f t="shared" si="337"/>
        <v>XL19DT_D2+2</v>
      </c>
      <c r="C593" s="85" t="str">
        <f t="shared" si="338"/>
        <v>XL19DT_D2+3</v>
      </c>
      <c r="D593" s="85" t="str">
        <f t="shared" si="339"/>
        <v>XL19DT_D2+4</v>
      </c>
      <c r="E593" s="32" t="s">
        <v>99</v>
      </c>
      <c r="F593" s="87"/>
      <c r="G593" s="87"/>
      <c r="H593" s="95" t="s">
        <v>261</v>
      </c>
      <c r="I593" s="86" t="s">
        <v>5686</v>
      </c>
      <c r="J593" s="96" t="s">
        <v>5685</v>
      </c>
      <c r="K593" s="86" t="str">
        <f t="shared" si="352"/>
        <v>XL19DT_D2</v>
      </c>
      <c r="L593" s="96" t="s">
        <v>5683</v>
      </c>
      <c r="M593" s="97">
        <v>1600</v>
      </c>
      <c r="N593" s="98">
        <v>800</v>
      </c>
      <c r="O593" s="98">
        <v>650</v>
      </c>
      <c r="P593" s="98">
        <v>500</v>
      </c>
      <c r="Q593" s="97" t="e">
        <f>VLOOKUP(H593&amp;"Vị trí 1",#REF!,9,0)</f>
        <v>#REF!</v>
      </c>
      <c r="R593" s="97" t="e">
        <f>VLOOKUP(H593&amp;"Vị trí 2",#REF!,9,0)</f>
        <v>#REF!</v>
      </c>
      <c r="S593" s="97" t="e">
        <f>VLOOKUP(H593&amp;"Vị trí 3",#REF!,9,0)</f>
        <v>#REF!</v>
      </c>
      <c r="T593" s="97" t="e">
        <f>VLOOKUP(H593&amp;"Vị trí 4",#REF!,9,0)</f>
        <v>#REF!</v>
      </c>
      <c r="U593" s="254"/>
      <c r="V593" s="254"/>
      <c r="W593" s="254"/>
      <c r="X593" s="254"/>
      <c r="Y593" s="255"/>
      <c r="Z593" s="255"/>
      <c r="AA593" s="255"/>
      <c r="AB593" s="255"/>
      <c r="AC593" s="254"/>
      <c r="AD593" s="254"/>
      <c r="AE593" s="254"/>
      <c r="AF593" s="254"/>
      <c r="AG593" s="255"/>
      <c r="AH593" s="255"/>
      <c r="AI593" s="255"/>
      <c r="AJ593" s="255"/>
      <c r="AK593" s="88">
        <v>7.99</v>
      </c>
      <c r="AL593" s="88"/>
      <c r="AM593" s="256"/>
      <c r="AN593" s="256">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57" t="s">
        <v>99</v>
      </c>
      <c r="AY593" s="103">
        <v>1540</v>
      </c>
      <c r="AZ593" s="104">
        <v>840</v>
      </c>
      <c r="BA593" s="104">
        <v>600</v>
      </c>
      <c r="BB593" s="104">
        <v>490</v>
      </c>
      <c r="BC593" s="254">
        <v>1320</v>
      </c>
      <c r="BD593" s="254">
        <v>720</v>
      </c>
      <c r="BE593" s="254">
        <v>510</v>
      </c>
      <c r="BF593" s="254">
        <v>420</v>
      </c>
      <c r="BG593" s="105">
        <f>AV593-AW593</f>
        <v>1272</v>
      </c>
      <c r="BJ593" s="252" t="e">
        <f>M593*#REF!</f>
        <v>#REF!</v>
      </c>
      <c r="BK593" s="252" t="e">
        <f>N593*#REF!</f>
        <v>#REF!</v>
      </c>
      <c r="BL593" s="252" t="e">
        <f>O593*#REF!</f>
        <v>#REF!</v>
      </c>
      <c r="BM593" s="252" t="e">
        <f>P593*#REF!</f>
        <v>#REF!</v>
      </c>
    </row>
    <row r="594" spans="1:65" s="109" customFormat="1" ht="47.25" x14ac:dyDescent="0.25">
      <c r="A594" s="85" t="str">
        <f t="shared" si="336"/>
        <v>XL20DT+1</v>
      </c>
      <c r="B594" s="85" t="str">
        <f t="shared" si="337"/>
        <v>XL20DT+2</v>
      </c>
      <c r="C594" s="85" t="str">
        <f t="shared" si="338"/>
        <v>XL20DT+3</v>
      </c>
      <c r="D594" s="85" t="str">
        <f t="shared" si="339"/>
        <v>XL20DT+4</v>
      </c>
      <c r="E594" s="32" t="s">
        <v>99</v>
      </c>
      <c r="F594" s="87">
        <v>20</v>
      </c>
      <c r="G594" s="87"/>
      <c r="H594" s="95" t="s">
        <v>262</v>
      </c>
      <c r="I594" s="86" t="s">
        <v>263</v>
      </c>
      <c r="J594" s="96" t="s">
        <v>277</v>
      </c>
      <c r="K594" s="86" t="str">
        <f t="shared" si="352"/>
        <v>XL20DT</v>
      </c>
      <c r="L594" s="96" t="s">
        <v>215</v>
      </c>
      <c r="M594" s="97">
        <v>2800</v>
      </c>
      <c r="N594" s="97">
        <v>1400</v>
      </c>
      <c r="O594" s="98">
        <v>850</v>
      </c>
      <c r="P594" s="98">
        <v>700</v>
      </c>
      <c r="Q594" s="97" t="e">
        <f>VLOOKUP(H594&amp;"Vị trí 1",#REF!,9,0)</f>
        <v>#REF!</v>
      </c>
      <c r="R594" s="97" t="e">
        <f>VLOOKUP(H594&amp;"Vị trí 2",#REF!,9,0)</f>
        <v>#REF!</v>
      </c>
      <c r="S594" s="97" t="e">
        <f>VLOOKUP(H594&amp;"Vị trí 3",#REF!,9,0)</f>
        <v>#REF!</v>
      </c>
      <c r="T594" s="97" t="e">
        <f>VLOOKUP(H594&amp;"Vị trí 4",#REF!,9,0)</f>
        <v>#REF!</v>
      </c>
      <c r="U594" s="254"/>
      <c r="V594" s="254"/>
      <c r="W594" s="254"/>
      <c r="X594" s="254"/>
      <c r="Y594" s="255"/>
      <c r="Z594" s="255"/>
      <c r="AA594" s="255"/>
      <c r="AB594" s="255"/>
      <c r="AC594" s="254"/>
      <c r="AD594" s="254"/>
      <c r="AE594" s="254"/>
      <c r="AF594" s="254"/>
      <c r="AG594" s="255"/>
      <c r="AH594" s="255"/>
      <c r="AI594" s="255"/>
      <c r="AJ594" s="255"/>
      <c r="AK594" s="88">
        <v>7.99</v>
      </c>
      <c r="AL594" s="88"/>
      <c r="AM594" s="256"/>
      <c r="AN594" s="256">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57" t="s">
        <v>99</v>
      </c>
      <c r="AY594" s="103">
        <v>1540</v>
      </c>
      <c r="AZ594" s="104">
        <v>840</v>
      </c>
      <c r="BA594" s="104">
        <v>600</v>
      </c>
      <c r="BB594" s="104">
        <v>490</v>
      </c>
      <c r="BC594" s="254">
        <v>1320</v>
      </c>
      <c r="BD594" s="254">
        <v>720</v>
      </c>
      <c r="BE594" s="254">
        <v>510</v>
      </c>
      <c r="BF594" s="254">
        <v>420</v>
      </c>
      <c r="BG594" s="105">
        <f>AV594-AW594</f>
        <v>1326</v>
      </c>
      <c r="BJ594" s="252" t="e">
        <f>M594*#REF!</f>
        <v>#REF!</v>
      </c>
      <c r="BK594" s="252" t="e">
        <f>N594*#REF!</f>
        <v>#REF!</v>
      </c>
      <c r="BL594" s="252" t="e">
        <f>O594*#REF!</f>
        <v>#REF!</v>
      </c>
      <c r="BM594" s="252" t="e">
        <f>P594*#REF!</f>
        <v>#REF!</v>
      </c>
    </row>
    <row r="595" spans="1:65" s="109" customFormat="1" ht="35.1" customHeight="1" x14ac:dyDescent="0.25">
      <c r="A595" s="85" t="str">
        <f t="shared" si="336"/>
        <v>XL21DT+1</v>
      </c>
      <c r="B595" s="85" t="str">
        <f t="shared" si="337"/>
        <v>XL21DT+2</v>
      </c>
      <c r="C595" s="85" t="str">
        <f t="shared" si="338"/>
        <v>XL21DT+3</v>
      </c>
      <c r="D595" s="85" t="str">
        <f t="shared" si="339"/>
        <v>XL21DT+4</v>
      </c>
      <c r="E595" s="32" t="s">
        <v>99</v>
      </c>
      <c r="F595" s="87">
        <v>21</v>
      </c>
      <c r="G595" s="87"/>
      <c r="H595" s="95" t="s">
        <v>264</v>
      </c>
      <c r="I595" s="86" t="s">
        <v>5687</v>
      </c>
      <c r="J595" s="96" t="s">
        <v>215</v>
      </c>
      <c r="K595" s="86" t="str">
        <f t="shared" si="352"/>
        <v>XL21DT</v>
      </c>
      <c r="L595" s="96" t="s">
        <v>5688</v>
      </c>
      <c r="M595" s="97">
        <v>2400</v>
      </c>
      <c r="N595" s="97">
        <v>1200</v>
      </c>
      <c r="O595" s="98">
        <v>850</v>
      </c>
      <c r="P595" s="98">
        <v>700</v>
      </c>
      <c r="Q595" s="97" t="e">
        <f>VLOOKUP(H595&amp;"Vị trí 1",#REF!,9,0)</f>
        <v>#REF!</v>
      </c>
      <c r="R595" s="97" t="e">
        <f>VLOOKUP(H595&amp;"Vị trí 2",#REF!,9,0)</f>
        <v>#REF!</v>
      </c>
      <c r="S595" s="97" t="e">
        <f>VLOOKUP(H595&amp;"Vị trí 3",#REF!,9,0)</f>
        <v>#REF!</v>
      </c>
      <c r="T595" s="97" t="e">
        <f>VLOOKUP(H595&amp;"Vị trí 4",#REF!,9,0)</f>
        <v>#REF!</v>
      </c>
      <c r="U595" s="254"/>
      <c r="V595" s="254"/>
      <c r="W595" s="254"/>
      <c r="X595" s="254"/>
      <c r="Y595" s="255"/>
      <c r="Z595" s="255"/>
      <c r="AA595" s="255"/>
      <c r="AB595" s="255"/>
      <c r="AC595" s="254"/>
      <c r="AD595" s="254"/>
      <c r="AE595" s="254"/>
      <c r="AF595" s="254"/>
      <c r="AG595" s="255"/>
      <c r="AH595" s="255"/>
      <c r="AI595" s="255"/>
      <c r="AJ595" s="255"/>
      <c r="AK595" s="88">
        <v>7.99</v>
      </c>
      <c r="AL595" s="88"/>
      <c r="AM595" s="256"/>
      <c r="AN595" s="256">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57" t="s">
        <v>99</v>
      </c>
      <c r="AY595" s="103">
        <v>1400</v>
      </c>
      <c r="AZ595" s="104">
        <v>840</v>
      </c>
      <c r="BA595" s="104">
        <v>600</v>
      </c>
      <c r="BB595" s="104">
        <v>490</v>
      </c>
      <c r="BC595" s="254">
        <v>1200</v>
      </c>
      <c r="BD595" s="254">
        <v>720</v>
      </c>
      <c r="BE595" s="254">
        <v>510</v>
      </c>
      <c r="BF595" s="254">
        <v>420</v>
      </c>
      <c r="BG595" s="105">
        <f>AV595-AW595</f>
        <v>1608</v>
      </c>
      <c r="BJ595" s="252" t="e">
        <f>M595*#REF!</f>
        <v>#REF!</v>
      </c>
      <c r="BK595" s="252" t="e">
        <f>N595*#REF!</f>
        <v>#REF!</v>
      </c>
      <c r="BL595" s="252" t="e">
        <f>O595*#REF!</f>
        <v>#REF!</v>
      </c>
      <c r="BM595" s="252" t="e">
        <f>P595*#REF!</f>
        <v>#REF!</v>
      </c>
    </row>
    <row r="596" spans="1:65" s="109" customFormat="1" ht="35.1" customHeight="1" x14ac:dyDescent="0.25">
      <c r="A596" s="85" t="str">
        <f t="shared" si="336"/>
        <v>XL22DT+1</v>
      </c>
      <c r="B596" s="85" t="str">
        <f t="shared" si="337"/>
        <v>XL22DT+2</v>
      </c>
      <c r="C596" s="85" t="str">
        <f t="shared" si="338"/>
        <v>XL22DT+3</v>
      </c>
      <c r="D596" s="85" t="str">
        <f t="shared" si="339"/>
        <v>XL22DT+4</v>
      </c>
      <c r="E596" s="32" t="s">
        <v>99</v>
      </c>
      <c r="F596" s="87">
        <v>22</v>
      </c>
      <c r="G596" s="87"/>
      <c r="H596" s="95" t="s">
        <v>5689</v>
      </c>
      <c r="I596" s="86" t="s">
        <v>266</v>
      </c>
      <c r="J596" s="96" t="s">
        <v>215</v>
      </c>
      <c r="K596" s="86"/>
      <c r="L596" s="96" t="s">
        <v>5685</v>
      </c>
      <c r="M596" s="98"/>
      <c r="N596" s="98"/>
      <c r="O596" s="98"/>
      <c r="P596" s="98"/>
      <c r="Q596" s="97"/>
      <c r="R596" s="97"/>
      <c r="S596" s="97"/>
      <c r="T596" s="97"/>
      <c r="U596" s="254"/>
      <c r="V596" s="254"/>
      <c r="W596" s="254"/>
      <c r="X596" s="254"/>
      <c r="Y596" s="255"/>
      <c r="Z596" s="255"/>
      <c r="AA596" s="255"/>
      <c r="AB596" s="255"/>
      <c r="AC596" s="254"/>
      <c r="AD596" s="254"/>
      <c r="AE596" s="254"/>
      <c r="AF596" s="254"/>
      <c r="AG596" s="255"/>
      <c r="AH596" s="255"/>
      <c r="AI596" s="255"/>
      <c r="AJ596" s="255"/>
      <c r="AK596" s="88"/>
      <c r="AL596" s="88"/>
      <c r="AM596" s="256"/>
      <c r="AN596" s="256"/>
      <c r="AO596" s="100"/>
      <c r="AP596" s="100"/>
      <c r="AQ596" s="100"/>
      <c r="AR596" s="100"/>
      <c r="AS596" s="100"/>
      <c r="AT596" s="100"/>
      <c r="AU596" s="100"/>
      <c r="AV596" s="100"/>
      <c r="AW596" s="61"/>
      <c r="AX596" s="257" t="s">
        <v>99</v>
      </c>
      <c r="AY596" s="103">
        <v>1540</v>
      </c>
      <c r="AZ596" s="104">
        <v>840</v>
      </c>
      <c r="BA596" s="104">
        <v>600</v>
      </c>
      <c r="BB596" s="104">
        <v>490</v>
      </c>
      <c r="BC596" s="254">
        <v>1320</v>
      </c>
      <c r="BD596" s="254">
        <v>720</v>
      </c>
      <c r="BE596" s="254">
        <v>510</v>
      </c>
      <c r="BF596" s="254">
        <v>420</v>
      </c>
      <c r="BJ596" s="252" t="e">
        <f>M596*#REF!</f>
        <v>#REF!</v>
      </c>
      <c r="BK596" s="252" t="e">
        <f>N596*#REF!</f>
        <v>#REF!</v>
      </c>
      <c r="BL596" s="252" t="e">
        <f>O596*#REF!</f>
        <v>#REF!</v>
      </c>
      <c r="BM596" s="252" t="e">
        <f>P596*#REF!</f>
        <v>#REF!</v>
      </c>
    </row>
    <row r="597" spans="1:65" s="109" customFormat="1" ht="35.1" customHeight="1" x14ac:dyDescent="0.25">
      <c r="A597" s="85" t="str">
        <f t="shared" si="336"/>
        <v>XL22DT_D1+1</v>
      </c>
      <c r="B597" s="85" t="str">
        <f t="shared" si="337"/>
        <v>XL22DT_D1+2</v>
      </c>
      <c r="C597" s="85" t="str">
        <f t="shared" si="338"/>
        <v>XL22DT_D1+3</v>
      </c>
      <c r="D597" s="85" t="str">
        <f t="shared" si="339"/>
        <v>XL22DT_D1+4</v>
      </c>
      <c r="E597" s="32" t="s">
        <v>99</v>
      </c>
      <c r="F597" s="87"/>
      <c r="G597" s="87"/>
      <c r="H597" s="95" t="s">
        <v>265</v>
      </c>
      <c r="I597" s="86" t="s">
        <v>5679</v>
      </c>
      <c r="J597" s="96" t="s">
        <v>215</v>
      </c>
      <c r="K597" s="86" t="str">
        <f t="shared" si="352"/>
        <v>XL22DT_D1</v>
      </c>
      <c r="L597" s="96" t="s">
        <v>1104</v>
      </c>
      <c r="M597" s="97">
        <v>2200</v>
      </c>
      <c r="N597" s="97">
        <v>1200</v>
      </c>
      <c r="O597" s="98">
        <v>850</v>
      </c>
      <c r="P597" s="98">
        <v>700</v>
      </c>
      <c r="Q597" s="97" t="e">
        <f>VLOOKUP(H597&amp;"Vị trí 1",#REF!,9,0)</f>
        <v>#REF!</v>
      </c>
      <c r="R597" s="97" t="e">
        <f>VLOOKUP(H597&amp;"Vị trí 2",#REF!,9,0)</f>
        <v>#REF!</v>
      </c>
      <c r="S597" s="97" t="e">
        <f>VLOOKUP(H597&amp;"Vị trí 3",#REF!,9,0)</f>
        <v>#REF!</v>
      </c>
      <c r="T597" s="97" t="e">
        <f>VLOOKUP(H597&amp;"Vị trí 4",#REF!,9,0)</f>
        <v>#REF!</v>
      </c>
      <c r="U597" s="254"/>
      <c r="V597" s="254"/>
      <c r="W597" s="254"/>
      <c r="X597" s="254"/>
      <c r="Y597" s="255"/>
      <c r="Z597" s="255"/>
      <c r="AA597" s="255"/>
      <c r="AB597" s="255"/>
      <c r="AC597" s="254"/>
      <c r="AD597" s="254"/>
      <c r="AE597" s="254"/>
      <c r="AF597" s="254"/>
      <c r="AG597" s="255"/>
      <c r="AH597" s="255"/>
      <c r="AI597" s="255"/>
      <c r="AJ597" s="255"/>
      <c r="AK597" s="88">
        <v>7.99</v>
      </c>
      <c r="AL597" s="88"/>
      <c r="AM597" s="256"/>
      <c r="AN597" s="256">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57" t="s">
        <v>99</v>
      </c>
      <c r="AY597" s="103">
        <v>1960</v>
      </c>
      <c r="AZ597" s="104">
        <v>980</v>
      </c>
      <c r="BA597" s="104">
        <v>600</v>
      </c>
      <c r="BB597" s="104">
        <v>490</v>
      </c>
      <c r="BC597" s="254">
        <v>1680</v>
      </c>
      <c r="BD597" s="254">
        <v>840</v>
      </c>
      <c r="BE597" s="254">
        <v>510</v>
      </c>
      <c r="BF597" s="254">
        <v>420</v>
      </c>
      <c r="BG597" s="105">
        <f t="shared" ref="BG597:BG603" si="361">AV597-AW597</f>
        <v>1749</v>
      </c>
      <c r="BJ597" s="252" t="e">
        <f>M597*#REF!</f>
        <v>#REF!</v>
      </c>
      <c r="BK597" s="252" t="e">
        <f>N597*#REF!</f>
        <v>#REF!</v>
      </c>
      <c r="BL597" s="252" t="e">
        <f>O597*#REF!</f>
        <v>#REF!</v>
      </c>
      <c r="BM597" s="252" t="e">
        <f>P597*#REF!</f>
        <v>#REF!</v>
      </c>
    </row>
    <row r="598" spans="1:65" s="109" customFormat="1" ht="35.1" customHeight="1" x14ac:dyDescent="0.25">
      <c r="A598" s="85" t="str">
        <f t="shared" si="336"/>
        <v>XL22DT_D2+1</v>
      </c>
      <c r="B598" s="85" t="str">
        <f t="shared" si="337"/>
        <v>XL22DT_D2+2</v>
      </c>
      <c r="C598" s="85" t="str">
        <f t="shared" si="338"/>
        <v>XL22DT_D2+3</v>
      </c>
      <c r="D598" s="85" t="str">
        <f t="shared" si="339"/>
        <v>XL22DT_D2+4</v>
      </c>
      <c r="E598" s="32" t="s">
        <v>99</v>
      </c>
      <c r="F598" s="87"/>
      <c r="G598" s="87"/>
      <c r="H598" s="95" t="s">
        <v>267</v>
      </c>
      <c r="I598" s="86" t="s">
        <v>5690</v>
      </c>
      <c r="J598" s="96" t="s">
        <v>1104</v>
      </c>
      <c r="K598" s="86" t="str">
        <f t="shared" si="352"/>
        <v>XL22DT_D2</v>
      </c>
      <c r="L598" s="96" t="s">
        <v>5685</v>
      </c>
      <c r="M598" s="97">
        <v>1800</v>
      </c>
      <c r="N598" s="98">
        <v>900</v>
      </c>
      <c r="O598" s="98">
        <v>800</v>
      </c>
      <c r="P598" s="98">
        <v>700</v>
      </c>
      <c r="Q598" s="97" t="e">
        <f>VLOOKUP(H598&amp;"Vị trí 1",#REF!,9,0)</f>
        <v>#REF!</v>
      </c>
      <c r="R598" s="97" t="e">
        <f>VLOOKUP(H598&amp;"Vị trí 2",#REF!,9,0)</f>
        <v>#REF!</v>
      </c>
      <c r="S598" s="97" t="e">
        <f>VLOOKUP(H598&amp;"Vị trí 3",#REF!,9,0)</f>
        <v>#REF!</v>
      </c>
      <c r="T598" s="97" t="e">
        <f>VLOOKUP(H598&amp;"Vị trí 4",#REF!,9,0)</f>
        <v>#REF!</v>
      </c>
      <c r="U598" s="254"/>
      <c r="V598" s="254"/>
      <c r="W598" s="254"/>
      <c r="X598" s="254"/>
      <c r="Y598" s="255"/>
      <c r="Z598" s="255"/>
      <c r="AA598" s="255"/>
      <c r="AB598" s="255"/>
      <c r="AC598" s="254"/>
      <c r="AD598" s="254"/>
      <c r="AE598" s="254"/>
      <c r="AF598" s="254"/>
      <c r="AG598" s="255"/>
      <c r="AH598" s="255"/>
      <c r="AI598" s="255"/>
      <c r="AJ598" s="255"/>
      <c r="AK598" s="88">
        <v>7.99</v>
      </c>
      <c r="AL598" s="88"/>
      <c r="AM598" s="256"/>
      <c r="AN598" s="256">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57" t="s">
        <v>99</v>
      </c>
      <c r="AY598" s="103"/>
      <c r="AZ598" s="104"/>
      <c r="BA598" s="104"/>
      <c r="BB598" s="104"/>
      <c r="BC598" s="254"/>
      <c r="BD598" s="254"/>
      <c r="BE598" s="254"/>
      <c r="BF598" s="254"/>
      <c r="BG598" s="105">
        <f t="shared" si="361"/>
        <v>2031</v>
      </c>
    </row>
    <row r="599" spans="1:65" s="109" customFormat="1" ht="35.1" customHeight="1" x14ac:dyDescent="0.25">
      <c r="A599" s="85" t="str">
        <f t="shared" si="336"/>
        <v>XL23DT+1</v>
      </c>
      <c r="B599" s="85" t="str">
        <f t="shared" si="337"/>
        <v>XL23DT+2</v>
      </c>
      <c r="C599" s="85" t="str">
        <f t="shared" si="338"/>
        <v>XL23DT+3</v>
      </c>
      <c r="D599" s="85" t="str">
        <f t="shared" si="339"/>
        <v>XL23DT+4</v>
      </c>
      <c r="E599" s="32" t="s">
        <v>99</v>
      </c>
      <c r="F599" s="87">
        <v>23</v>
      </c>
      <c r="G599" s="87"/>
      <c r="H599" s="95" t="s">
        <v>268</v>
      </c>
      <c r="I599" s="86" t="s">
        <v>269</v>
      </c>
      <c r="J599" s="96" t="s">
        <v>217</v>
      </c>
      <c r="K599" s="86" t="str">
        <f t="shared" si="352"/>
        <v>XL23DT</v>
      </c>
      <c r="L599" s="96" t="s">
        <v>5691</v>
      </c>
      <c r="M599" s="97">
        <v>2200</v>
      </c>
      <c r="N599" s="97">
        <v>1200</v>
      </c>
      <c r="O599" s="98">
        <v>850</v>
      </c>
      <c r="P599" s="98">
        <v>700</v>
      </c>
      <c r="Q599" s="97" t="e">
        <f>VLOOKUP(H599&amp;"Vị trí 1",#REF!,9,0)</f>
        <v>#REF!</v>
      </c>
      <c r="R599" s="97" t="e">
        <f>VLOOKUP(H599&amp;"Vị trí 2",#REF!,9,0)</f>
        <v>#REF!</v>
      </c>
      <c r="S599" s="97" t="e">
        <f>VLOOKUP(H599&amp;"Vị trí 3",#REF!,9,0)</f>
        <v>#REF!</v>
      </c>
      <c r="T599" s="97" t="e">
        <f>VLOOKUP(H599&amp;"Vị trí 4",#REF!,9,0)</f>
        <v>#REF!</v>
      </c>
      <c r="U599" s="254"/>
      <c r="V599" s="254"/>
      <c r="W599" s="254"/>
      <c r="X599" s="254"/>
      <c r="Y599" s="255"/>
      <c r="Z599" s="255"/>
      <c r="AA599" s="255"/>
      <c r="AB599" s="255"/>
      <c r="AC599" s="254"/>
      <c r="AD599" s="254"/>
      <c r="AE599" s="254"/>
      <c r="AF599" s="254"/>
      <c r="AG599" s="255"/>
      <c r="AH599" s="255"/>
      <c r="AI599" s="255"/>
      <c r="AJ599" s="255"/>
      <c r="AK599" s="88">
        <v>7.99</v>
      </c>
      <c r="AL599" s="88"/>
      <c r="AM599" s="256"/>
      <c r="AN599" s="256">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57" t="s">
        <v>99</v>
      </c>
      <c r="AY599" s="103">
        <v>1540</v>
      </c>
      <c r="AZ599" s="104">
        <v>840</v>
      </c>
      <c r="BA599" s="104">
        <v>600</v>
      </c>
      <c r="BB599" s="104">
        <v>490</v>
      </c>
      <c r="BC599" s="254">
        <v>1320</v>
      </c>
      <c r="BD599" s="254">
        <v>720</v>
      </c>
      <c r="BE599" s="254">
        <v>510</v>
      </c>
      <c r="BF599" s="254">
        <v>420</v>
      </c>
      <c r="BG599" s="105">
        <f t="shared" si="361"/>
        <v>1749</v>
      </c>
      <c r="BJ599" s="252" t="e">
        <f>M599*#REF!</f>
        <v>#REF!</v>
      </c>
      <c r="BK599" s="252" t="e">
        <f>N599*#REF!</f>
        <v>#REF!</v>
      </c>
      <c r="BL599" s="252" t="e">
        <f>O599*#REF!</f>
        <v>#REF!</v>
      </c>
      <c r="BM599" s="252" t="e">
        <f>P599*#REF!</f>
        <v>#REF!</v>
      </c>
    </row>
    <row r="600" spans="1:65" s="109" customFormat="1" ht="35.1" customHeight="1" x14ac:dyDescent="0.25">
      <c r="A600" s="85" t="str">
        <f t="shared" si="336"/>
        <v>XL24DT+1</v>
      </c>
      <c r="B600" s="85" t="str">
        <f t="shared" si="337"/>
        <v>XL24DT+2</v>
      </c>
      <c r="C600" s="85" t="str">
        <f t="shared" si="338"/>
        <v>XL24DT+3</v>
      </c>
      <c r="D600" s="85" t="str">
        <f t="shared" si="339"/>
        <v>XL24DT+4</v>
      </c>
      <c r="E600" s="32" t="s">
        <v>99</v>
      </c>
      <c r="F600" s="87">
        <v>24</v>
      </c>
      <c r="G600" s="87"/>
      <c r="H600" s="95" t="s">
        <v>270</v>
      </c>
      <c r="I600" s="86" t="s">
        <v>5692</v>
      </c>
      <c r="J600" s="96" t="s">
        <v>1104</v>
      </c>
      <c r="K600" s="86" t="str">
        <f t="shared" si="352"/>
        <v>XL24DT</v>
      </c>
      <c r="L600" s="96" t="s">
        <v>5693</v>
      </c>
      <c r="M600" s="97">
        <v>3000</v>
      </c>
      <c r="N600" s="97">
        <v>1400</v>
      </c>
      <c r="O600" s="98">
        <v>850</v>
      </c>
      <c r="P600" s="98">
        <v>700</v>
      </c>
      <c r="Q600" s="97" t="e">
        <f>VLOOKUP(H600&amp;"Vị trí 1",#REF!,9,0)</f>
        <v>#REF!</v>
      </c>
      <c r="R600" s="97" t="e">
        <f>VLOOKUP(H600&amp;"Vị trí 2",#REF!,9,0)</f>
        <v>#REF!</v>
      </c>
      <c r="S600" s="97" t="e">
        <f>VLOOKUP(H600&amp;"Vị trí 3",#REF!,9,0)</f>
        <v>#REF!</v>
      </c>
      <c r="T600" s="97" t="e">
        <f>VLOOKUP(H600&amp;"Vị trí 4",#REF!,9,0)</f>
        <v>#REF!</v>
      </c>
      <c r="U600" s="254"/>
      <c r="V600" s="254"/>
      <c r="W600" s="254"/>
      <c r="X600" s="254"/>
      <c r="Y600" s="255"/>
      <c r="Z600" s="255"/>
      <c r="AA600" s="255"/>
      <c r="AB600" s="255"/>
      <c r="AC600" s="254"/>
      <c r="AD600" s="254"/>
      <c r="AE600" s="254"/>
      <c r="AF600" s="254"/>
      <c r="AG600" s="255"/>
      <c r="AH600" s="255"/>
      <c r="AI600" s="255"/>
      <c r="AJ600" s="255"/>
      <c r="AK600" s="88">
        <v>7.99</v>
      </c>
      <c r="AL600" s="88"/>
      <c r="AM600" s="256"/>
      <c r="AN600" s="256">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57" t="s">
        <v>99</v>
      </c>
      <c r="AY600" s="103">
        <v>1260</v>
      </c>
      <c r="AZ600" s="104">
        <v>630</v>
      </c>
      <c r="BA600" s="104">
        <v>560</v>
      </c>
      <c r="BB600" s="104">
        <v>490</v>
      </c>
      <c r="BC600" s="254">
        <v>1080</v>
      </c>
      <c r="BD600" s="254">
        <v>540</v>
      </c>
      <c r="BE600" s="254">
        <v>480</v>
      </c>
      <c r="BF600" s="254">
        <v>420</v>
      </c>
      <c r="BG600" s="105">
        <f t="shared" si="361"/>
        <v>1185</v>
      </c>
      <c r="BJ600" s="252" t="e">
        <f>M600*#REF!</f>
        <v>#REF!</v>
      </c>
      <c r="BK600" s="252" t="e">
        <f>N600*#REF!</f>
        <v>#REF!</v>
      </c>
      <c r="BL600" s="252" t="e">
        <f>O600*#REF!</f>
        <v>#REF!</v>
      </c>
      <c r="BM600" s="252" t="e">
        <f>P600*#REF!</f>
        <v>#REF!</v>
      </c>
    </row>
    <row r="601" spans="1:65" s="109" customFormat="1" ht="35.1" customHeight="1" x14ac:dyDescent="0.25">
      <c r="A601" s="85" t="str">
        <f t="shared" si="336"/>
        <v>XL25DT+1</v>
      </c>
      <c r="B601" s="85" t="str">
        <f t="shared" si="337"/>
        <v>XL25DT+2</v>
      </c>
      <c r="C601" s="85" t="str">
        <f t="shared" si="338"/>
        <v>XL25DT+3</v>
      </c>
      <c r="D601" s="85" t="str">
        <f t="shared" si="339"/>
        <v>XL25DT+4</v>
      </c>
      <c r="E601" s="32" t="s">
        <v>99</v>
      </c>
      <c r="F601" s="87">
        <v>25</v>
      </c>
      <c r="G601" s="87"/>
      <c r="H601" s="95" t="s">
        <v>272</v>
      </c>
      <c r="I601" s="86" t="s">
        <v>273</v>
      </c>
      <c r="J601" s="96" t="s">
        <v>215</v>
      </c>
      <c r="K601" s="86" t="str">
        <f t="shared" si="352"/>
        <v>XL25DT</v>
      </c>
      <c r="L601" s="96" t="s">
        <v>1104</v>
      </c>
      <c r="M601" s="97">
        <v>2000</v>
      </c>
      <c r="N601" s="97">
        <v>1200</v>
      </c>
      <c r="O601" s="98">
        <v>850</v>
      </c>
      <c r="P601" s="98">
        <v>700</v>
      </c>
      <c r="Q601" s="97" t="e">
        <f>VLOOKUP(H601&amp;"Vị trí 1",#REF!,9,0)</f>
        <v>#REF!</v>
      </c>
      <c r="R601" s="97" t="e">
        <f>VLOOKUP(H601&amp;"Vị trí 2",#REF!,9,0)</f>
        <v>#REF!</v>
      </c>
      <c r="S601" s="97" t="e">
        <f>VLOOKUP(H601&amp;"Vị trí 3",#REF!,9,0)</f>
        <v>#REF!</v>
      </c>
      <c r="T601" s="97" t="e">
        <f>VLOOKUP(H601&amp;"Vị trí 4",#REF!,9,0)</f>
        <v>#REF!</v>
      </c>
      <c r="U601" s="254"/>
      <c r="V601" s="254"/>
      <c r="W601" s="254"/>
      <c r="X601" s="254"/>
      <c r="Y601" s="255"/>
      <c r="Z601" s="255"/>
      <c r="AA601" s="255"/>
      <c r="AB601" s="255"/>
      <c r="AC601" s="254"/>
      <c r="AD601" s="254"/>
      <c r="AE601" s="254"/>
      <c r="AF601" s="254"/>
      <c r="AG601" s="255"/>
      <c r="AH601" s="255"/>
      <c r="AI601" s="255"/>
      <c r="AJ601" s="255"/>
      <c r="AK601" s="88">
        <v>7.99</v>
      </c>
      <c r="AL601" s="88"/>
      <c r="AM601" s="256"/>
      <c r="AN601" s="256">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57" t="s">
        <v>99</v>
      </c>
      <c r="AY601" s="103">
        <v>1680</v>
      </c>
      <c r="AZ601" s="104">
        <v>840</v>
      </c>
      <c r="BA601" s="104">
        <v>600</v>
      </c>
      <c r="BB601" s="104">
        <v>490</v>
      </c>
      <c r="BC601" s="254">
        <v>1440</v>
      </c>
      <c r="BD601" s="254">
        <v>720</v>
      </c>
      <c r="BE601" s="254">
        <v>510</v>
      </c>
      <c r="BF601" s="254">
        <v>420</v>
      </c>
      <c r="BG601" s="105">
        <f t="shared" si="361"/>
        <v>1890</v>
      </c>
      <c r="BJ601" s="252" t="e">
        <f>M601*#REF!</f>
        <v>#REF!</v>
      </c>
      <c r="BK601" s="252" t="e">
        <f>N601*#REF!</f>
        <v>#REF!</v>
      </c>
      <c r="BL601" s="252" t="e">
        <f>O601*#REF!</f>
        <v>#REF!</v>
      </c>
      <c r="BM601" s="252" t="e">
        <f>P601*#REF!</f>
        <v>#REF!</v>
      </c>
    </row>
    <row r="602" spans="1:65" s="109" customFormat="1" ht="35.1" customHeight="1" x14ac:dyDescent="0.25">
      <c r="A602" s="85" t="str">
        <f t="shared" si="336"/>
        <v>XL26DT+1</v>
      </c>
      <c r="B602" s="85" t="str">
        <f t="shared" si="337"/>
        <v>XL26DT+2</v>
      </c>
      <c r="C602" s="85" t="str">
        <f t="shared" si="338"/>
        <v>XL26DT+3</v>
      </c>
      <c r="D602" s="85" t="str">
        <f t="shared" si="339"/>
        <v>XL26DT+4</v>
      </c>
      <c r="E602" s="32" t="s">
        <v>99</v>
      </c>
      <c r="F602" s="87">
        <v>26</v>
      </c>
      <c r="G602" s="87"/>
      <c r="H602" s="95" t="s">
        <v>274</v>
      </c>
      <c r="I602" s="86" t="s">
        <v>275</v>
      </c>
      <c r="J602" s="96" t="s">
        <v>215</v>
      </c>
      <c r="K602" s="86" t="str">
        <f t="shared" si="352"/>
        <v>XL26DT</v>
      </c>
      <c r="L602" s="96" t="s">
        <v>1104</v>
      </c>
      <c r="M602" s="97">
        <v>2200</v>
      </c>
      <c r="N602" s="97">
        <v>1200</v>
      </c>
      <c r="O602" s="98">
        <v>850</v>
      </c>
      <c r="P602" s="98">
        <v>700</v>
      </c>
      <c r="Q602" s="97" t="e">
        <f>VLOOKUP(H602&amp;"Vị trí 1",#REF!,9,0)</f>
        <v>#REF!</v>
      </c>
      <c r="R602" s="97" t="e">
        <f>VLOOKUP(H602&amp;"Vị trí 2",#REF!,9,0)</f>
        <v>#REF!</v>
      </c>
      <c r="S602" s="97" t="e">
        <f>VLOOKUP(H602&amp;"Vị trí 3",#REF!,9,0)</f>
        <v>#REF!</v>
      </c>
      <c r="T602" s="97" t="e">
        <f>VLOOKUP(H602&amp;"Vị trí 4",#REF!,9,0)</f>
        <v>#REF!</v>
      </c>
      <c r="U602" s="254"/>
      <c r="V602" s="254"/>
      <c r="W602" s="254"/>
      <c r="X602" s="254"/>
      <c r="Y602" s="255"/>
      <c r="Z602" s="255"/>
      <c r="AA602" s="255"/>
      <c r="AB602" s="255"/>
      <c r="AC602" s="254"/>
      <c r="AD602" s="254"/>
      <c r="AE602" s="254"/>
      <c r="AF602" s="254"/>
      <c r="AG602" s="255"/>
      <c r="AH602" s="255"/>
      <c r="AI602" s="255"/>
      <c r="AJ602" s="255"/>
      <c r="AK602" s="88">
        <v>7.99</v>
      </c>
      <c r="AL602" s="88"/>
      <c r="AM602" s="256"/>
      <c r="AN602" s="256">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57" t="s">
        <v>99</v>
      </c>
      <c r="AY602" s="103">
        <v>1400</v>
      </c>
      <c r="AZ602" s="104">
        <v>840</v>
      </c>
      <c r="BA602" s="104">
        <v>600</v>
      </c>
      <c r="BB602" s="104">
        <v>490</v>
      </c>
      <c r="BC602" s="254">
        <v>1200</v>
      </c>
      <c r="BD602" s="254">
        <v>720</v>
      </c>
      <c r="BE602" s="254">
        <v>510</v>
      </c>
      <c r="BF602" s="254">
        <v>420</v>
      </c>
      <c r="BG602" s="105">
        <f t="shared" si="361"/>
        <v>1749</v>
      </c>
      <c r="BJ602" s="252" t="e">
        <f>M602*#REF!</f>
        <v>#REF!</v>
      </c>
      <c r="BK602" s="252" t="e">
        <f>N602*#REF!</f>
        <v>#REF!</v>
      </c>
      <c r="BL602" s="252" t="e">
        <f>O602*#REF!</f>
        <v>#REF!</v>
      </c>
      <c r="BM602" s="252" t="e">
        <f>P602*#REF!</f>
        <v>#REF!</v>
      </c>
    </row>
    <row r="603" spans="1:65" s="109" customFormat="1" ht="35.1" customHeight="1" x14ac:dyDescent="0.25">
      <c r="A603" s="85" t="str">
        <f t="shared" si="336"/>
        <v>XL27DT+1</v>
      </c>
      <c r="B603" s="85" t="str">
        <f t="shared" si="337"/>
        <v>XL27DT+2</v>
      </c>
      <c r="C603" s="85" t="str">
        <f t="shared" si="338"/>
        <v>XL27DT+3</v>
      </c>
      <c r="D603" s="85" t="str">
        <f t="shared" si="339"/>
        <v>XL27DT+4</v>
      </c>
      <c r="E603" s="32" t="s">
        <v>99</v>
      </c>
      <c r="F603" s="87">
        <v>27</v>
      </c>
      <c r="G603" s="87"/>
      <c r="H603" s="95" t="s">
        <v>276</v>
      </c>
      <c r="I603" s="86" t="s">
        <v>277</v>
      </c>
      <c r="J603" s="96" t="s">
        <v>299</v>
      </c>
      <c r="K603" s="86" t="str">
        <f t="shared" si="352"/>
        <v>XL27DT</v>
      </c>
      <c r="L603" s="96" t="s">
        <v>244</v>
      </c>
      <c r="M603" s="97">
        <v>2800</v>
      </c>
      <c r="N603" s="97">
        <v>1400</v>
      </c>
      <c r="O603" s="98">
        <v>850</v>
      </c>
      <c r="P603" s="98">
        <v>700</v>
      </c>
      <c r="Q603" s="97" t="e">
        <f>VLOOKUP(H603&amp;"Vị trí 1",#REF!,9,0)</f>
        <v>#REF!</v>
      </c>
      <c r="R603" s="97" t="e">
        <f>VLOOKUP(H603&amp;"Vị trí 2",#REF!,9,0)</f>
        <v>#REF!</v>
      </c>
      <c r="S603" s="97" t="e">
        <f>VLOOKUP(H603&amp;"Vị trí 3",#REF!,9,0)</f>
        <v>#REF!</v>
      </c>
      <c r="T603" s="97" t="e">
        <f>VLOOKUP(H603&amp;"Vị trí 4",#REF!,9,0)</f>
        <v>#REF!</v>
      </c>
      <c r="U603" s="254"/>
      <c r="V603" s="254"/>
      <c r="W603" s="254"/>
      <c r="X603" s="254"/>
      <c r="Y603" s="255"/>
      <c r="Z603" s="255"/>
      <c r="AA603" s="255"/>
      <c r="AB603" s="255"/>
      <c r="AC603" s="254"/>
      <c r="AD603" s="254"/>
      <c r="AE603" s="254"/>
      <c r="AF603" s="254"/>
      <c r="AG603" s="255"/>
      <c r="AH603" s="255"/>
      <c r="AI603" s="255"/>
      <c r="AJ603" s="255"/>
      <c r="AK603" s="88">
        <v>7.99</v>
      </c>
      <c r="AL603" s="88"/>
      <c r="AM603" s="256"/>
      <c r="AN603" s="256">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57" t="s">
        <v>99</v>
      </c>
      <c r="AY603" s="103"/>
      <c r="AZ603" s="104"/>
      <c r="BA603" s="104"/>
      <c r="BB603" s="104"/>
      <c r="BC603" s="254"/>
      <c r="BD603" s="254"/>
      <c r="BE603" s="254"/>
      <c r="BF603" s="254"/>
      <c r="BG603" s="105">
        <f t="shared" si="361"/>
        <v>1326</v>
      </c>
    </row>
    <row r="604" spans="1:65" s="109" customFormat="1" ht="35.1" customHeight="1" x14ac:dyDescent="0.25">
      <c r="A604" s="85" t="str">
        <f t="shared" si="336"/>
        <v>XL28DT+1</v>
      </c>
      <c r="B604" s="85" t="str">
        <f t="shared" si="337"/>
        <v>XL28DT+2</v>
      </c>
      <c r="C604" s="85" t="str">
        <f t="shared" si="338"/>
        <v>XL28DT+3</v>
      </c>
      <c r="D604" s="85" t="str">
        <f t="shared" si="339"/>
        <v>XL28DT+4</v>
      </c>
      <c r="E604" s="32" t="s">
        <v>99</v>
      </c>
      <c r="F604" s="87">
        <v>28</v>
      </c>
      <c r="G604" s="87"/>
      <c r="H604" s="95" t="s">
        <v>5694</v>
      </c>
      <c r="I604" s="86" t="s">
        <v>279</v>
      </c>
      <c r="J604" s="96" t="s">
        <v>215</v>
      </c>
      <c r="K604" s="86"/>
      <c r="L604" s="96" t="s">
        <v>171</v>
      </c>
      <c r="M604" s="98"/>
      <c r="N604" s="98"/>
      <c r="O604" s="98"/>
      <c r="P604" s="98"/>
      <c r="Q604" s="97"/>
      <c r="R604" s="97"/>
      <c r="S604" s="97"/>
      <c r="T604" s="97"/>
      <c r="U604" s="254"/>
      <c r="V604" s="254"/>
      <c r="W604" s="254"/>
      <c r="X604" s="254"/>
      <c r="Y604" s="255"/>
      <c r="Z604" s="255"/>
      <c r="AA604" s="255"/>
      <c r="AB604" s="255"/>
      <c r="AC604" s="254"/>
      <c r="AD604" s="254"/>
      <c r="AE604" s="254"/>
      <c r="AF604" s="254"/>
      <c r="AG604" s="255"/>
      <c r="AH604" s="255"/>
      <c r="AI604" s="255"/>
      <c r="AJ604" s="255"/>
      <c r="AK604" s="88"/>
      <c r="AL604" s="88"/>
      <c r="AM604" s="256"/>
      <c r="AN604" s="256"/>
      <c r="AO604" s="100"/>
      <c r="AP604" s="100"/>
      <c r="AQ604" s="100"/>
      <c r="AR604" s="100"/>
      <c r="AS604" s="100"/>
      <c r="AT604" s="100"/>
      <c r="AU604" s="100"/>
      <c r="AV604" s="100"/>
      <c r="AW604" s="61"/>
      <c r="AX604" s="257" t="s">
        <v>99</v>
      </c>
      <c r="AY604" s="103">
        <v>1540</v>
      </c>
      <c r="AZ604" s="104">
        <v>840</v>
      </c>
      <c r="BA604" s="104">
        <v>600</v>
      </c>
      <c r="BB604" s="104">
        <v>490</v>
      </c>
      <c r="BC604" s="254">
        <v>1320</v>
      </c>
      <c r="BD604" s="254">
        <v>720</v>
      </c>
      <c r="BE604" s="254">
        <v>510</v>
      </c>
      <c r="BF604" s="254">
        <v>420</v>
      </c>
      <c r="BJ604" s="252" t="e">
        <f>M604*#REF!</f>
        <v>#REF!</v>
      </c>
      <c r="BK604" s="252" t="e">
        <f>N604*#REF!</f>
        <v>#REF!</v>
      </c>
      <c r="BL604" s="252" t="e">
        <f>O604*#REF!</f>
        <v>#REF!</v>
      </c>
      <c r="BM604" s="252" t="e">
        <f>P604*#REF!</f>
        <v>#REF!</v>
      </c>
    </row>
    <row r="605" spans="1:65" s="109" customFormat="1" ht="35.1" customHeight="1" x14ac:dyDescent="0.25">
      <c r="A605" s="85" t="str">
        <f t="shared" si="336"/>
        <v>XL28DT_D1+1</v>
      </c>
      <c r="B605" s="85" t="str">
        <f t="shared" si="337"/>
        <v>XL28DT_D1+2</v>
      </c>
      <c r="C605" s="85" t="str">
        <f t="shared" si="338"/>
        <v>XL28DT_D1+3</v>
      </c>
      <c r="D605" s="85" t="str">
        <f t="shared" si="339"/>
        <v>XL28DT_D1+4</v>
      </c>
      <c r="E605" s="32" t="s">
        <v>99</v>
      </c>
      <c r="F605" s="87"/>
      <c r="G605" s="87"/>
      <c r="H605" s="95" t="s">
        <v>278</v>
      </c>
      <c r="I605" s="86" t="s">
        <v>5679</v>
      </c>
      <c r="J605" s="96" t="s">
        <v>215</v>
      </c>
      <c r="K605" s="86" t="str">
        <f t="shared" si="352"/>
        <v>XL28DT_D1</v>
      </c>
      <c r="L605" s="96" t="s">
        <v>1104</v>
      </c>
      <c r="M605" s="97">
        <v>2200</v>
      </c>
      <c r="N605" s="97">
        <v>1200</v>
      </c>
      <c r="O605" s="98">
        <v>850</v>
      </c>
      <c r="P605" s="98">
        <v>700</v>
      </c>
      <c r="Q605" s="97" t="e">
        <f>VLOOKUP(H605&amp;"Vị trí 1",#REF!,9,0)</f>
        <v>#REF!</v>
      </c>
      <c r="R605" s="97" t="e">
        <f>VLOOKUP(H605&amp;"Vị trí 2",#REF!,9,0)</f>
        <v>#REF!</v>
      </c>
      <c r="S605" s="97" t="e">
        <f>VLOOKUP(H605&amp;"Vị trí 3",#REF!,9,0)</f>
        <v>#REF!</v>
      </c>
      <c r="T605" s="97" t="e">
        <f>VLOOKUP(H605&amp;"Vị trí 4",#REF!,9,0)</f>
        <v>#REF!</v>
      </c>
      <c r="U605" s="254"/>
      <c r="V605" s="254"/>
      <c r="W605" s="254"/>
      <c r="X605" s="254"/>
      <c r="Y605" s="255"/>
      <c r="Z605" s="255"/>
      <c r="AA605" s="255"/>
      <c r="AB605" s="255"/>
      <c r="AC605" s="254"/>
      <c r="AD605" s="254"/>
      <c r="AE605" s="254"/>
      <c r="AF605" s="254"/>
      <c r="AG605" s="255"/>
      <c r="AH605" s="255"/>
      <c r="AI605" s="255"/>
      <c r="AJ605" s="255"/>
      <c r="AK605" s="88">
        <v>7.99</v>
      </c>
      <c r="AL605" s="88"/>
      <c r="AM605" s="256"/>
      <c r="AN605" s="256">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57" t="s">
        <v>99</v>
      </c>
      <c r="AY605" s="103">
        <v>1260</v>
      </c>
      <c r="AZ605" s="104">
        <v>630</v>
      </c>
      <c r="BA605" s="104">
        <v>560</v>
      </c>
      <c r="BB605" s="104">
        <v>490</v>
      </c>
      <c r="BC605" s="254">
        <v>1080</v>
      </c>
      <c r="BD605" s="254">
        <v>540</v>
      </c>
      <c r="BE605" s="254">
        <v>480</v>
      </c>
      <c r="BF605" s="254">
        <v>420</v>
      </c>
      <c r="BG605" s="105">
        <f>AV605-AW605</f>
        <v>1749</v>
      </c>
      <c r="BJ605" s="252" t="e">
        <f>M605*#REF!</f>
        <v>#REF!</v>
      </c>
      <c r="BK605" s="252" t="e">
        <f>N605*#REF!</f>
        <v>#REF!</v>
      </c>
      <c r="BL605" s="252" t="e">
        <f>O605*#REF!</f>
        <v>#REF!</v>
      </c>
      <c r="BM605" s="252" t="e">
        <f>P605*#REF!</f>
        <v>#REF!</v>
      </c>
    </row>
    <row r="606" spans="1:65" s="109" customFormat="1" ht="35.1" customHeight="1" x14ac:dyDescent="0.25">
      <c r="A606" s="85" t="str">
        <f t="shared" si="336"/>
        <v>XL28DT_D2+1</v>
      </c>
      <c r="B606" s="85" t="str">
        <f t="shared" si="337"/>
        <v>XL28DT_D2+2</v>
      </c>
      <c r="C606" s="85" t="str">
        <f t="shared" si="338"/>
        <v>XL28DT_D2+3</v>
      </c>
      <c r="D606" s="85" t="str">
        <f t="shared" si="339"/>
        <v>XL28DT_D2+4</v>
      </c>
      <c r="E606" s="32" t="s">
        <v>99</v>
      </c>
      <c r="F606" s="87"/>
      <c r="G606" s="87"/>
      <c r="H606" s="95" t="s">
        <v>280</v>
      </c>
      <c r="I606" s="86" t="s">
        <v>5695</v>
      </c>
      <c r="J606" s="96" t="s">
        <v>1104</v>
      </c>
      <c r="K606" s="86" t="str">
        <f t="shared" si="352"/>
        <v>XL28DT_D2</v>
      </c>
      <c r="L606" s="96" t="s">
        <v>171</v>
      </c>
      <c r="M606" s="97">
        <v>1800</v>
      </c>
      <c r="N606" s="98">
        <v>900</v>
      </c>
      <c r="O606" s="98">
        <v>800</v>
      </c>
      <c r="P606" s="98">
        <v>700</v>
      </c>
      <c r="Q606" s="97" t="e">
        <f>VLOOKUP(H606&amp;"Vị trí 1",#REF!,9,0)</f>
        <v>#REF!</v>
      </c>
      <c r="R606" s="97" t="e">
        <f>VLOOKUP(H606&amp;"Vị trí 2",#REF!,9,0)</f>
        <v>#REF!</v>
      </c>
      <c r="S606" s="97" t="e">
        <f>VLOOKUP(H606&amp;"Vị trí 3",#REF!,9,0)</f>
        <v>#REF!</v>
      </c>
      <c r="T606" s="97" t="e">
        <f>VLOOKUP(H606&amp;"Vị trí 4",#REF!,9,0)</f>
        <v>#REF!</v>
      </c>
      <c r="U606" s="254"/>
      <c r="V606" s="254"/>
      <c r="W606" s="254"/>
      <c r="X606" s="254"/>
      <c r="Y606" s="255"/>
      <c r="Z606" s="255"/>
      <c r="AA606" s="255"/>
      <c r="AB606" s="255"/>
      <c r="AC606" s="254"/>
      <c r="AD606" s="254"/>
      <c r="AE606" s="254"/>
      <c r="AF606" s="254"/>
      <c r="AG606" s="255"/>
      <c r="AH606" s="255"/>
      <c r="AI606" s="255"/>
      <c r="AJ606" s="255"/>
      <c r="AK606" s="88">
        <v>7.99</v>
      </c>
      <c r="AL606" s="88"/>
      <c r="AM606" s="256"/>
      <c r="AN606" s="256">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57" t="s">
        <v>99</v>
      </c>
      <c r="AY606" s="103"/>
      <c r="AZ606" s="104"/>
      <c r="BA606" s="104"/>
      <c r="BB606" s="104"/>
      <c r="BC606" s="254"/>
      <c r="BD606" s="254"/>
      <c r="BE606" s="254"/>
      <c r="BF606" s="254"/>
      <c r="BG606" s="105">
        <f>AV606-AW606</f>
        <v>2031</v>
      </c>
    </row>
    <row r="607" spans="1:65" s="109" customFormat="1" ht="35.1" customHeight="1" x14ac:dyDescent="0.25">
      <c r="A607" s="85" t="str">
        <f t="shared" si="336"/>
        <v>XL29DT+1</v>
      </c>
      <c r="B607" s="85" t="str">
        <f t="shared" si="337"/>
        <v>XL29DT+2</v>
      </c>
      <c r="C607" s="85" t="str">
        <f t="shared" si="338"/>
        <v>XL29DT+3</v>
      </c>
      <c r="D607" s="85" t="str">
        <f t="shared" si="339"/>
        <v>XL29DT+4</v>
      </c>
      <c r="E607" s="32" t="s">
        <v>99</v>
      </c>
      <c r="F607" s="87">
        <v>29</v>
      </c>
      <c r="G607" s="87"/>
      <c r="H607" s="95" t="s">
        <v>281</v>
      </c>
      <c r="I607" s="86" t="s">
        <v>282</v>
      </c>
      <c r="J607" s="96" t="s">
        <v>217</v>
      </c>
      <c r="K607" s="86" t="str">
        <f t="shared" si="352"/>
        <v>XL29DT</v>
      </c>
      <c r="L607" s="96" t="s">
        <v>5158</v>
      </c>
      <c r="M607" s="97">
        <v>2400</v>
      </c>
      <c r="N607" s="97">
        <v>1200</v>
      </c>
      <c r="O607" s="98">
        <v>850</v>
      </c>
      <c r="P607" s="98">
        <v>700</v>
      </c>
      <c r="Q607" s="97" t="e">
        <f>VLOOKUP(H607&amp;"Vị trí 1",#REF!,9,0)</f>
        <v>#REF!</v>
      </c>
      <c r="R607" s="97" t="e">
        <f>VLOOKUP(H607&amp;"Vị trí 2",#REF!,9,0)</f>
        <v>#REF!</v>
      </c>
      <c r="S607" s="97" t="e">
        <f>VLOOKUP(H607&amp;"Vị trí 3",#REF!,9,0)</f>
        <v>#REF!</v>
      </c>
      <c r="T607" s="97" t="e">
        <f>VLOOKUP(H607&amp;"Vị trí 4",#REF!,9,0)</f>
        <v>#REF!</v>
      </c>
      <c r="U607" s="254" t="e">
        <f>VLOOKUP(A607,#REF!,32,0)</f>
        <v>#REF!</v>
      </c>
      <c r="V607" s="254"/>
      <c r="W607" s="254"/>
      <c r="X607" s="254"/>
      <c r="Y607" s="255" t="e">
        <f>U607/M607</f>
        <v>#REF!</v>
      </c>
      <c r="Z607" s="255"/>
      <c r="AA607" s="255"/>
      <c r="AB607" s="255"/>
      <c r="AC607" s="254"/>
      <c r="AD607" s="254"/>
      <c r="AE607" s="254"/>
      <c r="AF607" s="254"/>
      <c r="AG607" s="255"/>
      <c r="AH607" s="255"/>
      <c r="AI607" s="255"/>
      <c r="AJ607" s="255"/>
      <c r="AK607" s="88">
        <v>7.99</v>
      </c>
      <c r="AL607" s="88"/>
      <c r="AM607" s="256"/>
      <c r="AN607" s="256">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57" t="s">
        <v>99</v>
      </c>
      <c r="AY607" s="103">
        <v>1540</v>
      </c>
      <c r="AZ607" s="104">
        <v>840</v>
      </c>
      <c r="BA607" s="104">
        <v>600</v>
      </c>
      <c r="BB607" s="104">
        <v>490</v>
      </c>
      <c r="BC607" s="254">
        <v>1320</v>
      </c>
      <c r="BD607" s="254">
        <v>720</v>
      </c>
      <c r="BE607" s="254">
        <v>510</v>
      </c>
      <c r="BF607" s="254">
        <v>420</v>
      </c>
      <c r="BG607" s="105">
        <f>AV607-AW607</f>
        <v>1608</v>
      </c>
      <c r="BJ607" s="252" t="e">
        <f>M607*#REF!</f>
        <v>#REF!</v>
      </c>
      <c r="BK607" s="252" t="e">
        <f>N607*#REF!</f>
        <v>#REF!</v>
      </c>
      <c r="BL607" s="252" t="e">
        <f>O607*#REF!</f>
        <v>#REF!</v>
      </c>
      <c r="BM607" s="252" t="e">
        <f>P607*#REF!</f>
        <v>#REF!</v>
      </c>
    </row>
    <row r="608" spans="1:65" s="109" customFormat="1" ht="35.1" customHeight="1" x14ac:dyDescent="0.25">
      <c r="A608" s="85" t="str">
        <f t="shared" si="336"/>
        <v>XL30DT+1</v>
      </c>
      <c r="B608" s="85" t="str">
        <f t="shared" si="337"/>
        <v>XL30DT+2</v>
      </c>
      <c r="C608" s="85" t="str">
        <f t="shared" si="338"/>
        <v>XL30DT+3</v>
      </c>
      <c r="D608" s="85" t="str">
        <f t="shared" si="339"/>
        <v>XL30DT+4</v>
      </c>
      <c r="E608" s="32" t="s">
        <v>99</v>
      </c>
      <c r="F608" s="87">
        <v>30</v>
      </c>
      <c r="G608" s="87"/>
      <c r="H608" s="95" t="s">
        <v>214</v>
      </c>
      <c r="I608" s="86" t="s">
        <v>172</v>
      </c>
      <c r="J608" s="96" t="s">
        <v>215</v>
      </c>
      <c r="K608" s="86" t="str">
        <f t="shared" si="352"/>
        <v>XL30DT</v>
      </c>
      <c r="L608" s="96" t="s">
        <v>171</v>
      </c>
      <c r="M608" s="97">
        <v>2000</v>
      </c>
      <c r="N608" s="97">
        <v>1200</v>
      </c>
      <c r="O608" s="98">
        <v>850</v>
      </c>
      <c r="P608" s="98">
        <v>700</v>
      </c>
      <c r="Q608" s="97" t="e">
        <f>VLOOKUP(H608&amp;"Vị trí 1",#REF!,9,0)</f>
        <v>#REF!</v>
      </c>
      <c r="R608" s="97" t="e">
        <f>VLOOKUP(H608&amp;"Vị trí 2",#REF!,9,0)</f>
        <v>#REF!</v>
      </c>
      <c r="S608" s="97" t="e">
        <f>VLOOKUP(H608&amp;"Vị trí 3",#REF!,9,0)</f>
        <v>#REF!</v>
      </c>
      <c r="T608" s="97" t="e">
        <f>VLOOKUP(H608&amp;"Vị trí 4",#REF!,9,0)</f>
        <v>#REF!</v>
      </c>
      <c r="U608" s="254"/>
      <c r="V608" s="254"/>
      <c r="W608" s="254"/>
      <c r="X608" s="254"/>
      <c r="Y608" s="255"/>
      <c r="Z608" s="255"/>
      <c r="AA608" s="255"/>
      <c r="AB608" s="255"/>
      <c r="AC608" s="254"/>
      <c r="AD608" s="254"/>
      <c r="AE608" s="254"/>
      <c r="AF608" s="254"/>
      <c r="AG608" s="255"/>
      <c r="AH608" s="255"/>
      <c r="AI608" s="255"/>
      <c r="AJ608" s="255"/>
      <c r="AK608" s="88">
        <v>7.99</v>
      </c>
      <c r="AL608" s="88"/>
      <c r="AM608" s="256"/>
      <c r="AN608" s="256">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57" t="s">
        <v>99</v>
      </c>
      <c r="AY608" s="103">
        <v>1260</v>
      </c>
      <c r="AZ608" s="104">
        <v>630</v>
      </c>
      <c r="BA608" s="104">
        <v>560</v>
      </c>
      <c r="BB608" s="104">
        <v>490</v>
      </c>
      <c r="BC608" s="254">
        <v>1080</v>
      </c>
      <c r="BD608" s="254">
        <v>540</v>
      </c>
      <c r="BE608" s="254">
        <v>480</v>
      </c>
      <c r="BF608" s="254">
        <v>420</v>
      </c>
      <c r="BG608" s="105">
        <f>AV608-AW608</f>
        <v>1890</v>
      </c>
      <c r="BJ608" s="252" t="e">
        <f>M608*#REF!</f>
        <v>#REF!</v>
      </c>
      <c r="BK608" s="252" t="e">
        <f>N608*#REF!</f>
        <v>#REF!</v>
      </c>
      <c r="BL608" s="252" t="e">
        <f>O608*#REF!</f>
        <v>#REF!</v>
      </c>
      <c r="BM608" s="252" t="e">
        <f>P608*#REF!</f>
        <v>#REF!</v>
      </c>
    </row>
    <row r="609" spans="1:65" s="109" customFormat="1" ht="35.1" customHeight="1" x14ac:dyDescent="0.25">
      <c r="A609" s="85" t="str">
        <f t="shared" si="336"/>
        <v>XL31DT+1</v>
      </c>
      <c r="B609" s="85" t="str">
        <f t="shared" si="337"/>
        <v>XL31DT+2</v>
      </c>
      <c r="C609" s="85" t="str">
        <f t="shared" si="338"/>
        <v>XL31DT+3</v>
      </c>
      <c r="D609" s="85" t="str">
        <f t="shared" si="339"/>
        <v>XL31DT+4</v>
      </c>
      <c r="E609" s="32" t="s">
        <v>99</v>
      </c>
      <c r="F609" s="87">
        <v>31</v>
      </c>
      <c r="G609" s="87"/>
      <c r="H609" s="95" t="s">
        <v>5696</v>
      </c>
      <c r="I609" s="86" t="s">
        <v>284</v>
      </c>
      <c r="J609" s="96" t="s">
        <v>215</v>
      </c>
      <c r="K609" s="86"/>
      <c r="L609" s="96" t="s">
        <v>5685</v>
      </c>
      <c r="M609" s="98"/>
      <c r="N609" s="98"/>
      <c r="O609" s="98"/>
      <c r="P609" s="98"/>
      <c r="Q609" s="97"/>
      <c r="R609" s="97"/>
      <c r="S609" s="97"/>
      <c r="T609" s="97"/>
      <c r="U609" s="254"/>
      <c r="V609" s="254"/>
      <c r="W609" s="254"/>
      <c r="X609" s="254"/>
      <c r="Y609" s="255"/>
      <c r="Z609" s="255"/>
      <c r="AA609" s="255"/>
      <c r="AB609" s="255"/>
      <c r="AC609" s="254"/>
      <c r="AD609" s="254"/>
      <c r="AE609" s="254"/>
      <c r="AF609" s="254"/>
      <c r="AG609" s="255"/>
      <c r="AH609" s="255"/>
      <c r="AI609" s="255"/>
      <c r="AJ609" s="255"/>
      <c r="AK609" s="88"/>
      <c r="AL609" s="88"/>
      <c r="AM609" s="256"/>
      <c r="AN609" s="256"/>
      <c r="AO609" s="100"/>
      <c r="AP609" s="100"/>
      <c r="AQ609" s="100"/>
      <c r="AR609" s="100"/>
      <c r="AS609" s="100"/>
      <c r="AT609" s="100"/>
      <c r="AU609" s="100"/>
      <c r="AV609" s="100"/>
      <c r="AW609" s="61"/>
      <c r="AX609" s="257" t="s">
        <v>99</v>
      </c>
      <c r="AY609" s="103"/>
      <c r="AZ609" s="104"/>
      <c r="BA609" s="104"/>
      <c r="BB609" s="104"/>
      <c r="BC609" s="254"/>
      <c r="BD609" s="254"/>
      <c r="BE609" s="254"/>
      <c r="BF609" s="254"/>
    </row>
    <row r="610" spans="1:65" s="109" customFormat="1" ht="35.1" customHeight="1" x14ac:dyDescent="0.25">
      <c r="A610" s="85" t="str">
        <f t="shared" si="336"/>
        <v>XL31DT_D1+1</v>
      </c>
      <c r="B610" s="85" t="str">
        <f t="shared" si="337"/>
        <v>XL31DT_D1+2</v>
      </c>
      <c r="C610" s="85" t="str">
        <f t="shared" si="338"/>
        <v>XL31DT_D1+3</v>
      </c>
      <c r="D610" s="85" t="str">
        <f t="shared" si="339"/>
        <v>XL31DT_D1+4</v>
      </c>
      <c r="E610" s="32" t="s">
        <v>99</v>
      </c>
      <c r="F610" s="87"/>
      <c r="G610" s="87"/>
      <c r="H610" s="95" t="s">
        <v>283</v>
      </c>
      <c r="I610" s="86" t="s">
        <v>5679</v>
      </c>
      <c r="J610" s="96" t="s">
        <v>215</v>
      </c>
      <c r="K610" s="86" t="str">
        <f t="shared" si="352"/>
        <v>XL31DT_D1</v>
      </c>
      <c r="L610" s="96" t="s">
        <v>1104</v>
      </c>
      <c r="M610" s="97">
        <v>2200</v>
      </c>
      <c r="N610" s="97">
        <v>1200</v>
      </c>
      <c r="O610" s="98">
        <v>850</v>
      </c>
      <c r="P610" s="98">
        <v>700</v>
      </c>
      <c r="Q610" s="97" t="e">
        <f>VLOOKUP(H610&amp;"Vị trí 1",#REF!,9,0)</f>
        <v>#REF!</v>
      </c>
      <c r="R610" s="97" t="e">
        <f>VLOOKUP(H610&amp;"Vị trí 2",#REF!,9,0)</f>
        <v>#REF!</v>
      </c>
      <c r="S610" s="97" t="e">
        <f>VLOOKUP(H610&amp;"Vị trí 3",#REF!,9,0)</f>
        <v>#REF!</v>
      </c>
      <c r="T610" s="97" t="e">
        <f>VLOOKUP(H610&amp;"Vị trí 4",#REF!,9,0)</f>
        <v>#REF!</v>
      </c>
      <c r="U610" s="254"/>
      <c r="V610" s="254"/>
      <c r="W610" s="254"/>
      <c r="X610" s="254"/>
      <c r="Y610" s="255"/>
      <c r="Z610" s="255"/>
      <c r="AA610" s="255"/>
      <c r="AB610" s="255"/>
      <c r="AC610" s="254"/>
      <c r="AD610" s="254"/>
      <c r="AE610" s="254"/>
      <c r="AF610" s="254"/>
      <c r="AG610" s="255"/>
      <c r="AH610" s="255"/>
      <c r="AI610" s="255"/>
      <c r="AJ610" s="255"/>
      <c r="AK610" s="88">
        <v>7.99</v>
      </c>
      <c r="AL610" s="88"/>
      <c r="AM610" s="256"/>
      <c r="AN610" s="256">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57" t="s">
        <v>99</v>
      </c>
      <c r="AY610" s="103">
        <v>1540</v>
      </c>
      <c r="AZ610" s="104">
        <v>840</v>
      </c>
      <c r="BA610" s="104">
        <v>600</v>
      </c>
      <c r="BB610" s="104">
        <v>490</v>
      </c>
      <c r="BC610" s="254">
        <v>1320</v>
      </c>
      <c r="BD610" s="254">
        <v>720</v>
      </c>
      <c r="BE610" s="254">
        <v>510</v>
      </c>
      <c r="BF610" s="254">
        <v>420</v>
      </c>
      <c r="BG610" s="105">
        <f>AV610-AW610</f>
        <v>1749</v>
      </c>
      <c r="BJ610" s="252" t="e">
        <f>M610*#REF!</f>
        <v>#REF!</v>
      </c>
      <c r="BK610" s="252" t="e">
        <f>N610*#REF!</f>
        <v>#REF!</v>
      </c>
      <c r="BL610" s="252" t="e">
        <f>O610*#REF!</f>
        <v>#REF!</v>
      </c>
      <c r="BM610" s="252" t="e">
        <f>P610*#REF!</f>
        <v>#REF!</v>
      </c>
    </row>
    <row r="611" spans="1:65" s="109" customFormat="1" ht="35.1" customHeight="1" x14ac:dyDescent="0.25">
      <c r="A611" s="85" t="str">
        <f t="shared" si="336"/>
        <v>XL31DT_D2+1</v>
      </c>
      <c r="B611" s="85" t="str">
        <f t="shared" si="337"/>
        <v>XL31DT_D2+2</v>
      </c>
      <c r="C611" s="85" t="str">
        <f t="shared" si="338"/>
        <v>XL31DT_D2+3</v>
      </c>
      <c r="D611" s="85" t="str">
        <f t="shared" si="339"/>
        <v>XL31DT_D2+4</v>
      </c>
      <c r="E611" s="32" t="s">
        <v>99</v>
      </c>
      <c r="F611" s="87"/>
      <c r="G611" s="87"/>
      <c r="H611" s="95" t="s">
        <v>285</v>
      </c>
      <c r="I611" s="86" t="s">
        <v>5690</v>
      </c>
      <c r="J611" s="96" t="s">
        <v>1104</v>
      </c>
      <c r="K611" s="86" t="str">
        <f t="shared" si="352"/>
        <v>XL31DT_D2</v>
      </c>
      <c r="L611" s="96" t="s">
        <v>5685</v>
      </c>
      <c r="M611" s="97">
        <v>1800</v>
      </c>
      <c r="N611" s="98">
        <v>900</v>
      </c>
      <c r="O611" s="98">
        <v>800</v>
      </c>
      <c r="P611" s="98">
        <v>700</v>
      </c>
      <c r="Q611" s="97" t="e">
        <f>VLOOKUP(H611&amp;"Vị trí 1",#REF!,9,0)</f>
        <v>#REF!</v>
      </c>
      <c r="R611" s="97" t="e">
        <f>VLOOKUP(H611&amp;"Vị trí 2",#REF!,9,0)</f>
        <v>#REF!</v>
      </c>
      <c r="S611" s="97" t="e">
        <f>VLOOKUP(H611&amp;"Vị trí 3",#REF!,9,0)</f>
        <v>#REF!</v>
      </c>
      <c r="T611" s="97" t="e">
        <f>VLOOKUP(H611&amp;"Vị trí 4",#REF!,9,0)</f>
        <v>#REF!</v>
      </c>
      <c r="U611" s="254"/>
      <c r="V611" s="254"/>
      <c r="W611" s="254"/>
      <c r="X611" s="254"/>
      <c r="Y611" s="255"/>
      <c r="Z611" s="255"/>
      <c r="AA611" s="255"/>
      <c r="AB611" s="255"/>
      <c r="AC611" s="254"/>
      <c r="AD611" s="254"/>
      <c r="AE611" s="254"/>
      <c r="AF611" s="254"/>
      <c r="AG611" s="255"/>
      <c r="AH611" s="255"/>
      <c r="AI611" s="255"/>
      <c r="AJ611" s="255"/>
      <c r="AK611" s="88">
        <v>7.99</v>
      </c>
      <c r="AL611" s="88"/>
      <c r="AM611" s="256"/>
      <c r="AN611" s="256">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57" t="s">
        <v>99</v>
      </c>
      <c r="AY611" s="103">
        <v>1260</v>
      </c>
      <c r="AZ611" s="104">
        <v>630</v>
      </c>
      <c r="BA611" s="104">
        <v>560</v>
      </c>
      <c r="BB611" s="104">
        <v>490</v>
      </c>
      <c r="BC611" s="254">
        <v>1080</v>
      </c>
      <c r="BD611" s="254">
        <v>540</v>
      </c>
      <c r="BE611" s="254">
        <v>480</v>
      </c>
      <c r="BF611" s="254">
        <v>420</v>
      </c>
      <c r="BG611" s="105">
        <f>AV611-AW611</f>
        <v>2031</v>
      </c>
      <c r="BJ611" s="252" t="e">
        <f>M611*#REF!</f>
        <v>#REF!</v>
      </c>
      <c r="BK611" s="252" t="e">
        <f>N611*#REF!</f>
        <v>#REF!</v>
      </c>
      <c r="BL611" s="252" t="e">
        <f>O611*#REF!</f>
        <v>#REF!</v>
      </c>
      <c r="BM611" s="252" t="e">
        <f>P611*#REF!</f>
        <v>#REF!</v>
      </c>
    </row>
    <row r="612" spans="1:65" s="109" customFormat="1" ht="35.1" customHeight="1" x14ac:dyDescent="0.25">
      <c r="A612" s="85" t="str">
        <f t="shared" si="336"/>
        <v>XL32DT+1</v>
      </c>
      <c r="B612" s="85" t="str">
        <f t="shared" si="337"/>
        <v>XL32DT+2</v>
      </c>
      <c r="C612" s="85" t="str">
        <f t="shared" si="338"/>
        <v>XL32DT+3</v>
      </c>
      <c r="D612" s="85" t="str">
        <f t="shared" si="339"/>
        <v>XL32DT+4</v>
      </c>
      <c r="E612" s="32" t="s">
        <v>99</v>
      </c>
      <c r="F612" s="87">
        <v>32</v>
      </c>
      <c r="G612" s="87"/>
      <c r="H612" s="95" t="s">
        <v>5697</v>
      </c>
      <c r="I612" s="86" t="s">
        <v>287</v>
      </c>
      <c r="J612" s="96" t="s">
        <v>217</v>
      </c>
      <c r="K612" s="86"/>
      <c r="L612" s="96" t="s">
        <v>5698</v>
      </c>
      <c r="M612" s="98"/>
      <c r="N612" s="98"/>
      <c r="O612" s="98"/>
      <c r="P612" s="98"/>
      <c r="Q612" s="97"/>
      <c r="R612" s="97"/>
      <c r="S612" s="97"/>
      <c r="T612" s="97"/>
      <c r="U612" s="254"/>
      <c r="V612" s="254"/>
      <c r="W612" s="254"/>
      <c r="X612" s="254"/>
      <c r="Y612" s="255"/>
      <c r="Z612" s="255"/>
      <c r="AA612" s="255"/>
      <c r="AB612" s="255"/>
      <c r="AC612" s="254"/>
      <c r="AD612" s="254"/>
      <c r="AE612" s="254"/>
      <c r="AF612" s="254"/>
      <c r="AG612" s="255"/>
      <c r="AH612" s="255"/>
      <c r="AI612" s="255"/>
      <c r="AJ612" s="255"/>
      <c r="AK612" s="88"/>
      <c r="AL612" s="88"/>
      <c r="AM612" s="256"/>
      <c r="AN612" s="256"/>
      <c r="AO612" s="100"/>
      <c r="AP612" s="100"/>
      <c r="AQ612" s="100"/>
      <c r="AR612" s="100"/>
      <c r="AS612" s="100"/>
      <c r="AT612" s="100"/>
      <c r="AU612" s="100"/>
      <c r="AV612" s="100"/>
      <c r="AW612" s="61"/>
      <c r="AX612" s="257" t="s">
        <v>99</v>
      </c>
      <c r="AY612" s="103">
        <v>1680</v>
      </c>
      <c r="AZ612" s="104">
        <v>840</v>
      </c>
      <c r="BA612" s="104">
        <v>600</v>
      </c>
      <c r="BB612" s="104">
        <v>490</v>
      </c>
      <c r="BC612" s="254">
        <v>1440</v>
      </c>
      <c r="BD612" s="254">
        <v>720</v>
      </c>
      <c r="BE612" s="254">
        <v>510</v>
      </c>
      <c r="BF612" s="254">
        <v>420</v>
      </c>
      <c r="BJ612" s="252" t="e">
        <f>M612*#REF!</f>
        <v>#REF!</v>
      </c>
      <c r="BK612" s="252" t="e">
        <f>N612*#REF!</f>
        <v>#REF!</v>
      </c>
      <c r="BL612" s="252" t="e">
        <f>O612*#REF!</f>
        <v>#REF!</v>
      </c>
      <c r="BM612" s="252" t="e">
        <f>P612*#REF!</f>
        <v>#REF!</v>
      </c>
    </row>
    <row r="613" spans="1:65" s="109" customFormat="1" ht="35.1" customHeight="1" x14ac:dyDescent="0.25">
      <c r="A613" s="85" t="str">
        <f t="shared" si="336"/>
        <v>XL32DT_D1+1</v>
      </c>
      <c r="B613" s="85" t="str">
        <f t="shared" si="337"/>
        <v>XL32DT_D1+2</v>
      </c>
      <c r="C613" s="85" t="str">
        <f t="shared" si="338"/>
        <v>XL32DT_D1+3</v>
      </c>
      <c r="D613" s="85" t="str">
        <f t="shared" si="339"/>
        <v>XL32DT_D1+4</v>
      </c>
      <c r="E613" s="32" t="s">
        <v>99</v>
      </c>
      <c r="F613" s="87"/>
      <c r="G613" s="87"/>
      <c r="H613" s="95" t="s">
        <v>286</v>
      </c>
      <c r="I613" s="86" t="s">
        <v>5699</v>
      </c>
      <c r="J613" s="96" t="s">
        <v>217</v>
      </c>
      <c r="K613" s="86" t="str">
        <f t="shared" si="352"/>
        <v>XL32DT_D1</v>
      </c>
      <c r="L613" s="96" t="s">
        <v>97</v>
      </c>
      <c r="M613" s="97">
        <v>2200</v>
      </c>
      <c r="N613" s="97">
        <v>1200</v>
      </c>
      <c r="O613" s="98">
        <v>850</v>
      </c>
      <c r="P613" s="98">
        <v>700</v>
      </c>
      <c r="Q613" s="97" t="e">
        <f>VLOOKUP(H613&amp;"Vị trí 1",#REF!,9,0)</f>
        <v>#REF!</v>
      </c>
      <c r="R613" s="97" t="e">
        <f>VLOOKUP(H613&amp;"Vị trí 2",#REF!,9,0)</f>
        <v>#REF!</v>
      </c>
      <c r="S613" s="97" t="e">
        <f>VLOOKUP(H613&amp;"Vị trí 3",#REF!,9,0)</f>
        <v>#REF!</v>
      </c>
      <c r="T613" s="97" t="e">
        <f>VLOOKUP(H613&amp;"Vị trí 4",#REF!,9,0)</f>
        <v>#REF!</v>
      </c>
      <c r="U613" s="254"/>
      <c r="V613" s="254"/>
      <c r="W613" s="254"/>
      <c r="X613" s="254"/>
      <c r="Y613" s="255"/>
      <c r="Z613" s="255"/>
      <c r="AA613" s="255"/>
      <c r="AB613" s="255"/>
      <c r="AC613" s="254"/>
      <c r="AD613" s="254"/>
      <c r="AE613" s="254"/>
      <c r="AF613" s="254"/>
      <c r="AG613" s="255"/>
      <c r="AH613" s="255"/>
      <c r="AI613" s="255"/>
      <c r="AJ613" s="255"/>
      <c r="AK613" s="88">
        <v>5.4545454545454541</v>
      </c>
      <c r="AL613" s="88"/>
      <c r="AM613" s="256"/>
      <c r="AN613" s="256">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57" t="s">
        <v>99</v>
      </c>
      <c r="AY613" s="103">
        <v>1540</v>
      </c>
      <c r="AZ613" s="104">
        <v>840</v>
      </c>
      <c r="BA613" s="104">
        <v>600</v>
      </c>
      <c r="BB613" s="104">
        <v>490</v>
      </c>
      <c r="BC613" s="254">
        <v>1320</v>
      </c>
      <c r="BD613" s="254">
        <v>720</v>
      </c>
      <c r="BE613" s="254">
        <v>510</v>
      </c>
      <c r="BF613" s="254">
        <v>420</v>
      </c>
      <c r="BG613" s="105">
        <f>AV613-AW613</f>
        <v>1144</v>
      </c>
      <c r="BJ613" s="252" t="e">
        <f>M613*#REF!</f>
        <v>#REF!</v>
      </c>
      <c r="BK613" s="252" t="e">
        <f>N613*#REF!</f>
        <v>#REF!</v>
      </c>
      <c r="BL613" s="252" t="e">
        <f>O613*#REF!</f>
        <v>#REF!</v>
      </c>
      <c r="BM613" s="252" t="e">
        <f>P613*#REF!</f>
        <v>#REF!</v>
      </c>
    </row>
    <row r="614" spans="1:65" s="109" customFormat="1" ht="35.1" customHeight="1" x14ac:dyDescent="0.25">
      <c r="A614" s="85" t="str">
        <f t="shared" si="336"/>
        <v>XL32DT_D2+1</v>
      </c>
      <c r="B614" s="85" t="str">
        <f t="shared" si="337"/>
        <v>XL32DT_D2+2</v>
      </c>
      <c r="C614" s="85" t="str">
        <f t="shared" si="338"/>
        <v>XL32DT_D2+3</v>
      </c>
      <c r="D614" s="85" t="str">
        <f t="shared" si="339"/>
        <v>XL32DT_D2+4</v>
      </c>
      <c r="E614" s="32" t="s">
        <v>99</v>
      </c>
      <c r="F614" s="87"/>
      <c r="G614" s="87"/>
      <c r="H614" s="95" t="s">
        <v>288</v>
      </c>
      <c r="I614" s="86" t="s">
        <v>5700</v>
      </c>
      <c r="J614" s="96" t="s">
        <v>217</v>
      </c>
      <c r="K614" s="86" t="str">
        <f t="shared" si="352"/>
        <v>XL32DT_D2</v>
      </c>
      <c r="L614" s="96" t="s">
        <v>5698</v>
      </c>
      <c r="M614" s="97">
        <v>1800</v>
      </c>
      <c r="N614" s="98">
        <v>900</v>
      </c>
      <c r="O614" s="98">
        <v>800</v>
      </c>
      <c r="P614" s="98">
        <v>700</v>
      </c>
      <c r="Q614" s="97" t="e">
        <f>VLOOKUP(H614&amp;"Vị trí 1",#REF!,9,0)</f>
        <v>#REF!</v>
      </c>
      <c r="R614" s="97" t="e">
        <f>VLOOKUP(H614&amp;"Vị trí 2",#REF!,9,0)</f>
        <v>#REF!</v>
      </c>
      <c r="S614" s="97" t="e">
        <f>VLOOKUP(H614&amp;"Vị trí 3",#REF!,9,0)</f>
        <v>#REF!</v>
      </c>
      <c r="T614" s="97" t="e">
        <f>VLOOKUP(H614&amp;"Vị trí 4",#REF!,9,0)</f>
        <v>#REF!</v>
      </c>
      <c r="U614" s="254"/>
      <c r="V614" s="254"/>
      <c r="W614" s="254"/>
      <c r="X614" s="254"/>
      <c r="Y614" s="255"/>
      <c r="Z614" s="255"/>
      <c r="AA614" s="255"/>
      <c r="AB614" s="255"/>
      <c r="AC614" s="254"/>
      <c r="AD614" s="254"/>
      <c r="AE614" s="254"/>
      <c r="AF614" s="254"/>
      <c r="AG614" s="255"/>
      <c r="AH614" s="255"/>
      <c r="AI614" s="255"/>
      <c r="AJ614" s="255"/>
      <c r="AK614" s="88">
        <v>7.99</v>
      </c>
      <c r="AL614" s="88"/>
      <c r="AM614" s="256"/>
      <c r="AN614" s="256">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57" t="s">
        <v>99</v>
      </c>
      <c r="AY614" s="103">
        <v>1540</v>
      </c>
      <c r="AZ614" s="104">
        <v>840</v>
      </c>
      <c r="BA614" s="104">
        <v>600</v>
      </c>
      <c r="BB614" s="104">
        <v>490</v>
      </c>
      <c r="BC614" s="254">
        <v>1320</v>
      </c>
      <c r="BD614" s="254">
        <v>720</v>
      </c>
      <c r="BE614" s="254">
        <v>510</v>
      </c>
      <c r="BF614" s="254">
        <v>420</v>
      </c>
      <c r="BG614" s="105">
        <f>AV614-AW614</f>
        <v>2031</v>
      </c>
      <c r="BJ614" s="252" t="e">
        <f>M614*#REF!</f>
        <v>#REF!</v>
      </c>
      <c r="BK614" s="252" t="e">
        <f>N614*#REF!</f>
        <v>#REF!</v>
      </c>
      <c r="BL614" s="252" t="e">
        <f>O614*#REF!</f>
        <v>#REF!</v>
      </c>
      <c r="BM614" s="252" t="e">
        <f>P614*#REF!</f>
        <v>#REF!</v>
      </c>
    </row>
    <row r="615" spans="1:65" s="109" customFormat="1" ht="35.1" customHeight="1" x14ac:dyDescent="0.25">
      <c r="A615" s="85" t="str">
        <f t="shared" si="336"/>
        <v>XL33DT+1</v>
      </c>
      <c r="B615" s="85" t="str">
        <f t="shared" si="337"/>
        <v>XL33DT+2</v>
      </c>
      <c r="C615" s="85" t="str">
        <f t="shared" si="338"/>
        <v>XL33DT+3</v>
      </c>
      <c r="D615" s="85" t="str">
        <f t="shared" si="339"/>
        <v>XL33DT+4</v>
      </c>
      <c r="E615" s="32" t="s">
        <v>99</v>
      </c>
      <c r="F615" s="87">
        <v>33</v>
      </c>
      <c r="G615" s="87"/>
      <c r="H615" s="95" t="s">
        <v>5701</v>
      </c>
      <c r="I615" s="86" t="s">
        <v>290</v>
      </c>
      <c r="J615" s="96" t="s">
        <v>215</v>
      </c>
      <c r="K615" s="86"/>
      <c r="L615" s="96" t="s">
        <v>5685</v>
      </c>
      <c r="M615" s="98"/>
      <c r="N615" s="98"/>
      <c r="O615" s="98"/>
      <c r="P615" s="98"/>
      <c r="Q615" s="97"/>
      <c r="R615" s="97"/>
      <c r="S615" s="97"/>
      <c r="T615" s="97"/>
      <c r="U615" s="254"/>
      <c r="V615" s="254"/>
      <c r="W615" s="254"/>
      <c r="X615" s="254"/>
      <c r="Y615" s="255"/>
      <c r="Z615" s="255"/>
      <c r="AA615" s="255"/>
      <c r="AB615" s="255"/>
      <c r="AC615" s="254"/>
      <c r="AD615" s="254"/>
      <c r="AE615" s="254"/>
      <c r="AF615" s="254"/>
      <c r="AG615" s="255"/>
      <c r="AH615" s="255"/>
      <c r="AI615" s="255"/>
      <c r="AJ615" s="255"/>
      <c r="AK615" s="88"/>
      <c r="AL615" s="88"/>
      <c r="AM615" s="256"/>
      <c r="AN615" s="256"/>
      <c r="AO615" s="100"/>
      <c r="AP615" s="100"/>
      <c r="AQ615" s="100"/>
      <c r="AR615" s="100"/>
      <c r="AS615" s="100"/>
      <c r="AT615" s="100"/>
      <c r="AU615" s="100"/>
      <c r="AV615" s="100"/>
      <c r="AW615" s="61"/>
      <c r="AX615" s="257" t="s">
        <v>99</v>
      </c>
      <c r="AY615" s="103">
        <v>1960</v>
      </c>
      <c r="AZ615" s="104">
        <v>980</v>
      </c>
      <c r="BA615" s="104">
        <v>600</v>
      </c>
      <c r="BB615" s="104">
        <v>490</v>
      </c>
      <c r="BC615" s="254">
        <v>1680</v>
      </c>
      <c r="BD615" s="254">
        <v>840</v>
      </c>
      <c r="BE615" s="254">
        <v>510</v>
      </c>
      <c r="BF615" s="254">
        <v>420</v>
      </c>
      <c r="BJ615" s="252" t="e">
        <f>M615*#REF!</f>
        <v>#REF!</v>
      </c>
      <c r="BK615" s="252" t="e">
        <f>N615*#REF!</f>
        <v>#REF!</v>
      </c>
      <c r="BL615" s="252" t="e">
        <f>O615*#REF!</f>
        <v>#REF!</v>
      </c>
      <c r="BM615" s="252" t="e">
        <f>P615*#REF!</f>
        <v>#REF!</v>
      </c>
    </row>
    <row r="616" spans="1:65" s="109" customFormat="1" ht="35.1" customHeight="1" x14ac:dyDescent="0.25">
      <c r="A616" s="85" t="str">
        <f t="shared" si="336"/>
        <v>XL33DT_D1+1</v>
      </c>
      <c r="B616" s="85" t="str">
        <f t="shared" si="337"/>
        <v>XL33DT_D1+2</v>
      </c>
      <c r="C616" s="85" t="str">
        <f t="shared" si="338"/>
        <v>XL33DT_D1+3</v>
      </c>
      <c r="D616" s="85" t="str">
        <f t="shared" si="339"/>
        <v>XL33DT_D1+4</v>
      </c>
      <c r="E616" s="32" t="s">
        <v>99</v>
      </c>
      <c r="F616" s="87"/>
      <c r="G616" s="87"/>
      <c r="H616" s="95" t="s">
        <v>289</v>
      </c>
      <c r="I616" s="86" t="s">
        <v>5679</v>
      </c>
      <c r="J616" s="96" t="s">
        <v>215</v>
      </c>
      <c r="K616" s="86" t="str">
        <f t="shared" si="352"/>
        <v>XL33DT_D1</v>
      </c>
      <c r="L616" s="96" t="s">
        <v>1104</v>
      </c>
      <c r="M616" s="97">
        <v>2200</v>
      </c>
      <c r="N616" s="97">
        <v>1200</v>
      </c>
      <c r="O616" s="98">
        <v>850</v>
      </c>
      <c r="P616" s="98">
        <v>700</v>
      </c>
      <c r="Q616" s="97" t="e">
        <f>VLOOKUP(H616&amp;"Vị trí 1",#REF!,9,0)</f>
        <v>#REF!</v>
      </c>
      <c r="R616" s="97" t="e">
        <f>VLOOKUP(H616&amp;"Vị trí 2",#REF!,9,0)</f>
        <v>#REF!</v>
      </c>
      <c r="S616" s="97" t="e">
        <f>VLOOKUP(H616&amp;"Vị trí 3",#REF!,9,0)</f>
        <v>#REF!</v>
      </c>
      <c r="T616" s="97" t="e">
        <f>VLOOKUP(H616&amp;"Vị trí 4",#REF!,9,0)</f>
        <v>#REF!</v>
      </c>
      <c r="U616" s="254" t="e">
        <f>VLOOKUP(A616,#REF!,32,0)</f>
        <v>#REF!</v>
      </c>
      <c r="V616" s="254"/>
      <c r="W616" s="254"/>
      <c r="X616" s="254"/>
      <c r="Y616" s="255" t="e">
        <f>U616/M616</f>
        <v>#REF!</v>
      </c>
      <c r="Z616" s="255"/>
      <c r="AA616" s="255"/>
      <c r="AB616" s="255"/>
      <c r="AC616" s="254"/>
      <c r="AD616" s="254"/>
      <c r="AE616" s="254"/>
      <c r="AF616" s="254"/>
      <c r="AG616" s="255"/>
      <c r="AH616" s="255"/>
      <c r="AI616" s="255"/>
      <c r="AJ616" s="255"/>
      <c r="AK616" s="88">
        <v>7.99</v>
      </c>
      <c r="AL616" s="88"/>
      <c r="AM616" s="256"/>
      <c r="AN616" s="256">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57" t="s">
        <v>99</v>
      </c>
      <c r="AY616" s="103">
        <v>1680</v>
      </c>
      <c r="AZ616" s="104">
        <v>840</v>
      </c>
      <c r="BA616" s="104">
        <v>600</v>
      </c>
      <c r="BB616" s="104">
        <v>490</v>
      </c>
      <c r="BC616" s="254">
        <v>1440</v>
      </c>
      <c r="BD616" s="254">
        <v>720</v>
      </c>
      <c r="BE616" s="254">
        <v>510</v>
      </c>
      <c r="BF616" s="254">
        <v>420</v>
      </c>
      <c r="BG616" s="105">
        <f t="shared" ref="BG616:BG625" si="375">AV616-AW616</f>
        <v>1749</v>
      </c>
      <c r="BJ616" s="252" t="e">
        <f>M616*#REF!</f>
        <v>#REF!</v>
      </c>
      <c r="BK616" s="252" t="e">
        <f>N616*#REF!</f>
        <v>#REF!</v>
      </c>
      <c r="BL616" s="252" t="e">
        <f>O616*#REF!</f>
        <v>#REF!</v>
      </c>
      <c r="BM616" s="252" t="e">
        <f>P616*#REF!</f>
        <v>#REF!</v>
      </c>
    </row>
    <row r="617" spans="1:65" s="109" customFormat="1" ht="35.1" customHeight="1" x14ac:dyDescent="0.25">
      <c r="A617" s="85" t="str">
        <f t="shared" si="336"/>
        <v>XL33DT_D2+1</v>
      </c>
      <c r="B617" s="85" t="str">
        <f t="shared" si="337"/>
        <v>XL33DT_D2+2</v>
      </c>
      <c r="C617" s="85" t="str">
        <f t="shared" si="338"/>
        <v>XL33DT_D2+3</v>
      </c>
      <c r="D617" s="85" t="str">
        <f t="shared" si="339"/>
        <v>XL33DT_D2+4</v>
      </c>
      <c r="E617" s="32" t="s">
        <v>99</v>
      </c>
      <c r="F617" s="87"/>
      <c r="G617" s="87"/>
      <c r="H617" s="95" t="s">
        <v>291</v>
      </c>
      <c r="I617" s="86" t="s">
        <v>5690</v>
      </c>
      <c r="J617" s="96" t="s">
        <v>1104</v>
      </c>
      <c r="K617" s="86" t="str">
        <f t="shared" si="352"/>
        <v>XL33DT_D2</v>
      </c>
      <c r="L617" s="96" t="s">
        <v>5685</v>
      </c>
      <c r="M617" s="97">
        <v>1800</v>
      </c>
      <c r="N617" s="98">
        <v>900</v>
      </c>
      <c r="O617" s="98">
        <v>800</v>
      </c>
      <c r="P617" s="98">
        <v>700</v>
      </c>
      <c r="Q617" s="97" t="e">
        <f>VLOOKUP(H617&amp;"Vị trí 1",#REF!,9,0)</f>
        <v>#REF!</v>
      </c>
      <c r="R617" s="97" t="e">
        <f>VLOOKUP(H617&amp;"Vị trí 2",#REF!,9,0)</f>
        <v>#REF!</v>
      </c>
      <c r="S617" s="97" t="e">
        <f>VLOOKUP(H617&amp;"Vị trí 3",#REF!,9,0)</f>
        <v>#REF!</v>
      </c>
      <c r="T617" s="97" t="e">
        <f>VLOOKUP(H617&amp;"Vị trí 4",#REF!,9,0)</f>
        <v>#REF!</v>
      </c>
      <c r="U617" s="254"/>
      <c r="V617" s="254"/>
      <c r="W617" s="254"/>
      <c r="X617" s="254"/>
      <c r="Y617" s="255"/>
      <c r="Z617" s="255"/>
      <c r="AA617" s="255"/>
      <c r="AB617" s="255"/>
      <c r="AC617" s="254"/>
      <c r="AD617" s="254"/>
      <c r="AE617" s="254"/>
      <c r="AF617" s="254"/>
      <c r="AG617" s="255"/>
      <c r="AH617" s="255"/>
      <c r="AI617" s="255"/>
      <c r="AJ617" s="255"/>
      <c r="AK617" s="88">
        <v>7.99</v>
      </c>
      <c r="AL617" s="88"/>
      <c r="AM617" s="256"/>
      <c r="AN617" s="256">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57" t="s">
        <v>99</v>
      </c>
      <c r="AY617" s="103">
        <v>1540</v>
      </c>
      <c r="AZ617" s="104">
        <v>840</v>
      </c>
      <c r="BA617" s="104">
        <v>600</v>
      </c>
      <c r="BB617" s="104">
        <v>490</v>
      </c>
      <c r="BC617" s="254">
        <v>1320</v>
      </c>
      <c r="BD617" s="254">
        <v>720</v>
      </c>
      <c r="BE617" s="254">
        <v>510</v>
      </c>
      <c r="BF617" s="254">
        <v>420</v>
      </c>
      <c r="BG617" s="105">
        <f t="shared" si="375"/>
        <v>2031</v>
      </c>
      <c r="BJ617" s="252" t="e">
        <f>M617*#REF!</f>
        <v>#REF!</v>
      </c>
      <c r="BK617" s="252" t="e">
        <f>N617*#REF!</f>
        <v>#REF!</v>
      </c>
      <c r="BL617" s="252" t="e">
        <f>O617*#REF!</f>
        <v>#REF!</v>
      </c>
      <c r="BM617" s="252" t="e">
        <f>P617*#REF!</f>
        <v>#REF!</v>
      </c>
    </row>
    <row r="618" spans="1:65" s="109" customFormat="1" ht="35.1" customHeight="1" x14ac:dyDescent="0.25">
      <c r="A618" s="85" t="str">
        <f t="shared" si="336"/>
        <v>XL34DT+1</v>
      </c>
      <c r="B618" s="85" t="str">
        <f t="shared" si="337"/>
        <v>XL34DT+2</v>
      </c>
      <c r="C618" s="85" t="str">
        <f t="shared" si="338"/>
        <v>XL34DT+3</v>
      </c>
      <c r="D618" s="85" t="str">
        <f t="shared" si="339"/>
        <v>XL34DT+4</v>
      </c>
      <c r="E618" s="32" t="s">
        <v>99</v>
      </c>
      <c r="F618" s="87">
        <v>34</v>
      </c>
      <c r="G618" s="87"/>
      <c r="H618" s="95" t="s">
        <v>292</v>
      </c>
      <c r="I618" s="86" t="s">
        <v>293</v>
      </c>
      <c r="J618" s="96" t="s">
        <v>215</v>
      </c>
      <c r="K618" s="86" t="str">
        <f t="shared" si="352"/>
        <v>XL34DT</v>
      </c>
      <c r="L618" s="96" t="s">
        <v>5702</v>
      </c>
      <c r="M618" s="97">
        <v>2400</v>
      </c>
      <c r="N618" s="97">
        <v>1200</v>
      </c>
      <c r="O618" s="98">
        <v>850</v>
      </c>
      <c r="P618" s="98">
        <v>700</v>
      </c>
      <c r="Q618" s="97" t="e">
        <f>VLOOKUP(H618&amp;"Vị trí 1",#REF!,9,0)</f>
        <v>#REF!</v>
      </c>
      <c r="R618" s="97" t="e">
        <f>VLOOKUP(H618&amp;"Vị trí 2",#REF!,9,0)</f>
        <v>#REF!</v>
      </c>
      <c r="S618" s="97" t="e">
        <f>VLOOKUP(H618&amp;"Vị trí 3",#REF!,9,0)</f>
        <v>#REF!</v>
      </c>
      <c r="T618" s="97" t="e">
        <f>VLOOKUP(H618&amp;"Vị trí 4",#REF!,9,0)</f>
        <v>#REF!</v>
      </c>
      <c r="U618" s="254"/>
      <c r="V618" s="254"/>
      <c r="W618" s="254"/>
      <c r="X618" s="254"/>
      <c r="Y618" s="255"/>
      <c r="Z618" s="255"/>
      <c r="AA618" s="255"/>
      <c r="AB618" s="255"/>
      <c r="AC618" s="254"/>
      <c r="AD618" s="254"/>
      <c r="AE618" s="254"/>
      <c r="AF618" s="254"/>
      <c r="AG618" s="255"/>
      <c r="AH618" s="255"/>
      <c r="AI618" s="255"/>
      <c r="AJ618" s="255"/>
      <c r="AK618" s="88">
        <v>7.99</v>
      </c>
      <c r="AL618" s="88"/>
      <c r="AM618" s="256"/>
      <c r="AN618" s="256">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57" t="s">
        <v>99</v>
      </c>
      <c r="AY618" s="103">
        <v>1680</v>
      </c>
      <c r="AZ618" s="104">
        <v>840</v>
      </c>
      <c r="BA618" s="104">
        <v>600</v>
      </c>
      <c r="BB618" s="104">
        <v>490</v>
      </c>
      <c r="BC618" s="254">
        <v>1440</v>
      </c>
      <c r="BD618" s="254">
        <v>720</v>
      </c>
      <c r="BE618" s="254">
        <v>510</v>
      </c>
      <c r="BF618" s="254">
        <v>420</v>
      </c>
      <c r="BG618" s="105">
        <f t="shared" si="375"/>
        <v>1608</v>
      </c>
      <c r="BJ618" s="252" t="e">
        <f>M618*#REF!</f>
        <v>#REF!</v>
      </c>
      <c r="BK618" s="252" t="e">
        <f>N618*#REF!</f>
        <v>#REF!</v>
      </c>
      <c r="BL618" s="252" t="e">
        <f>O618*#REF!</f>
        <v>#REF!</v>
      </c>
      <c r="BM618" s="252" t="e">
        <f>P618*#REF!</f>
        <v>#REF!</v>
      </c>
    </row>
    <row r="619" spans="1:65" s="109" customFormat="1" ht="47.25" x14ac:dyDescent="0.25">
      <c r="A619" s="85" t="str">
        <f t="shared" si="336"/>
        <v>XL35DT+1</v>
      </c>
      <c r="B619" s="85" t="str">
        <f t="shared" si="337"/>
        <v>XL35DT+2</v>
      </c>
      <c r="C619" s="85" t="str">
        <f t="shared" si="338"/>
        <v>XL35DT+3</v>
      </c>
      <c r="D619" s="85" t="str">
        <f t="shared" si="339"/>
        <v>XL35DT+4</v>
      </c>
      <c r="E619" s="32" t="s">
        <v>99</v>
      </c>
      <c r="F619" s="87">
        <v>35</v>
      </c>
      <c r="G619" s="87"/>
      <c r="H619" s="95" t="s">
        <v>294</v>
      </c>
      <c r="I619" s="86" t="s">
        <v>295</v>
      </c>
      <c r="J619" s="96" t="s">
        <v>217</v>
      </c>
      <c r="K619" s="86" t="str">
        <f t="shared" si="352"/>
        <v>XL35DT</v>
      </c>
      <c r="L619" s="96" t="s">
        <v>5703</v>
      </c>
      <c r="M619" s="97">
        <v>2200</v>
      </c>
      <c r="N619" s="97">
        <v>1200</v>
      </c>
      <c r="O619" s="98">
        <v>850</v>
      </c>
      <c r="P619" s="98">
        <v>700</v>
      </c>
      <c r="Q619" s="97" t="e">
        <f>VLOOKUP(H619&amp;"Vị trí 1",#REF!,9,0)</f>
        <v>#REF!</v>
      </c>
      <c r="R619" s="97" t="e">
        <f>VLOOKUP(H619&amp;"Vị trí 2",#REF!,9,0)</f>
        <v>#REF!</v>
      </c>
      <c r="S619" s="97" t="e">
        <f>VLOOKUP(H619&amp;"Vị trí 3",#REF!,9,0)</f>
        <v>#REF!</v>
      </c>
      <c r="T619" s="97" t="e">
        <f>VLOOKUP(H619&amp;"Vị trí 4",#REF!,9,0)</f>
        <v>#REF!</v>
      </c>
      <c r="U619" s="254"/>
      <c r="V619" s="254"/>
      <c r="W619" s="254"/>
      <c r="X619" s="254"/>
      <c r="Y619" s="255"/>
      <c r="Z619" s="255"/>
      <c r="AA619" s="255"/>
      <c r="AB619" s="255"/>
      <c r="AC619" s="254"/>
      <c r="AD619" s="254"/>
      <c r="AE619" s="254"/>
      <c r="AF619" s="254"/>
      <c r="AG619" s="255"/>
      <c r="AH619" s="255"/>
      <c r="AI619" s="255"/>
      <c r="AJ619" s="255"/>
      <c r="AK619" s="88">
        <v>7.99</v>
      </c>
      <c r="AL619" s="88"/>
      <c r="AM619" s="256"/>
      <c r="AN619" s="256">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57" t="s">
        <v>99</v>
      </c>
      <c r="AY619" s="103">
        <v>1540</v>
      </c>
      <c r="AZ619" s="104">
        <v>840</v>
      </c>
      <c r="BA619" s="104">
        <v>600</v>
      </c>
      <c r="BB619" s="104">
        <v>490</v>
      </c>
      <c r="BC619" s="254">
        <v>1320</v>
      </c>
      <c r="BD619" s="254">
        <v>720</v>
      </c>
      <c r="BE619" s="254">
        <v>510</v>
      </c>
      <c r="BF619" s="254">
        <v>420</v>
      </c>
      <c r="BG619" s="105">
        <f t="shared" si="375"/>
        <v>1749</v>
      </c>
      <c r="BJ619" s="252" t="e">
        <f>M619*#REF!</f>
        <v>#REF!</v>
      </c>
      <c r="BK619" s="252" t="e">
        <f>N619*#REF!</f>
        <v>#REF!</v>
      </c>
      <c r="BL619" s="252" t="e">
        <f>O619*#REF!</f>
        <v>#REF!</v>
      </c>
      <c r="BM619" s="252" t="e">
        <f>P619*#REF!</f>
        <v>#REF!</v>
      </c>
    </row>
    <row r="620" spans="1:65" s="109" customFormat="1" ht="35.1" customHeight="1" x14ac:dyDescent="0.25">
      <c r="A620" s="85" t="str">
        <f t="shared" si="336"/>
        <v>XL36DT+1</v>
      </c>
      <c r="B620" s="85" t="str">
        <f t="shared" si="337"/>
        <v>XL36DT+2</v>
      </c>
      <c r="C620" s="85" t="str">
        <f t="shared" si="338"/>
        <v>XL36DT+3</v>
      </c>
      <c r="D620" s="85" t="str">
        <f t="shared" si="339"/>
        <v>XL36DT+4</v>
      </c>
      <c r="E620" s="32" t="s">
        <v>99</v>
      </c>
      <c r="F620" s="87">
        <v>36</v>
      </c>
      <c r="G620" s="87"/>
      <c r="H620" s="95" t="s">
        <v>296</v>
      </c>
      <c r="I620" s="86" t="s">
        <v>297</v>
      </c>
      <c r="J620" s="96" t="s">
        <v>217</v>
      </c>
      <c r="K620" s="86" t="str">
        <f t="shared" si="352"/>
        <v>XL36DT</v>
      </c>
      <c r="L620" s="96" t="s">
        <v>853</v>
      </c>
      <c r="M620" s="97">
        <v>2200</v>
      </c>
      <c r="N620" s="97">
        <v>1200</v>
      </c>
      <c r="O620" s="98">
        <v>850</v>
      </c>
      <c r="P620" s="98">
        <v>700</v>
      </c>
      <c r="Q620" s="97" t="e">
        <f>VLOOKUP(H620&amp;"Vị trí 1",#REF!,9,0)</f>
        <v>#REF!</v>
      </c>
      <c r="R620" s="97" t="e">
        <f>VLOOKUP(H620&amp;"Vị trí 2",#REF!,9,0)</f>
        <v>#REF!</v>
      </c>
      <c r="S620" s="97" t="e">
        <f>VLOOKUP(H620&amp;"Vị trí 3",#REF!,9,0)</f>
        <v>#REF!</v>
      </c>
      <c r="T620" s="97" t="e">
        <f>VLOOKUP(H620&amp;"Vị trí 4",#REF!,9,0)</f>
        <v>#REF!</v>
      </c>
      <c r="U620" s="254"/>
      <c r="V620" s="254"/>
      <c r="W620" s="254"/>
      <c r="X620" s="254"/>
      <c r="Y620" s="255"/>
      <c r="Z620" s="255"/>
      <c r="AA620" s="255"/>
      <c r="AB620" s="255"/>
      <c r="AC620" s="254"/>
      <c r="AD620" s="254"/>
      <c r="AE620" s="254"/>
      <c r="AF620" s="254"/>
      <c r="AG620" s="255"/>
      <c r="AH620" s="255"/>
      <c r="AI620" s="255"/>
      <c r="AJ620" s="255"/>
      <c r="AK620" s="88">
        <v>7.99</v>
      </c>
      <c r="AL620" s="88"/>
      <c r="AM620" s="256"/>
      <c r="AN620" s="256">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57" t="s">
        <v>99</v>
      </c>
      <c r="AY620" s="103"/>
      <c r="AZ620" s="104"/>
      <c r="BA620" s="104"/>
      <c r="BB620" s="104"/>
      <c r="BC620" s="254"/>
      <c r="BD620" s="254"/>
      <c r="BE620" s="254"/>
      <c r="BF620" s="254"/>
      <c r="BG620" s="105">
        <f t="shared" si="375"/>
        <v>1749</v>
      </c>
    </row>
    <row r="621" spans="1:65" s="109" customFormat="1" ht="35.1" customHeight="1" x14ac:dyDescent="0.25">
      <c r="A621" s="85" t="str">
        <f t="shared" si="336"/>
        <v>XL37DT+1</v>
      </c>
      <c r="B621" s="85" t="str">
        <f t="shared" si="337"/>
        <v>XL37DT+2</v>
      </c>
      <c r="C621" s="85" t="str">
        <f t="shared" si="338"/>
        <v>XL37DT+3</v>
      </c>
      <c r="D621" s="85" t="str">
        <f t="shared" si="339"/>
        <v>XL37DT+4</v>
      </c>
      <c r="E621" s="32" t="s">
        <v>99</v>
      </c>
      <c r="F621" s="87">
        <v>37</v>
      </c>
      <c r="G621" s="87"/>
      <c r="H621" s="95" t="s">
        <v>298</v>
      </c>
      <c r="I621" s="86" t="s">
        <v>299</v>
      </c>
      <c r="J621" s="96" t="s">
        <v>215</v>
      </c>
      <c r="K621" s="86" t="str">
        <f t="shared" si="352"/>
        <v>XL37DT</v>
      </c>
      <c r="L621" s="96" t="s">
        <v>1104</v>
      </c>
      <c r="M621" s="97">
        <v>2800</v>
      </c>
      <c r="N621" s="97">
        <v>1400</v>
      </c>
      <c r="O621" s="98">
        <v>850</v>
      </c>
      <c r="P621" s="98">
        <v>700</v>
      </c>
      <c r="Q621" s="97" t="e">
        <f>VLOOKUP(H621&amp;"Vị trí 1",#REF!,9,0)</f>
        <v>#REF!</v>
      </c>
      <c r="R621" s="97" t="e">
        <f>VLOOKUP(H621&amp;"Vị trí 2",#REF!,9,0)</f>
        <v>#REF!</v>
      </c>
      <c r="S621" s="97" t="e">
        <f>VLOOKUP(H621&amp;"Vị trí 3",#REF!,9,0)</f>
        <v>#REF!</v>
      </c>
      <c r="T621" s="97" t="e">
        <f>VLOOKUP(H621&amp;"Vị trí 4",#REF!,9,0)</f>
        <v>#REF!</v>
      </c>
      <c r="U621" s="254"/>
      <c r="V621" s="254"/>
      <c r="W621" s="254"/>
      <c r="X621" s="254"/>
      <c r="Y621" s="255"/>
      <c r="Z621" s="255"/>
      <c r="AA621" s="255"/>
      <c r="AB621" s="255"/>
      <c r="AC621" s="254"/>
      <c r="AD621" s="254"/>
      <c r="AE621" s="254"/>
      <c r="AF621" s="254"/>
      <c r="AG621" s="255"/>
      <c r="AH621" s="255"/>
      <c r="AI621" s="255"/>
      <c r="AJ621" s="255"/>
      <c r="AK621" s="88">
        <v>7.99</v>
      </c>
      <c r="AL621" s="88"/>
      <c r="AM621" s="256"/>
      <c r="AN621" s="256">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57" t="s">
        <v>99</v>
      </c>
      <c r="AY621" s="103">
        <v>1540</v>
      </c>
      <c r="AZ621" s="104">
        <v>840</v>
      </c>
      <c r="BA621" s="104">
        <v>600</v>
      </c>
      <c r="BB621" s="104">
        <v>490</v>
      </c>
      <c r="BC621" s="254">
        <v>1320</v>
      </c>
      <c r="BD621" s="254">
        <v>720</v>
      </c>
      <c r="BE621" s="254">
        <v>510</v>
      </c>
      <c r="BF621" s="254">
        <v>420</v>
      </c>
      <c r="BG621" s="105">
        <f t="shared" si="375"/>
        <v>1326</v>
      </c>
      <c r="BJ621" s="252" t="e">
        <f>M621*#REF!</f>
        <v>#REF!</v>
      </c>
      <c r="BK621" s="252" t="e">
        <f>N621*#REF!</f>
        <v>#REF!</v>
      </c>
      <c r="BL621" s="252" t="e">
        <f>O621*#REF!</f>
        <v>#REF!</v>
      </c>
      <c r="BM621" s="252" t="e">
        <f>P621*#REF!</f>
        <v>#REF!</v>
      </c>
    </row>
    <row r="622" spans="1:65" s="109" customFormat="1" ht="35.1" customHeight="1" x14ac:dyDescent="0.25">
      <c r="A622" s="85" t="str">
        <f t="shared" si="336"/>
        <v>XL38DT+1</v>
      </c>
      <c r="B622" s="85" t="str">
        <f t="shared" si="337"/>
        <v>XL38DT+2</v>
      </c>
      <c r="C622" s="85" t="str">
        <f t="shared" si="338"/>
        <v>XL38DT+3</v>
      </c>
      <c r="D622" s="85" t="str">
        <f t="shared" si="339"/>
        <v>XL38DT+4</v>
      </c>
      <c r="E622" s="32" t="s">
        <v>99</v>
      </c>
      <c r="F622" s="87">
        <v>38</v>
      </c>
      <c r="G622" s="87"/>
      <c r="H622" s="95" t="s">
        <v>300</v>
      </c>
      <c r="I622" s="86" t="s">
        <v>301</v>
      </c>
      <c r="J622" s="96" t="s">
        <v>215</v>
      </c>
      <c r="K622" s="86" t="str">
        <f t="shared" si="352"/>
        <v>XL38DT</v>
      </c>
      <c r="L622" s="96" t="s">
        <v>260</v>
      </c>
      <c r="M622" s="97">
        <v>2400</v>
      </c>
      <c r="N622" s="97">
        <v>1200</v>
      </c>
      <c r="O622" s="98">
        <v>850</v>
      </c>
      <c r="P622" s="98">
        <v>700</v>
      </c>
      <c r="Q622" s="97" t="e">
        <f>VLOOKUP(H622&amp;"Vị trí 1",#REF!,9,0)</f>
        <v>#REF!</v>
      </c>
      <c r="R622" s="97" t="e">
        <f>VLOOKUP(H622&amp;"Vị trí 2",#REF!,9,0)</f>
        <v>#REF!</v>
      </c>
      <c r="S622" s="97" t="e">
        <f>VLOOKUP(H622&amp;"Vị trí 3",#REF!,9,0)</f>
        <v>#REF!</v>
      </c>
      <c r="T622" s="97" t="e">
        <f>VLOOKUP(H622&amp;"Vị trí 4",#REF!,9,0)</f>
        <v>#REF!</v>
      </c>
      <c r="U622" s="254"/>
      <c r="V622" s="254"/>
      <c r="W622" s="254"/>
      <c r="X622" s="254"/>
      <c r="Y622" s="255"/>
      <c r="Z622" s="255"/>
      <c r="AA622" s="255"/>
      <c r="AB622" s="255"/>
      <c r="AC622" s="254"/>
      <c r="AD622" s="254"/>
      <c r="AE622" s="254"/>
      <c r="AF622" s="254"/>
      <c r="AG622" s="255"/>
      <c r="AH622" s="255"/>
      <c r="AI622" s="255"/>
      <c r="AJ622" s="255"/>
      <c r="AK622" s="88">
        <v>5.208333333333333</v>
      </c>
      <c r="AL622" s="88"/>
      <c r="AM622" s="256"/>
      <c r="AN622" s="256">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57" t="s">
        <v>99</v>
      </c>
      <c r="AY622" s="103">
        <v>1260</v>
      </c>
      <c r="AZ622" s="104">
        <v>630</v>
      </c>
      <c r="BA622" s="104">
        <v>560</v>
      </c>
      <c r="BB622" s="104">
        <v>490</v>
      </c>
      <c r="BC622" s="254">
        <v>1080</v>
      </c>
      <c r="BD622" s="254">
        <v>540</v>
      </c>
      <c r="BE622" s="254">
        <v>480</v>
      </c>
      <c r="BF622" s="254">
        <v>420</v>
      </c>
      <c r="BG622" s="105">
        <f t="shared" si="375"/>
        <v>1020</v>
      </c>
      <c r="BJ622" s="252" t="e">
        <f>M622*#REF!</f>
        <v>#REF!</v>
      </c>
      <c r="BK622" s="252" t="e">
        <f>N622*#REF!</f>
        <v>#REF!</v>
      </c>
      <c r="BL622" s="252" t="e">
        <f>O622*#REF!</f>
        <v>#REF!</v>
      </c>
      <c r="BM622" s="252" t="e">
        <f>P622*#REF!</f>
        <v>#REF!</v>
      </c>
    </row>
    <row r="623" spans="1:65" s="18" customFormat="1" ht="35.1" customHeight="1" x14ac:dyDescent="0.25">
      <c r="A623" s="85" t="str">
        <f t="shared" si="336"/>
        <v>XL39DT+1</v>
      </c>
      <c r="B623" s="85" t="str">
        <f t="shared" si="337"/>
        <v>XL39DT+2</v>
      </c>
      <c r="C623" s="85" t="str">
        <f t="shared" si="338"/>
        <v>XL39DT+3</v>
      </c>
      <c r="D623" s="85" t="str">
        <f t="shared" si="339"/>
        <v>XL39DT+4</v>
      </c>
      <c r="E623" s="32" t="s">
        <v>99</v>
      </c>
      <c r="F623" s="87">
        <v>39</v>
      </c>
      <c r="G623" s="87"/>
      <c r="H623" s="95" t="s">
        <v>302</v>
      </c>
      <c r="I623" s="86" t="s">
        <v>211</v>
      </c>
      <c r="J623" s="96" t="s">
        <v>217</v>
      </c>
      <c r="K623" s="86" t="str">
        <f t="shared" si="352"/>
        <v>XL39DT</v>
      </c>
      <c r="L623" s="96" t="s">
        <v>5683</v>
      </c>
      <c r="M623" s="97">
        <v>2200</v>
      </c>
      <c r="N623" s="97">
        <v>1200</v>
      </c>
      <c r="O623" s="98">
        <v>850</v>
      </c>
      <c r="P623" s="98">
        <v>700</v>
      </c>
      <c r="Q623" s="97" t="e">
        <f>VLOOKUP(H623&amp;"Vị trí 1",#REF!,9,0)</f>
        <v>#REF!</v>
      </c>
      <c r="R623" s="97" t="e">
        <f>VLOOKUP(H623&amp;"Vị trí 2",#REF!,9,0)</f>
        <v>#REF!</v>
      </c>
      <c r="S623" s="97" t="e">
        <f>VLOOKUP(H623&amp;"Vị trí 3",#REF!,9,0)</f>
        <v>#REF!</v>
      </c>
      <c r="T623" s="97" t="e">
        <f>VLOOKUP(H623&amp;"Vị trí 4",#REF!,9,0)</f>
        <v>#REF!</v>
      </c>
      <c r="U623" s="254"/>
      <c r="V623" s="254"/>
      <c r="W623" s="254"/>
      <c r="X623" s="254"/>
      <c r="Y623" s="255"/>
      <c r="Z623" s="255"/>
      <c r="AA623" s="255"/>
      <c r="AB623" s="255"/>
      <c r="AC623" s="254"/>
      <c r="AD623" s="254"/>
      <c r="AE623" s="254"/>
      <c r="AF623" s="254"/>
      <c r="AG623" s="255"/>
      <c r="AH623" s="255"/>
      <c r="AI623" s="255"/>
      <c r="AJ623" s="255"/>
      <c r="AK623" s="88">
        <v>7.99</v>
      </c>
      <c r="AL623" s="88"/>
      <c r="AM623" s="256"/>
      <c r="AN623" s="256">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57" t="s">
        <v>99</v>
      </c>
      <c r="AY623" s="103">
        <v>1120</v>
      </c>
      <c r="AZ623" s="104">
        <v>560</v>
      </c>
      <c r="BA623" s="104">
        <v>460</v>
      </c>
      <c r="BB623" s="104">
        <v>350</v>
      </c>
      <c r="BC623" s="254">
        <v>960</v>
      </c>
      <c r="BD623" s="254">
        <v>480</v>
      </c>
      <c r="BE623" s="254">
        <v>390</v>
      </c>
      <c r="BF623" s="254">
        <v>300</v>
      </c>
      <c r="BG623" s="105">
        <f t="shared" si="375"/>
        <v>1749</v>
      </c>
      <c r="BJ623" s="252" t="e">
        <f>M623*#REF!</f>
        <v>#REF!</v>
      </c>
      <c r="BK623" s="252" t="e">
        <f>N623*#REF!</f>
        <v>#REF!</v>
      </c>
      <c r="BL623" s="252" t="e">
        <f>O623*#REF!</f>
        <v>#REF!</v>
      </c>
      <c r="BM623" s="252" t="e">
        <f>P623*#REF!</f>
        <v>#REF!</v>
      </c>
    </row>
    <row r="624" spans="1:65" s="18" customFormat="1" ht="47.25" x14ac:dyDescent="0.25">
      <c r="A624" s="85" t="str">
        <f t="shared" si="336"/>
        <v>XL40DT+1</v>
      </c>
      <c r="B624" s="85" t="str">
        <f t="shared" si="337"/>
        <v>XL40DT+2</v>
      </c>
      <c r="C624" s="85" t="str">
        <f t="shared" si="338"/>
        <v>XL40DT+3</v>
      </c>
      <c r="D624" s="85" t="str">
        <f t="shared" si="339"/>
        <v>XL40DT+4</v>
      </c>
      <c r="E624" s="32" t="s">
        <v>99</v>
      </c>
      <c r="F624" s="87">
        <v>40</v>
      </c>
      <c r="G624" s="87"/>
      <c r="H624" s="95" t="s">
        <v>303</v>
      </c>
      <c r="I624" s="86" t="s">
        <v>304</v>
      </c>
      <c r="J624" s="96" t="s">
        <v>215</v>
      </c>
      <c r="K624" s="86" t="str">
        <f t="shared" si="352"/>
        <v>XL40DT</v>
      </c>
      <c r="L624" s="96" t="s">
        <v>5158</v>
      </c>
      <c r="M624" s="97">
        <v>2400</v>
      </c>
      <c r="N624" s="97">
        <v>1200</v>
      </c>
      <c r="O624" s="98">
        <v>850</v>
      </c>
      <c r="P624" s="98">
        <v>700</v>
      </c>
      <c r="Q624" s="97" t="e">
        <f>VLOOKUP(H624&amp;"Vị trí 1",#REF!,9,0)</f>
        <v>#REF!</v>
      </c>
      <c r="R624" s="97" t="e">
        <f>VLOOKUP(H624&amp;"Vị trí 2",#REF!,9,0)</f>
        <v>#REF!</v>
      </c>
      <c r="S624" s="97" t="e">
        <f>VLOOKUP(H624&amp;"Vị trí 3",#REF!,9,0)</f>
        <v>#REF!</v>
      </c>
      <c r="T624" s="97" t="e">
        <f>VLOOKUP(H624&amp;"Vị trí 4",#REF!,9,0)</f>
        <v>#REF!</v>
      </c>
      <c r="U624" s="254"/>
      <c r="V624" s="254"/>
      <c r="W624" s="254"/>
      <c r="X624" s="254"/>
      <c r="Y624" s="255"/>
      <c r="Z624" s="255"/>
      <c r="AA624" s="255"/>
      <c r="AB624" s="255"/>
      <c r="AC624" s="254"/>
      <c r="AD624" s="254"/>
      <c r="AE624" s="254"/>
      <c r="AF624" s="254"/>
      <c r="AG624" s="255"/>
      <c r="AH624" s="255"/>
      <c r="AI624" s="255"/>
      <c r="AJ624" s="255"/>
      <c r="AK624" s="88">
        <v>7.99</v>
      </c>
      <c r="AL624" s="88"/>
      <c r="AM624" s="256"/>
      <c r="AN624" s="256">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57" t="s">
        <v>99</v>
      </c>
      <c r="AY624" s="103">
        <v>1540</v>
      </c>
      <c r="AZ624" s="104">
        <v>840</v>
      </c>
      <c r="BA624" s="104">
        <v>600</v>
      </c>
      <c r="BB624" s="104">
        <v>490</v>
      </c>
      <c r="BC624" s="254">
        <v>1320</v>
      </c>
      <c r="BD624" s="254">
        <v>720</v>
      </c>
      <c r="BE624" s="254">
        <v>510</v>
      </c>
      <c r="BF624" s="254">
        <v>420</v>
      </c>
      <c r="BG624" s="105">
        <f t="shared" si="375"/>
        <v>1608</v>
      </c>
      <c r="BJ624" s="252" t="e">
        <f>M624*#REF!</f>
        <v>#REF!</v>
      </c>
      <c r="BK624" s="252" t="e">
        <f>N624*#REF!</f>
        <v>#REF!</v>
      </c>
      <c r="BL624" s="252" t="e">
        <f>O624*#REF!</f>
        <v>#REF!</v>
      </c>
      <c r="BM624" s="252" t="e">
        <f>P624*#REF!</f>
        <v>#REF!</v>
      </c>
    </row>
    <row r="625" spans="1:65" s="18" customFormat="1" ht="35.1" customHeight="1" x14ac:dyDescent="0.25">
      <c r="A625" s="85" t="str">
        <f t="shared" si="336"/>
        <v>XL41DT+1</v>
      </c>
      <c r="B625" s="85" t="str">
        <f t="shared" si="337"/>
        <v>XL41DT+2</v>
      </c>
      <c r="C625" s="85" t="str">
        <f t="shared" si="338"/>
        <v>XL41DT+3</v>
      </c>
      <c r="D625" s="85" t="str">
        <f t="shared" si="339"/>
        <v>XL41DT+4</v>
      </c>
      <c r="E625" s="32" t="s">
        <v>99</v>
      </c>
      <c r="F625" s="87">
        <v>41</v>
      </c>
      <c r="G625" s="87"/>
      <c r="H625" s="95" t="s">
        <v>305</v>
      </c>
      <c r="I625" s="86" t="s">
        <v>5704</v>
      </c>
      <c r="J625" s="96" t="s">
        <v>211</v>
      </c>
      <c r="K625" s="86" t="str">
        <f t="shared" si="352"/>
        <v>XL41DT</v>
      </c>
      <c r="L625" s="96" t="s">
        <v>5705</v>
      </c>
      <c r="M625" s="97">
        <v>2200</v>
      </c>
      <c r="N625" s="97">
        <v>1200</v>
      </c>
      <c r="O625" s="98">
        <v>850</v>
      </c>
      <c r="P625" s="98">
        <v>700</v>
      </c>
      <c r="Q625" s="97" t="e">
        <f>VLOOKUP(H625&amp;"Vị trí 1",#REF!,9,0)</f>
        <v>#REF!</v>
      </c>
      <c r="R625" s="97" t="e">
        <f>VLOOKUP(H625&amp;"Vị trí 2",#REF!,9,0)</f>
        <v>#REF!</v>
      </c>
      <c r="S625" s="97" t="e">
        <f>VLOOKUP(H625&amp;"Vị trí 3",#REF!,9,0)</f>
        <v>#REF!</v>
      </c>
      <c r="T625" s="97" t="e">
        <f>VLOOKUP(H625&amp;"Vị trí 4",#REF!,9,0)</f>
        <v>#REF!</v>
      </c>
      <c r="U625" s="254"/>
      <c r="V625" s="254"/>
      <c r="W625" s="254"/>
      <c r="X625" s="254"/>
      <c r="Y625" s="255"/>
      <c r="Z625" s="255"/>
      <c r="AA625" s="255"/>
      <c r="AB625" s="255"/>
      <c r="AC625" s="254"/>
      <c r="AD625" s="254"/>
      <c r="AE625" s="254"/>
      <c r="AF625" s="254"/>
      <c r="AG625" s="255"/>
      <c r="AH625" s="255"/>
      <c r="AI625" s="255"/>
      <c r="AJ625" s="255"/>
      <c r="AK625" s="88">
        <v>7.99</v>
      </c>
      <c r="AL625" s="88"/>
      <c r="AM625" s="256"/>
      <c r="AN625" s="256">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57" t="s">
        <v>99</v>
      </c>
      <c r="AY625" s="103">
        <v>1540</v>
      </c>
      <c r="AZ625" s="104">
        <v>840</v>
      </c>
      <c r="BA625" s="104">
        <v>600</v>
      </c>
      <c r="BB625" s="104">
        <v>490</v>
      </c>
      <c r="BC625" s="254">
        <v>1320</v>
      </c>
      <c r="BD625" s="254">
        <v>720</v>
      </c>
      <c r="BE625" s="254">
        <v>510</v>
      </c>
      <c r="BF625" s="254">
        <v>420</v>
      </c>
      <c r="BG625" s="105">
        <f t="shared" si="375"/>
        <v>1749</v>
      </c>
      <c r="BJ625" s="252" t="e">
        <f>M625*#REF!</f>
        <v>#REF!</v>
      </c>
      <c r="BK625" s="252" t="e">
        <f>N625*#REF!</f>
        <v>#REF!</v>
      </c>
      <c r="BL625" s="252" t="e">
        <f>O625*#REF!</f>
        <v>#REF!</v>
      </c>
      <c r="BM625" s="252" t="e">
        <f>P625*#REF!</f>
        <v>#REF!</v>
      </c>
    </row>
    <row r="626" spans="1:65" s="18" customFormat="1" ht="47.25" x14ac:dyDescent="0.25">
      <c r="A626" s="85" t="str">
        <f t="shared" si="336"/>
        <v>XL42DT+1</v>
      </c>
      <c r="B626" s="85" t="str">
        <f t="shared" si="337"/>
        <v>XL42DT+2</v>
      </c>
      <c r="C626" s="85" t="str">
        <f t="shared" si="338"/>
        <v>XL42DT+3</v>
      </c>
      <c r="D626" s="85" t="str">
        <f t="shared" si="339"/>
        <v>XL42DT+4</v>
      </c>
      <c r="E626" s="32" t="s">
        <v>99</v>
      </c>
      <c r="F626" s="87">
        <v>42</v>
      </c>
      <c r="G626" s="87"/>
      <c r="H626" s="95" t="s">
        <v>5706</v>
      </c>
      <c r="I626" s="86" t="s">
        <v>307</v>
      </c>
      <c r="J626" s="96" t="s">
        <v>217</v>
      </c>
      <c r="K626" s="86"/>
      <c r="L626" s="96" t="s">
        <v>5124</v>
      </c>
      <c r="M626" s="98"/>
      <c r="N626" s="98"/>
      <c r="O626" s="98"/>
      <c r="P626" s="98"/>
      <c r="Q626" s="97"/>
      <c r="R626" s="97"/>
      <c r="S626" s="97"/>
      <c r="T626" s="97"/>
      <c r="U626" s="254"/>
      <c r="V626" s="254"/>
      <c r="W626" s="254"/>
      <c r="X626" s="254"/>
      <c r="Y626" s="255"/>
      <c r="Z626" s="255"/>
      <c r="AA626" s="255"/>
      <c r="AB626" s="255"/>
      <c r="AC626" s="254"/>
      <c r="AD626" s="254"/>
      <c r="AE626" s="254"/>
      <c r="AF626" s="254"/>
      <c r="AG626" s="255"/>
      <c r="AH626" s="255"/>
      <c r="AI626" s="255"/>
      <c r="AJ626" s="255"/>
      <c r="AK626" s="88"/>
      <c r="AL626" s="88"/>
      <c r="AM626" s="256"/>
      <c r="AN626" s="256"/>
      <c r="AO626" s="100"/>
      <c r="AP626" s="100"/>
      <c r="AQ626" s="100"/>
      <c r="AR626" s="100"/>
      <c r="AS626" s="100"/>
      <c r="AT626" s="100"/>
      <c r="AU626" s="100"/>
      <c r="AV626" s="100"/>
      <c r="AW626" s="61"/>
      <c r="AX626" s="257" t="s">
        <v>99</v>
      </c>
      <c r="AY626" s="103">
        <v>1400</v>
      </c>
      <c r="AZ626" s="104">
        <v>840</v>
      </c>
      <c r="BA626" s="104">
        <v>600</v>
      </c>
      <c r="BB626" s="104">
        <v>490</v>
      </c>
      <c r="BC626" s="254">
        <v>1200</v>
      </c>
      <c r="BD626" s="254">
        <v>720</v>
      </c>
      <c r="BE626" s="254">
        <v>510</v>
      </c>
      <c r="BF626" s="254">
        <v>420</v>
      </c>
      <c r="BJ626" s="252" t="e">
        <f>M626*#REF!</f>
        <v>#REF!</v>
      </c>
      <c r="BK626" s="252" t="e">
        <f>N626*#REF!</f>
        <v>#REF!</v>
      </c>
      <c r="BL626" s="252" t="e">
        <f>O626*#REF!</f>
        <v>#REF!</v>
      </c>
      <c r="BM626" s="252" t="e">
        <f>P626*#REF!</f>
        <v>#REF!</v>
      </c>
    </row>
    <row r="627" spans="1:65" s="106" customFormat="1" ht="35.1" customHeight="1" x14ac:dyDescent="0.25">
      <c r="A627" s="85" t="str">
        <f t="shared" si="336"/>
        <v>XL42DT_D1+1</v>
      </c>
      <c r="B627" s="85" t="str">
        <f t="shared" si="337"/>
        <v>XL42DT_D1+2</v>
      </c>
      <c r="C627" s="85" t="str">
        <f t="shared" si="338"/>
        <v>XL42DT_D1+3</v>
      </c>
      <c r="D627" s="85" t="str">
        <f t="shared" si="339"/>
        <v>XL42DT_D1+4</v>
      </c>
      <c r="E627" s="32" t="s">
        <v>99</v>
      </c>
      <c r="F627" s="87"/>
      <c r="G627" s="87"/>
      <c r="H627" s="95" t="s">
        <v>306</v>
      </c>
      <c r="I627" s="86" t="s">
        <v>5707</v>
      </c>
      <c r="J627" s="96" t="s">
        <v>217</v>
      </c>
      <c r="K627" s="86" t="str">
        <f t="shared" si="352"/>
        <v>XL42DT_D1</v>
      </c>
      <c r="L627" s="96" t="s">
        <v>97</v>
      </c>
      <c r="M627" s="97">
        <v>2200</v>
      </c>
      <c r="N627" s="97">
        <v>1200</v>
      </c>
      <c r="O627" s="98">
        <v>850</v>
      </c>
      <c r="P627" s="98">
        <v>700</v>
      </c>
      <c r="Q627" s="97" t="e">
        <f>VLOOKUP(H627&amp;"Vị trí 1",#REF!,9,0)</f>
        <v>#REF!</v>
      </c>
      <c r="R627" s="97" t="e">
        <f>VLOOKUP(H627&amp;"Vị trí 2",#REF!,9,0)</f>
        <v>#REF!</v>
      </c>
      <c r="S627" s="97" t="e">
        <f>VLOOKUP(H627&amp;"Vị trí 3",#REF!,9,0)</f>
        <v>#REF!</v>
      </c>
      <c r="T627" s="97" t="e">
        <f>VLOOKUP(H627&amp;"Vị trí 4",#REF!,9,0)</f>
        <v>#REF!</v>
      </c>
      <c r="U627" s="254"/>
      <c r="V627" s="254"/>
      <c r="W627" s="254"/>
      <c r="X627" s="254"/>
      <c r="Y627" s="255"/>
      <c r="Z627" s="255"/>
      <c r="AA627" s="255"/>
      <c r="AB627" s="255"/>
      <c r="AC627" s="254"/>
      <c r="AD627" s="254"/>
      <c r="AE627" s="254"/>
      <c r="AF627" s="254"/>
      <c r="AG627" s="255"/>
      <c r="AH627" s="255"/>
      <c r="AI627" s="255"/>
      <c r="AJ627" s="255"/>
      <c r="AK627" s="88">
        <v>7.99</v>
      </c>
      <c r="AL627" s="88"/>
      <c r="AM627" s="256"/>
      <c r="AN627" s="256">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57" t="s">
        <v>99</v>
      </c>
      <c r="AY627" s="103">
        <v>1540</v>
      </c>
      <c r="AZ627" s="104">
        <v>840</v>
      </c>
      <c r="BA627" s="104">
        <v>600</v>
      </c>
      <c r="BB627" s="104">
        <v>490</v>
      </c>
      <c r="BC627" s="254">
        <v>1320</v>
      </c>
      <c r="BD627" s="254">
        <v>720</v>
      </c>
      <c r="BE627" s="254">
        <v>510</v>
      </c>
      <c r="BF627" s="254">
        <v>420</v>
      </c>
      <c r="BG627" s="105">
        <f t="shared" ref="BG627:BG652" si="383">AV627-AW627</f>
        <v>1749</v>
      </c>
      <c r="BJ627" s="252" t="e">
        <f>M627*#REF!</f>
        <v>#REF!</v>
      </c>
      <c r="BK627" s="252" t="e">
        <f>N627*#REF!</f>
        <v>#REF!</v>
      </c>
      <c r="BL627" s="252" t="e">
        <f>O627*#REF!</f>
        <v>#REF!</v>
      </c>
      <c r="BM627" s="252" t="e">
        <f>P627*#REF!</f>
        <v>#REF!</v>
      </c>
    </row>
    <row r="628" spans="1:65" s="106" customFormat="1" ht="35.1" customHeight="1" x14ac:dyDescent="0.25">
      <c r="A628" s="85" t="str">
        <f t="shared" ref="A628:A691" si="384">$H628&amp;"+1"</f>
        <v>XL42DT_D2+1</v>
      </c>
      <c r="B628" s="85" t="str">
        <f t="shared" ref="B628:B691" si="385">$H628&amp;"+2"</f>
        <v>XL42DT_D2+2</v>
      </c>
      <c r="C628" s="85" t="str">
        <f t="shared" ref="C628:C691" si="386">$H628&amp;"+3"</f>
        <v>XL42DT_D2+3</v>
      </c>
      <c r="D628" s="85" t="str">
        <f t="shared" ref="D628:D691" si="387">$H628&amp;"+4"</f>
        <v>XL42DT_D2+4</v>
      </c>
      <c r="E628" s="32" t="s">
        <v>99</v>
      </c>
      <c r="F628" s="87"/>
      <c r="G628" s="87"/>
      <c r="H628" s="95" t="s">
        <v>308</v>
      </c>
      <c r="I628" s="86" t="s">
        <v>5700</v>
      </c>
      <c r="J628" s="96" t="s">
        <v>97</v>
      </c>
      <c r="K628" s="86" t="str">
        <f t="shared" si="352"/>
        <v>XL42DT_D2</v>
      </c>
      <c r="L628" s="96" t="s">
        <v>5698</v>
      </c>
      <c r="M628" s="97">
        <v>1800</v>
      </c>
      <c r="N628" s="98">
        <v>900</v>
      </c>
      <c r="O628" s="98">
        <v>800</v>
      </c>
      <c r="P628" s="98">
        <v>700</v>
      </c>
      <c r="Q628" s="97" t="e">
        <f>VLOOKUP(H628&amp;"Vị trí 1",#REF!,9,0)</f>
        <v>#REF!</v>
      </c>
      <c r="R628" s="97" t="e">
        <f>VLOOKUP(H628&amp;"Vị trí 2",#REF!,9,0)</f>
        <v>#REF!</v>
      </c>
      <c r="S628" s="97" t="e">
        <f>VLOOKUP(H628&amp;"Vị trí 3",#REF!,9,0)</f>
        <v>#REF!</v>
      </c>
      <c r="T628" s="97" t="e">
        <f>VLOOKUP(H628&amp;"Vị trí 4",#REF!,9,0)</f>
        <v>#REF!</v>
      </c>
      <c r="U628" s="254"/>
      <c r="V628" s="254"/>
      <c r="W628" s="254"/>
      <c r="X628" s="254"/>
      <c r="Y628" s="255"/>
      <c r="Z628" s="255"/>
      <c r="AA628" s="255"/>
      <c r="AB628" s="255"/>
      <c r="AC628" s="254"/>
      <c r="AD628" s="254"/>
      <c r="AE628" s="254"/>
      <c r="AF628" s="254"/>
      <c r="AG628" s="255"/>
      <c r="AH628" s="255"/>
      <c r="AI628" s="255"/>
      <c r="AJ628" s="255"/>
      <c r="AK628" s="88">
        <v>7.99</v>
      </c>
      <c r="AL628" s="88"/>
      <c r="AM628" s="256"/>
      <c r="AN628" s="256">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57" t="s">
        <v>99</v>
      </c>
      <c r="AY628" s="103">
        <v>1400</v>
      </c>
      <c r="AZ628" s="104">
        <v>840</v>
      </c>
      <c r="BA628" s="104">
        <v>600</v>
      </c>
      <c r="BB628" s="104">
        <v>490</v>
      </c>
      <c r="BC628" s="254">
        <v>1200</v>
      </c>
      <c r="BD628" s="254">
        <v>720</v>
      </c>
      <c r="BE628" s="254">
        <v>510</v>
      </c>
      <c r="BF628" s="254">
        <v>420</v>
      </c>
      <c r="BG628" s="105">
        <f t="shared" si="383"/>
        <v>2031</v>
      </c>
      <c r="BJ628" s="252" t="e">
        <f>M628*#REF!</f>
        <v>#REF!</v>
      </c>
      <c r="BK628" s="252" t="e">
        <f>N628*#REF!</f>
        <v>#REF!</v>
      </c>
      <c r="BL628" s="252" t="e">
        <f>O628*#REF!</f>
        <v>#REF!</v>
      </c>
      <c r="BM628" s="252" t="e">
        <f>P628*#REF!</f>
        <v>#REF!</v>
      </c>
    </row>
    <row r="629" spans="1:65" s="106" customFormat="1" ht="63" x14ac:dyDescent="0.25">
      <c r="A629" s="85" t="str">
        <f t="shared" si="384"/>
        <v>XL42DT_D3+1</v>
      </c>
      <c r="B629" s="85" t="str">
        <f t="shared" si="385"/>
        <v>XL42DT_D3+2</v>
      </c>
      <c r="C629" s="85" t="str">
        <f t="shared" si="386"/>
        <v>XL42DT_D3+3</v>
      </c>
      <c r="D629" s="85" t="str">
        <f t="shared" si="387"/>
        <v>XL42DT_D3+4</v>
      </c>
      <c r="E629" s="32" t="s">
        <v>99</v>
      </c>
      <c r="F629" s="87"/>
      <c r="G629" s="87"/>
      <c r="H629" s="95" t="s">
        <v>309</v>
      </c>
      <c r="I629" s="86" t="s">
        <v>5708</v>
      </c>
      <c r="J629" s="96" t="s">
        <v>5698</v>
      </c>
      <c r="K629" s="86" t="str">
        <f t="shared" si="352"/>
        <v>XL42DT_D3</v>
      </c>
      <c r="L629" s="96" t="s">
        <v>5124</v>
      </c>
      <c r="M629" s="97">
        <v>1600</v>
      </c>
      <c r="N629" s="98">
        <v>800</v>
      </c>
      <c r="O629" s="98">
        <v>650</v>
      </c>
      <c r="P629" s="98">
        <v>500</v>
      </c>
      <c r="Q629" s="97" t="e">
        <f>VLOOKUP(H629&amp;"Vị trí 1",#REF!,9,0)</f>
        <v>#REF!</v>
      </c>
      <c r="R629" s="97" t="e">
        <f>VLOOKUP(H629&amp;"Vị trí 2",#REF!,9,0)</f>
        <v>#REF!</v>
      </c>
      <c r="S629" s="97" t="e">
        <f>VLOOKUP(H629&amp;"Vị trí 3",#REF!,9,0)</f>
        <v>#REF!</v>
      </c>
      <c r="T629" s="97" t="e">
        <f>VLOOKUP(H629&amp;"Vị trí 4",#REF!,9,0)</f>
        <v>#REF!</v>
      </c>
      <c r="U629" s="254"/>
      <c r="V629" s="254"/>
      <c r="W629" s="254"/>
      <c r="X629" s="254"/>
      <c r="Y629" s="255"/>
      <c r="Z629" s="255"/>
      <c r="AA629" s="255"/>
      <c r="AB629" s="255"/>
      <c r="AC629" s="254"/>
      <c r="AD629" s="254"/>
      <c r="AE629" s="254"/>
      <c r="AF629" s="254"/>
      <c r="AG629" s="255"/>
      <c r="AH629" s="255"/>
      <c r="AI629" s="255"/>
      <c r="AJ629" s="255"/>
      <c r="AK629" s="88">
        <v>7.99</v>
      </c>
      <c r="AL629" s="88"/>
      <c r="AM629" s="256"/>
      <c r="AN629" s="256">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57" t="s">
        <v>99</v>
      </c>
      <c r="AY629" s="103">
        <v>1400</v>
      </c>
      <c r="AZ629" s="104">
        <v>840</v>
      </c>
      <c r="BA629" s="104">
        <v>600</v>
      </c>
      <c r="BB629" s="104">
        <v>490</v>
      </c>
      <c r="BC629" s="254">
        <v>1200</v>
      </c>
      <c r="BD629" s="254">
        <v>720</v>
      </c>
      <c r="BE629" s="254">
        <v>510</v>
      </c>
      <c r="BF629" s="254">
        <v>420</v>
      </c>
      <c r="BG629" s="105">
        <f t="shared" si="383"/>
        <v>1272</v>
      </c>
      <c r="BJ629" s="252" t="e">
        <f>M629*#REF!</f>
        <v>#REF!</v>
      </c>
      <c r="BK629" s="252" t="e">
        <f>N629*#REF!</f>
        <v>#REF!</v>
      </c>
      <c r="BL629" s="252" t="e">
        <f>O629*#REF!</f>
        <v>#REF!</v>
      </c>
      <c r="BM629" s="252" t="e">
        <f>P629*#REF!</f>
        <v>#REF!</v>
      </c>
    </row>
    <row r="630" spans="1:65" s="106" customFormat="1" ht="35.1" customHeight="1" x14ac:dyDescent="0.25">
      <c r="A630" s="85" t="str">
        <f t="shared" si="384"/>
        <v>XL43DT+1</v>
      </c>
      <c r="B630" s="85" t="str">
        <f t="shared" si="385"/>
        <v>XL43DT+2</v>
      </c>
      <c r="C630" s="85" t="str">
        <f t="shared" si="386"/>
        <v>XL43DT+3</v>
      </c>
      <c r="D630" s="85" t="str">
        <f t="shared" si="387"/>
        <v>XL43DT+4</v>
      </c>
      <c r="E630" s="32" t="s">
        <v>99</v>
      </c>
      <c r="F630" s="87">
        <v>43</v>
      </c>
      <c r="G630" s="87"/>
      <c r="H630" s="95" t="s">
        <v>310</v>
      </c>
      <c r="I630" s="86" t="s">
        <v>5709</v>
      </c>
      <c r="J630" s="96" t="s">
        <v>215</v>
      </c>
      <c r="K630" s="86" t="str">
        <f t="shared" si="352"/>
        <v>XL43DT</v>
      </c>
      <c r="L630" s="96" t="s">
        <v>5710</v>
      </c>
      <c r="M630" s="97">
        <v>2200</v>
      </c>
      <c r="N630" s="97">
        <v>1200</v>
      </c>
      <c r="O630" s="98">
        <v>850</v>
      </c>
      <c r="P630" s="98">
        <v>700</v>
      </c>
      <c r="Q630" s="97" t="e">
        <f>VLOOKUP(H630&amp;"Vị trí 1",#REF!,9,0)</f>
        <v>#REF!</v>
      </c>
      <c r="R630" s="97" t="e">
        <f>VLOOKUP(H630&amp;"Vị trí 2",#REF!,9,0)</f>
        <v>#REF!</v>
      </c>
      <c r="S630" s="97" t="e">
        <f>VLOOKUP(H630&amp;"Vị trí 3",#REF!,9,0)</f>
        <v>#REF!</v>
      </c>
      <c r="T630" s="97" t="e">
        <f>VLOOKUP(H630&amp;"Vị trí 4",#REF!,9,0)</f>
        <v>#REF!</v>
      </c>
      <c r="U630" s="254"/>
      <c r="V630" s="254"/>
      <c r="W630" s="254"/>
      <c r="X630" s="254"/>
      <c r="Y630" s="255"/>
      <c r="Z630" s="255"/>
      <c r="AA630" s="255"/>
      <c r="AB630" s="255"/>
      <c r="AC630" s="254"/>
      <c r="AD630" s="254"/>
      <c r="AE630" s="254"/>
      <c r="AF630" s="254"/>
      <c r="AG630" s="255"/>
      <c r="AH630" s="255"/>
      <c r="AI630" s="255"/>
      <c r="AJ630" s="255"/>
      <c r="AK630" s="88">
        <v>7.99</v>
      </c>
      <c r="AL630" s="88"/>
      <c r="AM630" s="256"/>
      <c r="AN630" s="256">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57" t="s">
        <v>99</v>
      </c>
      <c r="AY630" s="103">
        <v>1540</v>
      </c>
      <c r="AZ630" s="104">
        <v>840</v>
      </c>
      <c r="BA630" s="104">
        <v>600</v>
      </c>
      <c r="BB630" s="104">
        <v>490</v>
      </c>
      <c r="BC630" s="254">
        <v>1320</v>
      </c>
      <c r="BD630" s="254">
        <v>720</v>
      </c>
      <c r="BE630" s="254">
        <v>510</v>
      </c>
      <c r="BF630" s="254">
        <v>420</v>
      </c>
      <c r="BG630" s="105">
        <f t="shared" si="383"/>
        <v>1749</v>
      </c>
      <c r="BJ630" s="252" t="e">
        <f>M630*#REF!</f>
        <v>#REF!</v>
      </c>
      <c r="BK630" s="252" t="e">
        <f>N630*#REF!</f>
        <v>#REF!</v>
      </c>
      <c r="BL630" s="252" t="e">
        <f>O630*#REF!</f>
        <v>#REF!</v>
      </c>
      <c r="BM630" s="252" t="e">
        <f>P630*#REF!</f>
        <v>#REF!</v>
      </c>
    </row>
    <row r="631" spans="1:65" s="106" customFormat="1" ht="47.25" x14ac:dyDescent="0.25">
      <c r="A631" s="85" t="str">
        <f t="shared" si="384"/>
        <v>XL44DT+1</v>
      </c>
      <c r="B631" s="85" t="str">
        <f t="shared" si="385"/>
        <v>XL44DT+2</v>
      </c>
      <c r="C631" s="85" t="str">
        <f t="shared" si="386"/>
        <v>XL44DT+3</v>
      </c>
      <c r="D631" s="85" t="str">
        <f t="shared" si="387"/>
        <v>XL44DT+4</v>
      </c>
      <c r="E631" s="32" t="s">
        <v>99</v>
      </c>
      <c r="F631" s="87">
        <v>44</v>
      </c>
      <c r="G631" s="87"/>
      <c r="H631" s="95" t="s">
        <v>312</v>
      </c>
      <c r="I631" s="86" t="s">
        <v>313</v>
      </c>
      <c r="J631" s="96" t="s">
        <v>215</v>
      </c>
      <c r="K631" s="86" t="str">
        <f t="shared" si="352"/>
        <v>XL44DT</v>
      </c>
      <c r="L631" s="96" t="s">
        <v>1104</v>
      </c>
      <c r="M631" s="97">
        <v>2200</v>
      </c>
      <c r="N631" s="97">
        <v>1200</v>
      </c>
      <c r="O631" s="98">
        <v>850</v>
      </c>
      <c r="P631" s="98">
        <v>700</v>
      </c>
      <c r="Q631" s="97" t="e">
        <f>VLOOKUP(H631&amp;"Vị trí 1",#REF!,9,0)</f>
        <v>#REF!</v>
      </c>
      <c r="R631" s="97" t="e">
        <f>VLOOKUP(H631&amp;"Vị trí 2",#REF!,9,0)</f>
        <v>#REF!</v>
      </c>
      <c r="S631" s="97" t="e">
        <f>VLOOKUP(H631&amp;"Vị trí 3",#REF!,9,0)</f>
        <v>#REF!</v>
      </c>
      <c r="T631" s="97" t="e">
        <f>VLOOKUP(H631&amp;"Vị trí 4",#REF!,9,0)</f>
        <v>#REF!</v>
      </c>
      <c r="U631" s="254"/>
      <c r="V631" s="254"/>
      <c r="W631" s="254"/>
      <c r="X631" s="254"/>
      <c r="Y631" s="255"/>
      <c r="Z631" s="255"/>
      <c r="AA631" s="255"/>
      <c r="AB631" s="255"/>
      <c r="AC631" s="254"/>
      <c r="AD631" s="254"/>
      <c r="AE631" s="254"/>
      <c r="AF631" s="254"/>
      <c r="AG631" s="255"/>
      <c r="AH631" s="255"/>
      <c r="AI631" s="255"/>
      <c r="AJ631" s="255"/>
      <c r="AK631" s="88">
        <v>7.99</v>
      </c>
      <c r="AL631" s="88"/>
      <c r="AM631" s="256"/>
      <c r="AN631" s="256">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57" t="s">
        <v>99</v>
      </c>
      <c r="AY631" s="103">
        <v>1400</v>
      </c>
      <c r="AZ631" s="104">
        <v>840</v>
      </c>
      <c r="BA631" s="104">
        <v>600</v>
      </c>
      <c r="BB631" s="104">
        <v>490</v>
      </c>
      <c r="BC631" s="254">
        <v>1200</v>
      </c>
      <c r="BD631" s="254">
        <v>720</v>
      </c>
      <c r="BE631" s="254">
        <v>510</v>
      </c>
      <c r="BF631" s="254">
        <v>420</v>
      </c>
      <c r="BG631" s="105">
        <f t="shared" si="383"/>
        <v>1749</v>
      </c>
      <c r="BJ631" s="252" t="e">
        <f>M631*#REF!</f>
        <v>#REF!</v>
      </c>
      <c r="BK631" s="252" t="e">
        <f>N631*#REF!</f>
        <v>#REF!</v>
      </c>
      <c r="BL631" s="252" t="e">
        <f>O631*#REF!</f>
        <v>#REF!</v>
      </c>
      <c r="BM631" s="252" t="e">
        <f>P631*#REF!</f>
        <v>#REF!</v>
      </c>
    </row>
    <row r="632" spans="1:65" s="106" customFormat="1" ht="35.1" customHeight="1" x14ac:dyDescent="0.25">
      <c r="A632" s="85" t="str">
        <f t="shared" si="384"/>
        <v>XL45DT+1</v>
      </c>
      <c r="B632" s="85" t="str">
        <f t="shared" si="385"/>
        <v>XL45DT+2</v>
      </c>
      <c r="C632" s="85" t="str">
        <f t="shared" si="386"/>
        <v>XL45DT+3</v>
      </c>
      <c r="D632" s="85" t="str">
        <f t="shared" si="387"/>
        <v>XL45DT+4</v>
      </c>
      <c r="E632" s="32" t="s">
        <v>99</v>
      </c>
      <c r="F632" s="87">
        <v>45</v>
      </c>
      <c r="G632" s="87"/>
      <c r="H632" s="95" t="s">
        <v>314</v>
      </c>
      <c r="I632" s="86" t="s">
        <v>5711</v>
      </c>
      <c r="J632" s="96" t="s">
        <v>215</v>
      </c>
      <c r="K632" s="86" t="str">
        <f t="shared" si="352"/>
        <v>XL45DT</v>
      </c>
      <c r="L632" s="96" t="s">
        <v>5712</v>
      </c>
      <c r="M632" s="97">
        <v>2000</v>
      </c>
      <c r="N632" s="97">
        <v>1200</v>
      </c>
      <c r="O632" s="98">
        <v>850</v>
      </c>
      <c r="P632" s="98">
        <v>700</v>
      </c>
      <c r="Q632" s="97" t="e">
        <f>VLOOKUP(H632&amp;"Vị trí 1",#REF!,9,0)</f>
        <v>#REF!</v>
      </c>
      <c r="R632" s="97" t="e">
        <f>VLOOKUP(H632&amp;"Vị trí 2",#REF!,9,0)</f>
        <v>#REF!</v>
      </c>
      <c r="S632" s="97" t="e">
        <f>VLOOKUP(H632&amp;"Vị trí 3",#REF!,9,0)</f>
        <v>#REF!</v>
      </c>
      <c r="T632" s="97" t="e">
        <f>VLOOKUP(H632&amp;"Vị trí 4",#REF!,9,0)</f>
        <v>#REF!</v>
      </c>
      <c r="U632" s="254" t="e">
        <f>VLOOKUP(A632,#REF!,32,0)</f>
        <v>#REF!</v>
      </c>
      <c r="V632" s="254"/>
      <c r="W632" s="254"/>
      <c r="X632" s="254"/>
      <c r="Y632" s="255" t="e">
        <f>U632/M632</f>
        <v>#REF!</v>
      </c>
      <c r="Z632" s="255"/>
      <c r="AA632" s="255"/>
      <c r="AB632" s="255"/>
      <c r="AC632" s="254"/>
      <c r="AD632" s="254"/>
      <c r="AE632" s="254"/>
      <c r="AF632" s="254"/>
      <c r="AG632" s="255"/>
      <c r="AH632" s="255"/>
      <c r="AI632" s="255"/>
      <c r="AJ632" s="255"/>
      <c r="AK632" s="88">
        <v>7.99</v>
      </c>
      <c r="AL632" s="88"/>
      <c r="AM632" s="256"/>
      <c r="AN632" s="256">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57" t="s">
        <v>99</v>
      </c>
      <c r="AY632" s="103">
        <v>1260</v>
      </c>
      <c r="AZ632" s="104">
        <v>630</v>
      </c>
      <c r="BA632" s="104">
        <v>560</v>
      </c>
      <c r="BB632" s="104">
        <v>490</v>
      </c>
      <c r="BC632" s="254">
        <v>1080</v>
      </c>
      <c r="BD632" s="254">
        <v>540</v>
      </c>
      <c r="BE632" s="254">
        <v>480</v>
      </c>
      <c r="BF632" s="254">
        <v>420</v>
      </c>
      <c r="BG632" s="105">
        <f t="shared" si="383"/>
        <v>1890</v>
      </c>
      <c r="BJ632" s="252" t="e">
        <f>M632*#REF!</f>
        <v>#REF!</v>
      </c>
      <c r="BK632" s="252" t="e">
        <f>N632*#REF!</f>
        <v>#REF!</v>
      </c>
      <c r="BL632" s="252" t="e">
        <f>O632*#REF!</f>
        <v>#REF!</v>
      </c>
      <c r="BM632" s="252" t="e">
        <f>P632*#REF!</f>
        <v>#REF!</v>
      </c>
    </row>
    <row r="633" spans="1:65" s="106" customFormat="1" ht="47.25" x14ac:dyDescent="0.25">
      <c r="A633" s="85" t="str">
        <f t="shared" si="384"/>
        <v>XL46DT+1</v>
      </c>
      <c r="B633" s="85" t="str">
        <f t="shared" si="385"/>
        <v>XL46DT+2</v>
      </c>
      <c r="C633" s="85" t="str">
        <f t="shared" si="386"/>
        <v>XL46DT+3</v>
      </c>
      <c r="D633" s="85" t="str">
        <f t="shared" si="387"/>
        <v>XL46DT+4</v>
      </c>
      <c r="E633" s="32" t="s">
        <v>99</v>
      </c>
      <c r="F633" s="87">
        <v>46</v>
      </c>
      <c r="G633" s="87"/>
      <c r="H633" s="95" t="s">
        <v>315</v>
      </c>
      <c r="I633" s="86" t="s">
        <v>98</v>
      </c>
      <c r="J633" s="96" t="s">
        <v>5158</v>
      </c>
      <c r="K633" s="86" t="str">
        <f t="shared" si="352"/>
        <v>XL46DT</v>
      </c>
      <c r="L633" s="96" t="s">
        <v>217</v>
      </c>
      <c r="M633" s="97">
        <v>2200</v>
      </c>
      <c r="N633" s="97">
        <v>1200</v>
      </c>
      <c r="O633" s="98">
        <v>850</v>
      </c>
      <c r="P633" s="98">
        <v>700</v>
      </c>
      <c r="Q633" s="97" t="e">
        <f>VLOOKUP(H633&amp;"Vị trí 1",#REF!,9,0)</f>
        <v>#REF!</v>
      </c>
      <c r="R633" s="97" t="e">
        <f>VLOOKUP(H633&amp;"Vị trí 2",#REF!,9,0)</f>
        <v>#REF!</v>
      </c>
      <c r="S633" s="97" t="e">
        <f>VLOOKUP(H633&amp;"Vị trí 3",#REF!,9,0)</f>
        <v>#REF!</v>
      </c>
      <c r="T633" s="97" t="e">
        <f>VLOOKUP(H633&amp;"Vị trí 4",#REF!,9,0)</f>
        <v>#REF!</v>
      </c>
      <c r="U633" s="254"/>
      <c r="V633" s="254" t="e">
        <f>VLOOKUP(B633,#REF!,32,0)</f>
        <v>#REF!</v>
      </c>
      <c r="W633" s="254"/>
      <c r="X633" s="254"/>
      <c r="Y633" s="255"/>
      <c r="Z633" s="255" t="e">
        <f>V633/N633</f>
        <v>#REF!</v>
      </c>
      <c r="AA633" s="255"/>
      <c r="AB633" s="255"/>
      <c r="AC633" s="254"/>
      <c r="AD633" s="254"/>
      <c r="AE633" s="254"/>
      <c r="AF633" s="254"/>
      <c r="AG633" s="255"/>
      <c r="AH633" s="255"/>
      <c r="AI633" s="255"/>
      <c r="AJ633" s="255"/>
      <c r="AK633" s="88">
        <v>7.99</v>
      </c>
      <c r="AL633" s="88"/>
      <c r="AM633" s="256"/>
      <c r="AN633" s="256">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57" t="s">
        <v>99</v>
      </c>
      <c r="AY633" s="103">
        <v>1260</v>
      </c>
      <c r="AZ633" s="104">
        <v>630</v>
      </c>
      <c r="BA633" s="104">
        <v>560</v>
      </c>
      <c r="BB633" s="104">
        <v>490</v>
      </c>
      <c r="BC633" s="254">
        <v>1080</v>
      </c>
      <c r="BD633" s="254">
        <v>540</v>
      </c>
      <c r="BE633" s="254">
        <v>480</v>
      </c>
      <c r="BF633" s="254">
        <v>420</v>
      </c>
      <c r="BG633" s="105">
        <f t="shared" si="383"/>
        <v>1749</v>
      </c>
      <c r="BJ633" s="252" t="e">
        <f>M633*#REF!</f>
        <v>#REF!</v>
      </c>
      <c r="BK633" s="252" t="e">
        <f>N633*#REF!</f>
        <v>#REF!</v>
      </c>
      <c r="BL633" s="252" t="e">
        <f>O633*#REF!</f>
        <v>#REF!</v>
      </c>
      <c r="BM633" s="252" t="e">
        <f>P633*#REF!</f>
        <v>#REF!</v>
      </c>
    </row>
    <row r="634" spans="1:65" s="106" customFormat="1" ht="35.1" customHeight="1" x14ac:dyDescent="0.25">
      <c r="A634" s="85" t="str">
        <f t="shared" si="384"/>
        <v>XL47DT+1</v>
      </c>
      <c r="B634" s="85" t="str">
        <f t="shared" si="385"/>
        <v>XL47DT+2</v>
      </c>
      <c r="C634" s="85" t="str">
        <f t="shared" si="386"/>
        <v>XL47DT+3</v>
      </c>
      <c r="D634" s="85" t="str">
        <f t="shared" si="387"/>
        <v>XL47DT+4</v>
      </c>
      <c r="E634" s="32" t="s">
        <v>99</v>
      </c>
      <c r="F634" s="87">
        <v>47</v>
      </c>
      <c r="G634" s="87"/>
      <c r="H634" s="95" t="s">
        <v>316</v>
      </c>
      <c r="I634" s="86" t="s">
        <v>317</v>
      </c>
      <c r="J634" s="96" t="s">
        <v>217</v>
      </c>
      <c r="K634" s="86" t="str">
        <f t="shared" si="352"/>
        <v>XL47DT</v>
      </c>
      <c r="L634" s="96" t="s">
        <v>331</v>
      </c>
      <c r="M634" s="97">
        <v>2000</v>
      </c>
      <c r="N634" s="97">
        <v>1200</v>
      </c>
      <c r="O634" s="98">
        <v>850</v>
      </c>
      <c r="P634" s="98">
        <v>700</v>
      </c>
      <c r="Q634" s="97" t="e">
        <f>VLOOKUP(H634&amp;"Vị trí 1",#REF!,9,0)</f>
        <v>#REF!</v>
      </c>
      <c r="R634" s="97" t="e">
        <f>VLOOKUP(H634&amp;"Vị trí 2",#REF!,9,0)</f>
        <v>#REF!</v>
      </c>
      <c r="S634" s="97" t="e">
        <f>VLOOKUP(H634&amp;"Vị trí 3",#REF!,9,0)</f>
        <v>#REF!</v>
      </c>
      <c r="T634" s="97" t="e">
        <f>VLOOKUP(H634&amp;"Vị trí 4",#REF!,9,0)</f>
        <v>#REF!</v>
      </c>
      <c r="U634" s="254"/>
      <c r="V634" s="254"/>
      <c r="W634" s="254"/>
      <c r="X634" s="254"/>
      <c r="Y634" s="255"/>
      <c r="Z634" s="255"/>
      <c r="AA634" s="255"/>
      <c r="AB634" s="255"/>
      <c r="AC634" s="254"/>
      <c r="AD634" s="254"/>
      <c r="AE634" s="254"/>
      <c r="AF634" s="254"/>
      <c r="AG634" s="255"/>
      <c r="AH634" s="255"/>
      <c r="AI634" s="255"/>
      <c r="AJ634" s="255"/>
      <c r="AK634" s="88">
        <v>7.99</v>
      </c>
      <c r="AL634" s="88"/>
      <c r="AM634" s="256"/>
      <c r="AN634" s="256">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57" t="s">
        <v>99</v>
      </c>
      <c r="AY634" s="103">
        <v>1260</v>
      </c>
      <c r="AZ634" s="104">
        <v>630</v>
      </c>
      <c r="BA634" s="104">
        <v>560</v>
      </c>
      <c r="BB634" s="104">
        <v>490</v>
      </c>
      <c r="BC634" s="254">
        <v>1080</v>
      </c>
      <c r="BD634" s="254">
        <v>540</v>
      </c>
      <c r="BE634" s="254">
        <v>480</v>
      </c>
      <c r="BF634" s="254">
        <v>420</v>
      </c>
      <c r="BG634" s="105">
        <f t="shared" si="383"/>
        <v>1890</v>
      </c>
      <c r="BJ634" s="252" t="e">
        <f>M634*#REF!</f>
        <v>#REF!</v>
      </c>
      <c r="BK634" s="252" t="e">
        <f>N634*#REF!</f>
        <v>#REF!</v>
      </c>
      <c r="BL634" s="252" t="e">
        <f>O634*#REF!</f>
        <v>#REF!</v>
      </c>
      <c r="BM634" s="252" t="e">
        <f>P634*#REF!</f>
        <v>#REF!</v>
      </c>
    </row>
    <row r="635" spans="1:65" s="106" customFormat="1" ht="35.1" customHeight="1" x14ac:dyDescent="0.25">
      <c r="A635" s="85" t="str">
        <f t="shared" si="384"/>
        <v>XL48DT+1</v>
      </c>
      <c r="B635" s="85" t="str">
        <f t="shared" si="385"/>
        <v>XL48DT+2</v>
      </c>
      <c r="C635" s="85" t="str">
        <f t="shared" si="386"/>
        <v>XL48DT+3</v>
      </c>
      <c r="D635" s="85" t="str">
        <f t="shared" si="387"/>
        <v>XL48DT+4</v>
      </c>
      <c r="E635" s="32" t="s">
        <v>99</v>
      </c>
      <c r="F635" s="87">
        <v>48</v>
      </c>
      <c r="G635" s="87"/>
      <c r="H635" s="95" t="s">
        <v>318</v>
      </c>
      <c r="I635" s="86" t="s">
        <v>5713</v>
      </c>
      <c r="J635" s="96" t="s">
        <v>215</v>
      </c>
      <c r="K635" s="86" t="str">
        <f t="shared" si="352"/>
        <v>XL48DT</v>
      </c>
      <c r="L635" s="96" t="s">
        <v>5714</v>
      </c>
      <c r="M635" s="97">
        <v>2000</v>
      </c>
      <c r="N635" s="97">
        <v>1200</v>
      </c>
      <c r="O635" s="98">
        <v>850</v>
      </c>
      <c r="P635" s="98">
        <v>700</v>
      </c>
      <c r="Q635" s="97" t="e">
        <f>VLOOKUP(H635&amp;"Vị trí 1",#REF!,9,0)</f>
        <v>#REF!</v>
      </c>
      <c r="R635" s="97" t="e">
        <f>VLOOKUP(H635&amp;"Vị trí 2",#REF!,9,0)</f>
        <v>#REF!</v>
      </c>
      <c r="S635" s="97" t="e">
        <f>VLOOKUP(H635&amp;"Vị trí 3",#REF!,9,0)</f>
        <v>#REF!</v>
      </c>
      <c r="T635" s="97" t="e">
        <f>VLOOKUP(H635&amp;"Vị trí 4",#REF!,9,0)</f>
        <v>#REF!</v>
      </c>
      <c r="U635" s="254"/>
      <c r="V635" s="254"/>
      <c r="W635" s="254"/>
      <c r="X635" s="254"/>
      <c r="Y635" s="255"/>
      <c r="Z635" s="255"/>
      <c r="AA635" s="255"/>
      <c r="AB635" s="255"/>
      <c r="AC635" s="254"/>
      <c r="AD635" s="254"/>
      <c r="AE635" s="254"/>
      <c r="AF635" s="254"/>
      <c r="AG635" s="255"/>
      <c r="AH635" s="255"/>
      <c r="AI635" s="255"/>
      <c r="AJ635" s="255"/>
      <c r="AK635" s="88">
        <v>7.99</v>
      </c>
      <c r="AL635" s="88"/>
      <c r="AM635" s="256"/>
      <c r="AN635" s="256">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57" t="s">
        <v>99</v>
      </c>
      <c r="AY635" s="103">
        <v>1260</v>
      </c>
      <c r="AZ635" s="104">
        <v>630</v>
      </c>
      <c r="BA635" s="104">
        <v>560</v>
      </c>
      <c r="BB635" s="104">
        <v>490</v>
      </c>
      <c r="BC635" s="254">
        <v>1080</v>
      </c>
      <c r="BD635" s="254">
        <v>540</v>
      </c>
      <c r="BE635" s="254">
        <v>480</v>
      </c>
      <c r="BF635" s="254">
        <v>420</v>
      </c>
      <c r="BG635" s="105">
        <f t="shared" si="383"/>
        <v>1890</v>
      </c>
      <c r="BJ635" s="252" t="e">
        <f>M635*#REF!</f>
        <v>#REF!</v>
      </c>
      <c r="BK635" s="252" t="e">
        <f>N635*#REF!</f>
        <v>#REF!</v>
      </c>
      <c r="BL635" s="252" t="e">
        <f>O635*#REF!</f>
        <v>#REF!</v>
      </c>
      <c r="BM635" s="252" t="e">
        <f>P635*#REF!</f>
        <v>#REF!</v>
      </c>
    </row>
    <row r="636" spans="1:65" s="106" customFormat="1" ht="35.1" customHeight="1" x14ac:dyDescent="0.25">
      <c r="A636" s="85" t="str">
        <f t="shared" si="384"/>
        <v>XL49DT+1</v>
      </c>
      <c r="B636" s="85" t="str">
        <f t="shared" si="385"/>
        <v>XL49DT+2</v>
      </c>
      <c r="C636" s="85" t="str">
        <f t="shared" si="386"/>
        <v>XL49DT+3</v>
      </c>
      <c r="D636" s="85" t="str">
        <f t="shared" si="387"/>
        <v>XL49DT+4</v>
      </c>
      <c r="E636" s="32" t="s">
        <v>99</v>
      </c>
      <c r="F636" s="87">
        <v>49</v>
      </c>
      <c r="G636" s="87"/>
      <c r="H636" s="95" t="s">
        <v>320</v>
      </c>
      <c r="I636" s="86" t="s">
        <v>131</v>
      </c>
      <c r="J636" s="96" t="s">
        <v>217</v>
      </c>
      <c r="K636" s="86" t="str">
        <f t="shared" si="352"/>
        <v>XL49DT</v>
      </c>
      <c r="L636" s="96" t="s">
        <v>322</v>
      </c>
      <c r="M636" s="97">
        <v>2200</v>
      </c>
      <c r="N636" s="97">
        <v>1200</v>
      </c>
      <c r="O636" s="98">
        <v>850</v>
      </c>
      <c r="P636" s="98">
        <v>700</v>
      </c>
      <c r="Q636" s="97" t="e">
        <f>VLOOKUP(H636&amp;"Vị trí 1",#REF!,9,0)</f>
        <v>#REF!</v>
      </c>
      <c r="R636" s="97" t="e">
        <f>VLOOKUP(H636&amp;"Vị trí 2",#REF!,9,0)</f>
        <v>#REF!</v>
      </c>
      <c r="S636" s="97" t="e">
        <f>VLOOKUP(H636&amp;"Vị trí 3",#REF!,9,0)</f>
        <v>#REF!</v>
      </c>
      <c r="T636" s="97" t="e">
        <f>VLOOKUP(H636&amp;"Vị trí 4",#REF!,9,0)</f>
        <v>#REF!</v>
      </c>
      <c r="U636" s="254"/>
      <c r="V636" s="254"/>
      <c r="W636" s="254"/>
      <c r="X636" s="254"/>
      <c r="Y636" s="255"/>
      <c r="Z636" s="255"/>
      <c r="AA636" s="255"/>
      <c r="AB636" s="255"/>
      <c r="AC636" s="254"/>
      <c r="AD636" s="254"/>
      <c r="AE636" s="254"/>
      <c r="AF636" s="254"/>
      <c r="AG636" s="255"/>
      <c r="AH636" s="255"/>
      <c r="AI636" s="255"/>
      <c r="AJ636" s="255"/>
      <c r="AK636" s="88">
        <v>7.99</v>
      </c>
      <c r="AL636" s="88"/>
      <c r="AM636" s="256"/>
      <c r="AN636" s="256">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57" t="s">
        <v>99</v>
      </c>
      <c r="AY636" s="103">
        <v>1260</v>
      </c>
      <c r="AZ636" s="104">
        <v>630</v>
      </c>
      <c r="BA636" s="104">
        <v>560</v>
      </c>
      <c r="BB636" s="104">
        <v>490</v>
      </c>
      <c r="BC636" s="254">
        <v>1080</v>
      </c>
      <c r="BD636" s="254">
        <v>540</v>
      </c>
      <c r="BE636" s="254">
        <v>480</v>
      </c>
      <c r="BF636" s="254">
        <v>420</v>
      </c>
      <c r="BG636" s="105">
        <f t="shared" si="383"/>
        <v>1749</v>
      </c>
      <c r="BJ636" s="252" t="e">
        <f>M636*#REF!</f>
        <v>#REF!</v>
      </c>
      <c r="BK636" s="252" t="e">
        <f>N636*#REF!</f>
        <v>#REF!</v>
      </c>
      <c r="BL636" s="252" t="e">
        <f>O636*#REF!</f>
        <v>#REF!</v>
      </c>
      <c r="BM636" s="252" t="e">
        <f>P636*#REF!</f>
        <v>#REF!</v>
      </c>
    </row>
    <row r="637" spans="1:65" s="106" customFormat="1" ht="35.1" customHeight="1" x14ac:dyDescent="0.25">
      <c r="A637" s="85" t="str">
        <f t="shared" si="384"/>
        <v>XL50DT+1</v>
      </c>
      <c r="B637" s="85" t="str">
        <f t="shared" si="385"/>
        <v>XL50DT+2</v>
      </c>
      <c r="C637" s="85" t="str">
        <f t="shared" si="386"/>
        <v>XL50DT+3</v>
      </c>
      <c r="D637" s="85" t="str">
        <f t="shared" si="387"/>
        <v>XL50DT+4</v>
      </c>
      <c r="E637" s="32" t="s">
        <v>99</v>
      </c>
      <c r="F637" s="87">
        <v>50</v>
      </c>
      <c r="G637" s="87"/>
      <c r="H637" s="95" t="s">
        <v>321</v>
      </c>
      <c r="I637" s="86" t="s">
        <v>5715</v>
      </c>
      <c r="J637" s="96" t="s">
        <v>215</v>
      </c>
      <c r="K637" s="86" t="str">
        <f t="shared" si="352"/>
        <v>XL50DT</v>
      </c>
      <c r="L637" s="96" t="s">
        <v>5716</v>
      </c>
      <c r="M637" s="97">
        <v>2000</v>
      </c>
      <c r="N637" s="97">
        <v>1200</v>
      </c>
      <c r="O637" s="98">
        <v>850</v>
      </c>
      <c r="P637" s="98">
        <v>700</v>
      </c>
      <c r="Q637" s="97" t="e">
        <f>VLOOKUP(H637&amp;"Vị trí 1",#REF!,9,0)</f>
        <v>#REF!</v>
      </c>
      <c r="R637" s="97" t="e">
        <f>VLOOKUP(H637&amp;"Vị trí 2",#REF!,9,0)</f>
        <v>#REF!</v>
      </c>
      <c r="S637" s="97" t="e">
        <f>VLOOKUP(H637&amp;"Vị trí 3",#REF!,9,0)</f>
        <v>#REF!</v>
      </c>
      <c r="T637" s="97" t="e">
        <f>VLOOKUP(H637&amp;"Vị trí 4",#REF!,9,0)</f>
        <v>#REF!</v>
      </c>
      <c r="U637" s="254"/>
      <c r="V637" s="254"/>
      <c r="W637" s="254"/>
      <c r="X637" s="254"/>
      <c r="Y637" s="255"/>
      <c r="Z637" s="255"/>
      <c r="AA637" s="255"/>
      <c r="AB637" s="255"/>
      <c r="AC637" s="254"/>
      <c r="AD637" s="254"/>
      <c r="AE637" s="254"/>
      <c r="AF637" s="254"/>
      <c r="AG637" s="255"/>
      <c r="AH637" s="255"/>
      <c r="AI637" s="255"/>
      <c r="AJ637" s="255"/>
      <c r="AK637" s="88">
        <v>7.99</v>
      </c>
      <c r="AL637" s="88"/>
      <c r="AM637" s="256"/>
      <c r="AN637" s="256">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57" t="s">
        <v>99</v>
      </c>
      <c r="AY637" s="103">
        <v>1260</v>
      </c>
      <c r="AZ637" s="104">
        <v>630</v>
      </c>
      <c r="BA637" s="104">
        <v>560</v>
      </c>
      <c r="BB637" s="104">
        <v>490</v>
      </c>
      <c r="BC637" s="254">
        <v>1080</v>
      </c>
      <c r="BD637" s="254">
        <v>540</v>
      </c>
      <c r="BE637" s="254">
        <v>480</v>
      </c>
      <c r="BF637" s="254">
        <v>420</v>
      </c>
      <c r="BG637" s="105">
        <f t="shared" si="383"/>
        <v>1890</v>
      </c>
      <c r="BJ637" s="252" t="e">
        <f>M637*#REF!</f>
        <v>#REF!</v>
      </c>
      <c r="BK637" s="252" t="e">
        <f>N637*#REF!</f>
        <v>#REF!</v>
      </c>
      <c r="BL637" s="252" t="e">
        <f>O637*#REF!</f>
        <v>#REF!</v>
      </c>
      <c r="BM637" s="252" t="e">
        <f>P637*#REF!</f>
        <v>#REF!</v>
      </c>
    </row>
    <row r="638" spans="1:65" s="106" customFormat="1" ht="35.1" customHeight="1" x14ac:dyDescent="0.25">
      <c r="A638" s="85" t="str">
        <f t="shared" si="384"/>
        <v>XL51DT+1</v>
      </c>
      <c r="B638" s="85" t="str">
        <f t="shared" si="385"/>
        <v>XL51DT+2</v>
      </c>
      <c r="C638" s="85" t="str">
        <f t="shared" si="386"/>
        <v>XL51DT+3</v>
      </c>
      <c r="D638" s="85" t="str">
        <f t="shared" si="387"/>
        <v>XL51DT+4</v>
      </c>
      <c r="E638" s="32" t="s">
        <v>99</v>
      </c>
      <c r="F638" s="87">
        <v>51</v>
      </c>
      <c r="G638" s="87"/>
      <c r="H638" s="95" t="s">
        <v>323</v>
      </c>
      <c r="I638" s="86" t="s">
        <v>324</v>
      </c>
      <c r="J638" s="96" t="s">
        <v>215</v>
      </c>
      <c r="K638" s="86" t="str">
        <f t="shared" si="352"/>
        <v>XL51DT</v>
      </c>
      <c r="L638" s="96" t="s">
        <v>260</v>
      </c>
      <c r="M638" s="97">
        <v>1800</v>
      </c>
      <c r="N638" s="98">
        <v>900</v>
      </c>
      <c r="O638" s="98">
        <v>800</v>
      </c>
      <c r="P638" s="98">
        <v>700</v>
      </c>
      <c r="Q638" s="97" t="e">
        <f>VLOOKUP(H638&amp;"Vị trí 1",#REF!,9,0)</f>
        <v>#REF!</v>
      </c>
      <c r="R638" s="97" t="e">
        <f>VLOOKUP(H638&amp;"Vị trí 2",#REF!,9,0)</f>
        <v>#REF!</v>
      </c>
      <c r="S638" s="97" t="e">
        <f>VLOOKUP(H638&amp;"Vị trí 3",#REF!,9,0)</f>
        <v>#REF!</v>
      </c>
      <c r="T638" s="97" t="e">
        <f>VLOOKUP(H638&amp;"Vị trí 4",#REF!,9,0)</f>
        <v>#REF!</v>
      </c>
      <c r="U638" s="254"/>
      <c r="V638" s="254"/>
      <c r="W638" s="254"/>
      <c r="X638" s="254"/>
      <c r="Y638" s="255"/>
      <c r="Z638" s="255"/>
      <c r="AA638" s="255"/>
      <c r="AB638" s="255"/>
      <c r="AC638" s="254"/>
      <c r="AD638" s="254"/>
      <c r="AE638" s="254"/>
      <c r="AF638" s="254"/>
      <c r="AG638" s="255"/>
      <c r="AH638" s="255"/>
      <c r="AI638" s="255"/>
      <c r="AJ638" s="255"/>
      <c r="AK638" s="88">
        <v>8.3055555555555554</v>
      </c>
      <c r="AL638" s="88"/>
      <c r="AM638" s="256"/>
      <c r="AN638" s="256">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57" t="s">
        <v>99</v>
      </c>
      <c r="AY638" s="103">
        <v>1260</v>
      </c>
      <c r="AZ638" s="104">
        <v>630</v>
      </c>
      <c r="BA638" s="104">
        <v>560</v>
      </c>
      <c r="BB638" s="104">
        <v>490</v>
      </c>
      <c r="BC638" s="254">
        <v>1080</v>
      </c>
      <c r="BD638" s="254">
        <v>540</v>
      </c>
      <c r="BE638" s="254">
        <v>480</v>
      </c>
      <c r="BF638" s="254">
        <v>420</v>
      </c>
      <c r="BG638" s="105">
        <f t="shared" si="383"/>
        <v>2104</v>
      </c>
      <c r="BJ638" s="252" t="e">
        <f>M638*#REF!</f>
        <v>#REF!</v>
      </c>
      <c r="BK638" s="252" t="e">
        <f>N638*#REF!</f>
        <v>#REF!</v>
      </c>
      <c r="BL638" s="252" t="e">
        <f>O638*#REF!</f>
        <v>#REF!</v>
      </c>
      <c r="BM638" s="252" t="e">
        <f>P638*#REF!</f>
        <v>#REF!</v>
      </c>
    </row>
    <row r="639" spans="1:65" s="106" customFormat="1" ht="35.1" customHeight="1" x14ac:dyDescent="0.25">
      <c r="A639" s="85" t="str">
        <f t="shared" si="384"/>
        <v>XL52DT+1</v>
      </c>
      <c r="B639" s="85" t="str">
        <f t="shared" si="385"/>
        <v>XL52DT+2</v>
      </c>
      <c r="C639" s="85" t="str">
        <f t="shared" si="386"/>
        <v>XL52DT+3</v>
      </c>
      <c r="D639" s="85" t="str">
        <f t="shared" si="387"/>
        <v>XL52DT+4</v>
      </c>
      <c r="E639" s="32" t="s">
        <v>99</v>
      </c>
      <c r="F639" s="87">
        <v>52</v>
      </c>
      <c r="G639" s="87"/>
      <c r="H639" s="95" t="s">
        <v>325</v>
      </c>
      <c r="I639" s="86" t="s">
        <v>5717</v>
      </c>
      <c r="J639" s="96" t="s">
        <v>1104</v>
      </c>
      <c r="K639" s="86" t="str">
        <f t="shared" si="352"/>
        <v>XL52DT</v>
      </c>
      <c r="L639" s="96" t="s">
        <v>5718</v>
      </c>
      <c r="M639" s="97">
        <v>1800</v>
      </c>
      <c r="N639" s="98">
        <v>900</v>
      </c>
      <c r="O639" s="98">
        <v>800</v>
      </c>
      <c r="P639" s="98">
        <v>700</v>
      </c>
      <c r="Q639" s="97" t="e">
        <f>VLOOKUP(H639&amp;"Vị trí 1",#REF!,9,0)</f>
        <v>#REF!</v>
      </c>
      <c r="R639" s="97" t="e">
        <f>VLOOKUP(H639&amp;"Vị trí 2",#REF!,9,0)</f>
        <v>#REF!</v>
      </c>
      <c r="S639" s="97" t="e">
        <f>VLOOKUP(H639&amp;"Vị trí 3",#REF!,9,0)</f>
        <v>#REF!</v>
      </c>
      <c r="T639" s="97" t="e">
        <f>VLOOKUP(H639&amp;"Vị trí 4",#REF!,9,0)</f>
        <v>#REF!</v>
      </c>
      <c r="U639" s="254"/>
      <c r="V639" s="254"/>
      <c r="W639" s="254"/>
      <c r="X639" s="254"/>
      <c r="Y639" s="255"/>
      <c r="Z639" s="255"/>
      <c r="AA639" s="255"/>
      <c r="AB639" s="255"/>
      <c r="AC639" s="254"/>
      <c r="AD639" s="254"/>
      <c r="AE639" s="254"/>
      <c r="AF639" s="254"/>
      <c r="AG639" s="255"/>
      <c r="AH639" s="255"/>
      <c r="AI639" s="255"/>
      <c r="AJ639" s="255"/>
      <c r="AK639" s="88">
        <v>8.8888888888888893</v>
      </c>
      <c r="AL639" s="88"/>
      <c r="AM639" s="256"/>
      <c r="AN639" s="256">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57" t="s">
        <v>99</v>
      </c>
      <c r="AY639" s="103">
        <v>1260</v>
      </c>
      <c r="AZ639" s="104">
        <v>630</v>
      </c>
      <c r="BA639" s="104">
        <v>560</v>
      </c>
      <c r="BB639" s="104">
        <v>490</v>
      </c>
      <c r="BC639" s="254">
        <v>1080</v>
      </c>
      <c r="BD639" s="254">
        <v>540</v>
      </c>
      <c r="BE639" s="254">
        <v>480</v>
      </c>
      <c r="BF639" s="254">
        <v>420</v>
      </c>
      <c r="BG639" s="105">
        <f t="shared" si="383"/>
        <v>2196</v>
      </c>
      <c r="BJ639" s="252" t="e">
        <f>M639*#REF!</f>
        <v>#REF!</v>
      </c>
      <c r="BK639" s="252" t="e">
        <f>N639*#REF!</f>
        <v>#REF!</v>
      </c>
      <c r="BL639" s="252" t="e">
        <f>O639*#REF!</f>
        <v>#REF!</v>
      </c>
      <c r="BM639" s="252" t="e">
        <f>P639*#REF!</f>
        <v>#REF!</v>
      </c>
    </row>
    <row r="640" spans="1:65" s="106" customFormat="1" ht="35.1" customHeight="1" x14ac:dyDescent="0.25">
      <c r="A640" s="85" t="str">
        <f t="shared" si="384"/>
        <v>XL53DT+1</v>
      </c>
      <c r="B640" s="85" t="str">
        <f t="shared" si="385"/>
        <v>XL53DT+2</v>
      </c>
      <c r="C640" s="85" t="str">
        <f t="shared" si="386"/>
        <v>XL53DT+3</v>
      </c>
      <c r="D640" s="85" t="str">
        <f t="shared" si="387"/>
        <v>XL53DT+4</v>
      </c>
      <c r="E640" s="32" t="s">
        <v>99</v>
      </c>
      <c r="F640" s="87">
        <v>53</v>
      </c>
      <c r="G640" s="87"/>
      <c r="H640" s="95" t="s">
        <v>326</v>
      </c>
      <c r="I640" s="86" t="s">
        <v>5719</v>
      </c>
      <c r="J640" s="96" t="s">
        <v>1104</v>
      </c>
      <c r="K640" s="86" t="str">
        <f t="shared" si="352"/>
        <v>XL53DT</v>
      </c>
      <c r="L640" s="96" t="s">
        <v>5720</v>
      </c>
      <c r="M640" s="97">
        <v>1800</v>
      </c>
      <c r="N640" s="98">
        <v>900</v>
      </c>
      <c r="O640" s="98">
        <v>800</v>
      </c>
      <c r="P640" s="98">
        <v>700</v>
      </c>
      <c r="Q640" s="97" t="e">
        <f>VLOOKUP(H640&amp;"Vị trí 1",#REF!,9,0)</f>
        <v>#REF!</v>
      </c>
      <c r="R640" s="97" t="e">
        <f>VLOOKUP(H640&amp;"Vị trí 2",#REF!,9,0)</f>
        <v>#REF!</v>
      </c>
      <c r="S640" s="97" t="e">
        <f>VLOOKUP(H640&amp;"Vị trí 3",#REF!,9,0)</f>
        <v>#REF!</v>
      </c>
      <c r="T640" s="97" t="e">
        <f>VLOOKUP(H640&amp;"Vị trí 4",#REF!,9,0)</f>
        <v>#REF!</v>
      </c>
      <c r="U640" s="254"/>
      <c r="V640" s="254"/>
      <c r="W640" s="254"/>
      <c r="X640" s="254"/>
      <c r="Y640" s="255"/>
      <c r="Z640" s="255"/>
      <c r="AA640" s="255"/>
      <c r="AB640" s="255"/>
      <c r="AC640" s="254"/>
      <c r="AD640" s="254"/>
      <c r="AE640" s="254"/>
      <c r="AF640" s="254"/>
      <c r="AG640" s="255"/>
      <c r="AH640" s="255"/>
      <c r="AI640" s="255"/>
      <c r="AJ640" s="255"/>
      <c r="AK640" s="88">
        <v>7.99</v>
      </c>
      <c r="AL640" s="88"/>
      <c r="AM640" s="256"/>
      <c r="AN640" s="256">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57" t="s">
        <v>99</v>
      </c>
      <c r="AY640" s="103">
        <v>1260</v>
      </c>
      <c r="AZ640" s="104">
        <v>630</v>
      </c>
      <c r="BA640" s="104">
        <v>560</v>
      </c>
      <c r="BB640" s="104">
        <v>490</v>
      </c>
      <c r="BC640" s="254">
        <v>1080</v>
      </c>
      <c r="BD640" s="254">
        <v>540</v>
      </c>
      <c r="BE640" s="254">
        <v>480</v>
      </c>
      <c r="BF640" s="254">
        <v>420</v>
      </c>
      <c r="BG640" s="105">
        <f t="shared" si="383"/>
        <v>2031</v>
      </c>
      <c r="BJ640" s="252" t="e">
        <f>M640*#REF!</f>
        <v>#REF!</v>
      </c>
      <c r="BK640" s="252" t="e">
        <f>N640*#REF!</f>
        <v>#REF!</v>
      </c>
      <c r="BL640" s="252" t="e">
        <f>O640*#REF!</f>
        <v>#REF!</v>
      </c>
      <c r="BM640" s="252" t="e">
        <f>P640*#REF!</f>
        <v>#REF!</v>
      </c>
    </row>
    <row r="641" spans="1:65" s="106" customFormat="1" ht="35.1" customHeight="1" x14ac:dyDescent="0.25">
      <c r="A641" s="85" t="str">
        <f t="shared" si="384"/>
        <v>XL54DT+1</v>
      </c>
      <c r="B641" s="85" t="str">
        <f t="shared" si="385"/>
        <v>XL54DT+2</v>
      </c>
      <c r="C641" s="85" t="str">
        <f t="shared" si="386"/>
        <v>XL54DT+3</v>
      </c>
      <c r="D641" s="85" t="str">
        <f t="shared" si="387"/>
        <v>XL54DT+4</v>
      </c>
      <c r="E641" s="32" t="s">
        <v>99</v>
      </c>
      <c r="F641" s="87">
        <v>54</v>
      </c>
      <c r="G641" s="87"/>
      <c r="H641" s="95" t="s">
        <v>327</v>
      </c>
      <c r="I641" s="86" t="s">
        <v>328</v>
      </c>
      <c r="J641" s="96" t="s">
        <v>1104</v>
      </c>
      <c r="K641" s="86" t="str">
        <f t="shared" si="352"/>
        <v>XL54DT</v>
      </c>
      <c r="L641" s="96" t="s">
        <v>5685</v>
      </c>
      <c r="M641" s="97">
        <v>1800</v>
      </c>
      <c r="N641" s="98">
        <v>900</v>
      </c>
      <c r="O641" s="98">
        <v>800</v>
      </c>
      <c r="P641" s="98">
        <v>700</v>
      </c>
      <c r="Q641" s="97" t="e">
        <f>VLOOKUP(H641&amp;"Vị trí 1",#REF!,9,0)</f>
        <v>#REF!</v>
      </c>
      <c r="R641" s="97" t="e">
        <f>VLOOKUP(H641&amp;"Vị trí 2",#REF!,9,0)</f>
        <v>#REF!</v>
      </c>
      <c r="S641" s="97" t="e">
        <f>VLOOKUP(H641&amp;"Vị trí 3",#REF!,9,0)</f>
        <v>#REF!</v>
      </c>
      <c r="T641" s="97" t="e">
        <f>VLOOKUP(H641&amp;"Vị trí 4",#REF!,9,0)</f>
        <v>#REF!</v>
      </c>
      <c r="U641" s="254"/>
      <c r="V641" s="254"/>
      <c r="W641" s="254"/>
      <c r="X641" s="254"/>
      <c r="Y641" s="255"/>
      <c r="Z641" s="255"/>
      <c r="AA641" s="255"/>
      <c r="AB641" s="255"/>
      <c r="AC641" s="254"/>
      <c r="AD641" s="254"/>
      <c r="AE641" s="254"/>
      <c r="AF641" s="254"/>
      <c r="AG641" s="255"/>
      <c r="AH641" s="255"/>
      <c r="AI641" s="255"/>
      <c r="AJ641" s="255"/>
      <c r="AK641" s="88">
        <v>7.99</v>
      </c>
      <c r="AL641" s="88"/>
      <c r="AM641" s="256"/>
      <c r="AN641" s="256">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57" t="s">
        <v>99</v>
      </c>
      <c r="AY641" s="103">
        <v>1260</v>
      </c>
      <c r="AZ641" s="104">
        <v>630</v>
      </c>
      <c r="BA641" s="104">
        <v>560</v>
      </c>
      <c r="BB641" s="104">
        <v>490</v>
      </c>
      <c r="BC641" s="254">
        <v>1080</v>
      </c>
      <c r="BD641" s="254">
        <v>540</v>
      </c>
      <c r="BE641" s="254">
        <v>480</v>
      </c>
      <c r="BF641" s="254">
        <v>420</v>
      </c>
      <c r="BG641" s="105">
        <f t="shared" si="383"/>
        <v>2031</v>
      </c>
      <c r="BJ641" s="252" t="e">
        <f>M641*#REF!</f>
        <v>#REF!</v>
      </c>
      <c r="BK641" s="252" t="e">
        <f>N641*#REF!</f>
        <v>#REF!</v>
      </c>
      <c r="BL641" s="252" t="e">
        <f>O641*#REF!</f>
        <v>#REF!</v>
      </c>
      <c r="BM641" s="252" t="e">
        <f>P641*#REF!</f>
        <v>#REF!</v>
      </c>
    </row>
    <row r="642" spans="1:65" s="106" customFormat="1" ht="35.1" customHeight="1" x14ac:dyDescent="0.25">
      <c r="A642" s="85" t="str">
        <f t="shared" si="384"/>
        <v>XL55DT+1</v>
      </c>
      <c r="B642" s="85" t="str">
        <f t="shared" si="385"/>
        <v>XL55DT+2</v>
      </c>
      <c r="C642" s="85" t="str">
        <f t="shared" si="386"/>
        <v>XL55DT+3</v>
      </c>
      <c r="D642" s="85" t="str">
        <f t="shared" si="387"/>
        <v>XL55DT+4</v>
      </c>
      <c r="E642" s="32" t="s">
        <v>99</v>
      </c>
      <c r="F642" s="87">
        <v>55</v>
      </c>
      <c r="G642" s="87"/>
      <c r="H642" s="95" t="s">
        <v>329</v>
      </c>
      <c r="I642" s="86" t="s">
        <v>5721</v>
      </c>
      <c r="J642" s="96" t="s">
        <v>1104</v>
      </c>
      <c r="K642" s="86" t="str">
        <f t="shared" si="352"/>
        <v>XL55DT</v>
      </c>
      <c r="L642" s="96" t="s">
        <v>5722</v>
      </c>
      <c r="M642" s="97">
        <v>1800</v>
      </c>
      <c r="N642" s="98">
        <v>900</v>
      </c>
      <c r="O642" s="98">
        <v>800</v>
      </c>
      <c r="P642" s="98">
        <v>700</v>
      </c>
      <c r="Q642" s="97" t="e">
        <f>VLOOKUP(H642&amp;"Vị trí 1",#REF!,9,0)</f>
        <v>#REF!</v>
      </c>
      <c r="R642" s="97" t="e">
        <f>VLOOKUP(H642&amp;"Vị trí 2",#REF!,9,0)</f>
        <v>#REF!</v>
      </c>
      <c r="S642" s="97" t="e">
        <f>VLOOKUP(H642&amp;"Vị trí 3",#REF!,9,0)</f>
        <v>#REF!</v>
      </c>
      <c r="T642" s="97" t="e">
        <f>VLOOKUP(H642&amp;"Vị trí 4",#REF!,9,0)</f>
        <v>#REF!</v>
      </c>
      <c r="U642" s="254"/>
      <c r="V642" s="254"/>
      <c r="W642" s="254"/>
      <c r="X642" s="254"/>
      <c r="Y642" s="255"/>
      <c r="Z642" s="255"/>
      <c r="AA642" s="255"/>
      <c r="AB642" s="255"/>
      <c r="AC642" s="254"/>
      <c r="AD642" s="254"/>
      <c r="AE642" s="254"/>
      <c r="AF642" s="254"/>
      <c r="AG642" s="255"/>
      <c r="AH642" s="255"/>
      <c r="AI642" s="255"/>
      <c r="AJ642" s="255"/>
      <c r="AK642" s="88">
        <v>7.99</v>
      </c>
      <c r="AL642" s="88"/>
      <c r="AM642" s="256"/>
      <c r="AN642" s="256">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57" t="s">
        <v>99</v>
      </c>
      <c r="AY642" s="103">
        <v>1260</v>
      </c>
      <c r="AZ642" s="104">
        <v>630</v>
      </c>
      <c r="BA642" s="104">
        <v>560</v>
      </c>
      <c r="BB642" s="104">
        <v>490</v>
      </c>
      <c r="BC642" s="254">
        <v>1080</v>
      </c>
      <c r="BD642" s="254">
        <v>540</v>
      </c>
      <c r="BE642" s="254">
        <v>480</v>
      </c>
      <c r="BF642" s="254">
        <v>420</v>
      </c>
      <c r="BG642" s="105">
        <f t="shared" si="383"/>
        <v>2031</v>
      </c>
      <c r="BJ642" s="252" t="e">
        <f>M642*#REF!</f>
        <v>#REF!</v>
      </c>
      <c r="BK642" s="252" t="e">
        <f>N642*#REF!</f>
        <v>#REF!</v>
      </c>
      <c r="BL642" s="252" t="e">
        <f>O642*#REF!</f>
        <v>#REF!</v>
      </c>
      <c r="BM642" s="252" t="e">
        <f>P642*#REF!</f>
        <v>#REF!</v>
      </c>
    </row>
    <row r="643" spans="1:65" s="106" customFormat="1" ht="47.25" x14ac:dyDescent="0.25">
      <c r="A643" s="85" t="str">
        <f t="shared" si="384"/>
        <v>XL56DT+1</v>
      </c>
      <c r="B643" s="85" t="str">
        <f t="shared" si="385"/>
        <v>XL56DT+2</v>
      </c>
      <c r="C643" s="85" t="str">
        <f t="shared" si="386"/>
        <v>XL56DT+3</v>
      </c>
      <c r="D643" s="85" t="str">
        <f t="shared" si="387"/>
        <v>XL56DT+4</v>
      </c>
      <c r="E643" s="32" t="s">
        <v>99</v>
      </c>
      <c r="F643" s="87">
        <v>56</v>
      </c>
      <c r="G643" s="87"/>
      <c r="H643" s="95" t="s">
        <v>330</v>
      </c>
      <c r="I643" s="86" t="s">
        <v>5723</v>
      </c>
      <c r="J643" s="96" t="s">
        <v>97</v>
      </c>
      <c r="K643" s="86" t="str">
        <f t="shared" si="352"/>
        <v>XL56DT</v>
      </c>
      <c r="L643" s="96" t="s">
        <v>5724</v>
      </c>
      <c r="M643" s="97">
        <v>1800</v>
      </c>
      <c r="N643" s="98">
        <v>900</v>
      </c>
      <c r="O643" s="98">
        <v>800</v>
      </c>
      <c r="P643" s="98">
        <v>700</v>
      </c>
      <c r="Q643" s="97" t="e">
        <f>VLOOKUP(H643&amp;"Vị trí 1",#REF!,9,0)</f>
        <v>#REF!</v>
      </c>
      <c r="R643" s="97" t="e">
        <f>VLOOKUP(H643&amp;"Vị trí 2",#REF!,9,0)</f>
        <v>#REF!</v>
      </c>
      <c r="S643" s="97" t="e">
        <f>VLOOKUP(H643&amp;"Vị trí 3",#REF!,9,0)</f>
        <v>#REF!</v>
      </c>
      <c r="T643" s="97" t="e">
        <f>VLOOKUP(H643&amp;"Vị trí 4",#REF!,9,0)</f>
        <v>#REF!</v>
      </c>
      <c r="U643" s="254"/>
      <c r="V643" s="254"/>
      <c r="W643" s="254"/>
      <c r="X643" s="254"/>
      <c r="Y643" s="255"/>
      <c r="Z643" s="255"/>
      <c r="AA643" s="255"/>
      <c r="AB643" s="255"/>
      <c r="AC643" s="254"/>
      <c r="AD643" s="254"/>
      <c r="AE643" s="254"/>
      <c r="AF643" s="254"/>
      <c r="AG643" s="255"/>
      <c r="AH643" s="255"/>
      <c r="AI643" s="255"/>
      <c r="AJ643" s="255"/>
      <c r="AK643" s="88">
        <v>7.99</v>
      </c>
      <c r="AL643" s="88"/>
      <c r="AM643" s="256"/>
      <c r="AN643" s="256">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57" t="s">
        <v>99</v>
      </c>
      <c r="AY643" s="103">
        <v>2660</v>
      </c>
      <c r="AZ643" s="104">
        <v>980</v>
      </c>
      <c r="BA643" s="104">
        <v>600</v>
      </c>
      <c r="BB643" s="104">
        <v>490</v>
      </c>
      <c r="BC643" s="254">
        <v>2280</v>
      </c>
      <c r="BD643" s="254">
        <v>840</v>
      </c>
      <c r="BE643" s="254">
        <v>510</v>
      </c>
      <c r="BF643" s="254">
        <v>420</v>
      </c>
      <c r="BG643" s="105">
        <f t="shared" si="383"/>
        <v>2031</v>
      </c>
      <c r="BJ643" s="252" t="e">
        <f>M643*#REF!</f>
        <v>#REF!</v>
      </c>
      <c r="BK643" s="252" t="e">
        <f>N643*#REF!</f>
        <v>#REF!</v>
      </c>
      <c r="BL643" s="252" t="e">
        <f>O643*#REF!</f>
        <v>#REF!</v>
      </c>
      <c r="BM643" s="252" t="e">
        <f>P643*#REF!</f>
        <v>#REF!</v>
      </c>
    </row>
    <row r="644" spans="1:65" s="106" customFormat="1" ht="35.1" customHeight="1" x14ac:dyDescent="0.25">
      <c r="A644" s="85" t="str">
        <f t="shared" si="384"/>
        <v>XL57DT+1</v>
      </c>
      <c r="B644" s="85" t="str">
        <f t="shared" si="385"/>
        <v>XL57DT+2</v>
      </c>
      <c r="C644" s="85" t="str">
        <f t="shared" si="386"/>
        <v>XL57DT+3</v>
      </c>
      <c r="D644" s="85" t="str">
        <f t="shared" si="387"/>
        <v>XL57DT+4</v>
      </c>
      <c r="E644" s="32" t="s">
        <v>99</v>
      </c>
      <c r="F644" s="87">
        <v>57</v>
      </c>
      <c r="G644" s="87"/>
      <c r="H644" s="95" t="s">
        <v>332</v>
      </c>
      <c r="I644" s="86" t="s">
        <v>333</v>
      </c>
      <c r="J644" s="96" t="s">
        <v>97</v>
      </c>
      <c r="K644" s="86" t="str">
        <f t="shared" si="352"/>
        <v>XL57DT</v>
      </c>
      <c r="L644" s="96" t="s">
        <v>241</v>
      </c>
      <c r="M644" s="97">
        <v>1800</v>
      </c>
      <c r="N644" s="98">
        <v>900</v>
      </c>
      <c r="O644" s="98">
        <v>800</v>
      </c>
      <c r="P644" s="98">
        <v>700</v>
      </c>
      <c r="Q644" s="97" t="e">
        <f>VLOOKUP(H644&amp;"Vị trí 1",#REF!,9,0)</f>
        <v>#REF!</v>
      </c>
      <c r="R644" s="97" t="e">
        <f>VLOOKUP(H644&amp;"Vị trí 2",#REF!,9,0)</f>
        <v>#REF!</v>
      </c>
      <c r="S644" s="97" t="e">
        <f>VLOOKUP(H644&amp;"Vị trí 3",#REF!,9,0)</f>
        <v>#REF!</v>
      </c>
      <c r="T644" s="97" t="e">
        <f>VLOOKUP(H644&amp;"Vị trí 4",#REF!,9,0)</f>
        <v>#REF!</v>
      </c>
      <c r="U644" s="254"/>
      <c r="V644" s="254"/>
      <c r="W644" s="254"/>
      <c r="X644" s="254"/>
      <c r="Y644" s="255"/>
      <c r="Z644" s="255"/>
      <c r="AA644" s="255"/>
      <c r="AB644" s="255"/>
      <c r="AC644" s="254"/>
      <c r="AD644" s="254"/>
      <c r="AE644" s="254"/>
      <c r="AF644" s="254"/>
      <c r="AG644" s="255"/>
      <c r="AH644" s="255"/>
      <c r="AI644" s="255"/>
      <c r="AJ644" s="255"/>
      <c r="AK644" s="88">
        <v>7.99</v>
      </c>
      <c r="AL644" s="88"/>
      <c r="AM644" s="256"/>
      <c r="AN644" s="256">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57" t="s">
        <v>99</v>
      </c>
      <c r="AY644" s="103">
        <v>1260</v>
      </c>
      <c r="AZ644" s="104">
        <v>630</v>
      </c>
      <c r="BA644" s="104">
        <v>560</v>
      </c>
      <c r="BB644" s="104">
        <v>490</v>
      </c>
      <c r="BC644" s="254">
        <v>1080</v>
      </c>
      <c r="BD644" s="254">
        <v>540</v>
      </c>
      <c r="BE644" s="254">
        <v>480</v>
      </c>
      <c r="BF644" s="254">
        <v>420</v>
      </c>
      <c r="BG644" s="105">
        <f t="shared" si="383"/>
        <v>2031</v>
      </c>
      <c r="BJ644" s="252" t="e">
        <f>M644*#REF!</f>
        <v>#REF!</v>
      </c>
      <c r="BK644" s="252" t="e">
        <f>N644*#REF!</f>
        <v>#REF!</v>
      </c>
      <c r="BL644" s="252" t="e">
        <f>O644*#REF!</f>
        <v>#REF!</v>
      </c>
      <c r="BM644" s="252" t="e">
        <f>P644*#REF!</f>
        <v>#REF!</v>
      </c>
    </row>
    <row r="645" spans="1:65" s="106" customFormat="1" ht="47.25" x14ac:dyDescent="0.25">
      <c r="A645" s="85" t="str">
        <f t="shared" si="384"/>
        <v>XL58DT+1</v>
      </c>
      <c r="B645" s="85" t="str">
        <f t="shared" si="385"/>
        <v>XL58DT+2</v>
      </c>
      <c r="C645" s="85" t="str">
        <f t="shared" si="386"/>
        <v>XL58DT+3</v>
      </c>
      <c r="D645" s="85" t="str">
        <f t="shared" si="387"/>
        <v>XL58DT+4</v>
      </c>
      <c r="E645" s="32" t="s">
        <v>99</v>
      </c>
      <c r="F645" s="87">
        <v>58</v>
      </c>
      <c r="G645" s="87"/>
      <c r="H645" s="95" t="s">
        <v>334</v>
      </c>
      <c r="I645" s="86" t="s">
        <v>335</v>
      </c>
      <c r="J645" s="96" t="s">
        <v>97</v>
      </c>
      <c r="K645" s="86" t="str">
        <f t="shared" si="352"/>
        <v>XL58DT</v>
      </c>
      <c r="L645" s="96" t="s">
        <v>337</v>
      </c>
      <c r="M645" s="97">
        <v>1800</v>
      </c>
      <c r="N645" s="98">
        <v>900</v>
      </c>
      <c r="O645" s="98">
        <v>800</v>
      </c>
      <c r="P645" s="98">
        <v>700</v>
      </c>
      <c r="Q645" s="97" t="e">
        <f>VLOOKUP(H645&amp;"Vị trí 1",#REF!,9,0)</f>
        <v>#REF!</v>
      </c>
      <c r="R645" s="97" t="e">
        <f>VLOOKUP(H645&amp;"Vị trí 2",#REF!,9,0)</f>
        <v>#REF!</v>
      </c>
      <c r="S645" s="97" t="e">
        <f>VLOOKUP(H645&amp;"Vị trí 3",#REF!,9,0)</f>
        <v>#REF!</v>
      </c>
      <c r="T645" s="97" t="e">
        <f>VLOOKUP(H645&amp;"Vị trí 4",#REF!,9,0)</f>
        <v>#REF!</v>
      </c>
      <c r="U645" s="254"/>
      <c r="V645" s="254"/>
      <c r="W645" s="254"/>
      <c r="X645" s="254"/>
      <c r="Y645" s="255"/>
      <c r="Z645" s="255"/>
      <c r="AA645" s="255"/>
      <c r="AB645" s="255"/>
      <c r="AC645" s="254"/>
      <c r="AD645" s="254"/>
      <c r="AE645" s="254"/>
      <c r="AF645" s="254"/>
      <c r="AG645" s="255"/>
      <c r="AH645" s="255"/>
      <c r="AI645" s="255"/>
      <c r="AJ645" s="255"/>
      <c r="AK645" s="88">
        <v>7.99</v>
      </c>
      <c r="AL645" s="88"/>
      <c r="AM645" s="256"/>
      <c r="AN645" s="256">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57" t="s">
        <v>99</v>
      </c>
      <c r="AY645" s="103">
        <v>1260</v>
      </c>
      <c r="AZ645" s="104">
        <v>630</v>
      </c>
      <c r="BA645" s="104">
        <v>560</v>
      </c>
      <c r="BB645" s="104">
        <v>490</v>
      </c>
      <c r="BC645" s="254">
        <v>1080</v>
      </c>
      <c r="BD645" s="254">
        <v>540</v>
      </c>
      <c r="BE645" s="254">
        <v>480</v>
      </c>
      <c r="BF645" s="254">
        <v>420</v>
      </c>
      <c r="BG645" s="105">
        <f t="shared" si="383"/>
        <v>2031</v>
      </c>
      <c r="BJ645" s="252" t="e">
        <f>M645*#REF!</f>
        <v>#REF!</v>
      </c>
      <c r="BK645" s="252" t="e">
        <f>N645*#REF!</f>
        <v>#REF!</v>
      </c>
      <c r="BL645" s="252" t="e">
        <f>O645*#REF!</f>
        <v>#REF!</v>
      </c>
      <c r="BM645" s="252" t="e">
        <f>P645*#REF!</f>
        <v>#REF!</v>
      </c>
    </row>
    <row r="646" spans="1:65" s="106" customFormat="1" ht="47.25" x14ac:dyDescent="0.25">
      <c r="A646" s="85" t="str">
        <f t="shared" si="384"/>
        <v>XL59DT+1</v>
      </c>
      <c r="B646" s="85" t="str">
        <f t="shared" si="385"/>
        <v>XL59DT+2</v>
      </c>
      <c r="C646" s="85" t="str">
        <f t="shared" si="386"/>
        <v>XL59DT+3</v>
      </c>
      <c r="D646" s="85" t="str">
        <f t="shared" si="387"/>
        <v>XL59DT+4</v>
      </c>
      <c r="E646" s="32" t="s">
        <v>99</v>
      </c>
      <c r="F646" s="87">
        <v>59</v>
      </c>
      <c r="G646" s="87"/>
      <c r="H646" s="95" t="s">
        <v>336</v>
      </c>
      <c r="I646" s="86" t="s">
        <v>337</v>
      </c>
      <c r="J646" s="96" t="s">
        <v>97</v>
      </c>
      <c r="K646" s="86" t="str">
        <f t="shared" si="352"/>
        <v>XL59DT</v>
      </c>
      <c r="L646" s="96" t="s">
        <v>227</v>
      </c>
      <c r="M646" s="97">
        <v>1800</v>
      </c>
      <c r="N646" s="98">
        <v>900</v>
      </c>
      <c r="O646" s="98">
        <v>800</v>
      </c>
      <c r="P646" s="98">
        <v>700</v>
      </c>
      <c r="Q646" s="97" t="e">
        <f>VLOOKUP(H646&amp;"Vị trí 1",#REF!,9,0)</f>
        <v>#REF!</v>
      </c>
      <c r="R646" s="97" t="e">
        <f>VLOOKUP(H646&amp;"Vị trí 2",#REF!,9,0)</f>
        <v>#REF!</v>
      </c>
      <c r="S646" s="97" t="e">
        <f>VLOOKUP(H646&amp;"Vị trí 3",#REF!,9,0)</f>
        <v>#REF!</v>
      </c>
      <c r="T646" s="97" t="e">
        <f>VLOOKUP(H646&amp;"Vị trí 4",#REF!,9,0)</f>
        <v>#REF!</v>
      </c>
      <c r="U646" s="254"/>
      <c r="V646" s="254"/>
      <c r="W646" s="254"/>
      <c r="X646" s="254"/>
      <c r="Y646" s="255"/>
      <c r="Z646" s="255"/>
      <c r="AA646" s="255"/>
      <c r="AB646" s="255"/>
      <c r="AC646" s="254"/>
      <c r="AD646" s="254"/>
      <c r="AE646" s="254"/>
      <c r="AF646" s="254"/>
      <c r="AG646" s="255"/>
      <c r="AH646" s="255"/>
      <c r="AI646" s="255"/>
      <c r="AJ646" s="255"/>
      <c r="AK646" s="88">
        <v>7.99</v>
      </c>
      <c r="AL646" s="88"/>
      <c r="AM646" s="256"/>
      <c r="AN646" s="256">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57" t="s">
        <v>99</v>
      </c>
      <c r="AY646" s="103">
        <v>840</v>
      </c>
      <c r="AZ646" s="104">
        <v>420</v>
      </c>
      <c r="BA646" s="104">
        <v>350</v>
      </c>
      <c r="BB646" s="104">
        <v>280</v>
      </c>
      <c r="BC646" s="254">
        <v>720</v>
      </c>
      <c r="BD646" s="254">
        <v>360</v>
      </c>
      <c r="BE646" s="254">
        <v>300</v>
      </c>
      <c r="BF646" s="254">
        <v>240</v>
      </c>
      <c r="BG646" s="105">
        <f t="shared" si="383"/>
        <v>2031</v>
      </c>
      <c r="BJ646" s="252" t="e">
        <f>M646*#REF!</f>
        <v>#REF!</v>
      </c>
      <c r="BK646" s="252" t="e">
        <f>N646*#REF!</f>
        <v>#REF!</v>
      </c>
      <c r="BL646" s="252" t="e">
        <f>O646*#REF!</f>
        <v>#REF!</v>
      </c>
      <c r="BM646" s="252" t="e">
        <f>P646*#REF!</f>
        <v>#REF!</v>
      </c>
    </row>
    <row r="647" spans="1:65" s="306" customFormat="1" ht="47.25" x14ac:dyDescent="0.25">
      <c r="A647" s="231" t="str">
        <f t="shared" si="384"/>
        <v>XL60DT+1</v>
      </c>
      <c r="B647" s="231" t="str">
        <f t="shared" si="385"/>
        <v>XL60DT+2</v>
      </c>
      <c r="C647" s="231" t="str">
        <f t="shared" si="386"/>
        <v>XL60DT+3</v>
      </c>
      <c r="D647" s="231" t="str">
        <f t="shared" si="387"/>
        <v>XL60DT+4</v>
      </c>
      <c r="E647" s="32" t="s">
        <v>99</v>
      </c>
      <c r="F647" s="87">
        <v>60</v>
      </c>
      <c r="G647" s="87"/>
      <c r="H647" s="95" t="s">
        <v>338</v>
      </c>
      <c r="I647" s="86" t="s">
        <v>339</v>
      </c>
      <c r="J647" s="96" t="s">
        <v>5124</v>
      </c>
      <c r="K647" s="86" t="str">
        <f t="shared" si="352"/>
        <v>XL60DT</v>
      </c>
      <c r="L647" s="96" t="s">
        <v>341</v>
      </c>
      <c r="M647" s="97">
        <v>1800</v>
      </c>
      <c r="N647" s="98">
        <v>900</v>
      </c>
      <c r="O647" s="98">
        <v>800</v>
      </c>
      <c r="P647" s="98">
        <v>700</v>
      </c>
      <c r="Q647" s="97" t="e">
        <f>VLOOKUP(H647&amp;"Vị trí 1",#REF!,9,0)</f>
        <v>#REF!</v>
      </c>
      <c r="R647" s="97" t="e">
        <f>VLOOKUP(H647&amp;"Vị trí 2",#REF!,9,0)</f>
        <v>#REF!</v>
      </c>
      <c r="S647" s="97" t="e">
        <f>VLOOKUP(H647&amp;"Vị trí 3",#REF!,9,0)</f>
        <v>#REF!</v>
      </c>
      <c r="T647" s="97" t="e">
        <f>VLOOKUP(H647&amp;"Vị trí 4",#REF!,9,0)</f>
        <v>#REF!</v>
      </c>
      <c r="U647" s="267"/>
      <c r="V647" s="267"/>
      <c r="W647" s="267"/>
      <c r="X647" s="267"/>
      <c r="Y647" s="268"/>
      <c r="Z647" s="268"/>
      <c r="AA647" s="268"/>
      <c r="AB647" s="268"/>
      <c r="AC647" s="267"/>
      <c r="AD647" s="267"/>
      <c r="AE647" s="267"/>
      <c r="AF647" s="267"/>
      <c r="AG647" s="268"/>
      <c r="AH647" s="268"/>
      <c r="AI647" s="268">
        <f>MIN(AK648:AK731)</f>
        <v>1.6923076923076923</v>
      </c>
      <c r="AJ647" s="268">
        <f>MAX(AK648:AK731)</f>
        <v>7.99</v>
      </c>
      <c r="AK647" s="88">
        <v>7.99</v>
      </c>
      <c r="AL647" s="88"/>
      <c r="AM647" s="269"/>
      <c r="AN647" s="256">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70" t="s">
        <v>173</v>
      </c>
      <c r="AY647" s="293"/>
      <c r="AZ647" s="294"/>
      <c r="BA647" s="294"/>
      <c r="BB647" s="294"/>
      <c r="BC647" s="267"/>
      <c r="BD647" s="267"/>
      <c r="BE647" s="267"/>
      <c r="BF647" s="267"/>
      <c r="BG647" s="105">
        <f t="shared" si="383"/>
        <v>2031</v>
      </c>
    </row>
    <row r="648" spans="1:65" ht="35.1" customHeight="1" x14ac:dyDescent="0.25">
      <c r="A648" s="85" t="str">
        <f t="shared" si="384"/>
        <v>XL61DT+1</v>
      </c>
      <c r="B648" s="85" t="str">
        <f t="shared" si="385"/>
        <v>XL61DT+2</v>
      </c>
      <c r="C648" s="85" t="str">
        <f t="shared" si="386"/>
        <v>XL61DT+3</v>
      </c>
      <c r="D648" s="85" t="str">
        <f t="shared" si="387"/>
        <v>XL61DT+4</v>
      </c>
      <c r="E648" s="32" t="s">
        <v>99</v>
      </c>
      <c r="F648" s="87">
        <v>61</v>
      </c>
      <c r="G648" s="87"/>
      <c r="H648" s="95" t="s">
        <v>340</v>
      </c>
      <c r="I648" s="86" t="s">
        <v>341</v>
      </c>
      <c r="J648" s="96" t="s">
        <v>241</v>
      </c>
      <c r="K648" s="86" t="str">
        <f t="shared" si="352"/>
        <v>XL61DT</v>
      </c>
      <c r="L648" s="96" t="s">
        <v>251</v>
      </c>
      <c r="M648" s="97">
        <v>1800</v>
      </c>
      <c r="N648" s="98">
        <v>900</v>
      </c>
      <c r="O648" s="98">
        <v>800</v>
      </c>
      <c r="P648" s="98">
        <v>700</v>
      </c>
      <c r="Q648" s="97" t="e">
        <f>VLOOKUP(H648&amp;"Vị trí 1",#REF!,9,0)</f>
        <v>#REF!</v>
      </c>
      <c r="R648" s="97" t="e">
        <f>VLOOKUP(H648&amp;"Vị trí 2",#REF!,9,0)</f>
        <v>#REF!</v>
      </c>
      <c r="S648" s="97" t="e">
        <f>VLOOKUP(H648&amp;"Vị trí 3",#REF!,9,0)</f>
        <v>#REF!</v>
      </c>
      <c r="T648" s="97" t="e">
        <f>VLOOKUP(H648&amp;"Vị trí 4",#REF!,9,0)</f>
        <v>#REF!</v>
      </c>
      <c r="U648" s="254"/>
      <c r="V648" s="254" t="e">
        <f>VLOOKUP(B648,#REF!,32,0)</f>
        <v>#REF!</v>
      </c>
      <c r="W648" s="254"/>
      <c r="X648" s="254"/>
      <c r="Y648" s="255"/>
      <c r="Z648" s="255" t="e">
        <f>V648/N648</f>
        <v>#REF!</v>
      </c>
      <c r="AA648" s="255"/>
      <c r="AB648" s="255"/>
      <c r="AC648" s="254" t="e">
        <f>VLOOKUP(H648,#REF!,5,0)</f>
        <v>#REF!</v>
      </c>
      <c r="AD648" s="254"/>
      <c r="AE648" s="254"/>
      <c r="AF648" s="254"/>
      <c r="AG648" s="255" t="e">
        <f>AC648/M648</f>
        <v>#REF!</v>
      </c>
      <c r="AH648" s="255"/>
      <c r="AI648" s="255"/>
      <c r="AJ648" s="255"/>
      <c r="AK648" s="88">
        <v>7.99</v>
      </c>
      <c r="AL648" s="88"/>
      <c r="AM648" s="256" t="e">
        <f>AVERAGE(AG648:AJ648)</f>
        <v>#REF!</v>
      </c>
      <c r="AN648" s="256">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61" t="s">
        <v>173</v>
      </c>
      <c r="AY648" s="103">
        <v>7000</v>
      </c>
      <c r="AZ648" s="104">
        <v>2940</v>
      </c>
      <c r="BA648" s="104">
        <v>2100</v>
      </c>
      <c r="BB648" s="104">
        <v>1260</v>
      </c>
      <c r="BC648" s="99">
        <v>6000</v>
      </c>
      <c r="BD648" s="99">
        <v>2520</v>
      </c>
      <c r="BE648" s="99">
        <v>1800</v>
      </c>
      <c r="BF648" s="99">
        <v>1080</v>
      </c>
      <c r="BG648" s="105">
        <f t="shared" si="383"/>
        <v>2031</v>
      </c>
      <c r="BJ648" s="252" t="e">
        <f>M648*#REF!</f>
        <v>#REF!</v>
      </c>
      <c r="BK648" s="252" t="e">
        <f>N648*#REF!</f>
        <v>#REF!</v>
      </c>
      <c r="BL648" s="252" t="e">
        <f>O648*#REF!</f>
        <v>#REF!</v>
      </c>
      <c r="BM648" s="252" t="e">
        <f>P648*#REF!</f>
        <v>#REF!</v>
      </c>
    </row>
    <row r="649" spans="1:65" s="106" customFormat="1" ht="35.1" customHeight="1" x14ac:dyDescent="0.25">
      <c r="A649" s="85" t="str">
        <f t="shared" si="384"/>
        <v>XL62DT+1</v>
      </c>
      <c r="B649" s="85" t="str">
        <f t="shared" si="385"/>
        <v>XL62DT+2</v>
      </c>
      <c r="C649" s="85" t="str">
        <f t="shared" si="386"/>
        <v>XL62DT+3</v>
      </c>
      <c r="D649" s="85" t="str">
        <f t="shared" si="387"/>
        <v>XL62DT+4</v>
      </c>
      <c r="E649" s="32" t="s">
        <v>99</v>
      </c>
      <c r="F649" s="87">
        <v>62</v>
      </c>
      <c r="G649" s="87"/>
      <c r="H649" s="95" t="s">
        <v>342</v>
      </c>
      <c r="I649" s="86" t="s">
        <v>5725</v>
      </c>
      <c r="J649" s="96" t="s">
        <v>215</v>
      </c>
      <c r="K649" s="86" t="str">
        <f t="shared" si="352"/>
        <v>XL62DT</v>
      </c>
      <c r="L649" s="96" t="s">
        <v>217</v>
      </c>
      <c r="M649" s="97">
        <v>3800</v>
      </c>
      <c r="N649" s="97">
        <v>1400</v>
      </c>
      <c r="O649" s="98">
        <v>850</v>
      </c>
      <c r="P649" s="98">
        <v>700</v>
      </c>
      <c r="Q649" s="97" t="e">
        <f>VLOOKUP(H649&amp;"Vị trí 1",#REF!,9,0)</f>
        <v>#REF!</v>
      </c>
      <c r="R649" s="97" t="e">
        <f>VLOOKUP(H649&amp;"Vị trí 2",#REF!,9,0)</f>
        <v>#REF!</v>
      </c>
      <c r="S649" s="97" t="e">
        <f>VLOOKUP(H649&amp;"Vị trí 3",#REF!,9,0)</f>
        <v>#REF!</v>
      </c>
      <c r="T649" s="97" t="e">
        <f>VLOOKUP(H649&amp;"Vị trí 4",#REF!,9,0)</f>
        <v>#REF!</v>
      </c>
      <c r="U649" s="254"/>
      <c r="V649" s="254"/>
      <c r="W649" s="254"/>
      <c r="X649" s="254"/>
      <c r="Y649" s="255"/>
      <c r="Z649" s="255"/>
      <c r="AA649" s="255"/>
      <c r="AB649" s="255"/>
      <c r="AC649" s="254"/>
      <c r="AD649" s="254"/>
      <c r="AE649" s="254"/>
      <c r="AF649" s="254"/>
      <c r="AG649" s="255"/>
      <c r="AH649" s="255"/>
      <c r="AI649" s="255"/>
      <c r="AJ649" s="255"/>
      <c r="AK649" s="88">
        <v>7.99</v>
      </c>
      <c r="AL649" s="88"/>
      <c r="AM649" s="256"/>
      <c r="AN649" s="256">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57" t="s">
        <v>173</v>
      </c>
      <c r="AY649" s="103">
        <v>7700</v>
      </c>
      <c r="AZ649" s="104">
        <v>2940</v>
      </c>
      <c r="BA649" s="104">
        <v>2100</v>
      </c>
      <c r="BB649" s="104">
        <v>1260</v>
      </c>
      <c r="BC649" s="99">
        <v>6600</v>
      </c>
      <c r="BD649" s="99">
        <v>2520</v>
      </c>
      <c r="BE649" s="99">
        <v>1800</v>
      </c>
      <c r="BF649" s="99">
        <v>1080</v>
      </c>
      <c r="BG649" s="105">
        <f t="shared" si="383"/>
        <v>621</v>
      </c>
      <c r="BJ649" s="252" t="e">
        <f>M649*#REF!</f>
        <v>#REF!</v>
      </c>
      <c r="BK649" s="252" t="e">
        <f>N649*#REF!</f>
        <v>#REF!</v>
      </c>
      <c r="BL649" s="252" t="e">
        <f>O649*#REF!</f>
        <v>#REF!</v>
      </c>
      <c r="BM649" s="252" t="e">
        <f>P649*#REF!</f>
        <v>#REF!</v>
      </c>
    </row>
    <row r="650" spans="1:65" s="106" customFormat="1" ht="35.1" customHeight="1" x14ac:dyDescent="0.25">
      <c r="A650" s="85" t="str">
        <f t="shared" si="384"/>
        <v>XL63DT+1</v>
      </c>
      <c r="B650" s="85" t="str">
        <f t="shared" si="385"/>
        <v>XL63DT+2</v>
      </c>
      <c r="C650" s="85" t="str">
        <f t="shared" si="386"/>
        <v>XL63DT+3</v>
      </c>
      <c r="D650" s="85" t="str">
        <f t="shared" si="387"/>
        <v>XL63DT+4</v>
      </c>
      <c r="E650" s="32" t="s">
        <v>99</v>
      </c>
      <c r="F650" s="87">
        <v>63</v>
      </c>
      <c r="G650" s="87"/>
      <c r="H650" s="95" t="s">
        <v>170</v>
      </c>
      <c r="I650" s="86" t="s">
        <v>171</v>
      </c>
      <c r="J650" s="96" t="s">
        <v>172</v>
      </c>
      <c r="K650" s="86" t="str">
        <f t="shared" si="352"/>
        <v>XL63DT</v>
      </c>
      <c r="L650" s="96" t="s">
        <v>1204</v>
      </c>
      <c r="M650" s="97">
        <v>1800</v>
      </c>
      <c r="N650" s="98">
        <v>900</v>
      </c>
      <c r="O650" s="98">
        <v>800</v>
      </c>
      <c r="P650" s="98">
        <v>700</v>
      </c>
      <c r="Q650" s="97" t="e">
        <f>VLOOKUP(H650&amp;"Vị trí 1",#REF!,9,0)</f>
        <v>#REF!</v>
      </c>
      <c r="R650" s="97" t="e">
        <f>VLOOKUP(H650&amp;"Vị trí 2",#REF!,9,0)</f>
        <v>#REF!</v>
      </c>
      <c r="S650" s="97" t="e">
        <f>VLOOKUP(H650&amp;"Vị trí 3",#REF!,9,0)</f>
        <v>#REF!</v>
      </c>
      <c r="T650" s="97" t="e">
        <f>VLOOKUP(H650&amp;"Vị trí 4",#REF!,9,0)</f>
        <v>#REF!</v>
      </c>
      <c r="U650" s="254"/>
      <c r="V650" s="254"/>
      <c r="W650" s="254"/>
      <c r="X650" s="254"/>
      <c r="Y650" s="255"/>
      <c r="Z650" s="255"/>
      <c r="AA650" s="255"/>
      <c r="AB650" s="255"/>
      <c r="AC650" s="254" t="e">
        <f>VLOOKUP(H650,#REF!,5,0)</f>
        <v>#REF!</v>
      </c>
      <c r="AD650" s="254"/>
      <c r="AE650" s="254"/>
      <c r="AF650" s="254"/>
      <c r="AG650" s="255"/>
      <c r="AH650" s="255"/>
      <c r="AI650" s="255"/>
      <c r="AJ650" s="255"/>
      <c r="AK650" s="88">
        <v>7.99</v>
      </c>
      <c r="AL650" s="88"/>
      <c r="AM650" s="256"/>
      <c r="AN650" s="256">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57" t="s">
        <v>173</v>
      </c>
      <c r="AY650" s="103">
        <v>7700</v>
      </c>
      <c r="AZ650" s="104">
        <v>2940</v>
      </c>
      <c r="BA650" s="104">
        <v>2100</v>
      </c>
      <c r="BB650" s="104">
        <v>1260</v>
      </c>
      <c r="BC650" s="99">
        <v>6600</v>
      </c>
      <c r="BD650" s="99">
        <v>2520</v>
      </c>
      <c r="BE650" s="99">
        <v>1800</v>
      </c>
      <c r="BF650" s="99">
        <v>1080</v>
      </c>
      <c r="BG650" s="105">
        <f t="shared" si="383"/>
        <v>2031</v>
      </c>
      <c r="BJ650" s="252" t="e">
        <f>M650*#REF!</f>
        <v>#REF!</v>
      </c>
      <c r="BK650" s="252" t="e">
        <f>N650*#REF!</f>
        <v>#REF!</v>
      </c>
      <c r="BL650" s="252" t="e">
        <f>O650*#REF!</f>
        <v>#REF!</v>
      </c>
      <c r="BM650" s="252" t="e">
        <f>P650*#REF!</f>
        <v>#REF!</v>
      </c>
    </row>
    <row r="651" spans="1:65" s="106" customFormat="1" ht="35.1" customHeight="1" x14ac:dyDescent="0.25">
      <c r="A651" s="85" t="str">
        <f t="shared" si="384"/>
        <v>XL64DT+1</v>
      </c>
      <c r="B651" s="85" t="str">
        <f t="shared" si="385"/>
        <v>XL64DT+2</v>
      </c>
      <c r="C651" s="85" t="str">
        <f t="shared" si="386"/>
        <v>XL64DT+3</v>
      </c>
      <c r="D651" s="85" t="str">
        <f t="shared" si="387"/>
        <v>XL64DT+4</v>
      </c>
      <c r="E651" s="32" t="s">
        <v>99</v>
      </c>
      <c r="F651" s="87">
        <v>64</v>
      </c>
      <c r="G651" s="87"/>
      <c r="H651" s="95" t="s">
        <v>5726</v>
      </c>
      <c r="I651" s="86" t="s">
        <v>5727</v>
      </c>
      <c r="J651" s="96" t="s">
        <v>5685</v>
      </c>
      <c r="K651" s="86" t="str">
        <f t="shared" si="352"/>
        <v>XL64DT</v>
      </c>
      <c r="L651" s="96" t="s">
        <v>5728</v>
      </c>
      <c r="M651" s="97">
        <v>1800</v>
      </c>
      <c r="N651" s="98">
        <v>900</v>
      </c>
      <c r="O651" s="98">
        <v>800</v>
      </c>
      <c r="P651" s="98">
        <v>700</v>
      </c>
      <c r="Q651" s="97" t="e">
        <f>VLOOKUP(H651&amp;"Vị trí 1",#REF!,9,0)</f>
        <v>#REF!</v>
      </c>
      <c r="R651" s="97" t="e">
        <f>VLOOKUP(H651&amp;"Vị trí 2",#REF!,9,0)</f>
        <v>#REF!</v>
      </c>
      <c r="S651" s="97" t="e">
        <f>VLOOKUP(H651&amp;"Vị trí 3",#REF!,9,0)</f>
        <v>#REF!</v>
      </c>
      <c r="T651" s="97" t="e">
        <f>VLOOKUP(H651&amp;"Vị trí 4",#REF!,9,0)</f>
        <v>#REF!</v>
      </c>
      <c r="U651" s="254"/>
      <c r="V651" s="254"/>
      <c r="W651" s="254"/>
      <c r="X651" s="254"/>
      <c r="Y651" s="255"/>
      <c r="Z651" s="255"/>
      <c r="AA651" s="255"/>
      <c r="AB651" s="255"/>
      <c r="AC651" s="254"/>
      <c r="AD651" s="254"/>
      <c r="AE651" s="254"/>
      <c r="AF651" s="254"/>
      <c r="AG651" s="255"/>
      <c r="AH651" s="255"/>
      <c r="AI651" s="255"/>
      <c r="AJ651" s="255"/>
      <c r="AK651" s="88">
        <v>7.99</v>
      </c>
      <c r="AL651" s="88"/>
      <c r="AM651" s="256"/>
      <c r="AN651" s="256">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57" t="s">
        <v>173</v>
      </c>
      <c r="AY651" s="103"/>
      <c r="AZ651" s="104"/>
      <c r="BA651" s="104"/>
      <c r="BB651" s="104"/>
      <c r="BC651" s="99"/>
      <c r="BD651" s="99"/>
      <c r="BE651" s="99"/>
      <c r="BF651" s="99"/>
      <c r="BG651" s="105">
        <f t="shared" si="383"/>
        <v>2031</v>
      </c>
    </row>
    <row r="652" spans="1:65" s="106" customFormat="1" ht="35.1" customHeight="1" x14ac:dyDescent="0.25">
      <c r="A652" s="85" t="str">
        <f t="shared" si="384"/>
        <v>XL65DT+1</v>
      </c>
      <c r="B652" s="85" t="str">
        <f t="shared" si="385"/>
        <v>XL65DT+2</v>
      </c>
      <c r="C652" s="85" t="str">
        <f t="shared" si="386"/>
        <v>XL65DT+3</v>
      </c>
      <c r="D652" s="85" t="str">
        <f t="shared" si="387"/>
        <v>XL65DT+4</v>
      </c>
      <c r="E652" s="32" t="s">
        <v>99</v>
      </c>
      <c r="F652" s="87">
        <v>65</v>
      </c>
      <c r="G652" s="87"/>
      <c r="H652" s="95" t="s">
        <v>197</v>
      </c>
      <c r="I652" s="86" t="s">
        <v>5729</v>
      </c>
      <c r="J652" s="96" t="s">
        <v>1637</v>
      </c>
      <c r="K652" s="86" t="str">
        <f t="shared" ref="K652:K715" si="388">H652</f>
        <v>XL65DT</v>
      </c>
      <c r="L652" s="96" t="s">
        <v>1760</v>
      </c>
      <c r="M652" s="97">
        <v>1200</v>
      </c>
      <c r="N652" s="98">
        <v>600</v>
      </c>
      <c r="O652" s="98">
        <v>500</v>
      </c>
      <c r="P652" s="98">
        <v>400</v>
      </c>
      <c r="Q652" s="97" t="e">
        <f>VLOOKUP(H652&amp;"Vị trí 1",#REF!,9,0)</f>
        <v>#REF!</v>
      </c>
      <c r="R652" s="97" t="e">
        <f>VLOOKUP(H652&amp;"Vị trí 2",#REF!,9,0)</f>
        <v>#REF!</v>
      </c>
      <c r="S652" s="97" t="e">
        <f>VLOOKUP(H652&amp;"Vị trí 3",#REF!,9,0)</f>
        <v>#REF!</v>
      </c>
      <c r="T652" s="97" t="e">
        <f>VLOOKUP(H652&amp;"Vị trí 4",#REF!,9,0)</f>
        <v>#REF!</v>
      </c>
      <c r="U652" s="254"/>
      <c r="V652" s="254"/>
      <c r="W652" s="254"/>
      <c r="X652" s="254"/>
      <c r="Y652" s="255"/>
      <c r="Z652" s="255"/>
      <c r="AA652" s="255"/>
      <c r="AB652" s="255"/>
      <c r="AC652" s="254"/>
      <c r="AD652" s="254"/>
      <c r="AE652" s="254"/>
      <c r="AF652" s="254"/>
      <c r="AG652" s="255"/>
      <c r="AH652" s="255"/>
      <c r="AI652" s="255"/>
      <c r="AJ652" s="255"/>
      <c r="AK652" s="88">
        <v>7.99</v>
      </c>
      <c r="AL652" s="88"/>
      <c r="AM652" s="256"/>
      <c r="AN652" s="256">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57" t="s">
        <v>173</v>
      </c>
      <c r="AY652" s="103">
        <v>7700</v>
      </c>
      <c r="AZ652" s="104">
        <v>2940</v>
      </c>
      <c r="BA652" s="104">
        <v>2030</v>
      </c>
      <c r="BB652" s="104">
        <v>1330</v>
      </c>
      <c r="BC652" s="99">
        <v>6600</v>
      </c>
      <c r="BD652" s="99">
        <v>2520</v>
      </c>
      <c r="BE652" s="99">
        <v>1740</v>
      </c>
      <c r="BF652" s="99">
        <v>1140</v>
      </c>
      <c r="BG652" s="105">
        <f t="shared" si="383"/>
        <v>1054</v>
      </c>
      <c r="BJ652" s="252" t="e">
        <f>M652*#REF!</f>
        <v>#REF!</v>
      </c>
      <c r="BK652" s="252" t="e">
        <f>N652*#REF!</f>
        <v>#REF!</v>
      </c>
      <c r="BL652" s="252" t="e">
        <f>O652*#REF!</f>
        <v>#REF!</v>
      </c>
      <c r="BM652" s="252" t="e">
        <f>P652*#REF!</f>
        <v>#REF!</v>
      </c>
    </row>
    <row r="653" spans="1:65" s="307" customFormat="1" ht="35.1" customHeight="1" x14ac:dyDescent="0.25">
      <c r="A653" s="273" t="str">
        <f t="shared" si="384"/>
        <v>TB+1</v>
      </c>
      <c r="B653" s="273" t="str">
        <f t="shared" si="385"/>
        <v>TB+2</v>
      </c>
      <c r="C653" s="273" t="str">
        <f t="shared" si="386"/>
        <v>TB+3</v>
      </c>
      <c r="D653" s="273" t="str">
        <f t="shared" si="387"/>
        <v>TB+4</v>
      </c>
      <c r="E653" s="274" t="s">
        <v>173</v>
      </c>
      <c r="F653" s="201" t="s">
        <v>1903</v>
      </c>
      <c r="G653" s="201"/>
      <c r="H653" s="202" t="s">
        <v>173</v>
      </c>
      <c r="I653" s="275" t="s">
        <v>5730</v>
      </c>
      <c r="J653" s="275"/>
      <c r="K653" s="275"/>
      <c r="L653" s="275"/>
      <c r="M653" s="277"/>
      <c r="N653" s="277"/>
      <c r="O653" s="277"/>
      <c r="P653" s="277"/>
      <c r="Q653" s="278"/>
      <c r="R653" s="278"/>
      <c r="S653" s="278"/>
      <c r="T653" s="278"/>
      <c r="U653" s="276"/>
      <c r="V653" s="276"/>
      <c r="W653" s="276"/>
      <c r="X653" s="276"/>
      <c r="Y653" s="279"/>
      <c r="Z653" s="279"/>
      <c r="AA653" s="279"/>
      <c r="AB653" s="279"/>
      <c r="AC653" s="276" t="e">
        <f>VLOOKUP(H653,#REF!,5,0)</f>
        <v>#REF!</v>
      </c>
      <c r="AD653" s="276"/>
      <c r="AE653" s="276"/>
      <c r="AF653" s="276"/>
      <c r="AG653" s="279"/>
      <c r="AH653" s="279"/>
      <c r="AI653" s="279"/>
      <c r="AJ653" s="279"/>
      <c r="AK653" s="280">
        <f>AVERAGE(AK654:AK737)</f>
        <v>2.5208882992008013</v>
      </c>
      <c r="AL653" s="280"/>
      <c r="AM653" s="281"/>
      <c r="AN653" s="282">
        <f>AK653*AN296/AK296</f>
        <v>1.4698641574489699</v>
      </c>
      <c r="AO653" s="283"/>
      <c r="AP653" s="283"/>
      <c r="AQ653" s="283"/>
      <c r="AR653" s="283"/>
      <c r="AS653" s="283"/>
      <c r="AT653" s="283"/>
      <c r="AU653" s="283"/>
      <c r="AV653" s="283"/>
      <c r="AW653" s="206"/>
      <c r="AX653" s="284" t="s">
        <v>173</v>
      </c>
      <c r="AY653" s="285">
        <v>7000</v>
      </c>
      <c r="AZ653" s="286">
        <v>2800</v>
      </c>
      <c r="BA653" s="286">
        <v>1960</v>
      </c>
      <c r="BB653" s="286">
        <v>1260</v>
      </c>
      <c r="BC653" s="286">
        <v>6000</v>
      </c>
      <c r="BD653" s="286">
        <v>2400</v>
      </c>
      <c r="BE653" s="286">
        <v>1680</v>
      </c>
      <c r="BF653" s="286">
        <v>1080</v>
      </c>
      <c r="BJ653" s="288" t="e">
        <f>M653*#REF!</f>
        <v>#REF!</v>
      </c>
      <c r="BK653" s="288" t="e">
        <f>N653*#REF!</f>
        <v>#REF!</v>
      </c>
      <c r="BL653" s="288" t="e">
        <f>O653*#REF!</f>
        <v>#REF!</v>
      </c>
      <c r="BM653" s="288" t="e">
        <f>P653*#REF!</f>
        <v>#REF!</v>
      </c>
    </row>
    <row r="654" spans="1:65" s="106" customFormat="1" ht="35.1" customHeight="1" x14ac:dyDescent="0.25">
      <c r="A654" s="85" t="str">
        <f t="shared" si="384"/>
        <v>TB1DT+1</v>
      </c>
      <c r="B654" s="85" t="str">
        <f t="shared" si="385"/>
        <v>TB1DT+2</v>
      </c>
      <c r="C654" s="85" t="str">
        <f t="shared" si="386"/>
        <v>TB1DT+3</v>
      </c>
      <c r="D654" s="85" t="str">
        <f t="shared" si="387"/>
        <v>TB1DT+4</v>
      </c>
      <c r="E654" s="18" t="s">
        <v>173</v>
      </c>
      <c r="F654" s="87">
        <v>1</v>
      </c>
      <c r="G654" s="87"/>
      <c r="H654" s="95" t="s">
        <v>5731</v>
      </c>
      <c r="I654" s="86" t="s">
        <v>5732</v>
      </c>
      <c r="J654" s="86" t="s">
        <v>2300</v>
      </c>
      <c r="K654" s="86" t="str">
        <f t="shared" si="388"/>
        <v>TB1DT</v>
      </c>
      <c r="L654" s="86" t="s">
        <v>5733</v>
      </c>
      <c r="M654" s="97">
        <v>10000</v>
      </c>
      <c r="N654" s="97">
        <v>4200</v>
      </c>
      <c r="O654" s="97">
        <v>3000</v>
      </c>
      <c r="P654" s="97">
        <v>1800</v>
      </c>
      <c r="Q654" s="97" t="e">
        <f>VLOOKUP(H654&amp;"Vị trí 1",#REF!,9,0)</f>
        <v>#REF!</v>
      </c>
      <c r="R654" s="97" t="e">
        <f>VLOOKUP(H654&amp;"Vị trí 2",#REF!,9,0)</f>
        <v>#REF!</v>
      </c>
      <c r="S654" s="97" t="e">
        <f>VLOOKUP(H654&amp;"Vị trí 3",#REF!,9,0)</f>
        <v>#REF!</v>
      </c>
      <c r="T654" s="97" t="e">
        <f>VLOOKUP(H654&amp;"Vị trí 4",#REF!,9,0)</f>
        <v>#REF!</v>
      </c>
      <c r="U654" s="254"/>
      <c r="V654" s="254"/>
      <c r="W654" s="254"/>
      <c r="X654" s="254"/>
      <c r="Y654" s="255"/>
      <c r="Z654" s="255"/>
      <c r="AA654" s="255"/>
      <c r="AB654" s="255"/>
      <c r="AC654" s="254"/>
      <c r="AD654" s="254"/>
      <c r="AE654" s="254"/>
      <c r="AF654" s="254"/>
      <c r="AG654" s="255"/>
      <c r="AH654" s="255"/>
      <c r="AI654" s="255"/>
      <c r="AJ654" s="255"/>
      <c r="AK654" s="88">
        <v>6</v>
      </c>
      <c r="AL654" s="88"/>
      <c r="AM654" s="256"/>
      <c r="AN654" s="256">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57" t="s">
        <v>173</v>
      </c>
      <c r="AY654" s="103">
        <v>2940</v>
      </c>
      <c r="AZ654" s="104">
        <v>1470</v>
      </c>
      <c r="BA654" s="104">
        <v>1190</v>
      </c>
      <c r="BB654" s="104">
        <v>980</v>
      </c>
      <c r="BC654" s="99">
        <v>2520</v>
      </c>
      <c r="BD654" s="99">
        <v>1260</v>
      </c>
      <c r="BE654" s="99">
        <v>1020</v>
      </c>
      <c r="BF654" s="99">
        <v>840</v>
      </c>
      <c r="BG654" s="105">
        <f>AV654-AW654</f>
        <v>1050</v>
      </c>
      <c r="BJ654" s="252" t="e">
        <f>M654*#REF!</f>
        <v>#REF!</v>
      </c>
      <c r="BK654" s="252" t="e">
        <f>N654*#REF!</f>
        <v>#REF!</v>
      </c>
      <c r="BL654" s="252" t="e">
        <f>O654*#REF!</f>
        <v>#REF!</v>
      </c>
      <c r="BM654" s="252" t="e">
        <f>P654*#REF!</f>
        <v>#REF!</v>
      </c>
    </row>
    <row r="655" spans="1:65" s="106" customFormat="1" ht="35.1" customHeight="1" x14ac:dyDescent="0.25">
      <c r="A655" s="85" t="str">
        <f t="shared" si="384"/>
        <v>TB2DT+1</v>
      </c>
      <c r="B655" s="85" t="str">
        <f t="shared" si="385"/>
        <v>TB2DT+2</v>
      </c>
      <c r="C655" s="85" t="str">
        <f t="shared" si="386"/>
        <v>TB2DT+3</v>
      </c>
      <c r="D655" s="85" t="str">
        <f t="shared" si="387"/>
        <v>TB2DT+4</v>
      </c>
      <c r="E655" s="18" t="s">
        <v>173</v>
      </c>
      <c r="F655" s="87">
        <v>2</v>
      </c>
      <c r="G655" s="87"/>
      <c r="H655" s="95" t="s">
        <v>5734</v>
      </c>
      <c r="I655" s="86" t="s">
        <v>5735</v>
      </c>
      <c r="J655" s="86" t="s">
        <v>217</v>
      </c>
      <c r="K655" s="86" t="str">
        <f t="shared" si="388"/>
        <v>TB2DT</v>
      </c>
      <c r="L655" s="86" t="s">
        <v>5736</v>
      </c>
      <c r="M655" s="97">
        <v>11000</v>
      </c>
      <c r="N655" s="97">
        <v>4200</v>
      </c>
      <c r="O655" s="97">
        <v>3000</v>
      </c>
      <c r="P655" s="97">
        <v>1800</v>
      </c>
      <c r="Q655" s="97" t="e">
        <f>VLOOKUP(H655&amp;"Vị trí 1",#REF!,9,0)</f>
        <v>#REF!</v>
      </c>
      <c r="R655" s="97" t="e">
        <f>VLOOKUP(H655&amp;"Vị trí 2",#REF!,9,0)</f>
        <v>#REF!</v>
      </c>
      <c r="S655" s="97" t="e">
        <f>VLOOKUP(H655&amp;"Vị trí 3",#REF!,9,0)</f>
        <v>#REF!</v>
      </c>
      <c r="T655" s="97" t="e">
        <f>VLOOKUP(H655&amp;"Vị trí 4",#REF!,9,0)</f>
        <v>#REF!</v>
      </c>
      <c r="U655" s="254"/>
      <c r="V655" s="254"/>
      <c r="W655" s="254"/>
      <c r="X655" s="254"/>
      <c r="Y655" s="255"/>
      <c r="Z655" s="255"/>
      <c r="AA655" s="255"/>
      <c r="AB655" s="255"/>
      <c r="AC655" s="254"/>
      <c r="AD655" s="254"/>
      <c r="AE655" s="254"/>
      <c r="AF655" s="254"/>
      <c r="AG655" s="255"/>
      <c r="AH655" s="255"/>
      <c r="AI655" s="255"/>
      <c r="AJ655" s="255"/>
      <c r="AK655" s="88">
        <v>2.52</v>
      </c>
      <c r="AL655" s="88"/>
      <c r="AM655" s="256"/>
      <c r="AN655" s="256">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57" t="s">
        <v>173</v>
      </c>
      <c r="AY655" s="103">
        <v>5600</v>
      </c>
      <c r="AZ655" s="104">
        <v>2520</v>
      </c>
      <c r="BA655" s="104">
        <v>1820</v>
      </c>
      <c r="BB655" s="104">
        <v>1120</v>
      </c>
      <c r="BC655" s="99">
        <v>4800</v>
      </c>
      <c r="BD655" s="99">
        <v>2160</v>
      </c>
      <c r="BE655" s="99">
        <v>1560</v>
      </c>
      <c r="BF655" s="99">
        <v>960</v>
      </c>
      <c r="BG655" s="105">
        <f>AV655-AW655</f>
        <v>207.5</v>
      </c>
      <c r="BJ655" s="252" t="e">
        <f>M655*#REF!</f>
        <v>#REF!</v>
      </c>
      <c r="BK655" s="252" t="e">
        <f>N655*#REF!</f>
        <v>#REF!</v>
      </c>
      <c r="BL655" s="252" t="e">
        <f>O655*#REF!</f>
        <v>#REF!</v>
      </c>
      <c r="BM655" s="252" t="e">
        <f>P655*#REF!</f>
        <v>#REF!</v>
      </c>
    </row>
    <row r="656" spans="1:65" s="106" customFormat="1" ht="47.25" x14ac:dyDescent="0.25">
      <c r="A656" s="85" t="str">
        <f t="shared" si="384"/>
        <v>TB3DT+1</v>
      </c>
      <c r="B656" s="85" t="str">
        <f t="shared" si="385"/>
        <v>TB3DT+2</v>
      </c>
      <c r="C656" s="85" t="str">
        <f t="shared" si="386"/>
        <v>TB3DT+3</v>
      </c>
      <c r="D656" s="85" t="str">
        <f t="shared" si="387"/>
        <v>TB3DT+4</v>
      </c>
      <c r="E656" s="18" t="s">
        <v>173</v>
      </c>
      <c r="F656" s="87">
        <v>3</v>
      </c>
      <c r="G656" s="87"/>
      <c r="H656" s="95" t="s">
        <v>5737</v>
      </c>
      <c r="I656" s="86" t="s">
        <v>5738</v>
      </c>
      <c r="J656" s="86" t="s">
        <v>217</v>
      </c>
      <c r="K656" s="86" t="str">
        <f t="shared" si="388"/>
        <v>TB3DT</v>
      </c>
      <c r="L656" s="86" t="s">
        <v>4234</v>
      </c>
      <c r="M656" s="97">
        <v>11000</v>
      </c>
      <c r="N656" s="97">
        <v>4200</v>
      </c>
      <c r="O656" s="97">
        <v>3000</v>
      </c>
      <c r="P656" s="97">
        <v>1800</v>
      </c>
      <c r="Q656" s="97" t="e">
        <f>VLOOKUP(H656&amp;"Vị trí 1",#REF!,9,0)</f>
        <v>#REF!</v>
      </c>
      <c r="R656" s="97" t="e">
        <f>VLOOKUP(H656&amp;"Vị trí 2",#REF!,9,0)</f>
        <v>#REF!</v>
      </c>
      <c r="S656" s="97" t="e">
        <f>VLOOKUP(H656&amp;"Vị trí 3",#REF!,9,0)</f>
        <v>#REF!</v>
      </c>
      <c r="T656" s="97" t="e">
        <f>VLOOKUP(H656&amp;"Vị trí 4",#REF!,9,0)</f>
        <v>#REF!</v>
      </c>
      <c r="U656" s="254" t="e">
        <f>VLOOKUP(A656,#REF!,32,0)</f>
        <v>#REF!</v>
      </c>
      <c r="V656" s="254"/>
      <c r="W656" s="254"/>
      <c r="X656" s="254"/>
      <c r="Y656" s="255" t="e">
        <f>U656/M656</f>
        <v>#REF!</v>
      </c>
      <c r="Z656" s="255"/>
      <c r="AA656" s="255"/>
      <c r="AB656" s="255"/>
      <c r="AC656" s="254"/>
      <c r="AD656" s="254"/>
      <c r="AE656" s="254"/>
      <c r="AF656" s="254"/>
      <c r="AG656" s="255"/>
      <c r="AH656" s="255"/>
      <c r="AI656" s="255"/>
      <c r="AJ656" s="255"/>
      <c r="AK656" s="88">
        <v>2.52</v>
      </c>
      <c r="AL656" s="88"/>
      <c r="AM656" s="256"/>
      <c r="AN656" s="256">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57" t="s">
        <v>173</v>
      </c>
      <c r="AY656" s="103">
        <v>4900</v>
      </c>
      <c r="AZ656" s="104">
        <v>2380</v>
      </c>
      <c r="BA656" s="104">
        <v>1610</v>
      </c>
      <c r="BB656" s="104">
        <v>1050</v>
      </c>
      <c r="BC656" s="99">
        <v>4200</v>
      </c>
      <c r="BD656" s="99">
        <v>2040</v>
      </c>
      <c r="BE656" s="99">
        <v>1380</v>
      </c>
      <c r="BF656" s="99">
        <v>900</v>
      </c>
      <c r="BG656" s="105">
        <f>AV656-AW656</f>
        <v>207.5</v>
      </c>
      <c r="BJ656" s="252" t="e">
        <f>M656*#REF!</f>
        <v>#REF!</v>
      </c>
      <c r="BK656" s="252" t="e">
        <f>N656*#REF!</f>
        <v>#REF!</v>
      </c>
      <c r="BL656" s="252" t="e">
        <f>O656*#REF!</f>
        <v>#REF!</v>
      </c>
      <c r="BM656" s="252" t="e">
        <f>P656*#REF!</f>
        <v>#REF!</v>
      </c>
    </row>
    <row r="657" spans="1:65" s="106" customFormat="1" ht="47.25" x14ac:dyDescent="0.25">
      <c r="A657" s="85" t="str">
        <f t="shared" si="384"/>
        <v>TB4DT+1</v>
      </c>
      <c r="B657" s="85" t="str">
        <f t="shared" si="385"/>
        <v>TB4DT+2</v>
      </c>
      <c r="C657" s="85" t="str">
        <f t="shared" si="386"/>
        <v>TB4DT+3</v>
      </c>
      <c r="D657" s="85" t="str">
        <f t="shared" si="387"/>
        <v>TB4DT+4</v>
      </c>
      <c r="E657" s="18" t="s">
        <v>173</v>
      </c>
      <c r="F657" s="87">
        <v>4</v>
      </c>
      <c r="G657" s="87"/>
      <c r="H657" s="95" t="s">
        <v>5739</v>
      </c>
      <c r="I657" s="86" t="s">
        <v>4234</v>
      </c>
      <c r="J657" s="86" t="s">
        <v>149</v>
      </c>
      <c r="K657" s="86"/>
      <c r="L657" s="86" t="s">
        <v>5740</v>
      </c>
      <c r="M657" s="98"/>
      <c r="N657" s="98"/>
      <c r="O657" s="98"/>
      <c r="P657" s="98"/>
      <c r="Q657" s="97"/>
      <c r="R657" s="97"/>
      <c r="S657" s="97"/>
      <c r="T657" s="97"/>
      <c r="U657" s="254"/>
      <c r="V657" s="254"/>
      <c r="W657" s="254"/>
      <c r="X657" s="254"/>
      <c r="Y657" s="255"/>
      <c r="Z657" s="255"/>
      <c r="AA657" s="255"/>
      <c r="AB657" s="255"/>
      <c r="AC657" s="254"/>
      <c r="AD657" s="254"/>
      <c r="AE657" s="254"/>
      <c r="AF657" s="254"/>
      <c r="AG657" s="255"/>
      <c r="AH657" s="255"/>
      <c r="AI657" s="255"/>
      <c r="AJ657" s="255"/>
      <c r="AK657" s="88"/>
      <c r="AL657" s="88"/>
      <c r="AM657" s="256"/>
      <c r="AN657" s="256"/>
      <c r="AO657" s="100"/>
      <c r="AP657" s="100"/>
      <c r="AQ657" s="100"/>
      <c r="AR657" s="100"/>
      <c r="AS657" s="100"/>
      <c r="AT657" s="100"/>
      <c r="AU657" s="100"/>
      <c r="AV657" s="100"/>
      <c r="AW657" s="61"/>
      <c r="AX657" s="257" t="s">
        <v>173</v>
      </c>
      <c r="AY657" s="103">
        <v>4550</v>
      </c>
      <c r="AZ657" s="104">
        <v>2310</v>
      </c>
      <c r="BA657" s="104">
        <v>1540</v>
      </c>
      <c r="BB657" s="104">
        <v>980</v>
      </c>
      <c r="BC657" s="99">
        <v>3900</v>
      </c>
      <c r="BD657" s="99">
        <v>1980</v>
      </c>
      <c r="BE657" s="99">
        <v>1320</v>
      </c>
      <c r="BF657" s="99">
        <v>840</v>
      </c>
      <c r="BJ657" s="252" t="e">
        <f>M657*#REF!</f>
        <v>#REF!</v>
      </c>
      <c r="BK657" s="252" t="e">
        <f>N657*#REF!</f>
        <v>#REF!</v>
      </c>
      <c r="BL657" s="252" t="e">
        <f>O657*#REF!</f>
        <v>#REF!</v>
      </c>
      <c r="BM657" s="252" t="e">
        <f>P657*#REF!</f>
        <v>#REF!</v>
      </c>
    </row>
    <row r="658" spans="1:65" s="106" customFormat="1" ht="63" x14ac:dyDescent="0.25">
      <c r="A658" s="85" t="str">
        <f t="shared" si="384"/>
        <v>TB4DT_D1+1</v>
      </c>
      <c r="B658" s="85" t="str">
        <f t="shared" si="385"/>
        <v>TB4DT_D1+2</v>
      </c>
      <c r="C658" s="85" t="str">
        <f t="shared" si="386"/>
        <v>TB4DT_D1+3</v>
      </c>
      <c r="D658" s="85" t="str">
        <f t="shared" si="387"/>
        <v>TB4DT_D1+4</v>
      </c>
      <c r="E658" s="18" t="s">
        <v>173</v>
      </c>
      <c r="F658" s="87"/>
      <c r="G658" s="87"/>
      <c r="H658" s="95" t="s">
        <v>5741</v>
      </c>
      <c r="I658" s="86" t="s">
        <v>5742</v>
      </c>
      <c r="J658" s="86" t="s">
        <v>149</v>
      </c>
      <c r="K658" s="86" t="str">
        <f t="shared" si="388"/>
        <v>TB4DT_D1</v>
      </c>
      <c r="L658" s="86" t="s">
        <v>5743</v>
      </c>
      <c r="M658" s="97">
        <v>11000</v>
      </c>
      <c r="N658" s="97">
        <v>4200</v>
      </c>
      <c r="O658" s="97">
        <v>2900</v>
      </c>
      <c r="P658" s="97">
        <v>1900</v>
      </c>
      <c r="Q658" s="97" t="e">
        <f>VLOOKUP(H658&amp;"Vị trí 1",#REF!,9,0)</f>
        <v>#REF!</v>
      </c>
      <c r="R658" s="97" t="e">
        <f>VLOOKUP(H658&amp;"Vị trí 2",#REF!,9,0)</f>
        <v>#REF!</v>
      </c>
      <c r="S658" s="97" t="e">
        <f>VLOOKUP(H658&amp;"Vị trí 3",#REF!,9,0)</f>
        <v>#REF!</v>
      </c>
      <c r="T658" s="97" t="e">
        <f>VLOOKUP(H658&amp;"Vị trí 4",#REF!,9,0)</f>
        <v>#REF!</v>
      </c>
      <c r="U658" s="254"/>
      <c r="V658" s="254"/>
      <c r="W658" s="254"/>
      <c r="X658" s="254"/>
      <c r="Y658" s="255"/>
      <c r="Z658" s="255"/>
      <c r="AA658" s="255"/>
      <c r="AB658" s="255"/>
      <c r="AC658" s="254"/>
      <c r="AD658" s="254"/>
      <c r="AE658" s="254"/>
      <c r="AF658" s="254"/>
      <c r="AG658" s="255"/>
      <c r="AH658" s="255"/>
      <c r="AI658" s="255"/>
      <c r="AJ658" s="255"/>
      <c r="AK658" s="88">
        <v>2.52</v>
      </c>
      <c r="AL658" s="88"/>
      <c r="AM658" s="256"/>
      <c r="AN658" s="256">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57" t="s">
        <v>173</v>
      </c>
      <c r="AY658" s="103">
        <v>4550</v>
      </c>
      <c r="AZ658" s="104">
        <v>2380</v>
      </c>
      <c r="BA658" s="104">
        <v>1680</v>
      </c>
      <c r="BB658" s="104">
        <v>980</v>
      </c>
      <c r="BC658" s="99">
        <v>3900</v>
      </c>
      <c r="BD658" s="99">
        <v>2040</v>
      </c>
      <c r="BE658" s="99">
        <v>1440</v>
      </c>
      <c r="BF658" s="99">
        <v>840</v>
      </c>
      <c r="BG658" s="105">
        <f t="shared" ref="BG658:BG665" si="394">AV658-AW658</f>
        <v>407.5</v>
      </c>
      <c r="BJ658" s="252" t="e">
        <f>M658*#REF!</f>
        <v>#REF!</v>
      </c>
      <c r="BK658" s="252" t="e">
        <f>N658*#REF!</f>
        <v>#REF!</v>
      </c>
      <c r="BL658" s="252" t="e">
        <f>O658*#REF!</f>
        <v>#REF!</v>
      </c>
      <c r="BM658" s="252" t="e">
        <f>P658*#REF!</f>
        <v>#REF!</v>
      </c>
    </row>
    <row r="659" spans="1:65" s="106" customFormat="1" ht="35.1" customHeight="1" x14ac:dyDescent="0.25">
      <c r="A659" s="85" t="str">
        <f t="shared" si="384"/>
        <v>TB4DT_D2+1</v>
      </c>
      <c r="B659" s="85" t="str">
        <f t="shared" si="385"/>
        <v>TB4DT_D2+2</v>
      </c>
      <c r="C659" s="85" t="str">
        <f t="shared" si="386"/>
        <v>TB4DT_D2+3</v>
      </c>
      <c r="D659" s="85" t="str">
        <f t="shared" si="387"/>
        <v>TB4DT_D2+4</v>
      </c>
      <c r="E659" s="18" t="s">
        <v>173</v>
      </c>
      <c r="F659" s="87"/>
      <c r="G659" s="87"/>
      <c r="H659" s="95" t="s">
        <v>5744</v>
      </c>
      <c r="I659" s="86" t="s">
        <v>5745</v>
      </c>
      <c r="J659" s="86" t="s">
        <v>149</v>
      </c>
      <c r="K659" s="86" t="str">
        <f t="shared" si="388"/>
        <v>TB4DT_D2</v>
      </c>
      <c r="L659" s="86" t="s">
        <v>5746</v>
      </c>
      <c r="M659" s="97">
        <v>10000</v>
      </c>
      <c r="N659" s="97">
        <v>4000</v>
      </c>
      <c r="O659" s="97">
        <v>2800</v>
      </c>
      <c r="P659" s="97">
        <v>1800</v>
      </c>
      <c r="Q659" s="97" t="e">
        <f>VLOOKUP(H659&amp;"Vị trí 1",#REF!,9,0)</f>
        <v>#REF!</v>
      </c>
      <c r="R659" s="97" t="e">
        <f>VLOOKUP(H659&amp;"Vị trí 2",#REF!,9,0)</f>
        <v>#REF!</v>
      </c>
      <c r="S659" s="97" t="e">
        <f>VLOOKUP(H659&amp;"Vị trí 3",#REF!,9,0)</f>
        <v>#REF!</v>
      </c>
      <c r="T659" s="97" t="e">
        <f>VLOOKUP(H659&amp;"Vị trí 4",#REF!,9,0)</f>
        <v>#REF!</v>
      </c>
      <c r="U659" s="254"/>
      <c r="V659" s="254"/>
      <c r="W659" s="254"/>
      <c r="X659" s="254"/>
      <c r="Y659" s="255"/>
      <c r="Z659" s="255"/>
      <c r="AA659" s="255"/>
      <c r="AB659" s="255"/>
      <c r="AC659" s="254"/>
      <c r="AD659" s="254"/>
      <c r="AE659" s="254"/>
      <c r="AF659" s="254"/>
      <c r="AG659" s="255"/>
      <c r="AH659" s="255"/>
      <c r="AI659" s="255"/>
      <c r="AJ659" s="255"/>
      <c r="AK659" s="88">
        <v>2.52</v>
      </c>
      <c r="AL659" s="88"/>
      <c r="AM659" s="256"/>
      <c r="AN659" s="256">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57" t="s">
        <v>173</v>
      </c>
      <c r="AY659" s="103">
        <v>3500</v>
      </c>
      <c r="AZ659" s="104">
        <v>2100</v>
      </c>
      <c r="BA659" s="104">
        <v>1540</v>
      </c>
      <c r="BB659" s="104">
        <v>980</v>
      </c>
      <c r="BC659" s="99">
        <v>3000</v>
      </c>
      <c r="BD659" s="99">
        <v>1800</v>
      </c>
      <c r="BE659" s="99">
        <v>1320</v>
      </c>
      <c r="BF659" s="99">
        <v>840</v>
      </c>
      <c r="BG659" s="105">
        <f t="shared" si="394"/>
        <v>425</v>
      </c>
      <c r="BJ659" s="252" t="e">
        <f>M659*#REF!</f>
        <v>#REF!</v>
      </c>
      <c r="BK659" s="252" t="e">
        <f>N659*#REF!</f>
        <v>#REF!</v>
      </c>
      <c r="BL659" s="252" t="e">
        <f>O659*#REF!</f>
        <v>#REF!</v>
      </c>
      <c r="BM659" s="252" t="e">
        <f>P659*#REF!</f>
        <v>#REF!</v>
      </c>
    </row>
    <row r="660" spans="1:65" s="106" customFormat="1" ht="35.1" customHeight="1" x14ac:dyDescent="0.25">
      <c r="A660" s="85" t="str">
        <f t="shared" si="384"/>
        <v>TB5DT+1</v>
      </c>
      <c r="B660" s="85" t="str">
        <f t="shared" si="385"/>
        <v>TB5DT+2</v>
      </c>
      <c r="C660" s="85" t="str">
        <f t="shared" si="386"/>
        <v>TB5DT+3</v>
      </c>
      <c r="D660" s="85" t="str">
        <f t="shared" si="387"/>
        <v>TB5DT+4</v>
      </c>
      <c r="E660" s="18" t="s">
        <v>173</v>
      </c>
      <c r="F660" s="87">
        <v>5</v>
      </c>
      <c r="G660" s="87"/>
      <c r="H660" s="95" t="s">
        <v>5747</v>
      </c>
      <c r="I660" s="86" t="s">
        <v>5748</v>
      </c>
      <c r="J660" s="86" t="s">
        <v>217</v>
      </c>
      <c r="K660" s="86" t="str">
        <f t="shared" si="388"/>
        <v>TB5DT</v>
      </c>
      <c r="L660" s="86" t="s">
        <v>5602</v>
      </c>
      <c r="M660" s="97">
        <v>4200</v>
      </c>
      <c r="N660" s="97">
        <v>2100</v>
      </c>
      <c r="O660" s="97">
        <v>1700</v>
      </c>
      <c r="P660" s="97">
        <v>1400</v>
      </c>
      <c r="Q660" s="97" t="e">
        <f>VLOOKUP(H660&amp;"Vị trí 1",#REF!,9,0)</f>
        <v>#REF!</v>
      </c>
      <c r="R660" s="97" t="e">
        <f>VLOOKUP(H660&amp;"Vị trí 2",#REF!,9,0)</f>
        <v>#REF!</v>
      </c>
      <c r="S660" s="97" t="e">
        <f>VLOOKUP(H660&amp;"Vị trí 3",#REF!,9,0)</f>
        <v>#REF!</v>
      </c>
      <c r="T660" s="97" t="e">
        <f>VLOOKUP(H660&amp;"Vị trí 4",#REF!,9,0)</f>
        <v>#REF!</v>
      </c>
      <c r="U660" s="254"/>
      <c r="V660" s="254"/>
      <c r="W660" s="254"/>
      <c r="X660" s="254"/>
      <c r="Y660" s="255"/>
      <c r="Z660" s="255"/>
      <c r="AA660" s="255"/>
      <c r="AB660" s="255"/>
      <c r="AC660" s="254"/>
      <c r="AD660" s="254"/>
      <c r="AE660" s="254"/>
      <c r="AF660" s="254"/>
      <c r="AG660" s="255"/>
      <c r="AH660" s="255"/>
      <c r="AI660" s="255"/>
      <c r="AJ660" s="255"/>
      <c r="AK660" s="88">
        <v>2.52</v>
      </c>
      <c r="AL660" s="88"/>
      <c r="AM660" s="256"/>
      <c r="AN660" s="256">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57" t="s">
        <v>173</v>
      </c>
      <c r="AY660" s="103"/>
      <c r="AZ660" s="104"/>
      <c r="BA660" s="104"/>
      <c r="BB660" s="104"/>
      <c r="BC660" s="99"/>
      <c r="BD660" s="99"/>
      <c r="BE660" s="99"/>
      <c r="BF660" s="99"/>
      <c r="BG660" s="105">
        <f t="shared" si="394"/>
        <v>1086.5</v>
      </c>
    </row>
    <row r="661" spans="1:65" s="106" customFormat="1" ht="35.1" customHeight="1" x14ac:dyDescent="0.25">
      <c r="A661" s="85" t="str">
        <f t="shared" si="384"/>
        <v>TB6DT+1</v>
      </c>
      <c r="B661" s="85" t="str">
        <f t="shared" si="385"/>
        <v>TB6DT+2</v>
      </c>
      <c r="C661" s="85" t="str">
        <f t="shared" si="386"/>
        <v>TB6DT+3</v>
      </c>
      <c r="D661" s="85" t="str">
        <f t="shared" si="387"/>
        <v>TB6DT+4</v>
      </c>
      <c r="E661" s="18" t="s">
        <v>173</v>
      </c>
      <c r="F661" s="87">
        <v>6</v>
      </c>
      <c r="G661" s="87"/>
      <c r="H661" s="95" t="s">
        <v>5749</v>
      </c>
      <c r="I661" s="86" t="s">
        <v>5750</v>
      </c>
      <c r="J661" s="86" t="s">
        <v>870</v>
      </c>
      <c r="K661" s="86" t="str">
        <f t="shared" si="388"/>
        <v>TB6DT</v>
      </c>
      <c r="L661" s="86" t="s">
        <v>5602</v>
      </c>
      <c r="M661" s="97">
        <v>8000</v>
      </c>
      <c r="N661" s="97">
        <v>3600</v>
      </c>
      <c r="O661" s="97">
        <v>2600</v>
      </c>
      <c r="P661" s="97">
        <v>1600</v>
      </c>
      <c r="Q661" s="97" t="e">
        <f>VLOOKUP(H661&amp;"Vị trí 1",#REF!,9,0)</f>
        <v>#REF!</v>
      </c>
      <c r="R661" s="97" t="e">
        <f>VLOOKUP(H661&amp;"Vị trí 2",#REF!,9,0)</f>
        <v>#REF!</v>
      </c>
      <c r="S661" s="97" t="e">
        <f>VLOOKUP(H661&amp;"Vị trí 3",#REF!,9,0)</f>
        <v>#REF!</v>
      </c>
      <c r="T661" s="97" t="e">
        <f>VLOOKUP(H661&amp;"Vị trí 4",#REF!,9,0)</f>
        <v>#REF!</v>
      </c>
      <c r="U661" s="254"/>
      <c r="V661" s="254"/>
      <c r="W661" s="254"/>
      <c r="X661" s="254"/>
      <c r="Y661" s="255"/>
      <c r="Z661" s="255"/>
      <c r="AA661" s="255"/>
      <c r="AB661" s="255"/>
      <c r="AC661" s="254"/>
      <c r="AD661" s="254"/>
      <c r="AE661" s="254"/>
      <c r="AF661" s="254"/>
      <c r="AG661" s="255"/>
      <c r="AH661" s="255"/>
      <c r="AI661" s="255"/>
      <c r="AJ661" s="255"/>
      <c r="AK661" s="88">
        <v>2.52</v>
      </c>
      <c r="AL661" s="88"/>
      <c r="AM661" s="256"/>
      <c r="AN661" s="256">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57" t="s">
        <v>173</v>
      </c>
      <c r="AY661" s="103">
        <v>5250</v>
      </c>
      <c r="AZ661" s="104">
        <v>2660</v>
      </c>
      <c r="BA661" s="104">
        <v>1750</v>
      </c>
      <c r="BB661" s="104">
        <v>1120</v>
      </c>
      <c r="BC661" s="99">
        <v>4500</v>
      </c>
      <c r="BD661" s="99">
        <v>2280</v>
      </c>
      <c r="BE661" s="99">
        <v>1500</v>
      </c>
      <c r="BF661" s="99">
        <v>960</v>
      </c>
      <c r="BG661" s="105">
        <f t="shared" si="394"/>
        <v>560</v>
      </c>
      <c r="BJ661" s="252" t="e">
        <f>M661*#REF!</f>
        <v>#REF!</v>
      </c>
      <c r="BK661" s="252" t="e">
        <f>N661*#REF!</f>
        <v>#REF!</v>
      </c>
      <c r="BL661" s="252" t="e">
        <f>O661*#REF!</f>
        <v>#REF!</v>
      </c>
      <c r="BM661" s="252" t="e">
        <f>P661*#REF!</f>
        <v>#REF!</v>
      </c>
    </row>
    <row r="662" spans="1:65" s="106" customFormat="1" ht="35.1" customHeight="1" x14ac:dyDescent="0.25">
      <c r="A662" s="85" t="str">
        <f t="shared" si="384"/>
        <v>TB7DT+1</v>
      </c>
      <c r="B662" s="85" t="str">
        <f t="shared" si="385"/>
        <v>TB7DT+2</v>
      </c>
      <c r="C662" s="85" t="str">
        <f t="shared" si="386"/>
        <v>TB7DT+3</v>
      </c>
      <c r="D662" s="85" t="str">
        <f t="shared" si="387"/>
        <v>TB7DT+4</v>
      </c>
      <c r="E662" s="18" t="s">
        <v>173</v>
      </c>
      <c r="F662" s="87">
        <v>7</v>
      </c>
      <c r="G662" s="87"/>
      <c r="H662" s="95" t="s">
        <v>5751</v>
      </c>
      <c r="I662" s="86" t="s">
        <v>5752</v>
      </c>
      <c r="J662" s="86" t="s">
        <v>5269</v>
      </c>
      <c r="K662" s="86" t="str">
        <f t="shared" si="388"/>
        <v>TB7DT</v>
      </c>
      <c r="L662" s="86" t="s">
        <v>1104</v>
      </c>
      <c r="M662" s="97">
        <v>7000</v>
      </c>
      <c r="N662" s="97">
        <v>3400</v>
      </c>
      <c r="O662" s="97">
        <v>2300</v>
      </c>
      <c r="P662" s="97">
        <v>1500</v>
      </c>
      <c r="Q662" s="97" t="e">
        <f>VLOOKUP(H662&amp;"Vị trí 1",#REF!,9,0)</f>
        <v>#REF!</v>
      </c>
      <c r="R662" s="97" t="e">
        <f>VLOOKUP(H662&amp;"Vị trí 2",#REF!,9,0)</f>
        <v>#REF!</v>
      </c>
      <c r="S662" s="97" t="e">
        <f>VLOOKUP(H662&amp;"Vị trí 3",#REF!,9,0)</f>
        <v>#REF!</v>
      </c>
      <c r="T662" s="97" t="e">
        <f>VLOOKUP(H662&amp;"Vị trí 4",#REF!,9,0)</f>
        <v>#REF!</v>
      </c>
      <c r="U662" s="254"/>
      <c r="V662" s="254"/>
      <c r="W662" s="254"/>
      <c r="X662" s="254"/>
      <c r="Y662" s="255"/>
      <c r="Z662" s="255"/>
      <c r="AA662" s="255"/>
      <c r="AB662" s="255"/>
      <c r="AC662" s="254"/>
      <c r="AD662" s="254"/>
      <c r="AE662" s="254"/>
      <c r="AF662" s="254"/>
      <c r="AG662" s="255"/>
      <c r="AH662" s="255"/>
      <c r="AI662" s="255"/>
      <c r="AJ662" s="255"/>
      <c r="AK662" s="88">
        <v>2.1714285714285713</v>
      </c>
      <c r="AL662" s="88"/>
      <c r="AM662" s="256"/>
      <c r="AN662" s="256">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57" t="s">
        <v>173</v>
      </c>
      <c r="AY662" s="103">
        <v>4900</v>
      </c>
      <c r="AZ662" s="104">
        <v>2380</v>
      </c>
      <c r="BA662" s="104">
        <v>1610</v>
      </c>
      <c r="BB662" s="104">
        <v>1050</v>
      </c>
      <c r="BC662" s="99">
        <v>4200</v>
      </c>
      <c r="BD662" s="99">
        <v>2040</v>
      </c>
      <c r="BE662" s="99">
        <v>1380</v>
      </c>
      <c r="BF662" s="99">
        <v>900</v>
      </c>
      <c r="BG662" s="105">
        <f t="shared" si="394"/>
        <v>587.5</v>
      </c>
      <c r="BJ662" s="252" t="e">
        <f>M662*#REF!</f>
        <v>#REF!</v>
      </c>
      <c r="BK662" s="252" t="e">
        <f>N662*#REF!</f>
        <v>#REF!</v>
      </c>
      <c r="BL662" s="252" t="e">
        <f>O662*#REF!</f>
        <v>#REF!</v>
      </c>
      <c r="BM662" s="252" t="e">
        <f>P662*#REF!</f>
        <v>#REF!</v>
      </c>
    </row>
    <row r="663" spans="1:65" s="106" customFormat="1" ht="35.1" customHeight="1" x14ac:dyDescent="0.25">
      <c r="A663" s="85" t="str">
        <f t="shared" si="384"/>
        <v>TB8DT+1</v>
      </c>
      <c r="B663" s="85" t="str">
        <f t="shared" si="385"/>
        <v>TB8DT+2</v>
      </c>
      <c r="C663" s="85" t="str">
        <f t="shared" si="386"/>
        <v>TB8DT+3</v>
      </c>
      <c r="D663" s="85" t="str">
        <f t="shared" si="387"/>
        <v>TB8DT+4</v>
      </c>
      <c r="E663" s="18" t="s">
        <v>173</v>
      </c>
      <c r="F663" s="87">
        <v>8</v>
      </c>
      <c r="G663" s="87"/>
      <c r="H663" s="95" t="s">
        <v>5753</v>
      </c>
      <c r="I663" s="86" t="s">
        <v>5754</v>
      </c>
      <c r="J663" s="86" t="s">
        <v>149</v>
      </c>
      <c r="K663" s="86" t="str">
        <f t="shared" si="388"/>
        <v>TB8DT</v>
      </c>
      <c r="L663" s="86" t="s">
        <v>5755</v>
      </c>
      <c r="M663" s="97">
        <v>6500</v>
      </c>
      <c r="N663" s="97">
        <v>3300</v>
      </c>
      <c r="O663" s="97">
        <v>2200</v>
      </c>
      <c r="P663" s="97">
        <v>1400</v>
      </c>
      <c r="Q663" s="97" t="e">
        <f>VLOOKUP(H663&amp;"Vị trí 1",#REF!,9,0)</f>
        <v>#REF!</v>
      </c>
      <c r="R663" s="97" t="e">
        <f>VLOOKUP(H663&amp;"Vị trí 2",#REF!,9,0)</f>
        <v>#REF!</v>
      </c>
      <c r="S663" s="97" t="e">
        <f>VLOOKUP(H663&amp;"Vị trí 3",#REF!,9,0)</f>
        <v>#REF!</v>
      </c>
      <c r="T663" s="97" t="e">
        <f>VLOOKUP(H663&amp;"Vị trí 4",#REF!,9,0)</f>
        <v>#REF!</v>
      </c>
      <c r="U663" s="254"/>
      <c r="V663" s="254" t="e">
        <f>VLOOKUP(B663,#REF!,32,0)</f>
        <v>#REF!</v>
      </c>
      <c r="W663" s="254"/>
      <c r="X663" s="254"/>
      <c r="Y663" s="255"/>
      <c r="Z663" s="255" t="e">
        <f>V663/N663</f>
        <v>#REF!</v>
      </c>
      <c r="AA663" s="255"/>
      <c r="AB663" s="255"/>
      <c r="AC663" s="254"/>
      <c r="AD663" s="254"/>
      <c r="AE663" s="254"/>
      <c r="AF663" s="254"/>
      <c r="AG663" s="255"/>
      <c r="AH663" s="255"/>
      <c r="AI663" s="255"/>
      <c r="AJ663" s="255"/>
      <c r="AK663" s="88">
        <v>2.52</v>
      </c>
      <c r="AL663" s="88"/>
      <c r="AM663" s="256"/>
      <c r="AN663" s="256">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57" t="s">
        <v>173</v>
      </c>
      <c r="AY663" s="103">
        <v>2590</v>
      </c>
      <c r="AZ663" s="104">
        <v>1260</v>
      </c>
      <c r="BA663" s="104">
        <v>1050</v>
      </c>
      <c r="BB663" s="104">
        <v>840</v>
      </c>
      <c r="BC663" s="99">
        <v>2220</v>
      </c>
      <c r="BD663" s="99">
        <v>1080</v>
      </c>
      <c r="BE663" s="99">
        <v>900</v>
      </c>
      <c r="BF663" s="99">
        <v>720</v>
      </c>
      <c r="BG663" s="105">
        <f t="shared" si="394"/>
        <v>586.25</v>
      </c>
      <c r="BJ663" s="252" t="e">
        <f>M663*#REF!</f>
        <v>#REF!</v>
      </c>
      <c r="BK663" s="252" t="e">
        <f>N663*#REF!</f>
        <v>#REF!</v>
      </c>
      <c r="BL663" s="252" t="e">
        <f>O663*#REF!</f>
        <v>#REF!</v>
      </c>
      <c r="BM663" s="252" t="e">
        <f>P663*#REF!</f>
        <v>#REF!</v>
      </c>
    </row>
    <row r="664" spans="1:65" s="106" customFormat="1" ht="35.1" customHeight="1" x14ac:dyDescent="0.25">
      <c r="A664" s="85" t="str">
        <f t="shared" si="384"/>
        <v>TB9DT+1</v>
      </c>
      <c r="B664" s="85" t="str">
        <f t="shared" si="385"/>
        <v>TB9DT+2</v>
      </c>
      <c r="C664" s="85" t="str">
        <f t="shared" si="386"/>
        <v>TB9DT+3</v>
      </c>
      <c r="D664" s="85" t="str">
        <f t="shared" si="387"/>
        <v>TB9DT+4</v>
      </c>
      <c r="E664" s="18" t="s">
        <v>173</v>
      </c>
      <c r="F664" s="87">
        <v>9</v>
      </c>
      <c r="G664" s="87"/>
      <c r="H664" s="95" t="s">
        <v>5756</v>
      </c>
      <c r="I664" s="86" t="s">
        <v>5757</v>
      </c>
      <c r="J664" s="86" t="s">
        <v>97</v>
      </c>
      <c r="K664" s="86" t="str">
        <f t="shared" si="388"/>
        <v>TB9DT</v>
      </c>
      <c r="L664" s="86" t="s">
        <v>304</v>
      </c>
      <c r="M664" s="97">
        <v>6500</v>
      </c>
      <c r="N664" s="97">
        <v>3400</v>
      </c>
      <c r="O664" s="97">
        <v>2400</v>
      </c>
      <c r="P664" s="97">
        <v>1400</v>
      </c>
      <c r="Q664" s="97" t="e">
        <f>VLOOKUP(H664&amp;"Vị trí 1",#REF!,9,0)</f>
        <v>#REF!</v>
      </c>
      <c r="R664" s="97" t="e">
        <f>VLOOKUP(H664&amp;"Vị trí 2",#REF!,9,0)</f>
        <v>#REF!</v>
      </c>
      <c r="S664" s="97" t="e">
        <f>VLOOKUP(H664&amp;"Vị trí 3",#REF!,9,0)</f>
        <v>#REF!</v>
      </c>
      <c r="T664" s="97" t="e">
        <f>VLOOKUP(H664&amp;"Vị trí 4",#REF!,9,0)</f>
        <v>#REF!</v>
      </c>
      <c r="U664" s="254" t="e">
        <f>VLOOKUP(A664,#REF!,32,0)</f>
        <v>#REF!</v>
      </c>
      <c r="V664" s="254"/>
      <c r="W664" s="254"/>
      <c r="X664" s="254"/>
      <c r="Y664" s="255" t="e">
        <f>U664/M664</f>
        <v>#REF!</v>
      </c>
      <c r="Z664" s="255"/>
      <c r="AA664" s="255"/>
      <c r="AB664" s="255"/>
      <c r="AC664" s="254"/>
      <c r="AD664" s="254"/>
      <c r="AE664" s="254"/>
      <c r="AF664" s="254"/>
      <c r="AG664" s="255"/>
      <c r="AH664" s="255"/>
      <c r="AI664" s="255"/>
      <c r="AJ664" s="255"/>
      <c r="AK664" s="88">
        <v>2.52</v>
      </c>
      <c r="AL664" s="88"/>
      <c r="AM664" s="256"/>
      <c r="AN664" s="256">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57" t="s">
        <v>173</v>
      </c>
      <c r="AY664" s="103">
        <v>4200</v>
      </c>
      <c r="AZ664" s="104">
        <v>2380</v>
      </c>
      <c r="BA664" s="104">
        <v>1610</v>
      </c>
      <c r="BB664" s="104">
        <v>1020</v>
      </c>
      <c r="BC664" s="99">
        <v>3600</v>
      </c>
      <c r="BD664" s="99">
        <v>2040</v>
      </c>
      <c r="BE664" s="99">
        <v>1380</v>
      </c>
      <c r="BF664" s="99">
        <v>870</v>
      </c>
      <c r="BG664" s="105">
        <f t="shared" si="394"/>
        <v>586.25</v>
      </c>
      <c r="BJ664" s="252" t="e">
        <f>M664*#REF!</f>
        <v>#REF!</v>
      </c>
      <c r="BK664" s="252" t="e">
        <f>N664*#REF!</f>
        <v>#REF!</v>
      </c>
      <c r="BL664" s="252" t="e">
        <f>O664*#REF!</f>
        <v>#REF!</v>
      </c>
      <c r="BM664" s="252" t="e">
        <f>P664*#REF!</f>
        <v>#REF!</v>
      </c>
    </row>
    <row r="665" spans="1:65" s="106" customFormat="1" ht="35.1" customHeight="1" x14ac:dyDescent="0.25">
      <c r="A665" s="85" t="str">
        <f t="shared" si="384"/>
        <v>TB10DT+1</v>
      </c>
      <c r="B665" s="85" t="str">
        <f t="shared" si="385"/>
        <v>TB10DT+2</v>
      </c>
      <c r="C665" s="85" t="str">
        <f t="shared" si="386"/>
        <v>TB10DT+3</v>
      </c>
      <c r="D665" s="85" t="str">
        <f t="shared" si="387"/>
        <v>TB10DT+4</v>
      </c>
      <c r="E665" s="18" t="s">
        <v>173</v>
      </c>
      <c r="F665" s="87">
        <v>10</v>
      </c>
      <c r="G665" s="87"/>
      <c r="H665" s="95" t="s">
        <v>5758</v>
      </c>
      <c r="I665" s="86" t="s">
        <v>5759</v>
      </c>
      <c r="J665" s="86" t="s">
        <v>4234</v>
      </c>
      <c r="K665" s="86" t="str">
        <f t="shared" si="388"/>
        <v>TB10DT</v>
      </c>
      <c r="L665" s="86" t="s">
        <v>5602</v>
      </c>
      <c r="M665" s="97">
        <v>5000</v>
      </c>
      <c r="N665" s="97">
        <v>3000</v>
      </c>
      <c r="O665" s="97">
        <v>2200</v>
      </c>
      <c r="P665" s="97">
        <v>1400</v>
      </c>
      <c r="Q665" s="97" t="e">
        <f>VLOOKUP(H665&amp;"Vị trí 1",#REF!,9,0)</f>
        <v>#REF!</v>
      </c>
      <c r="R665" s="97" t="e">
        <f>VLOOKUP(H665&amp;"Vị trí 2",#REF!,9,0)</f>
        <v>#REF!</v>
      </c>
      <c r="S665" s="97" t="e">
        <f>VLOOKUP(H665&amp;"Vị trí 3",#REF!,9,0)</f>
        <v>#REF!</v>
      </c>
      <c r="T665" s="97" t="e">
        <f>VLOOKUP(H665&amp;"Vị trí 4",#REF!,9,0)</f>
        <v>#REF!</v>
      </c>
      <c r="U665" s="254"/>
      <c r="V665" s="254"/>
      <c r="W665" s="254"/>
      <c r="X665" s="254"/>
      <c r="Y665" s="255"/>
      <c r="Z665" s="255"/>
      <c r="AA665" s="255"/>
      <c r="AB665" s="255"/>
      <c r="AC665" s="254"/>
      <c r="AD665" s="254"/>
      <c r="AE665" s="254"/>
      <c r="AF665" s="254"/>
      <c r="AG665" s="255"/>
      <c r="AH665" s="255"/>
      <c r="AI665" s="255"/>
      <c r="AJ665" s="255"/>
      <c r="AK665" s="88">
        <v>2.52</v>
      </c>
      <c r="AL665" s="88"/>
      <c r="AM665" s="256"/>
      <c r="AN665" s="256">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57" t="s">
        <v>173</v>
      </c>
      <c r="AY665" s="103">
        <v>3500</v>
      </c>
      <c r="AZ665" s="104">
        <v>2100</v>
      </c>
      <c r="BA665" s="104">
        <v>1540</v>
      </c>
      <c r="BB665" s="104">
        <v>980</v>
      </c>
      <c r="BC665" s="99">
        <v>3000</v>
      </c>
      <c r="BD665" s="99">
        <v>1800</v>
      </c>
      <c r="BE665" s="99">
        <v>1320</v>
      </c>
      <c r="BF665" s="99">
        <v>840</v>
      </c>
      <c r="BG665" s="105">
        <f t="shared" si="394"/>
        <v>912.5</v>
      </c>
      <c r="BJ665" s="252" t="e">
        <f>M665*#REF!</f>
        <v>#REF!</v>
      </c>
      <c r="BK665" s="252" t="e">
        <f>N665*#REF!</f>
        <v>#REF!</v>
      </c>
      <c r="BL665" s="252" t="e">
        <f>O665*#REF!</f>
        <v>#REF!</v>
      </c>
      <c r="BM665" s="252" t="e">
        <f>P665*#REF!</f>
        <v>#REF!</v>
      </c>
    </row>
    <row r="666" spans="1:65" s="106" customFormat="1" ht="35.1" customHeight="1" x14ac:dyDescent="0.25">
      <c r="A666" s="85" t="str">
        <f t="shared" si="384"/>
        <v>TB11DT+1</v>
      </c>
      <c r="B666" s="85" t="str">
        <f t="shared" si="385"/>
        <v>TB11DT+2</v>
      </c>
      <c r="C666" s="85" t="str">
        <f t="shared" si="386"/>
        <v>TB11DT+3</v>
      </c>
      <c r="D666" s="85" t="str">
        <f t="shared" si="387"/>
        <v>TB11DT+4</v>
      </c>
      <c r="E666" s="18" t="s">
        <v>173</v>
      </c>
      <c r="F666" s="87">
        <v>11</v>
      </c>
      <c r="G666" s="87"/>
      <c r="H666" s="95" t="s">
        <v>5760</v>
      </c>
      <c r="I666" s="86" t="s">
        <v>5269</v>
      </c>
      <c r="J666" s="86" t="s">
        <v>149</v>
      </c>
      <c r="K666" s="86"/>
      <c r="L666" s="86" t="s">
        <v>2493</v>
      </c>
      <c r="M666" s="98"/>
      <c r="N666" s="98"/>
      <c r="O666" s="98"/>
      <c r="P666" s="98"/>
      <c r="Q666" s="97"/>
      <c r="R666" s="97"/>
      <c r="S666" s="97"/>
      <c r="T666" s="97"/>
      <c r="U666" s="254"/>
      <c r="V666" s="254"/>
      <c r="W666" s="254"/>
      <c r="X666" s="254"/>
      <c r="Y666" s="255"/>
      <c r="Z666" s="255"/>
      <c r="AA666" s="255"/>
      <c r="AB666" s="255"/>
      <c r="AC666" s="254" t="e">
        <f>VLOOKUP(H666,#REF!,5,0)</f>
        <v>#REF!</v>
      </c>
      <c r="AD666" s="254"/>
      <c r="AE666" s="254"/>
      <c r="AF666" s="254"/>
      <c r="AG666" s="255"/>
      <c r="AH666" s="255"/>
      <c r="AI666" s="255"/>
      <c r="AJ666" s="255"/>
      <c r="AK666" s="88"/>
      <c r="AL666" s="88"/>
      <c r="AM666" s="256"/>
      <c r="AN666" s="256"/>
      <c r="AO666" s="100"/>
      <c r="AP666" s="100"/>
      <c r="AQ666" s="100"/>
      <c r="AR666" s="100"/>
      <c r="AS666" s="100"/>
      <c r="AT666" s="100"/>
      <c r="AU666" s="100"/>
      <c r="AV666" s="100"/>
      <c r="AW666" s="61"/>
      <c r="AX666" s="257" t="s">
        <v>173</v>
      </c>
      <c r="AY666" s="103">
        <v>3500</v>
      </c>
      <c r="AZ666" s="104">
        <v>2100</v>
      </c>
      <c r="BA666" s="104">
        <v>1540</v>
      </c>
      <c r="BB666" s="104">
        <v>980</v>
      </c>
      <c r="BC666" s="99">
        <v>3000</v>
      </c>
      <c r="BD666" s="99">
        <v>1800</v>
      </c>
      <c r="BE666" s="99">
        <v>1320</v>
      </c>
      <c r="BF666" s="99">
        <v>840</v>
      </c>
      <c r="BJ666" s="252" t="e">
        <f>M666*#REF!</f>
        <v>#REF!</v>
      </c>
      <c r="BK666" s="252" t="e">
        <f>N666*#REF!</f>
        <v>#REF!</v>
      </c>
      <c r="BL666" s="252" t="e">
        <f>O666*#REF!</f>
        <v>#REF!</v>
      </c>
      <c r="BM666" s="252" t="e">
        <f>P666*#REF!</f>
        <v>#REF!</v>
      </c>
    </row>
    <row r="667" spans="1:65" s="106" customFormat="1" ht="35.1" customHeight="1" x14ac:dyDescent="0.25">
      <c r="A667" s="85" t="str">
        <f t="shared" si="384"/>
        <v>TB11DT_D1+1</v>
      </c>
      <c r="B667" s="85" t="str">
        <f t="shared" si="385"/>
        <v>TB11DT_D1+2</v>
      </c>
      <c r="C667" s="85" t="str">
        <f t="shared" si="386"/>
        <v>TB11DT_D1+3</v>
      </c>
      <c r="D667" s="85" t="str">
        <f t="shared" si="387"/>
        <v>TB11DT_D1+4</v>
      </c>
      <c r="E667" s="18" t="s">
        <v>173</v>
      </c>
      <c r="F667" s="87"/>
      <c r="G667" s="87"/>
      <c r="H667" s="95" t="s">
        <v>5761</v>
      </c>
      <c r="I667" s="86" t="s">
        <v>5762</v>
      </c>
      <c r="J667" s="86" t="s">
        <v>149</v>
      </c>
      <c r="K667" s="86" t="str">
        <f t="shared" si="388"/>
        <v>TB11DT_D1</v>
      </c>
      <c r="L667" s="86" t="s">
        <v>215</v>
      </c>
      <c r="M667" s="97">
        <v>7500</v>
      </c>
      <c r="N667" s="97">
        <v>3800</v>
      </c>
      <c r="O667" s="97">
        <v>2500</v>
      </c>
      <c r="P667" s="97">
        <v>1600</v>
      </c>
      <c r="Q667" s="97" t="e">
        <f>VLOOKUP(H667&amp;"Vị trí 1",#REF!,9,0)</f>
        <v>#REF!</v>
      </c>
      <c r="R667" s="97" t="e">
        <f>VLOOKUP(H667&amp;"Vị trí 2",#REF!,9,0)</f>
        <v>#REF!</v>
      </c>
      <c r="S667" s="97" t="e">
        <f>VLOOKUP(H667&amp;"Vị trí 3",#REF!,9,0)</f>
        <v>#REF!</v>
      </c>
      <c r="T667" s="97" t="e">
        <f>VLOOKUP(H667&amp;"Vị trí 4",#REF!,9,0)</f>
        <v>#REF!</v>
      </c>
      <c r="U667" s="254"/>
      <c r="V667" s="254"/>
      <c r="W667" s="254"/>
      <c r="X667" s="254"/>
      <c r="Y667" s="255"/>
      <c r="Z667" s="255"/>
      <c r="AA667" s="255"/>
      <c r="AB667" s="255"/>
      <c r="AC667" s="254"/>
      <c r="AD667" s="254"/>
      <c r="AE667" s="254"/>
      <c r="AF667" s="254"/>
      <c r="AG667" s="255"/>
      <c r="AH667" s="255"/>
      <c r="AI667" s="255"/>
      <c r="AJ667" s="255"/>
      <c r="AK667" s="88">
        <v>2.52</v>
      </c>
      <c r="AL667" s="88"/>
      <c r="AM667" s="256"/>
      <c r="AN667" s="256">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57" t="s">
        <v>173</v>
      </c>
      <c r="AY667" s="103"/>
      <c r="AZ667" s="104"/>
      <c r="BA667" s="104"/>
      <c r="BB667" s="104"/>
      <c r="BC667" s="99"/>
      <c r="BD667" s="99"/>
      <c r="BE667" s="99"/>
      <c r="BF667" s="99"/>
      <c r="BG667" s="105">
        <f t="shared" ref="BG667:BG672" si="398">AV667-AW667</f>
        <v>668.75</v>
      </c>
    </row>
    <row r="668" spans="1:65" s="106" customFormat="1" ht="35.1" customHeight="1" x14ac:dyDescent="0.25">
      <c r="A668" s="85" t="str">
        <f t="shared" si="384"/>
        <v>TB11DT_D2+1</v>
      </c>
      <c r="B668" s="85" t="str">
        <f t="shared" si="385"/>
        <v>TB11DT_D2+2</v>
      </c>
      <c r="C668" s="85" t="str">
        <f t="shared" si="386"/>
        <v>TB11DT_D2+3</v>
      </c>
      <c r="D668" s="85" t="str">
        <f t="shared" si="387"/>
        <v>TB11DT_D2+4</v>
      </c>
      <c r="E668" s="18" t="s">
        <v>173</v>
      </c>
      <c r="F668" s="87"/>
      <c r="G668" s="87"/>
      <c r="H668" s="95" t="s">
        <v>5763</v>
      </c>
      <c r="I668" s="86" t="s">
        <v>5764</v>
      </c>
      <c r="J668" s="86" t="s">
        <v>215</v>
      </c>
      <c r="K668" s="86" t="str">
        <f t="shared" si="388"/>
        <v>TB11DT_D2</v>
      </c>
      <c r="L668" s="86" t="s">
        <v>5765</v>
      </c>
      <c r="M668" s="97">
        <v>7000</v>
      </c>
      <c r="N668" s="97">
        <v>3400</v>
      </c>
      <c r="O668" s="97">
        <v>2300</v>
      </c>
      <c r="P668" s="97">
        <v>1500</v>
      </c>
      <c r="Q668" s="97" t="e">
        <f>VLOOKUP(H668&amp;"Vị trí 1",#REF!,9,0)</f>
        <v>#REF!</v>
      </c>
      <c r="R668" s="97" t="e">
        <f>VLOOKUP(H668&amp;"Vị trí 2",#REF!,9,0)</f>
        <v>#REF!</v>
      </c>
      <c r="S668" s="97" t="e">
        <f>VLOOKUP(H668&amp;"Vị trí 3",#REF!,9,0)</f>
        <v>#REF!</v>
      </c>
      <c r="T668" s="97" t="e">
        <f>VLOOKUP(H668&amp;"Vị trí 4",#REF!,9,0)</f>
        <v>#REF!</v>
      </c>
      <c r="U668" s="254"/>
      <c r="V668" s="254"/>
      <c r="W668" s="254"/>
      <c r="X668" s="254"/>
      <c r="Y668" s="255"/>
      <c r="Z668" s="255"/>
      <c r="AA668" s="255"/>
      <c r="AB668" s="255"/>
      <c r="AC668" s="254"/>
      <c r="AD668" s="254"/>
      <c r="AE668" s="254"/>
      <c r="AF668" s="254"/>
      <c r="AG668" s="255"/>
      <c r="AH668" s="255"/>
      <c r="AI668" s="255"/>
      <c r="AJ668" s="255"/>
      <c r="AK668" s="88">
        <v>2.52</v>
      </c>
      <c r="AL668" s="88"/>
      <c r="AM668" s="256"/>
      <c r="AN668" s="256">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57" t="s">
        <v>173</v>
      </c>
      <c r="AY668" s="103">
        <v>7000</v>
      </c>
      <c r="AZ668" s="104">
        <v>2660</v>
      </c>
      <c r="BA668" s="104">
        <v>1890</v>
      </c>
      <c r="BB668" s="104">
        <v>1190</v>
      </c>
      <c r="BC668" s="99">
        <v>6000</v>
      </c>
      <c r="BD668" s="99">
        <v>2280</v>
      </c>
      <c r="BE668" s="99">
        <v>1620</v>
      </c>
      <c r="BF668" s="99">
        <v>1020</v>
      </c>
      <c r="BG668" s="105">
        <f t="shared" si="398"/>
        <v>677.5</v>
      </c>
      <c r="BJ668" s="252" t="e">
        <f>M668*#REF!</f>
        <v>#REF!</v>
      </c>
      <c r="BK668" s="252" t="e">
        <f>N668*#REF!</f>
        <v>#REF!</v>
      </c>
      <c r="BL668" s="252" t="e">
        <f>O668*#REF!</f>
        <v>#REF!</v>
      </c>
      <c r="BM668" s="252" t="e">
        <f>P668*#REF!</f>
        <v>#REF!</v>
      </c>
    </row>
    <row r="669" spans="1:65" s="106" customFormat="1" ht="35.1" customHeight="1" x14ac:dyDescent="0.25">
      <c r="A669" s="85" t="str">
        <f t="shared" si="384"/>
        <v>TB11DT_D3+1</v>
      </c>
      <c r="B669" s="85" t="str">
        <f t="shared" si="385"/>
        <v>TB11DT_D3+2</v>
      </c>
      <c r="C669" s="85" t="str">
        <f t="shared" si="386"/>
        <v>TB11DT_D3+3</v>
      </c>
      <c r="D669" s="85" t="str">
        <f t="shared" si="387"/>
        <v>TB11DT_D3+4</v>
      </c>
      <c r="E669" s="18" t="s">
        <v>173</v>
      </c>
      <c r="F669" s="87"/>
      <c r="G669" s="87"/>
      <c r="H669" s="95" t="s">
        <v>5766</v>
      </c>
      <c r="I669" s="86" t="s">
        <v>5767</v>
      </c>
      <c r="J669" s="86" t="s">
        <v>5768</v>
      </c>
      <c r="K669" s="86" t="str">
        <f t="shared" si="388"/>
        <v>TB11DT_D3</v>
      </c>
      <c r="L669" s="86" t="s">
        <v>2493</v>
      </c>
      <c r="M669" s="97">
        <v>3700</v>
      </c>
      <c r="N669" s="97">
        <v>1800</v>
      </c>
      <c r="O669" s="97">
        <v>1500</v>
      </c>
      <c r="P669" s="97">
        <v>1200</v>
      </c>
      <c r="Q669" s="97" t="e">
        <f>VLOOKUP(H669&amp;"Vị trí 1",#REF!,9,0)</f>
        <v>#REF!</v>
      </c>
      <c r="R669" s="97" t="e">
        <f>VLOOKUP(H669&amp;"Vị trí 2",#REF!,9,0)</f>
        <v>#REF!</v>
      </c>
      <c r="S669" s="97" t="e">
        <f>VLOOKUP(H669&amp;"Vị trí 3",#REF!,9,0)</f>
        <v>#REF!</v>
      </c>
      <c r="T669" s="97" t="e">
        <f>VLOOKUP(H669&amp;"Vị trí 4",#REF!,9,0)</f>
        <v>#REF!</v>
      </c>
      <c r="U669" s="254" t="e">
        <f>VLOOKUP(A669,#REF!,32,0)</f>
        <v>#REF!</v>
      </c>
      <c r="V669" s="254"/>
      <c r="W669" s="254"/>
      <c r="X669" s="254"/>
      <c r="Y669" s="255" t="e">
        <f>U669/M669</f>
        <v>#REF!</v>
      </c>
      <c r="Z669" s="255"/>
      <c r="AA669" s="255"/>
      <c r="AB669" s="255"/>
      <c r="AC669" s="254"/>
      <c r="AD669" s="254"/>
      <c r="AE669" s="254"/>
      <c r="AF669" s="254"/>
      <c r="AG669" s="255"/>
      <c r="AH669" s="255"/>
      <c r="AI669" s="255"/>
      <c r="AJ669" s="255"/>
      <c r="AK669" s="88">
        <v>5.3</v>
      </c>
      <c r="AL669" s="88"/>
      <c r="AM669" s="256"/>
      <c r="AN669" s="256">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57" t="s">
        <v>173</v>
      </c>
      <c r="AY669" s="103">
        <v>7700</v>
      </c>
      <c r="AZ669" s="104">
        <v>2940</v>
      </c>
      <c r="BA669" s="104">
        <v>2100</v>
      </c>
      <c r="BB669" s="104">
        <v>1260</v>
      </c>
      <c r="BC669" s="99">
        <v>6600</v>
      </c>
      <c r="BD669" s="99">
        <v>2520</v>
      </c>
      <c r="BE669" s="99">
        <v>1800</v>
      </c>
      <c r="BF669" s="99">
        <v>1080</v>
      </c>
      <c r="BG669" s="105">
        <f t="shared" si="398"/>
        <v>1979.5</v>
      </c>
      <c r="BJ669" s="252" t="e">
        <f>M669*#REF!</f>
        <v>#REF!</v>
      </c>
      <c r="BK669" s="252" t="e">
        <f>N669*#REF!</f>
        <v>#REF!</v>
      </c>
      <c r="BL669" s="252" t="e">
        <f>O669*#REF!</f>
        <v>#REF!</v>
      </c>
      <c r="BM669" s="252" t="e">
        <f>P669*#REF!</f>
        <v>#REF!</v>
      </c>
    </row>
    <row r="670" spans="1:65" s="106" customFormat="1" ht="35.1" customHeight="1" x14ac:dyDescent="0.25">
      <c r="A670" s="85" t="str">
        <f t="shared" si="384"/>
        <v>TB12DT+1</v>
      </c>
      <c r="B670" s="85" t="str">
        <f t="shared" si="385"/>
        <v>TB12DT+2</v>
      </c>
      <c r="C670" s="85" t="str">
        <f t="shared" si="386"/>
        <v>TB12DT+3</v>
      </c>
      <c r="D670" s="85" t="str">
        <f t="shared" si="387"/>
        <v>TB12DT+4</v>
      </c>
      <c r="E670" s="18" t="s">
        <v>173</v>
      </c>
      <c r="F670" s="87">
        <v>12</v>
      </c>
      <c r="G670" s="87"/>
      <c r="H670" s="95" t="s">
        <v>5769</v>
      </c>
      <c r="I670" s="86" t="s">
        <v>5770</v>
      </c>
      <c r="J670" s="86" t="s">
        <v>1104</v>
      </c>
      <c r="K670" s="86" t="str">
        <f t="shared" si="388"/>
        <v>TB12DT</v>
      </c>
      <c r="L670" s="86" t="s">
        <v>5743</v>
      </c>
      <c r="M670" s="97">
        <v>6000</v>
      </c>
      <c r="N670" s="97">
        <v>3400</v>
      </c>
      <c r="O670" s="97">
        <v>2300</v>
      </c>
      <c r="P670" s="97">
        <v>1450</v>
      </c>
      <c r="Q670" s="97" t="e">
        <f>VLOOKUP(H670&amp;"Vị trí 1",#REF!,9,0)</f>
        <v>#REF!</v>
      </c>
      <c r="R670" s="97" t="e">
        <f>VLOOKUP(H670&amp;"Vị trí 2",#REF!,9,0)</f>
        <v>#REF!</v>
      </c>
      <c r="S670" s="97" t="e">
        <f>VLOOKUP(H670&amp;"Vị trí 3",#REF!,9,0)</f>
        <v>#REF!</v>
      </c>
      <c r="T670" s="97" t="e">
        <f>VLOOKUP(H670&amp;"Vị trí 4",#REF!,9,0)</f>
        <v>#REF!</v>
      </c>
      <c r="U670" s="254" t="e">
        <f>VLOOKUP(A670,#REF!,32,0)</f>
        <v>#REF!</v>
      </c>
      <c r="V670" s="254"/>
      <c r="W670" s="254"/>
      <c r="X670" s="254"/>
      <c r="Y670" s="255" t="e">
        <f>U670/M670</f>
        <v>#REF!</v>
      </c>
      <c r="Z670" s="255"/>
      <c r="AA670" s="255"/>
      <c r="AB670" s="255"/>
      <c r="AC670" s="254"/>
      <c r="AD670" s="254"/>
      <c r="AE670" s="254"/>
      <c r="AF670" s="254"/>
      <c r="AG670" s="255"/>
      <c r="AH670" s="255"/>
      <c r="AI670" s="255"/>
      <c r="AJ670" s="255"/>
      <c r="AK670" s="88">
        <v>3.0166666666666666</v>
      </c>
      <c r="AL670" s="88"/>
      <c r="AM670" s="256"/>
      <c r="AN670" s="256">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57" t="s">
        <v>173</v>
      </c>
      <c r="AY670" s="103">
        <v>5250</v>
      </c>
      <c r="AZ670" s="104">
        <v>2380</v>
      </c>
      <c r="BA670" s="104">
        <v>1610</v>
      </c>
      <c r="BB670" s="104">
        <v>1020</v>
      </c>
      <c r="BC670" s="99">
        <v>4500</v>
      </c>
      <c r="BD670" s="99">
        <v>2040</v>
      </c>
      <c r="BE670" s="99">
        <v>1380</v>
      </c>
      <c r="BF670" s="99">
        <v>870</v>
      </c>
      <c r="BG670" s="105">
        <f t="shared" si="398"/>
        <v>925</v>
      </c>
      <c r="BJ670" s="252" t="e">
        <f>M670*#REF!</f>
        <v>#REF!</v>
      </c>
      <c r="BK670" s="252" t="e">
        <f>N670*#REF!</f>
        <v>#REF!</v>
      </c>
      <c r="BL670" s="252" t="e">
        <f>O670*#REF!</f>
        <v>#REF!</v>
      </c>
      <c r="BM670" s="252" t="e">
        <f>P670*#REF!</f>
        <v>#REF!</v>
      </c>
    </row>
    <row r="671" spans="1:65" s="106" customFormat="1" ht="35.1" customHeight="1" x14ac:dyDescent="0.25">
      <c r="A671" s="85" t="str">
        <f t="shared" si="384"/>
        <v>TB13DT+1</v>
      </c>
      <c r="B671" s="85" t="str">
        <f t="shared" si="385"/>
        <v>TB13DT+2</v>
      </c>
      <c r="C671" s="85" t="str">
        <f t="shared" si="386"/>
        <v>TB13DT+3</v>
      </c>
      <c r="D671" s="85" t="str">
        <f t="shared" si="387"/>
        <v>TB13DT+4</v>
      </c>
      <c r="E671" s="18" t="s">
        <v>173</v>
      </c>
      <c r="F671" s="87">
        <v>13</v>
      </c>
      <c r="G671" s="87"/>
      <c r="H671" s="95" t="s">
        <v>5771</v>
      </c>
      <c r="I671" s="86" t="s">
        <v>5772</v>
      </c>
      <c r="J671" s="86" t="s">
        <v>5602</v>
      </c>
      <c r="K671" s="86" t="str">
        <f t="shared" si="388"/>
        <v>TB13DT</v>
      </c>
      <c r="L671" s="86" t="s">
        <v>5691</v>
      </c>
      <c r="M671" s="97">
        <v>5000</v>
      </c>
      <c r="N671" s="97">
        <v>3000</v>
      </c>
      <c r="O671" s="97">
        <v>2200</v>
      </c>
      <c r="P671" s="97">
        <v>1400</v>
      </c>
      <c r="Q671" s="97" t="e">
        <f>VLOOKUP(H671&amp;"Vị trí 1",#REF!,9,0)</f>
        <v>#REF!</v>
      </c>
      <c r="R671" s="97" t="e">
        <f>VLOOKUP(H671&amp;"Vị trí 2",#REF!,9,0)</f>
        <v>#REF!</v>
      </c>
      <c r="S671" s="97" t="e">
        <f>VLOOKUP(H671&amp;"Vị trí 3",#REF!,9,0)</f>
        <v>#REF!</v>
      </c>
      <c r="T671" s="97" t="e">
        <f>VLOOKUP(H671&amp;"Vị trí 4",#REF!,9,0)</f>
        <v>#REF!</v>
      </c>
      <c r="U671" s="254" t="e">
        <f>VLOOKUP(A671,#REF!,32,0)</f>
        <v>#REF!</v>
      </c>
      <c r="V671" s="254"/>
      <c r="W671" s="254"/>
      <c r="X671" s="254"/>
      <c r="Y671" s="255" t="e">
        <f>U671/M671</f>
        <v>#REF!</v>
      </c>
      <c r="Z671" s="255"/>
      <c r="AA671" s="255"/>
      <c r="AB671" s="255"/>
      <c r="AC671" s="254"/>
      <c r="AD671" s="254"/>
      <c r="AE671" s="254"/>
      <c r="AF671" s="254"/>
      <c r="AG671" s="255"/>
      <c r="AH671" s="255"/>
      <c r="AI671" s="255"/>
      <c r="AJ671" s="255"/>
      <c r="AK671" s="88">
        <v>2.52</v>
      </c>
      <c r="AL671" s="88"/>
      <c r="AM671" s="256"/>
      <c r="AN671" s="256">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57" t="s">
        <v>173</v>
      </c>
      <c r="AY671" s="103">
        <v>3500</v>
      </c>
      <c r="AZ671" s="104">
        <v>2100</v>
      </c>
      <c r="BA671" s="104">
        <v>1540</v>
      </c>
      <c r="BB671" s="104">
        <v>980</v>
      </c>
      <c r="BC671" s="99">
        <v>3000</v>
      </c>
      <c r="BD671" s="99">
        <v>1800</v>
      </c>
      <c r="BE671" s="99">
        <v>1320</v>
      </c>
      <c r="BF671" s="99">
        <v>840</v>
      </c>
      <c r="BG671" s="105">
        <f t="shared" si="398"/>
        <v>912.5</v>
      </c>
      <c r="BJ671" s="252" t="e">
        <f>M671*#REF!</f>
        <v>#REF!</v>
      </c>
      <c r="BK671" s="252" t="e">
        <f>N671*#REF!</f>
        <v>#REF!</v>
      </c>
      <c r="BL671" s="252" t="e">
        <f>O671*#REF!</f>
        <v>#REF!</v>
      </c>
      <c r="BM671" s="252" t="e">
        <f>P671*#REF!</f>
        <v>#REF!</v>
      </c>
    </row>
    <row r="672" spans="1:65" s="106" customFormat="1" ht="35.1" customHeight="1" x14ac:dyDescent="0.25">
      <c r="A672" s="85" t="str">
        <f t="shared" si="384"/>
        <v>TB14DT+1</v>
      </c>
      <c r="B672" s="85" t="str">
        <f t="shared" si="385"/>
        <v>TB14DT+2</v>
      </c>
      <c r="C672" s="85" t="str">
        <f t="shared" si="386"/>
        <v>TB14DT+3</v>
      </c>
      <c r="D672" s="85" t="str">
        <f t="shared" si="387"/>
        <v>TB14DT+4</v>
      </c>
      <c r="E672" s="18" t="s">
        <v>173</v>
      </c>
      <c r="F672" s="87">
        <v>14</v>
      </c>
      <c r="G672" s="87"/>
      <c r="H672" s="95" t="s">
        <v>5773</v>
      </c>
      <c r="I672" s="86" t="s">
        <v>5774</v>
      </c>
      <c r="J672" s="86" t="s">
        <v>5691</v>
      </c>
      <c r="K672" s="86" t="str">
        <f t="shared" si="388"/>
        <v>TB14DT</v>
      </c>
      <c r="L672" s="86" t="s">
        <v>4234</v>
      </c>
      <c r="M672" s="97">
        <v>5000</v>
      </c>
      <c r="N672" s="97">
        <v>3000</v>
      </c>
      <c r="O672" s="97">
        <v>2200</v>
      </c>
      <c r="P672" s="97">
        <v>1400</v>
      </c>
      <c r="Q672" s="97" t="e">
        <f>VLOOKUP(H672&amp;"Vị trí 1",#REF!,9,0)</f>
        <v>#REF!</v>
      </c>
      <c r="R672" s="97" t="e">
        <f>VLOOKUP(H672&amp;"Vị trí 2",#REF!,9,0)</f>
        <v>#REF!</v>
      </c>
      <c r="S672" s="97" t="e">
        <f>VLOOKUP(H672&amp;"Vị trí 3",#REF!,9,0)</f>
        <v>#REF!</v>
      </c>
      <c r="T672" s="97" t="e">
        <f>VLOOKUP(H672&amp;"Vị trí 4",#REF!,9,0)</f>
        <v>#REF!</v>
      </c>
      <c r="U672" s="254"/>
      <c r="V672" s="254"/>
      <c r="W672" s="254"/>
      <c r="X672" s="254"/>
      <c r="Y672" s="255"/>
      <c r="Z672" s="255"/>
      <c r="AA672" s="255"/>
      <c r="AB672" s="255"/>
      <c r="AC672" s="254"/>
      <c r="AD672" s="254"/>
      <c r="AE672" s="254"/>
      <c r="AF672" s="254"/>
      <c r="AG672" s="255"/>
      <c r="AH672" s="255"/>
      <c r="AI672" s="255"/>
      <c r="AJ672" s="255"/>
      <c r="AK672" s="88">
        <v>2.52</v>
      </c>
      <c r="AL672" s="88"/>
      <c r="AM672" s="256"/>
      <c r="AN672" s="256">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57" t="s">
        <v>173</v>
      </c>
      <c r="AY672" s="103"/>
      <c r="AZ672" s="104"/>
      <c r="BA672" s="104"/>
      <c r="BB672" s="104"/>
      <c r="BC672" s="99"/>
      <c r="BD672" s="99"/>
      <c r="BE672" s="99"/>
      <c r="BF672" s="99"/>
      <c r="BG672" s="105">
        <f t="shared" si="398"/>
        <v>912.5</v>
      </c>
    </row>
    <row r="673" spans="1:65" s="106" customFormat="1" ht="35.1" customHeight="1" x14ac:dyDescent="0.25">
      <c r="A673" s="85" t="str">
        <f t="shared" si="384"/>
        <v>TB15DT+1</v>
      </c>
      <c r="B673" s="85" t="str">
        <f t="shared" si="385"/>
        <v>TB15DT+2</v>
      </c>
      <c r="C673" s="85" t="str">
        <f t="shared" si="386"/>
        <v>TB15DT+3</v>
      </c>
      <c r="D673" s="85" t="str">
        <f t="shared" si="387"/>
        <v>TB15DT+4</v>
      </c>
      <c r="E673" s="18" t="s">
        <v>173</v>
      </c>
      <c r="F673" s="87">
        <v>15</v>
      </c>
      <c r="G673" s="87"/>
      <c r="H673" s="95" t="s">
        <v>5775</v>
      </c>
      <c r="I673" s="86" t="s">
        <v>215</v>
      </c>
      <c r="J673" s="86" t="s">
        <v>5776</v>
      </c>
      <c r="K673" s="86"/>
      <c r="L673" s="86" t="s">
        <v>5777</v>
      </c>
      <c r="M673" s="98"/>
      <c r="N673" s="98"/>
      <c r="O673" s="98"/>
      <c r="P673" s="98"/>
      <c r="Q673" s="97"/>
      <c r="R673" s="97"/>
      <c r="S673" s="97"/>
      <c r="T673" s="97"/>
      <c r="U673" s="254" t="e">
        <f>VLOOKUP(A673,#REF!,32,0)</f>
        <v>#REF!</v>
      </c>
      <c r="V673" s="254"/>
      <c r="W673" s="254"/>
      <c r="X673" s="254"/>
      <c r="Y673" s="255" t="e">
        <f>U673/M673</f>
        <v>#REF!</v>
      </c>
      <c r="Z673" s="255"/>
      <c r="AA673" s="255"/>
      <c r="AB673" s="255"/>
      <c r="AC673" s="254"/>
      <c r="AD673" s="254"/>
      <c r="AE673" s="254"/>
      <c r="AF673" s="254"/>
      <c r="AG673" s="255"/>
      <c r="AH673" s="255"/>
      <c r="AI673" s="255"/>
      <c r="AJ673" s="255"/>
      <c r="AK673" s="88"/>
      <c r="AL673" s="88"/>
      <c r="AM673" s="256"/>
      <c r="AN673" s="256"/>
      <c r="AO673" s="100"/>
      <c r="AP673" s="100"/>
      <c r="AQ673" s="100"/>
      <c r="AR673" s="100"/>
      <c r="AS673" s="100"/>
      <c r="AT673" s="100"/>
      <c r="AU673" s="100"/>
      <c r="AV673" s="100"/>
      <c r="AW673" s="61"/>
      <c r="AX673" s="257" t="s">
        <v>173</v>
      </c>
      <c r="AY673" s="103">
        <v>4550</v>
      </c>
      <c r="AZ673" s="104">
        <v>2310</v>
      </c>
      <c r="BA673" s="104">
        <v>1540</v>
      </c>
      <c r="BB673" s="104">
        <v>980</v>
      </c>
      <c r="BC673" s="99">
        <v>3900</v>
      </c>
      <c r="BD673" s="99">
        <v>1980</v>
      </c>
      <c r="BE673" s="99">
        <v>1320</v>
      </c>
      <c r="BF673" s="99">
        <v>840</v>
      </c>
      <c r="BJ673" s="252" t="e">
        <f>M673*#REF!</f>
        <v>#REF!</v>
      </c>
      <c r="BK673" s="252" t="e">
        <f>N673*#REF!</f>
        <v>#REF!</v>
      </c>
      <c r="BL673" s="252" t="e">
        <f>O673*#REF!</f>
        <v>#REF!</v>
      </c>
      <c r="BM673" s="252" t="e">
        <f>P673*#REF!</f>
        <v>#REF!</v>
      </c>
    </row>
    <row r="674" spans="1:65" s="106" customFormat="1" ht="63" x14ac:dyDescent="0.25">
      <c r="A674" s="85" t="str">
        <f t="shared" si="384"/>
        <v>TB15DT_D1+1</v>
      </c>
      <c r="B674" s="85" t="str">
        <f t="shared" si="385"/>
        <v>TB15DT_D1+2</v>
      </c>
      <c r="C674" s="85" t="str">
        <f t="shared" si="386"/>
        <v>TB15DT_D1+3</v>
      </c>
      <c r="D674" s="85" t="str">
        <f t="shared" si="387"/>
        <v>TB15DT_D1+4</v>
      </c>
      <c r="E674" s="18" t="s">
        <v>173</v>
      </c>
      <c r="F674" s="87"/>
      <c r="G674" s="87"/>
      <c r="H674" s="95" t="s">
        <v>5778</v>
      </c>
      <c r="I674" s="86" t="s">
        <v>5779</v>
      </c>
      <c r="J674" s="86" t="s">
        <v>5776</v>
      </c>
      <c r="K674" s="86" t="str">
        <f t="shared" si="388"/>
        <v>TB15DT_D1</v>
      </c>
      <c r="L674" s="86" t="s">
        <v>5780</v>
      </c>
      <c r="M674" s="97">
        <v>10000</v>
      </c>
      <c r="N674" s="97">
        <v>3800</v>
      </c>
      <c r="O674" s="97">
        <v>2700</v>
      </c>
      <c r="P674" s="97">
        <v>1700</v>
      </c>
      <c r="Q674" s="97" t="e">
        <f>VLOOKUP(H674&amp;"Vị trí 1",#REF!,9,0)</f>
        <v>#REF!</v>
      </c>
      <c r="R674" s="97" t="e">
        <f>VLOOKUP(H674&amp;"Vị trí 2",#REF!,9,0)</f>
        <v>#REF!</v>
      </c>
      <c r="S674" s="97" t="e">
        <f>VLOOKUP(H674&amp;"Vị trí 3",#REF!,9,0)</f>
        <v>#REF!</v>
      </c>
      <c r="T674" s="97" t="e">
        <f>VLOOKUP(H674&amp;"Vị trí 4",#REF!,9,0)</f>
        <v>#REF!</v>
      </c>
      <c r="U674" s="254"/>
      <c r="V674" s="254"/>
      <c r="W674" s="254"/>
      <c r="X674" s="254"/>
      <c r="Y674" s="255"/>
      <c r="Z674" s="255"/>
      <c r="AA674" s="255"/>
      <c r="AB674" s="255"/>
      <c r="AC674" s="254"/>
      <c r="AD674" s="254"/>
      <c r="AE674" s="254"/>
      <c r="AF674" s="254"/>
      <c r="AG674" s="255"/>
      <c r="AH674" s="255"/>
      <c r="AI674" s="255"/>
      <c r="AJ674" s="255"/>
      <c r="AK674" s="88">
        <v>2.52</v>
      </c>
      <c r="AL674" s="88"/>
      <c r="AM674" s="256"/>
      <c r="AN674" s="256">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57" t="s">
        <v>173</v>
      </c>
      <c r="AY674" s="103">
        <v>2450</v>
      </c>
      <c r="AZ674" s="104">
        <v>1190</v>
      </c>
      <c r="BA674" s="104">
        <v>980</v>
      </c>
      <c r="BB674" s="104">
        <v>770</v>
      </c>
      <c r="BC674" s="99">
        <v>2100</v>
      </c>
      <c r="BD674" s="99">
        <v>1020</v>
      </c>
      <c r="BE674" s="99">
        <v>840</v>
      </c>
      <c r="BF674" s="99">
        <v>660</v>
      </c>
      <c r="BG674" s="105">
        <f>AV674-AW674</f>
        <v>325</v>
      </c>
      <c r="BJ674" s="252" t="e">
        <f>M674*#REF!</f>
        <v>#REF!</v>
      </c>
      <c r="BK674" s="252" t="e">
        <f>N674*#REF!</f>
        <v>#REF!</v>
      </c>
      <c r="BL674" s="252" t="e">
        <f>O674*#REF!</f>
        <v>#REF!</v>
      </c>
      <c r="BM674" s="252" t="e">
        <f>P674*#REF!</f>
        <v>#REF!</v>
      </c>
    </row>
    <row r="675" spans="1:65" s="106" customFormat="1" ht="35.1" customHeight="1" x14ac:dyDescent="0.25">
      <c r="A675" s="85" t="str">
        <f t="shared" si="384"/>
        <v>TB15DT_D2+1</v>
      </c>
      <c r="B675" s="85" t="str">
        <f t="shared" si="385"/>
        <v>TB15DT_D2+2</v>
      </c>
      <c r="C675" s="85" t="str">
        <f t="shared" si="386"/>
        <v>TB15DT_D2+3</v>
      </c>
      <c r="D675" s="85" t="str">
        <f t="shared" si="387"/>
        <v>TB15DT_D2+4</v>
      </c>
      <c r="E675" s="18" t="s">
        <v>173</v>
      </c>
      <c r="F675" s="87"/>
      <c r="G675" s="87"/>
      <c r="H675" s="95" t="s">
        <v>5781</v>
      </c>
      <c r="I675" s="86" t="s">
        <v>5782</v>
      </c>
      <c r="J675" s="86" t="s">
        <v>4958</v>
      </c>
      <c r="K675" s="86" t="str">
        <f t="shared" si="388"/>
        <v>TB15DT_D2</v>
      </c>
      <c r="L675" s="86" t="s">
        <v>1104</v>
      </c>
      <c r="M675" s="97">
        <v>11000</v>
      </c>
      <c r="N675" s="97">
        <v>4200</v>
      </c>
      <c r="O675" s="97">
        <v>3000</v>
      </c>
      <c r="P675" s="97">
        <v>1800</v>
      </c>
      <c r="Q675" s="97" t="e">
        <f>VLOOKUP(H675&amp;"Vị trí 1",#REF!,9,0)</f>
        <v>#REF!</v>
      </c>
      <c r="R675" s="97" t="e">
        <f>VLOOKUP(H675&amp;"Vị trí 2",#REF!,9,0)</f>
        <v>#REF!</v>
      </c>
      <c r="S675" s="97" t="e">
        <f>VLOOKUP(H675&amp;"Vị trí 3",#REF!,9,0)</f>
        <v>#REF!</v>
      </c>
      <c r="T675" s="97" t="e">
        <f>VLOOKUP(H675&amp;"Vị trí 4",#REF!,9,0)</f>
        <v>#REF!</v>
      </c>
      <c r="U675" s="254"/>
      <c r="V675" s="254"/>
      <c r="W675" s="254"/>
      <c r="X675" s="254"/>
      <c r="Y675" s="255"/>
      <c r="Z675" s="255"/>
      <c r="AA675" s="255"/>
      <c r="AB675" s="255"/>
      <c r="AC675" s="254"/>
      <c r="AD675" s="254"/>
      <c r="AE675" s="254"/>
      <c r="AF675" s="254"/>
      <c r="AG675" s="255"/>
      <c r="AH675" s="255"/>
      <c r="AI675" s="255"/>
      <c r="AJ675" s="255"/>
      <c r="AK675" s="88">
        <v>1.8909090909090909</v>
      </c>
      <c r="AL675" s="88"/>
      <c r="AM675" s="256"/>
      <c r="AN675" s="256">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57" t="s">
        <v>173</v>
      </c>
      <c r="AY675" s="103">
        <v>5250</v>
      </c>
      <c r="AZ675" s="104">
        <v>2380</v>
      </c>
      <c r="BA675" s="104">
        <v>1680</v>
      </c>
      <c r="BB675" s="104">
        <v>980</v>
      </c>
      <c r="BC675" s="99">
        <v>4500</v>
      </c>
      <c r="BD675" s="99">
        <v>2040</v>
      </c>
      <c r="BE675" s="99">
        <v>1440</v>
      </c>
      <c r="BF675" s="99">
        <v>840</v>
      </c>
      <c r="BG675" s="105">
        <f>AV675-AW675</f>
        <v>184.99999999999977</v>
      </c>
      <c r="BJ675" s="252" t="e">
        <f>M675*#REF!</f>
        <v>#REF!</v>
      </c>
      <c r="BK675" s="252" t="e">
        <f>N675*#REF!</f>
        <v>#REF!</v>
      </c>
      <c r="BL675" s="252" t="e">
        <f>O675*#REF!</f>
        <v>#REF!</v>
      </c>
      <c r="BM675" s="252" t="e">
        <f>P675*#REF!</f>
        <v>#REF!</v>
      </c>
    </row>
    <row r="676" spans="1:65" s="106" customFormat="1" ht="35.1" customHeight="1" x14ac:dyDescent="0.25">
      <c r="A676" s="85" t="str">
        <f t="shared" si="384"/>
        <v>TB15DT_D3+1</v>
      </c>
      <c r="B676" s="85" t="str">
        <f t="shared" si="385"/>
        <v>TB15DT_D3+2</v>
      </c>
      <c r="C676" s="85" t="str">
        <f t="shared" si="386"/>
        <v>TB15DT_D3+3</v>
      </c>
      <c r="D676" s="85" t="str">
        <f t="shared" si="387"/>
        <v>TB15DT_D3+4</v>
      </c>
      <c r="E676" s="18" t="s">
        <v>173</v>
      </c>
      <c r="F676" s="87"/>
      <c r="G676" s="87"/>
      <c r="H676" s="95" t="s">
        <v>5783</v>
      </c>
      <c r="I676" s="86" t="s">
        <v>5784</v>
      </c>
      <c r="J676" s="86" t="s">
        <v>1104</v>
      </c>
      <c r="K676" s="86" t="str">
        <f t="shared" si="388"/>
        <v>TB15DT_D3</v>
      </c>
      <c r="L676" s="86" t="s">
        <v>5777</v>
      </c>
      <c r="M676" s="97">
        <v>7500</v>
      </c>
      <c r="N676" s="97">
        <v>3400</v>
      </c>
      <c r="O676" s="97">
        <v>2300</v>
      </c>
      <c r="P676" s="97">
        <v>1450</v>
      </c>
      <c r="Q676" s="97" t="e">
        <f>VLOOKUP(H676&amp;"Vị trí 1",#REF!,9,0)</f>
        <v>#REF!</v>
      </c>
      <c r="R676" s="97" t="e">
        <f>VLOOKUP(H676&amp;"Vị trí 2",#REF!,9,0)</f>
        <v>#REF!</v>
      </c>
      <c r="S676" s="97" t="e">
        <f>VLOOKUP(H676&amp;"Vị trí 3",#REF!,9,0)</f>
        <v>#REF!</v>
      </c>
      <c r="T676" s="97" t="e">
        <f>VLOOKUP(H676&amp;"Vị trí 4",#REF!,9,0)</f>
        <v>#REF!</v>
      </c>
      <c r="U676" s="254"/>
      <c r="V676" s="254"/>
      <c r="W676" s="254"/>
      <c r="X676" s="254"/>
      <c r="Y676" s="255"/>
      <c r="Z676" s="255"/>
      <c r="AA676" s="255"/>
      <c r="AB676" s="255"/>
      <c r="AC676" s="254"/>
      <c r="AD676" s="254"/>
      <c r="AE676" s="254"/>
      <c r="AF676" s="254"/>
      <c r="AG676" s="255"/>
      <c r="AH676" s="255"/>
      <c r="AI676" s="255"/>
      <c r="AJ676" s="255"/>
      <c r="AK676" s="88">
        <v>2.0640000000000001</v>
      </c>
      <c r="AL676" s="88"/>
      <c r="AM676" s="256"/>
      <c r="AN676" s="256">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57" t="s">
        <v>173</v>
      </c>
      <c r="AY676" s="103"/>
      <c r="AZ676" s="104"/>
      <c r="BA676" s="104"/>
      <c r="BB676" s="104"/>
      <c r="BC676" s="99"/>
      <c r="BD676" s="99"/>
      <c r="BE676" s="99"/>
      <c r="BF676" s="99"/>
      <c r="BG676" s="105">
        <f>AV676-AW676</f>
        <v>350</v>
      </c>
    </row>
    <row r="677" spans="1:65" s="106" customFormat="1" ht="35.1" customHeight="1" x14ac:dyDescent="0.25">
      <c r="A677" s="85" t="str">
        <f t="shared" si="384"/>
        <v>TB16DT+1</v>
      </c>
      <c r="B677" s="85" t="str">
        <f t="shared" si="385"/>
        <v>TB16DT+2</v>
      </c>
      <c r="C677" s="85" t="str">
        <f t="shared" si="386"/>
        <v>TB16DT+3</v>
      </c>
      <c r="D677" s="85" t="str">
        <f t="shared" si="387"/>
        <v>TB16DT+4</v>
      </c>
      <c r="E677" s="18" t="s">
        <v>173</v>
      </c>
      <c r="F677" s="87">
        <v>16</v>
      </c>
      <c r="G677" s="87"/>
      <c r="H677" s="95" t="s">
        <v>5785</v>
      </c>
      <c r="I677" s="86" t="s">
        <v>213</v>
      </c>
      <c r="J677" s="86" t="s">
        <v>97</v>
      </c>
      <c r="K677" s="86" t="str">
        <f t="shared" si="388"/>
        <v>TB16DT</v>
      </c>
      <c r="L677" s="86" t="s">
        <v>304</v>
      </c>
      <c r="M677" s="97">
        <v>5000</v>
      </c>
      <c r="N677" s="97">
        <v>3000</v>
      </c>
      <c r="O677" s="97">
        <v>2200</v>
      </c>
      <c r="P677" s="97">
        <v>1400</v>
      </c>
      <c r="Q677" s="97" t="e">
        <f>VLOOKUP(H677&amp;"Vị trí 1",#REF!,9,0)</f>
        <v>#REF!</v>
      </c>
      <c r="R677" s="97" t="e">
        <f>VLOOKUP(H677&amp;"Vị trí 2",#REF!,9,0)</f>
        <v>#REF!</v>
      </c>
      <c r="S677" s="97" t="e">
        <f>VLOOKUP(H677&amp;"Vị trí 3",#REF!,9,0)</f>
        <v>#REF!</v>
      </c>
      <c r="T677" s="97" t="e">
        <f>VLOOKUP(H677&amp;"Vị trí 4",#REF!,9,0)</f>
        <v>#REF!</v>
      </c>
      <c r="U677" s="254"/>
      <c r="V677" s="254"/>
      <c r="W677" s="254"/>
      <c r="X677" s="254"/>
      <c r="Y677" s="255"/>
      <c r="Z677" s="255"/>
      <c r="AA677" s="255"/>
      <c r="AB677" s="255"/>
      <c r="AC677" s="254"/>
      <c r="AD677" s="254"/>
      <c r="AE677" s="254"/>
      <c r="AF677" s="254"/>
      <c r="AG677" s="255"/>
      <c r="AH677" s="255"/>
      <c r="AI677" s="255"/>
      <c r="AJ677" s="255"/>
      <c r="AK677" s="88">
        <v>2.12</v>
      </c>
      <c r="AL677" s="88"/>
      <c r="AM677" s="256"/>
      <c r="AN677" s="256">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57" t="s">
        <v>173</v>
      </c>
      <c r="AY677" s="103">
        <v>3850</v>
      </c>
      <c r="AZ677" s="104">
        <v>2240</v>
      </c>
      <c r="BA677" s="104">
        <v>1540</v>
      </c>
      <c r="BB677" s="104">
        <v>980</v>
      </c>
      <c r="BC677" s="99">
        <v>3300</v>
      </c>
      <c r="BD677" s="99">
        <v>1920</v>
      </c>
      <c r="BE677" s="99">
        <v>1320</v>
      </c>
      <c r="BF677" s="99">
        <v>840</v>
      </c>
      <c r="BG677" s="105">
        <f>AV677-AW677</f>
        <v>861.97992411668861</v>
      </c>
      <c r="BJ677" s="252" t="e">
        <f>M677*#REF!</f>
        <v>#REF!</v>
      </c>
      <c r="BK677" s="252" t="e">
        <f>N677*#REF!</f>
        <v>#REF!</v>
      </c>
      <c r="BL677" s="252" t="e">
        <f>O677*#REF!</f>
        <v>#REF!</v>
      </c>
      <c r="BM677" s="252" t="e">
        <f>P677*#REF!</f>
        <v>#REF!</v>
      </c>
    </row>
    <row r="678" spans="1:65" s="106" customFormat="1" ht="35.1" customHeight="1" x14ac:dyDescent="0.25">
      <c r="A678" s="85" t="str">
        <f t="shared" si="384"/>
        <v>TB17DT+1</v>
      </c>
      <c r="B678" s="85" t="str">
        <f t="shared" si="385"/>
        <v>TB17DT+2</v>
      </c>
      <c r="C678" s="85" t="str">
        <f t="shared" si="386"/>
        <v>TB17DT+3</v>
      </c>
      <c r="D678" s="85" t="str">
        <f t="shared" si="387"/>
        <v>TB17DT+4</v>
      </c>
      <c r="E678" s="18" t="s">
        <v>173</v>
      </c>
      <c r="F678" s="87">
        <v>17</v>
      </c>
      <c r="G678" s="87"/>
      <c r="H678" s="95" t="s">
        <v>5786</v>
      </c>
      <c r="I678" s="86" t="s">
        <v>4533</v>
      </c>
      <c r="J678" s="86" t="s">
        <v>5787</v>
      </c>
      <c r="K678" s="86"/>
      <c r="L678" s="86" t="s">
        <v>5788</v>
      </c>
      <c r="M678" s="98"/>
      <c r="N678" s="98"/>
      <c r="O678" s="98"/>
      <c r="P678" s="98"/>
      <c r="Q678" s="97"/>
      <c r="R678" s="97"/>
      <c r="S678" s="97"/>
      <c r="T678" s="97"/>
      <c r="U678" s="254"/>
      <c r="V678" s="254"/>
      <c r="W678" s="254"/>
      <c r="X678" s="254"/>
      <c r="Y678" s="255"/>
      <c r="Z678" s="255"/>
      <c r="AA678" s="255"/>
      <c r="AB678" s="255"/>
      <c r="AC678" s="254"/>
      <c r="AD678" s="254"/>
      <c r="AE678" s="254"/>
      <c r="AF678" s="254"/>
      <c r="AG678" s="255"/>
      <c r="AH678" s="255"/>
      <c r="AI678" s="255"/>
      <c r="AJ678" s="255"/>
      <c r="AK678" s="88"/>
      <c r="AL678" s="88"/>
      <c r="AM678" s="256"/>
      <c r="AN678" s="256"/>
      <c r="AO678" s="100"/>
      <c r="AP678" s="100"/>
      <c r="AQ678" s="100"/>
      <c r="AR678" s="100"/>
      <c r="AS678" s="100"/>
      <c r="AT678" s="100"/>
      <c r="AU678" s="100"/>
      <c r="AV678" s="100"/>
      <c r="AW678" s="61"/>
      <c r="AX678" s="257" t="s">
        <v>173</v>
      </c>
      <c r="AY678" s="103">
        <v>3150</v>
      </c>
      <c r="AZ678" s="104">
        <v>1540</v>
      </c>
      <c r="BA678" s="104">
        <v>1260</v>
      </c>
      <c r="BB678" s="104">
        <v>980</v>
      </c>
      <c r="BC678" s="99">
        <v>2700</v>
      </c>
      <c r="BD678" s="99">
        <v>1320</v>
      </c>
      <c r="BE678" s="99">
        <v>1080</v>
      </c>
      <c r="BF678" s="99">
        <v>840</v>
      </c>
      <c r="BJ678" s="252" t="e">
        <f>M678*#REF!</f>
        <v>#REF!</v>
      </c>
      <c r="BK678" s="252" t="e">
        <f>N678*#REF!</f>
        <v>#REF!</v>
      </c>
      <c r="BL678" s="252" t="e">
        <f>O678*#REF!</f>
        <v>#REF!</v>
      </c>
      <c r="BM678" s="252" t="e">
        <f>P678*#REF!</f>
        <v>#REF!</v>
      </c>
    </row>
    <row r="679" spans="1:65" s="106" customFormat="1" ht="35.1" customHeight="1" x14ac:dyDescent="0.25">
      <c r="A679" s="85" t="str">
        <f t="shared" si="384"/>
        <v>TB17DT_D1+1</v>
      </c>
      <c r="B679" s="85" t="str">
        <f t="shared" si="385"/>
        <v>TB17DT_D1+2</v>
      </c>
      <c r="C679" s="85" t="str">
        <f t="shared" si="386"/>
        <v>TB17DT_D1+3</v>
      </c>
      <c r="D679" s="85" t="str">
        <f t="shared" si="387"/>
        <v>TB17DT_D1+4</v>
      </c>
      <c r="E679" s="18" t="s">
        <v>173</v>
      </c>
      <c r="F679" s="87"/>
      <c r="G679" s="87"/>
      <c r="H679" s="95" t="s">
        <v>5789</v>
      </c>
      <c r="I679" s="86" t="s">
        <v>5790</v>
      </c>
      <c r="J679" s="86" t="s">
        <v>287</v>
      </c>
      <c r="K679" s="86" t="str">
        <f t="shared" si="388"/>
        <v>TB17DT_D1</v>
      </c>
      <c r="L679" s="86" t="s">
        <v>5791</v>
      </c>
      <c r="M679" s="97">
        <v>6500</v>
      </c>
      <c r="N679" s="97">
        <v>3300</v>
      </c>
      <c r="O679" s="97">
        <v>2200</v>
      </c>
      <c r="P679" s="97">
        <v>1400</v>
      </c>
      <c r="Q679" s="97" t="e">
        <f>VLOOKUP(H679&amp;"Vị trí 1",#REF!,9,0)</f>
        <v>#REF!</v>
      </c>
      <c r="R679" s="97" t="e">
        <f>VLOOKUP(H679&amp;"Vị trí 2",#REF!,9,0)</f>
        <v>#REF!</v>
      </c>
      <c r="S679" s="97" t="e">
        <f>VLOOKUP(H679&amp;"Vị trí 3",#REF!,9,0)</f>
        <v>#REF!</v>
      </c>
      <c r="T679" s="97" t="e">
        <f>VLOOKUP(H679&amp;"Vị trí 4",#REF!,9,0)</f>
        <v>#REF!</v>
      </c>
      <c r="U679" s="254"/>
      <c r="V679" s="254"/>
      <c r="W679" s="254"/>
      <c r="X679" s="254"/>
      <c r="Y679" s="255"/>
      <c r="Z679" s="255"/>
      <c r="AA679" s="255"/>
      <c r="AB679" s="255"/>
      <c r="AC679" s="254"/>
      <c r="AD679" s="254"/>
      <c r="AE679" s="254"/>
      <c r="AF679" s="254"/>
      <c r="AG679" s="255"/>
      <c r="AH679" s="255"/>
      <c r="AI679" s="255"/>
      <c r="AJ679" s="255"/>
      <c r="AK679" s="88">
        <v>1.6923076923076923</v>
      </c>
      <c r="AL679" s="88"/>
      <c r="AM679" s="256"/>
      <c r="AN679" s="256">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57" t="s">
        <v>173</v>
      </c>
      <c r="AY679" s="103">
        <v>4550</v>
      </c>
      <c r="AZ679" s="104">
        <v>2380</v>
      </c>
      <c r="BA679" s="104">
        <v>1610</v>
      </c>
      <c r="BB679" s="104">
        <v>1020</v>
      </c>
      <c r="BC679" s="99">
        <v>3900</v>
      </c>
      <c r="BD679" s="99">
        <v>2040</v>
      </c>
      <c r="BE679" s="99">
        <v>1380</v>
      </c>
      <c r="BF679" s="99">
        <v>870</v>
      </c>
      <c r="BG679" s="105">
        <f>AV679-AW679</f>
        <v>427.5</v>
      </c>
      <c r="BJ679" s="252" t="e">
        <f>M679*#REF!</f>
        <v>#REF!</v>
      </c>
      <c r="BK679" s="252" t="e">
        <f>N679*#REF!</f>
        <v>#REF!</v>
      </c>
      <c r="BL679" s="252" t="e">
        <f>O679*#REF!</f>
        <v>#REF!</v>
      </c>
      <c r="BM679" s="252" t="e">
        <f>P679*#REF!</f>
        <v>#REF!</v>
      </c>
    </row>
    <row r="680" spans="1:65" s="106" customFormat="1" ht="35.1" customHeight="1" x14ac:dyDescent="0.25">
      <c r="A680" s="85" t="str">
        <f t="shared" si="384"/>
        <v>TB17DT_D2+1</v>
      </c>
      <c r="B680" s="85" t="str">
        <f t="shared" si="385"/>
        <v>TB17DT_D2+2</v>
      </c>
      <c r="C680" s="85" t="str">
        <f t="shared" si="386"/>
        <v>TB17DT_D2+3</v>
      </c>
      <c r="D680" s="85" t="str">
        <f t="shared" si="387"/>
        <v>TB17DT_D2+4</v>
      </c>
      <c r="E680" s="18" t="s">
        <v>173</v>
      </c>
      <c r="F680" s="87"/>
      <c r="G680" s="87"/>
      <c r="H680" s="95" t="s">
        <v>5792</v>
      </c>
      <c r="I680" s="86" t="s">
        <v>5793</v>
      </c>
      <c r="J680" s="86" t="s">
        <v>5768</v>
      </c>
      <c r="K680" s="86" t="str">
        <f t="shared" si="388"/>
        <v>TB17DT_D2</v>
      </c>
      <c r="L680" s="86" t="s">
        <v>5788</v>
      </c>
      <c r="M680" s="97">
        <v>3500</v>
      </c>
      <c r="N680" s="97">
        <v>1700</v>
      </c>
      <c r="O680" s="97">
        <v>1400</v>
      </c>
      <c r="P680" s="97">
        <v>1100</v>
      </c>
      <c r="Q680" s="97" t="e">
        <f>VLOOKUP(H680&amp;"Vị trí 1",#REF!,9,0)</f>
        <v>#REF!</v>
      </c>
      <c r="R680" s="97" t="e">
        <f>VLOOKUP(H680&amp;"Vị trí 2",#REF!,9,0)</f>
        <v>#REF!</v>
      </c>
      <c r="S680" s="97" t="e">
        <f>VLOOKUP(H680&amp;"Vị trí 3",#REF!,9,0)</f>
        <v>#REF!</v>
      </c>
      <c r="T680" s="97" t="e">
        <f>VLOOKUP(H680&amp;"Vị trí 4",#REF!,9,0)</f>
        <v>#REF!</v>
      </c>
      <c r="U680" s="254" t="e">
        <f>VLOOKUP(A680,#REF!,32,0)</f>
        <v>#REF!</v>
      </c>
      <c r="V680" s="254"/>
      <c r="W680" s="254"/>
      <c r="X680" s="254"/>
      <c r="Y680" s="255" t="e">
        <f>U680/M680</f>
        <v>#REF!</v>
      </c>
      <c r="Z680" s="255"/>
      <c r="AA680" s="255"/>
      <c r="AB680" s="255"/>
      <c r="AC680" s="254"/>
      <c r="AD680" s="254"/>
      <c r="AE680" s="254"/>
      <c r="AF680" s="254"/>
      <c r="AG680" s="255"/>
      <c r="AH680" s="255"/>
      <c r="AI680" s="255"/>
      <c r="AJ680" s="255"/>
      <c r="AK680" s="88">
        <v>2.52</v>
      </c>
      <c r="AL680" s="88"/>
      <c r="AM680" s="256"/>
      <c r="AN680" s="256">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57" t="s">
        <v>173</v>
      </c>
      <c r="AY680" s="103">
        <v>5250</v>
      </c>
      <c r="AZ680" s="104">
        <v>2520</v>
      </c>
      <c r="BA680" s="104">
        <v>1680</v>
      </c>
      <c r="BB680" s="104">
        <v>1050</v>
      </c>
      <c r="BC680" s="99">
        <v>4500</v>
      </c>
      <c r="BD680" s="99">
        <v>2160</v>
      </c>
      <c r="BE680" s="99">
        <v>1440</v>
      </c>
      <c r="BF680" s="99">
        <v>900</v>
      </c>
      <c r="BG680" s="105">
        <f>AV680-AW680</f>
        <v>838.75</v>
      </c>
      <c r="BJ680" s="252" t="e">
        <f>M680*#REF!</f>
        <v>#REF!</v>
      </c>
      <c r="BK680" s="252" t="e">
        <f>N680*#REF!</f>
        <v>#REF!</v>
      </c>
      <c r="BL680" s="252" t="e">
        <f>O680*#REF!</f>
        <v>#REF!</v>
      </c>
      <c r="BM680" s="252" t="e">
        <f>P680*#REF!</f>
        <v>#REF!</v>
      </c>
    </row>
    <row r="681" spans="1:65" s="106" customFormat="1" ht="35.1" customHeight="1" x14ac:dyDescent="0.25">
      <c r="A681" s="85" t="str">
        <f t="shared" si="384"/>
        <v>TB18DT+1</v>
      </c>
      <c r="B681" s="85" t="str">
        <f t="shared" si="385"/>
        <v>TB18DT+2</v>
      </c>
      <c r="C681" s="85" t="str">
        <f t="shared" si="386"/>
        <v>TB18DT+3</v>
      </c>
      <c r="D681" s="85" t="str">
        <f t="shared" si="387"/>
        <v>TB18DT+4</v>
      </c>
      <c r="E681" s="18" t="s">
        <v>173</v>
      </c>
      <c r="F681" s="87">
        <v>18</v>
      </c>
      <c r="G681" s="87"/>
      <c r="H681" s="95" t="s">
        <v>5794</v>
      </c>
      <c r="I681" s="86" t="s">
        <v>97</v>
      </c>
      <c r="J681" s="86" t="s">
        <v>149</v>
      </c>
      <c r="K681" s="86" t="str">
        <f t="shared" si="388"/>
        <v>TB18DT</v>
      </c>
      <c r="L681" s="86" t="s">
        <v>1128</v>
      </c>
      <c r="M681" s="97">
        <v>7500</v>
      </c>
      <c r="N681" s="97">
        <v>3400</v>
      </c>
      <c r="O681" s="97">
        <v>2400</v>
      </c>
      <c r="P681" s="97">
        <v>1400</v>
      </c>
      <c r="Q681" s="97" t="e">
        <f>VLOOKUP(H681&amp;"Vị trí 1",#REF!,9,0)</f>
        <v>#REF!</v>
      </c>
      <c r="R681" s="97" t="e">
        <f>VLOOKUP(H681&amp;"Vị trí 2",#REF!,9,0)</f>
        <v>#REF!</v>
      </c>
      <c r="S681" s="97" t="e">
        <f>VLOOKUP(H681&amp;"Vị trí 3",#REF!,9,0)</f>
        <v>#REF!</v>
      </c>
      <c r="T681" s="97" t="e">
        <f>VLOOKUP(H681&amp;"Vị trí 4",#REF!,9,0)</f>
        <v>#REF!</v>
      </c>
      <c r="U681" s="254" t="e">
        <f>VLOOKUP(A681,#REF!,32,0)</f>
        <v>#REF!</v>
      </c>
      <c r="V681" s="254"/>
      <c r="W681" s="254"/>
      <c r="X681" s="254"/>
      <c r="Y681" s="255" t="e">
        <f>U681/M681</f>
        <v>#REF!</v>
      </c>
      <c r="Z681" s="255"/>
      <c r="AA681" s="255"/>
      <c r="AB681" s="255"/>
      <c r="AC681" s="254"/>
      <c r="AD681" s="254"/>
      <c r="AE681" s="254"/>
      <c r="AF681" s="254"/>
      <c r="AG681" s="255"/>
      <c r="AH681" s="255"/>
      <c r="AI681" s="255"/>
      <c r="AJ681" s="255"/>
      <c r="AK681" s="88">
        <v>2.52</v>
      </c>
      <c r="AL681" s="88"/>
      <c r="AM681" s="256"/>
      <c r="AN681" s="256">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57" t="s">
        <v>173</v>
      </c>
      <c r="AY681" s="103">
        <v>3150</v>
      </c>
      <c r="AZ681" s="104">
        <v>1580</v>
      </c>
      <c r="BA681" s="104">
        <v>1260</v>
      </c>
      <c r="BB681" s="104">
        <v>980</v>
      </c>
      <c r="BC681" s="99">
        <v>2700</v>
      </c>
      <c r="BD681" s="99">
        <v>1350</v>
      </c>
      <c r="BE681" s="99">
        <v>1080</v>
      </c>
      <c r="BF681" s="99">
        <v>840</v>
      </c>
      <c r="BG681" s="105">
        <f>AV681-AW681</f>
        <v>368.75</v>
      </c>
      <c r="BJ681" s="252" t="e">
        <f>M681*#REF!</f>
        <v>#REF!</v>
      </c>
      <c r="BK681" s="252" t="e">
        <f>N681*#REF!</f>
        <v>#REF!</v>
      </c>
      <c r="BL681" s="252" t="e">
        <f>O681*#REF!</f>
        <v>#REF!</v>
      </c>
      <c r="BM681" s="252" t="e">
        <f>P681*#REF!</f>
        <v>#REF!</v>
      </c>
    </row>
    <row r="682" spans="1:65" s="106" customFormat="1" ht="35.1" customHeight="1" x14ac:dyDescent="0.25">
      <c r="A682" s="85" t="str">
        <f t="shared" si="384"/>
        <v>TB19DT+1</v>
      </c>
      <c r="B682" s="85" t="str">
        <f t="shared" si="385"/>
        <v>TB19DT+2</v>
      </c>
      <c r="C682" s="85" t="str">
        <f t="shared" si="386"/>
        <v>TB19DT+3</v>
      </c>
      <c r="D682" s="85" t="str">
        <f t="shared" si="387"/>
        <v>TB19DT+4</v>
      </c>
      <c r="E682" s="18" t="s">
        <v>173</v>
      </c>
      <c r="F682" s="87">
        <v>19</v>
      </c>
      <c r="G682" s="87"/>
      <c r="H682" s="95" t="s">
        <v>5795</v>
      </c>
      <c r="I682" s="86" t="s">
        <v>5602</v>
      </c>
      <c r="J682" s="86" t="s">
        <v>5796</v>
      </c>
      <c r="K682" s="86"/>
      <c r="L682" s="86" t="s">
        <v>5750</v>
      </c>
      <c r="M682" s="98"/>
      <c r="N682" s="98"/>
      <c r="O682" s="98"/>
      <c r="P682" s="98"/>
      <c r="Q682" s="97"/>
      <c r="R682" s="97"/>
      <c r="S682" s="97"/>
      <c r="T682" s="97"/>
      <c r="U682" s="254"/>
      <c r="V682" s="254"/>
      <c r="W682" s="254"/>
      <c r="X682" s="254"/>
      <c r="Y682" s="255"/>
      <c r="Z682" s="255"/>
      <c r="AA682" s="255"/>
      <c r="AB682" s="255"/>
      <c r="AC682" s="254"/>
      <c r="AD682" s="254"/>
      <c r="AE682" s="254"/>
      <c r="AF682" s="254"/>
      <c r="AG682" s="255"/>
      <c r="AH682" s="255"/>
      <c r="AI682" s="255"/>
      <c r="AJ682" s="255"/>
      <c r="AK682" s="88"/>
      <c r="AL682" s="88"/>
      <c r="AM682" s="256"/>
      <c r="AN682" s="256"/>
      <c r="AO682" s="100"/>
      <c r="AP682" s="100"/>
      <c r="AQ682" s="100"/>
      <c r="AR682" s="100"/>
      <c r="AS682" s="100"/>
      <c r="AT682" s="100"/>
      <c r="AU682" s="100"/>
      <c r="AV682" s="100"/>
      <c r="AW682" s="61"/>
      <c r="AX682" s="257" t="s">
        <v>173</v>
      </c>
      <c r="AY682" s="103">
        <v>3500</v>
      </c>
      <c r="AZ682" s="104">
        <v>1750</v>
      </c>
      <c r="BA682" s="104">
        <v>1330</v>
      </c>
      <c r="BB682" s="104">
        <v>980</v>
      </c>
      <c r="BC682" s="99">
        <v>3000</v>
      </c>
      <c r="BD682" s="99">
        <v>1500</v>
      </c>
      <c r="BE682" s="99">
        <v>1140</v>
      </c>
      <c r="BF682" s="99">
        <v>840</v>
      </c>
      <c r="BJ682" s="252" t="e">
        <f>M682*#REF!</f>
        <v>#REF!</v>
      </c>
      <c r="BK682" s="252" t="e">
        <f>N682*#REF!</f>
        <v>#REF!</v>
      </c>
      <c r="BL682" s="252" t="e">
        <f>O682*#REF!</f>
        <v>#REF!</v>
      </c>
      <c r="BM682" s="252" t="e">
        <f>P682*#REF!</f>
        <v>#REF!</v>
      </c>
    </row>
    <row r="683" spans="1:65" s="106" customFormat="1" ht="35.1" customHeight="1" x14ac:dyDescent="0.25">
      <c r="A683" s="85" t="str">
        <f t="shared" si="384"/>
        <v>TB19DT_D1+1</v>
      </c>
      <c r="B683" s="85" t="str">
        <f t="shared" si="385"/>
        <v>TB19DT_D1+2</v>
      </c>
      <c r="C683" s="85" t="str">
        <f t="shared" si="386"/>
        <v>TB19DT_D1+3</v>
      </c>
      <c r="D683" s="85" t="str">
        <f t="shared" si="387"/>
        <v>TB19DT_D1+4</v>
      </c>
      <c r="E683" s="18" t="s">
        <v>173</v>
      </c>
      <c r="F683" s="87"/>
      <c r="G683" s="87"/>
      <c r="H683" s="95" t="s">
        <v>5797</v>
      </c>
      <c r="I683" s="86" t="s">
        <v>5798</v>
      </c>
      <c r="J683" s="86" t="s">
        <v>5796</v>
      </c>
      <c r="K683" s="86" t="str">
        <f t="shared" si="388"/>
        <v>TB19DT_D1</v>
      </c>
      <c r="L683" s="86" t="s">
        <v>2423</v>
      </c>
      <c r="M683" s="97">
        <v>5500</v>
      </c>
      <c r="N683" s="97">
        <v>3200</v>
      </c>
      <c r="O683" s="97">
        <v>2200</v>
      </c>
      <c r="P683" s="97">
        <v>1400</v>
      </c>
      <c r="Q683" s="97" t="e">
        <f>VLOOKUP(H683&amp;"Vị trí 1",#REF!,9,0)</f>
        <v>#REF!</v>
      </c>
      <c r="R683" s="97" t="e">
        <f>VLOOKUP(H683&amp;"Vị trí 2",#REF!,9,0)</f>
        <v>#REF!</v>
      </c>
      <c r="S683" s="97" t="e">
        <f>VLOOKUP(H683&amp;"Vị trí 3",#REF!,9,0)</f>
        <v>#REF!</v>
      </c>
      <c r="T683" s="97" t="e">
        <f>VLOOKUP(H683&amp;"Vị trí 4",#REF!,9,0)</f>
        <v>#REF!</v>
      </c>
      <c r="U683" s="254" t="e">
        <f>VLOOKUP(A683,#REF!,32,0)</f>
        <v>#REF!</v>
      </c>
      <c r="V683" s="254"/>
      <c r="W683" s="254"/>
      <c r="X683" s="254"/>
      <c r="Y683" s="255" t="e">
        <f>U683/M683</f>
        <v>#REF!</v>
      </c>
      <c r="Z683" s="255"/>
      <c r="AA683" s="255"/>
      <c r="AB683" s="255"/>
      <c r="AC683" s="254"/>
      <c r="AD683" s="254"/>
      <c r="AE683" s="254"/>
      <c r="AF683" s="254"/>
      <c r="AG683" s="255"/>
      <c r="AH683" s="255"/>
      <c r="AI683" s="255"/>
      <c r="AJ683" s="255"/>
      <c r="AK683" s="88">
        <v>2.52</v>
      </c>
      <c r="AL683" s="88"/>
      <c r="AM683" s="256"/>
      <c r="AN683" s="256">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57" t="s">
        <v>173</v>
      </c>
      <c r="AY683" s="103">
        <v>4550</v>
      </c>
      <c r="AZ683" s="104">
        <v>2380</v>
      </c>
      <c r="BA683" s="104">
        <v>1610</v>
      </c>
      <c r="BB683" s="104">
        <v>1020</v>
      </c>
      <c r="BC683" s="99">
        <v>3900</v>
      </c>
      <c r="BD683" s="99">
        <v>2040</v>
      </c>
      <c r="BE683" s="99">
        <v>1380</v>
      </c>
      <c r="BF683" s="99">
        <v>870</v>
      </c>
      <c r="BG683" s="105">
        <f t="shared" ref="BG683:BG694" si="409">AV683-AW683</f>
        <v>803.75</v>
      </c>
      <c r="BJ683" s="252" t="e">
        <f>M683*#REF!</f>
        <v>#REF!</v>
      </c>
      <c r="BK683" s="252" t="e">
        <f>N683*#REF!</f>
        <v>#REF!</v>
      </c>
      <c r="BL683" s="252" t="e">
        <f>O683*#REF!</f>
        <v>#REF!</v>
      </c>
      <c r="BM683" s="252" t="e">
        <f>P683*#REF!</f>
        <v>#REF!</v>
      </c>
    </row>
    <row r="684" spans="1:65" s="106" customFormat="1" ht="35.1" customHeight="1" x14ac:dyDescent="0.25">
      <c r="A684" s="85" t="str">
        <f t="shared" si="384"/>
        <v>TB19DT_D2+1</v>
      </c>
      <c r="B684" s="85" t="str">
        <f t="shared" si="385"/>
        <v>TB19DT_D2+2</v>
      </c>
      <c r="C684" s="85" t="str">
        <f t="shared" si="386"/>
        <v>TB19DT_D2+3</v>
      </c>
      <c r="D684" s="85" t="str">
        <f t="shared" si="387"/>
        <v>TB19DT_D2+4</v>
      </c>
      <c r="E684" s="18" t="s">
        <v>173</v>
      </c>
      <c r="F684" s="87"/>
      <c r="G684" s="87"/>
      <c r="H684" s="95" t="s">
        <v>5799</v>
      </c>
      <c r="I684" s="86" t="s">
        <v>5800</v>
      </c>
      <c r="J684" s="86" t="s">
        <v>2423</v>
      </c>
      <c r="K684" s="86" t="str">
        <f t="shared" si="388"/>
        <v>TB19DT_D2</v>
      </c>
      <c r="L684" s="86" t="s">
        <v>5750</v>
      </c>
      <c r="M684" s="97">
        <v>4500</v>
      </c>
      <c r="N684" s="97">
        <v>2200</v>
      </c>
      <c r="O684" s="97">
        <v>1800</v>
      </c>
      <c r="P684" s="97">
        <v>1400</v>
      </c>
      <c r="Q684" s="97" t="e">
        <f>VLOOKUP(H684&amp;"Vị trí 1",#REF!,9,0)</f>
        <v>#REF!</v>
      </c>
      <c r="R684" s="97" t="e">
        <f>VLOOKUP(H684&amp;"Vị trí 2",#REF!,9,0)</f>
        <v>#REF!</v>
      </c>
      <c r="S684" s="97" t="e">
        <f>VLOOKUP(H684&amp;"Vị trí 3",#REF!,9,0)</f>
        <v>#REF!</v>
      </c>
      <c r="T684" s="97" t="e">
        <f>VLOOKUP(H684&amp;"Vị trí 4",#REF!,9,0)</f>
        <v>#REF!</v>
      </c>
      <c r="U684" s="254"/>
      <c r="V684" s="254"/>
      <c r="W684" s="254"/>
      <c r="X684" s="254"/>
      <c r="Y684" s="255"/>
      <c r="Z684" s="255"/>
      <c r="AA684" s="255"/>
      <c r="AB684" s="255"/>
      <c r="AC684" s="254"/>
      <c r="AD684" s="254"/>
      <c r="AE684" s="254"/>
      <c r="AF684" s="254"/>
      <c r="AG684" s="255"/>
      <c r="AH684" s="255"/>
      <c r="AI684" s="255"/>
      <c r="AJ684" s="255"/>
      <c r="AK684" s="88">
        <v>2.52</v>
      </c>
      <c r="AL684" s="88"/>
      <c r="AM684" s="256"/>
      <c r="AN684" s="256">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57" t="s">
        <v>173</v>
      </c>
      <c r="AY684" s="103">
        <v>4550</v>
      </c>
      <c r="AZ684" s="104">
        <v>2310</v>
      </c>
      <c r="BA684" s="104">
        <v>1540</v>
      </c>
      <c r="BB684" s="104">
        <v>980</v>
      </c>
      <c r="BC684" s="99">
        <v>3900</v>
      </c>
      <c r="BD684" s="99">
        <v>1980</v>
      </c>
      <c r="BE684" s="99">
        <v>1320</v>
      </c>
      <c r="BF684" s="99">
        <v>840</v>
      </c>
      <c r="BG684" s="105">
        <f t="shared" si="409"/>
        <v>1021.25</v>
      </c>
      <c r="BJ684" s="252" t="e">
        <f>M684*#REF!</f>
        <v>#REF!</v>
      </c>
      <c r="BK684" s="252" t="e">
        <f>N684*#REF!</f>
        <v>#REF!</v>
      </c>
      <c r="BL684" s="252" t="e">
        <f>O684*#REF!</f>
        <v>#REF!</v>
      </c>
      <c r="BM684" s="252" t="e">
        <f>P684*#REF!</f>
        <v>#REF!</v>
      </c>
    </row>
    <row r="685" spans="1:65" s="106" customFormat="1" ht="35.1" customHeight="1" x14ac:dyDescent="0.25">
      <c r="A685" s="85" t="str">
        <f t="shared" si="384"/>
        <v>TB20DT+1</v>
      </c>
      <c r="B685" s="85" t="str">
        <f t="shared" si="385"/>
        <v>TB20DT+2</v>
      </c>
      <c r="C685" s="85" t="str">
        <f t="shared" si="386"/>
        <v>TB20DT+3</v>
      </c>
      <c r="D685" s="85" t="str">
        <f t="shared" si="387"/>
        <v>TB20DT+4</v>
      </c>
      <c r="E685" s="18" t="s">
        <v>173</v>
      </c>
      <c r="F685" s="87">
        <v>20</v>
      </c>
      <c r="G685" s="87"/>
      <c r="H685" s="95" t="s">
        <v>5801</v>
      </c>
      <c r="I685" s="86" t="s">
        <v>5802</v>
      </c>
      <c r="J685" s="86" t="s">
        <v>287</v>
      </c>
      <c r="K685" s="86" t="str">
        <f t="shared" si="388"/>
        <v>TB20DT</v>
      </c>
      <c r="L685" s="86" t="s">
        <v>4958</v>
      </c>
      <c r="M685" s="97">
        <v>6500</v>
      </c>
      <c r="N685" s="97">
        <v>3400</v>
      </c>
      <c r="O685" s="97">
        <v>2300</v>
      </c>
      <c r="P685" s="97">
        <v>1450</v>
      </c>
      <c r="Q685" s="97" t="e">
        <f>VLOOKUP(H685&amp;"Vị trí 1",#REF!,9,0)</f>
        <v>#REF!</v>
      </c>
      <c r="R685" s="97" t="e">
        <f>VLOOKUP(H685&amp;"Vị trí 2",#REF!,9,0)</f>
        <v>#REF!</v>
      </c>
      <c r="S685" s="97" t="e">
        <f>VLOOKUP(H685&amp;"Vị trí 3",#REF!,9,0)</f>
        <v>#REF!</v>
      </c>
      <c r="T685" s="97" t="e">
        <f>VLOOKUP(H685&amp;"Vị trí 4",#REF!,9,0)</f>
        <v>#REF!</v>
      </c>
      <c r="U685" s="254"/>
      <c r="V685" s="254"/>
      <c r="W685" s="254"/>
      <c r="X685" s="254"/>
      <c r="Y685" s="255"/>
      <c r="Z685" s="255"/>
      <c r="AA685" s="255"/>
      <c r="AB685" s="255"/>
      <c r="AC685" s="254"/>
      <c r="AD685" s="254"/>
      <c r="AE685" s="254"/>
      <c r="AF685" s="254"/>
      <c r="AG685" s="255"/>
      <c r="AH685" s="255"/>
      <c r="AI685" s="255"/>
      <c r="AJ685" s="255"/>
      <c r="AK685" s="88">
        <v>2.52</v>
      </c>
      <c r="AL685" s="88"/>
      <c r="AM685" s="256"/>
      <c r="AN685" s="256">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57" t="s">
        <v>173</v>
      </c>
      <c r="AY685" s="103">
        <v>4550</v>
      </c>
      <c r="AZ685" s="104">
        <v>2310</v>
      </c>
      <c r="BA685" s="104">
        <v>1540</v>
      </c>
      <c r="BB685" s="104">
        <v>980</v>
      </c>
      <c r="BC685" s="99">
        <v>3900</v>
      </c>
      <c r="BD685" s="99">
        <v>1980</v>
      </c>
      <c r="BE685" s="99">
        <v>1320</v>
      </c>
      <c r="BF685" s="99">
        <v>840</v>
      </c>
      <c r="BG685" s="105">
        <f t="shared" si="409"/>
        <v>686.25</v>
      </c>
      <c r="BJ685" s="252" t="e">
        <f>M685*#REF!</f>
        <v>#REF!</v>
      </c>
      <c r="BK685" s="252" t="e">
        <f>N685*#REF!</f>
        <v>#REF!</v>
      </c>
      <c r="BL685" s="252" t="e">
        <f>O685*#REF!</f>
        <v>#REF!</v>
      </c>
      <c r="BM685" s="252" t="e">
        <f>P685*#REF!</f>
        <v>#REF!</v>
      </c>
    </row>
    <row r="686" spans="1:65" s="106" customFormat="1" ht="35.1" customHeight="1" x14ac:dyDescent="0.25">
      <c r="A686" s="85" t="str">
        <f t="shared" si="384"/>
        <v>TB21DT+1</v>
      </c>
      <c r="B686" s="85" t="str">
        <f t="shared" si="385"/>
        <v>TB21DT+2</v>
      </c>
      <c r="C686" s="85" t="str">
        <f t="shared" si="386"/>
        <v>TB21DT+3</v>
      </c>
      <c r="D686" s="85" t="str">
        <f t="shared" si="387"/>
        <v>TB21DT+4</v>
      </c>
      <c r="E686" s="18" t="s">
        <v>173</v>
      </c>
      <c r="F686" s="87">
        <v>21</v>
      </c>
      <c r="G686" s="87"/>
      <c r="H686" s="95" t="s">
        <v>5803</v>
      </c>
      <c r="I686" s="86" t="s">
        <v>5270</v>
      </c>
      <c r="J686" s="86" t="s">
        <v>5124</v>
      </c>
      <c r="K686" s="86" t="str">
        <f t="shared" si="388"/>
        <v>TB21DT</v>
      </c>
      <c r="L686" s="86" t="s">
        <v>5743</v>
      </c>
      <c r="M686" s="97">
        <v>7500</v>
      </c>
      <c r="N686" s="97">
        <v>3600</v>
      </c>
      <c r="O686" s="97">
        <v>2400</v>
      </c>
      <c r="P686" s="97">
        <v>1500</v>
      </c>
      <c r="Q686" s="97" t="e">
        <f>VLOOKUP(H686&amp;"Vị trí 1",#REF!,9,0)</f>
        <v>#REF!</v>
      </c>
      <c r="R686" s="97" t="e">
        <f>VLOOKUP(H686&amp;"Vị trí 2",#REF!,9,0)</f>
        <v>#REF!</v>
      </c>
      <c r="S686" s="97" t="e">
        <f>VLOOKUP(H686&amp;"Vị trí 3",#REF!,9,0)</f>
        <v>#REF!</v>
      </c>
      <c r="T686" s="97" t="e">
        <f>VLOOKUP(H686&amp;"Vị trí 4",#REF!,9,0)</f>
        <v>#REF!</v>
      </c>
      <c r="U686" s="254" t="e">
        <f>VLOOKUP(A686,#REF!,32,0)</f>
        <v>#REF!</v>
      </c>
      <c r="V686" s="254"/>
      <c r="W686" s="254"/>
      <c r="X686" s="254"/>
      <c r="Y686" s="255" t="e">
        <f>U686/M686</f>
        <v>#REF!</v>
      </c>
      <c r="Z686" s="255"/>
      <c r="AA686" s="255"/>
      <c r="AB686" s="255"/>
      <c r="AC686" s="254"/>
      <c r="AD686" s="254"/>
      <c r="AE686" s="254"/>
      <c r="AF686" s="254"/>
      <c r="AG686" s="255"/>
      <c r="AH686" s="255"/>
      <c r="AI686" s="255"/>
      <c r="AJ686" s="255"/>
      <c r="AK686" s="88">
        <v>1.9279999999999999</v>
      </c>
      <c r="AL686" s="88"/>
      <c r="AM686" s="256"/>
      <c r="AN686" s="256">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57" t="s">
        <v>173</v>
      </c>
      <c r="AY686" s="103">
        <v>5250</v>
      </c>
      <c r="AZ686" s="104">
        <v>2520</v>
      </c>
      <c r="BA686" s="104">
        <v>1680</v>
      </c>
      <c r="BB686" s="104">
        <v>1050</v>
      </c>
      <c r="BC686" s="99">
        <v>4500</v>
      </c>
      <c r="BD686" s="99">
        <v>2160</v>
      </c>
      <c r="BE686" s="99">
        <v>1440</v>
      </c>
      <c r="BF686" s="99">
        <v>900</v>
      </c>
      <c r="BG686" s="105">
        <f t="shared" si="409"/>
        <v>462.5</v>
      </c>
      <c r="BJ686" s="252" t="e">
        <f>M686*#REF!</f>
        <v>#REF!</v>
      </c>
      <c r="BK686" s="252" t="e">
        <f>N686*#REF!</f>
        <v>#REF!</v>
      </c>
      <c r="BL686" s="252" t="e">
        <f>O686*#REF!</f>
        <v>#REF!</v>
      </c>
      <c r="BM686" s="252" t="e">
        <f>P686*#REF!</f>
        <v>#REF!</v>
      </c>
    </row>
    <row r="687" spans="1:65" s="106" customFormat="1" ht="35.1" customHeight="1" x14ac:dyDescent="0.25">
      <c r="A687" s="85" t="str">
        <f t="shared" si="384"/>
        <v>TB22DT+1</v>
      </c>
      <c r="B687" s="85" t="str">
        <f t="shared" si="385"/>
        <v>TB22DT+2</v>
      </c>
      <c r="C687" s="85" t="str">
        <f t="shared" si="386"/>
        <v>TB22DT+3</v>
      </c>
      <c r="D687" s="85" t="str">
        <f t="shared" si="387"/>
        <v>TB22DT+4</v>
      </c>
      <c r="E687" s="18" t="s">
        <v>173</v>
      </c>
      <c r="F687" s="87">
        <v>22</v>
      </c>
      <c r="G687" s="87"/>
      <c r="H687" s="95" t="s">
        <v>5804</v>
      </c>
      <c r="I687" s="86" t="s">
        <v>249</v>
      </c>
      <c r="J687" s="86" t="s">
        <v>5805</v>
      </c>
      <c r="K687" s="86" t="str">
        <f t="shared" si="388"/>
        <v>TB22DT</v>
      </c>
      <c r="L687" s="86" t="s">
        <v>4734</v>
      </c>
      <c r="M687" s="97">
        <v>4500</v>
      </c>
      <c r="N687" s="97">
        <v>2250</v>
      </c>
      <c r="O687" s="97">
        <v>1800</v>
      </c>
      <c r="P687" s="97">
        <v>1400</v>
      </c>
      <c r="Q687" s="97" t="e">
        <f>VLOOKUP(H687&amp;"Vị trí 1",#REF!,9,0)</f>
        <v>#REF!</v>
      </c>
      <c r="R687" s="97" t="e">
        <f>VLOOKUP(H687&amp;"Vị trí 2",#REF!,9,0)</f>
        <v>#REF!</v>
      </c>
      <c r="S687" s="97" t="e">
        <f>VLOOKUP(H687&amp;"Vị trí 3",#REF!,9,0)</f>
        <v>#REF!</v>
      </c>
      <c r="T687" s="97" t="e">
        <f>VLOOKUP(H687&amp;"Vị trí 4",#REF!,9,0)</f>
        <v>#REF!</v>
      </c>
      <c r="U687" s="254"/>
      <c r="V687" s="254"/>
      <c r="W687" s="254"/>
      <c r="X687" s="254"/>
      <c r="Y687" s="255"/>
      <c r="Z687" s="255"/>
      <c r="AA687" s="255"/>
      <c r="AB687" s="255"/>
      <c r="AC687" s="254"/>
      <c r="AD687" s="254"/>
      <c r="AE687" s="254"/>
      <c r="AF687" s="254"/>
      <c r="AG687" s="255"/>
      <c r="AH687" s="255"/>
      <c r="AI687" s="255"/>
      <c r="AJ687" s="255"/>
      <c r="AK687" s="88">
        <v>1.7866666666666666</v>
      </c>
      <c r="AL687" s="88"/>
      <c r="AM687" s="256"/>
      <c r="AN687" s="256">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57" t="s">
        <v>173</v>
      </c>
      <c r="AY687" s="103">
        <v>3500</v>
      </c>
      <c r="AZ687" s="104">
        <v>2100</v>
      </c>
      <c r="BA687" s="104">
        <v>1540</v>
      </c>
      <c r="BB687" s="104">
        <v>980</v>
      </c>
      <c r="BC687" s="99">
        <v>3000</v>
      </c>
      <c r="BD687" s="99">
        <v>1800</v>
      </c>
      <c r="BE687" s="99">
        <v>1320</v>
      </c>
      <c r="BF687" s="99">
        <v>840</v>
      </c>
      <c r="BG687" s="105">
        <f t="shared" si="409"/>
        <v>757.5</v>
      </c>
      <c r="BJ687" s="252" t="e">
        <f>M687*#REF!</f>
        <v>#REF!</v>
      </c>
      <c r="BK687" s="252" t="e">
        <f>N687*#REF!</f>
        <v>#REF!</v>
      </c>
      <c r="BL687" s="252" t="e">
        <f>O687*#REF!</f>
        <v>#REF!</v>
      </c>
      <c r="BM687" s="252" t="e">
        <f>P687*#REF!</f>
        <v>#REF!</v>
      </c>
    </row>
    <row r="688" spans="1:65" s="106" customFormat="1" ht="35.1" customHeight="1" x14ac:dyDescent="0.25">
      <c r="A688" s="85" t="str">
        <f t="shared" si="384"/>
        <v>TB23DT+1</v>
      </c>
      <c r="B688" s="85" t="str">
        <f t="shared" si="385"/>
        <v>TB23DT+2</v>
      </c>
      <c r="C688" s="85" t="str">
        <f t="shared" si="386"/>
        <v>TB23DT+3</v>
      </c>
      <c r="D688" s="85" t="str">
        <f t="shared" si="387"/>
        <v>TB23DT+4</v>
      </c>
      <c r="E688" s="18" t="s">
        <v>173</v>
      </c>
      <c r="F688" s="87">
        <v>23</v>
      </c>
      <c r="G688" s="87"/>
      <c r="H688" s="95" t="s">
        <v>5806</v>
      </c>
      <c r="I688" s="86" t="s">
        <v>5807</v>
      </c>
      <c r="J688" s="86" t="s">
        <v>5256</v>
      </c>
      <c r="K688" s="86" t="str">
        <f t="shared" si="388"/>
        <v>TB23DT</v>
      </c>
      <c r="L688" s="86" t="s">
        <v>5808</v>
      </c>
      <c r="M688" s="97">
        <v>5000</v>
      </c>
      <c r="N688" s="97">
        <v>2500</v>
      </c>
      <c r="O688" s="97">
        <v>1900</v>
      </c>
      <c r="P688" s="97">
        <v>1400</v>
      </c>
      <c r="Q688" s="97" t="e">
        <f>VLOOKUP(H688&amp;"Vị trí 1",#REF!,9,0)</f>
        <v>#REF!</v>
      </c>
      <c r="R688" s="97" t="e">
        <f>VLOOKUP(H688&amp;"Vị trí 2",#REF!,9,0)</f>
        <v>#REF!</v>
      </c>
      <c r="S688" s="97" t="e">
        <f>VLOOKUP(H688&amp;"Vị trí 3",#REF!,9,0)</f>
        <v>#REF!</v>
      </c>
      <c r="T688" s="97" t="e">
        <f>VLOOKUP(H688&amp;"Vị trí 4",#REF!,9,0)</f>
        <v>#REF!</v>
      </c>
      <c r="U688" s="254"/>
      <c r="V688" s="254"/>
      <c r="W688" s="254"/>
      <c r="X688" s="254"/>
      <c r="Y688" s="255"/>
      <c r="Z688" s="255"/>
      <c r="AA688" s="255"/>
      <c r="AB688" s="255"/>
      <c r="AC688" s="254"/>
      <c r="AD688" s="254"/>
      <c r="AE688" s="254"/>
      <c r="AF688" s="254"/>
      <c r="AG688" s="255"/>
      <c r="AH688" s="255"/>
      <c r="AI688" s="255"/>
      <c r="AJ688" s="255"/>
      <c r="AK688" s="88">
        <v>2.52</v>
      </c>
      <c r="AL688" s="88"/>
      <c r="AM688" s="256"/>
      <c r="AN688" s="256">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57" t="s">
        <v>173</v>
      </c>
      <c r="AY688" s="103">
        <v>4900</v>
      </c>
      <c r="AZ688" s="104">
        <v>2520</v>
      </c>
      <c r="BA688" s="104">
        <v>1680</v>
      </c>
      <c r="BB688" s="104">
        <v>1050</v>
      </c>
      <c r="BC688" s="99">
        <v>4200</v>
      </c>
      <c r="BD688" s="99">
        <v>2160</v>
      </c>
      <c r="BE688" s="99">
        <v>1440</v>
      </c>
      <c r="BF688" s="99">
        <v>900</v>
      </c>
      <c r="BG688" s="105">
        <f t="shared" si="409"/>
        <v>912.5</v>
      </c>
      <c r="BJ688" s="252" t="e">
        <f>M688*#REF!</f>
        <v>#REF!</v>
      </c>
      <c r="BK688" s="252" t="e">
        <f>N688*#REF!</f>
        <v>#REF!</v>
      </c>
      <c r="BL688" s="252" t="e">
        <f>O688*#REF!</f>
        <v>#REF!</v>
      </c>
      <c r="BM688" s="252" t="e">
        <f>P688*#REF!</f>
        <v>#REF!</v>
      </c>
    </row>
    <row r="689" spans="1:65" s="106" customFormat="1" ht="35.1" customHeight="1" x14ac:dyDescent="0.25">
      <c r="A689" s="85" t="str">
        <f t="shared" si="384"/>
        <v>TB24DT+1</v>
      </c>
      <c r="B689" s="85" t="str">
        <f t="shared" si="385"/>
        <v>TB24DT+2</v>
      </c>
      <c r="C689" s="85" t="str">
        <f t="shared" si="386"/>
        <v>TB24DT+3</v>
      </c>
      <c r="D689" s="85" t="str">
        <f t="shared" si="387"/>
        <v>TB24DT+4</v>
      </c>
      <c r="E689" s="18" t="s">
        <v>173</v>
      </c>
      <c r="F689" s="87">
        <v>24</v>
      </c>
      <c r="G689" s="87"/>
      <c r="H689" s="95" t="s">
        <v>5809</v>
      </c>
      <c r="I689" s="86" t="s">
        <v>5791</v>
      </c>
      <c r="J689" s="86" t="s">
        <v>5810</v>
      </c>
      <c r="K689" s="86" t="str">
        <f t="shared" si="388"/>
        <v>TB24DT</v>
      </c>
      <c r="L689" s="86" t="s">
        <v>5743</v>
      </c>
      <c r="M689" s="97">
        <v>6500</v>
      </c>
      <c r="N689" s="97">
        <v>3400</v>
      </c>
      <c r="O689" s="97">
        <v>2300</v>
      </c>
      <c r="P689" s="97">
        <v>1450</v>
      </c>
      <c r="Q689" s="97" t="e">
        <f>VLOOKUP(H689&amp;"Vị trí 1",#REF!,9,0)</f>
        <v>#REF!</v>
      </c>
      <c r="R689" s="97" t="e">
        <f>VLOOKUP(H689&amp;"Vị trí 2",#REF!,9,0)</f>
        <v>#REF!</v>
      </c>
      <c r="S689" s="97" t="e">
        <f>VLOOKUP(H689&amp;"Vị trí 3",#REF!,9,0)</f>
        <v>#REF!</v>
      </c>
      <c r="T689" s="97" t="e">
        <f>VLOOKUP(H689&amp;"Vị trí 4",#REF!,9,0)</f>
        <v>#REF!</v>
      </c>
      <c r="U689" s="254"/>
      <c r="V689" s="254"/>
      <c r="W689" s="254"/>
      <c r="X689" s="254"/>
      <c r="Y689" s="255"/>
      <c r="Z689" s="255"/>
      <c r="AA689" s="255"/>
      <c r="AB689" s="255"/>
      <c r="AC689" s="254"/>
      <c r="AD689" s="254"/>
      <c r="AE689" s="254"/>
      <c r="AF689" s="254"/>
      <c r="AG689" s="255"/>
      <c r="AH689" s="255"/>
      <c r="AI689" s="255"/>
      <c r="AJ689" s="255"/>
      <c r="AK689" s="88">
        <v>1.9846153846153847</v>
      </c>
      <c r="AL689" s="88"/>
      <c r="AM689" s="256"/>
      <c r="AN689" s="256">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57" t="s">
        <v>173</v>
      </c>
      <c r="AY689" s="103"/>
      <c r="AZ689" s="104"/>
      <c r="BA689" s="104"/>
      <c r="BB689" s="104"/>
      <c r="BC689" s="99"/>
      <c r="BD689" s="99"/>
      <c r="BE689" s="99"/>
      <c r="BF689" s="99"/>
      <c r="BG689" s="105">
        <f t="shared" si="409"/>
        <v>527.5</v>
      </c>
    </row>
    <row r="690" spans="1:65" s="106" customFormat="1" ht="35.1" customHeight="1" x14ac:dyDescent="0.25">
      <c r="A690" s="85" t="str">
        <f t="shared" si="384"/>
        <v>TB25DT+1</v>
      </c>
      <c r="B690" s="85" t="str">
        <f t="shared" si="385"/>
        <v>TB25DT+2</v>
      </c>
      <c r="C690" s="85" t="str">
        <f t="shared" si="386"/>
        <v>TB25DT+3</v>
      </c>
      <c r="D690" s="85" t="str">
        <f t="shared" si="387"/>
        <v>TB25DT+4</v>
      </c>
      <c r="E690" s="18" t="s">
        <v>173</v>
      </c>
      <c r="F690" s="87">
        <v>25</v>
      </c>
      <c r="G690" s="87"/>
      <c r="H690" s="95" t="s">
        <v>5811</v>
      </c>
      <c r="I690" s="86" t="s">
        <v>648</v>
      </c>
      <c r="J690" s="86" t="s">
        <v>287</v>
      </c>
      <c r="K690" s="86" t="str">
        <f t="shared" si="388"/>
        <v>TB25DT</v>
      </c>
      <c r="L690" s="86" t="s">
        <v>5109</v>
      </c>
      <c r="M690" s="97">
        <v>6500</v>
      </c>
      <c r="N690" s="97">
        <v>3300</v>
      </c>
      <c r="O690" s="97">
        <v>2200</v>
      </c>
      <c r="P690" s="97">
        <v>1400</v>
      </c>
      <c r="Q690" s="97" t="e">
        <f>VLOOKUP(H690&amp;"Vị trí 1",#REF!,9,0)</f>
        <v>#REF!</v>
      </c>
      <c r="R690" s="97" t="e">
        <f>VLOOKUP(H690&amp;"Vị trí 2",#REF!,9,0)</f>
        <v>#REF!</v>
      </c>
      <c r="S690" s="97" t="e">
        <f>VLOOKUP(H690&amp;"Vị trí 3",#REF!,9,0)</f>
        <v>#REF!</v>
      </c>
      <c r="T690" s="97" t="e">
        <f>VLOOKUP(H690&amp;"Vị trí 4",#REF!,9,0)</f>
        <v>#REF!</v>
      </c>
      <c r="U690" s="254"/>
      <c r="V690" s="254"/>
      <c r="W690" s="254"/>
      <c r="X690" s="254"/>
      <c r="Y690" s="255"/>
      <c r="Z690" s="255"/>
      <c r="AA690" s="255"/>
      <c r="AB690" s="255"/>
      <c r="AC690" s="254"/>
      <c r="AD690" s="254"/>
      <c r="AE690" s="254"/>
      <c r="AF690" s="254"/>
      <c r="AG690" s="255"/>
      <c r="AH690" s="255"/>
      <c r="AI690" s="255"/>
      <c r="AJ690" s="255"/>
      <c r="AK690" s="88">
        <v>2.52</v>
      </c>
      <c r="AL690" s="88"/>
      <c r="AM690" s="256"/>
      <c r="AN690" s="256">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57" t="s">
        <v>173</v>
      </c>
      <c r="AY690" s="103">
        <v>5600</v>
      </c>
      <c r="AZ690" s="104">
        <v>2660</v>
      </c>
      <c r="BA690" s="104">
        <v>1750</v>
      </c>
      <c r="BB690" s="104">
        <v>1120</v>
      </c>
      <c r="BC690" s="99">
        <v>4800</v>
      </c>
      <c r="BD690" s="99">
        <v>2280</v>
      </c>
      <c r="BE690" s="99">
        <v>1500</v>
      </c>
      <c r="BF690" s="99">
        <v>960</v>
      </c>
      <c r="BG690" s="105">
        <f t="shared" si="409"/>
        <v>586.25</v>
      </c>
      <c r="BJ690" s="252" t="e">
        <f>M690*#REF!</f>
        <v>#REF!</v>
      </c>
      <c r="BK690" s="252" t="e">
        <f>N690*#REF!</f>
        <v>#REF!</v>
      </c>
      <c r="BL690" s="252" t="e">
        <f>O690*#REF!</f>
        <v>#REF!</v>
      </c>
      <c r="BM690" s="252" t="e">
        <f>P690*#REF!</f>
        <v>#REF!</v>
      </c>
    </row>
    <row r="691" spans="1:65" s="106" customFormat="1" ht="35.1" customHeight="1" x14ac:dyDescent="0.25">
      <c r="A691" s="85" t="str">
        <f t="shared" si="384"/>
        <v>TB26DT+1</v>
      </c>
      <c r="B691" s="85" t="str">
        <f t="shared" si="385"/>
        <v>TB26DT+2</v>
      </c>
      <c r="C691" s="85" t="str">
        <f t="shared" si="386"/>
        <v>TB26DT+3</v>
      </c>
      <c r="D691" s="85" t="str">
        <f t="shared" si="387"/>
        <v>TB26DT+4</v>
      </c>
      <c r="E691" s="18" t="s">
        <v>173</v>
      </c>
      <c r="F691" s="87">
        <v>26</v>
      </c>
      <c r="G691" s="87"/>
      <c r="H691" s="95" t="s">
        <v>5812</v>
      </c>
      <c r="I691" s="86" t="s">
        <v>4273</v>
      </c>
      <c r="J691" s="86" t="s">
        <v>287</v>
      </c>
      <c r="K691" s="86" t="str">
        <f t="shared" si="388"/>
        <v>TB26DT</v>
      </c>
      <c r="L691" s="86" t="s">
        <v>5109</v>
      </c>
      <c r="M691" s="97">
        <v>6500</v>
      </c>
      <c r="N691" s="97">
        <v>3300</v>
      </c>
      <c r="O691" s="97">
        <v>2200</v>
      </c>
      <c r="P691" s="97">
        <v>1400</v>
      </c>
      <c r="Q691" s="97" t="e">
        <f>VLOOKUP(H691&amp;"Vị trí 1",#REF!,9,0)</f>
        <v>#REF!</v>
      </c>
      <c r="R691" s="97" t="e">
        <f>VLOOKUP(H691&amp;"Vị trí 2",#REF!,9,0)</f>
        <v>#REF!</v>
      </c>
      <c r="S691" s="97" t="e">
        <f>VLOOKUP(H691&amp;"Vị trí 3",#REF!,9,0)</f>
        <v>#REF!</v>
      </c>
      <c r="T691" s="97" t="e">
        <f>VLOOKUP(H691&amp;"Vị trí 4",#REF!,9,0)</f>
        <v>#REF!</v>
      </c>
      <c r="U691" s="254"/>
      <c r="V691" s="254"/>
      <c r="W691" s="254"/>
      <c r="X691" s="254"/>
      <c r="Y691" s="255"/>
      <c r="Z691" s="255"/>
      <c r="AA691" s="255"/>
      <c r="AB691" s="255"/>
      <c r="AC691" s="254"/>
      <c r="AD691" s="254"/>
      <c r="AE691" s="254"/>
      <c r="AF691" s="254"/>
      <c r="AG691" s="255"/>
      <c r="AH691" s="255"/>
      <c r="AI691" s="255"/>
      <c r="AJ691" s="255"/>
      <c r="AK691" s="88">
        <v>2.52</v>
      </c>
      <c r="AL691" s="88"/>
      <c r="AM691" s="256"/>
      <c r="AN691" s="256">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57" t="s">
        <v>173</v>
      </c>
      <c r="AY691" s="103">
        <v>4550</v>
      </c>
      <c r="AZ691" s="104">
        <v>2100</v>
      </c>
      <c r="BA691" s="104">
        <v>1540</v>
      </c>
      <c r="BB691" s="104">
        <v>980</v>
      </c>
      <c r="BC691" s="99">
        <v>3900</v>
      </c>
      <c r="BD691" s="99">
        <v>1800</v>
      </c>
      <c r="BE691" s="99">
        <v>1320</v>
      </c>
      <c r="BF691" s="99">
        <v>840</v>
      </c>
      <c r="BG691" s="105">
        <f t="shared" si="409"/>
        <v>586.25</v>
      </c>
      <c r="BJ691" s="252" t="e">
        <f>M691*#REF!</f>
        <v>#REF!</v>
      </c>
      <c r="BK691" s="252" t="e">
        <f>N691*#REF!</f>
        <v>#REF!</v>
      </c>
      <c r="BL691" s="252" t="e">
        <f>O691*#REF!</f>
        <v>#REF!</v>
      </c>
      <c r="BM691" s="252" t="e">
        <f>P691*#REF!</f>
        <v>#REF!</v>
      </c>
    </row>
    <row r="692" spans="1:65" s="106" customFormat="1" ht="47.25" x14ac:dyDescent="0.25">
      <c r="A692" s="85" t="str">
        <f t="shared" ref="A692:A755" si="410">$H692&amp;"+1"</f>
        <v>TB27DT+1</v>
      </c>
      <c r="B692" s="85" t="str">
        <f t="shared" ref="B692:B755" si="411">$H692&amp;"+2"</f>
        <v>TB27DT+2</v>
      </c>
      <c r="C692" s="85" t="str">
        <f t="shared" ref="C692:C755" si="412">$H692&amp;"+3"</f>
        <v>TB27DT+3</v>
      </c>
      <c r="D692" s="85" t="str">
        <f t="shared" ref="D692:D755" si="413">$H692&amp;"+4"</f>
        <v>TB27DT+4</v>
      </c>
      <c r="E692" s="18" t="s">
        <v>173</v>
      </c>
      <c r="F692" s="87">
        <v>27</v>
      </c>
      <c r="G692" s="87"/>
      <c r="H692" s="95" t="s">
        <v>5813</v>
      </c>
      <c r="I692" s="86" t="s">
        <v>1104</v>
      </c>
      <c r="J692" s="86" t="s">
        <v>5814</v>
      </c>
      <c r="K692" s="86" t="str">
        <f t="shared" si="388"/>
        <v>TB27DT</v>
      </c>
      <c r="L692" s="86" t="s">
        <v>5815</v>
      </c>
      <c r="M692" s="97">
        <v>7500</v>
      </c>
      <c r="N692" s="97">
        <v>3600</v>
      </c>
      <c r="O692" s="97">
        <v>2400</v>
      </c>
      <c r="P692" s="97">
        <v>1500</v>
      </c>
      <c r="Q692" s="97" t="e">
        <f>VLOOKUP(H692&amp;"Vị trí 1",#REF!,9,0)</f>
        <v>#REF!</v>
      </c>
      <c r="R692" s="97" t="e">
        <f>VLOOKUP(H692&amp;"Vị trí 2",#REF!,9,0)</f>
        <v>#REF!</v>
      </c>
      <c r="S692" s="97" t="e">
        <f>VLOOKUP(H692&amp;"Vị trí 3",#REF!,9,0)</f>
        <v>#REF!</v>
      </c>
      <c r="T692" s="97" t="e">
        <f>VLOOKUP(H692&amp;"Vị trí 4",#REF!,9,0)</f>
        <v>#REF!</v>
      </c>
      <c r="U692" s="254" t="e">
        <f>VLOOKUP(A692,#REF!,32,0)</f>
        <v>#REF!</v>
      </c>
      <c r="V692" s="254"/>
      <c r="W692" s="254"/>
      <c r="X692" s="254"/>
      <c r="Y692" s="255" t="e">
        <f>U692/M692</f>
        <v>#REF!</v>
      </c>
      <c r="Z692" s="255"/>
      <c r="AA692" s="255"/>
      <c r="AB692" s="255"/>
      <c r="AC692" s="254"/>
      <c r="AD692" s="254"/>
      <c r="AE692" s="254"/>
      <c r="AF692" s="254"/>
      <c r="AG692" s="255"/>
      <c r="AH692" s="255"/>
      <c r="AI692" s="255"/>
      <c r="AJ692" s="255"/>
      <c r="AK692" s="88">
        <v>1.7933333333333332</v>
      </c>
      <c r="AL692" s="88"/>
      <c r="AM692" s="256"/>
      <c r="AN692" s="256">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57" t="s">
        <v>173</v>
      </c>
      <c r="AY692" s="103">
        <v>5600</v>
      </c>
      <c r="AZ692" s="104">
        <v>2940</v>
      </c>
      <c r="BA692" s="104">
        <v>2100</v>
      </c>
      <c r="BB692" s="104">
        <v>1190</v>
      </c>
      <c r="BC692" s="99">
        <v>4800</v>
      </c>
      <c r="BD692" s="99">
        <v>2520</v>
      </c>
      <c r="BE692" s="99">
        <v>1800</v>
      </c>
      <c r="BF692" s="99">
        <v>1020</v>
      </c>
      <c r="BG692" s="105">
        <f t="shared" si="409"/>
        <v>462.5</v>
      </c>
      <c r="BJ692" s="252" t="e">
        <f>M692*#REF!</f>
        <v>#REF!</v>
      </c>
      <c r="BK692" s="252" t="e">
        <f>N692*#REF!</f>
        <v>#REF!</v>
      </c>
      <c r="BL692" s="252" t="e">
        <f>O692*#REF!</f>
        <v>#REF!</v>
      </c>
      <c r="BM692" s="252" t="e">
        <f>P692*#REF!</f>
        <v>#REF!</v>
      </c>
    </row>
    <row r="693" spans="1:65" s="106" customFormat="1" ht="35.1" customHeight="1" x14ac:dyDescent="0.25">
      <c r="A693" s="85" t="str">
        <f t="shared" si="410"/>
        <v>TB28DT+1</v>
      </c>
      <c r="B693" s="85" t="str">
        <f t="shared" si="411"/>
        <v>TB28DT+2</v>
      </c>
      <c r="C693" s="85" t="str">
        <f t="shared" si="412"/>
        <v>TB28DT+3</v>
      </c>
      <c r="D693" s="85" t="str">
        <f t="shared" si="413"/>
        <v>TB28DT+4</v>
      </c>
      <c r="E693" s="18" t="s">
        <v>173</v>
      </c>
      <c r="F693" s="87">
        <v>28</v>
      </c>
      <c r="G693" s="87"/>
      <c r="H693" s="95" t="s">
        <v>5816</v>
      </c>
      <c r="I693" s="86" t="s">
        <v>4349</v>
      </c>
      <c r="J693" s="86" t="s">
        <v>5817</v>
      </c>
      <c r="K693" s="86" t="str">
        <f t="shared" si="388"/>
        <v>TB28DT</v>
      </c>
      <c r="L693" s="86" t="s">
        <v>5818</v>
      </c>
      <c r="M693" s="97">
        <v>5000</v>
      </c>
      <c r="N693" s="97">
        <v>3000</v>
      </c>
      <c r="O693" s="97">
        <v>2200</v>
      </c>
      <c r="P693" s="97">
        <v>1400</v>
      </c>
      <c r="Q693" s="97" t="e">
        <f>VLOOKUP(H693&amp;"Vị trí 1",#REF!,9,0)</f>
        <v>#REF!</v>
      </c>
      <c r="R693" s="97" t="e">
        <f>VLOOKUP(H693&amp;"Vị trí 2",#REF!,9,0)</f>
        <v>#REF!</v>
      </c>
      <c r="S693" s="97" t="e">
        <f>VLOOKUP(H693&amp;"Vị trí 3",#REF!,9,0)</f>
        <v>#REF!</v>
      </c>
      <c r="T693" s="97" t="e">
        <f>VLOOKUP(H693&amp;"Vị trí 4",#REF!,9,0)</f>
        <v>#REF!</v>
      </c>
      <c r="U693" s="254"/>
      <c r="V693" s="254"/>
      <c r="W693" s="254"/>
      <c r="X693" s="254"/>
      <c r="Y693" s="255"/>
      <c r="Z693" s="255"/>
      <c r="AA693" s="255"/>
      <c r="AB693" s="255"/>
      <c r="AC693" s="254"/>
      <c r="AD693" s="254"/>
      <c r="AE693" s="254"/>
      <c r="AF693" s="254"/>
      <c r="AG693" s="255"/>
      <c r="AH693" s="255"/>
      <c r="AI693" s="255"/>
      <c r="AJ693" s="255"/>
      <c r="AK693" s="88">
        <v>2.52</v>
      </c>
      <c r="AL693" s="88"/>
      <c r="AM693" s="256"/>
      <c r="AN693" s="256">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57" t="s">
        <v>173</v>
      </c>
      <c r="AY693" s="103"/>
      <c r="AZ693" s="104"/>
      <c r="BA693" s="104"/>
      <c r="BB693" s="104"/>
      <c r="BC693" s="99"/>
      <c r="BD693" s="99"/>
      <c r="BE693" s="99"/>
      <c r="BF693" s="99"/>
      <c r="BG693" s="105">
        <f t="shared" si="409"/>
        <v>912.5</v>
      </c>
    </row>
    <row r="694" spans="1:65" s="106" customFormat="1" ht="35.1" customHeight="1" x14ac:dyDescent="0.25">
      <c r="A694" s="85" t="str">
        <f t="shared" si="410"/>
        <v>TB29DT+1</v>
      </c>
      <c r="B694" s="85" t="str">
        <f t="shared" si="411"/>
        <v>TB29DT+2</v>
      </c>
      <c r="C694" s="85" t="str">
        <f t="shared" si="412"/>
        <v>TB29DT+3</v>
      </c>
      <c r="D694" s="85" t="str">
        <f t="shared" si="413"/>
        <v>TB29DT+4</v>
      </c>
      <c r="E694" s="18" t="s">
        <v>173</v>
      </c>
      <c r="F694" s="87">
        <v>29</v>
      </c>
      <c r="G694" s="87"/>
      <c r="H694" s="95" t="s">
        <v>5819</v>
      </c>
      <c r="I694" s="86" t="s">
        <v>5820</v>
      </c>
      <c r="J694" s="86" t="s">
        <v>5796</v>
      </c>
      <c r="K694" s="86" t="str">
        <f t="shared" si="388"/>
        <v>TB29DT</v>
      </c>
      <c r="L694" s="86" t="s">
        <v>5748</v>
      </c>
      <c r="M694" s="97">
        <v>7000</v>
      </c>
      <c r="N694" s="97">
        <v>3600</v>
      </c>
      <c r="O694" s="97">
        <v>2400</v>
      </c>
      <c r="P694" s="97">
        <v>1500</v>
      </c>
      <c r="Q694" s="97" t="e">
        <f>VLOOKUP(H694&amp;"Vị trí 1",#REF!,9,0)</f>
        <v>#REF!</v>
      </c>
      <c r="R694" s="97" t="e">
        <f>VLOOKUP(H694&amp;"Vị trí 2",#REF!,9,0)</f>
        <v>#REF!</v>
      </c>
      <c r="S694" s="97" t="e">
        <f>VLOOKUP(H694&amp;"Vị trí 3",#REF!,9,0)</f>
        <v>#REF!</v>
      </c>
      <c r="T694" s="97" t="e">
        <f>VLOOKUP(H694&amp;"Vị trí 4",#REF!,9,0)</f>
        <v>#REF!</v>
      </c>
      <c r="U694" s="254"/>
      <c r="V694" s="254"/>
      <c r="W694" s="254"/>
      <c r="X694" s="254"/>
      <c r="Y694" s="255"/>
      <c r="Z694" s="255"/>
      <c r="AA694" s="255"/>
      <c r="AB694" s="255"/>
      <c r="AC694" s="254"/>
      <c r="AD694" s="254"/>
      <c r="AE694" s="254"/>
      <c r="AF694" s="254"/>
      <c r="AG694" s="255"/>
      <c r="AH694" s="255"/>
      <c r="AI694" s="255"/>
      <c r="AJ694" s="255"/>
      <c r="AK694" s="88">
        <v>2.52</v>
      </c>
      <c r="AL694" s="88"/>
      <c r="AM694" s="256"/>
      <c r="AN694" s="256">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57" t="s">
        <v>173</v>
      </c>
      <c r="AY694" s="103">
        <v>7700</v>
      </c>
      <c r="AZ694" s="104">
        <v>2940</v>
      </c>
      <c r="BA694" s="104">
        <v>2100</v>
      </c>
      <c r="BB694" s="104">
        <v>1260</v>
      </c>
      <c r="BC694" s="99">
        <v>6600</v>
      </c>
      <c r="BD694" s="99">
        <v>2520</v>
      </c>
      <c r="BE694" s="99">
        <v>1800</v>
      </c>
      <c r="BF694" s="99">
        <v>1080</v>
      </c>
      <c r="BG694" s="105">
        <f t="shared" si="409"/>
        <v>677.5</v>
      </c>
      <c r="BJ694" s="252" t="e">
        <f>M694*#REF!</f>
        <v>#REF!</v>
      </c>
      <c r="BK694" s="252" t="e">
        <f>N694*#REF!</f>
        <v>#REF!</v>
      </c>
      <c r="BL694" s="252" t="e">
        <f>O694*#REF!</f>
        <v>#REF!</v>
      </c>
      <c r="BM694" s="252" t="e">
        <f>P694*#REF!</f>
        <v>#REF!</v>
      </c>
    </row>
    <row r="695" spans="1:65" s="106" customFormat="1" ht="35.1" customHeight="1" x14ac:dyDescent="0.25">
      <c r="A695" s="85" t="str">
        <f t="shared" si="410"/>
        <v>TB30DT+1</v>
      </c>
      <c r="B695" s="85" t="str">
        <f t="shared" si="411"/>
        <v>TB30DT+2</v>
      </c>
      <c r="C695" s="85" t="str">
        <f t="shared" si="412"/>
        <v>TB30DT+3</v>
      </c>
      <c r="D695" s="85" t="str">
        <f t="shared" si="413"/>
        <v>TB30DT+4</v>
      </c>
      <c r="E695" s="18" t="s">
        <v>173</v>
      </c>
      <c r="F695" s="87">
        <v>30</v>
      </c>
      <c r="G695" s="87"/>
      <c r="H695" s="95" t="s">
        <v>5821</v>
      </c>
      <c r="I695" s="86" t="s">
        <v>4958</v>
      </c>
      <c r="J695" s="86" t="s">
        <v>149</v>
      </c>
      <c r="K695" s="86"/>
      <c r="L695" s="86" t="s">
        <v>5822</v>
      </c>
      <c r="M695" s="98"/>
      <c r="N695" s="98"/>
      <c r="O695" s="98"/>
      <c r="P695" s="98"/>
      <c r="Q695" s="97"/>
      <c r="R695" s="97"/>
      <c r="S695" s="97"/>
      <c r="T695" s="97"/>
      <c r="U695" s="254"/>
      <c r="V695" s="254"/>
      <c r="W695" s="254"/>
      <c r="X695" s="254"/>
      <c r="Y695" s="255"/>
      <c r="Z695" s="255"/>
      <c r="AA695" s="255"/>
      <c r="AB695" s="255"/>
      <c r="AC695" s="254"/>
      <c r="AD695" s="254"/>
      <c r="AE695" s="254"/>
      <c r="AF695" s="254"/>
      <c r="AG695" s="255"/>
      <c r="AH695" s="255"/>
      <c r="AI695" s="255"/>
      <c r="AJ695" s="255"/>
      <c r="AK695" s="88"/>
      <c r="AL695" s="88"/>
      <c r="AM695" s="256"/>
      <c r="AN695" s="256"/>
      <c r="AO695" s="100"/>
      <c r="AP695" s="100"/>
      <c r="AQ695" s="100"/>
      <c r="AR695" s="100"/>
      <c r="AS695" s="100"/>
      <c r="AT695" s="100"/>
      <c r="AU695" s="100"/>
      <c r="AV695" s="100"/>
      <c r="AW695" s="61"/>
      <c r="AX695" s="257" t="s">
        <v>173</v>
      </c>
      <c r="AY695" s="103">
        <v>7700</v>
      </c>
      <c r="AZ695" s="104">
        <v>2940</v>
      </c>
      <c r="BA695" s="104">
        <v>2100</v>
      </c>
      <c r="BB695" s="104">
        <v>1260</v>
      </c>
      <c r="BC695" s="99">
        <v>6600</v>
      </c>
      <c r="BD695" s="99">
        <v>2520</v>
      </c>
      <c r="BE695" s="99">
        <v>1800</v>
      </c>
      <c r="BF695" s="99">
        <v>1080</v>
      </c>
      <c r="BJ695" s="252" t="e">
        <f>M695*#REF!</f>
        <v>#REF!</v>
      </c>
      <c r="BK695" s="252" t="e">
        <f>N695*#REF!</f>
        <v>#REF!</v>
      </c>
      <c r="BL695" s="252" t="e">
        <f>O695*#REF!</f>
        <v>#REF!</v>
      </c>
      <c r="BM695" s="252" t="e">
        <f>P695*#REF!</f>
        <v>#REF!</v>
      </c>
    </row>
    <row r="696" spans="1:65" s="106" customFormat="1" ht="35.1" customHeight="1" x14ac:dyDescent="0.25">
      <c r="A696" s="85" t="str">
        <f t="shared" si="410"/>
        <v>TB30DT_D1+1</v>
      </c>
      <c r="B696" s="85" t="str">
        <f t="shared" si="411"/>
        <v>TB30DT_D1+2</v>
      </c>
      <c r="C696" s="85" t="str">
        <f t="shared" si="412"/>
        <v>TB30DT_D1+3</v>
      </c>
      <c r="D696" s="85" t="str">
        <f t="shared" si="413"/>
        <v>TB30DT_D1+4</v>
      </c>
      <c r="E696" s="18" t="s">
        <v>173</v>
      </c>
      <c r="F696" s="87"/>
      <c r="G696" s="87"/>
      <c r="H696" s="95" t="s">
        <v>5823</v>
      </c>
      <c r="I696" s="86" t="s">
        <v>5824</v>
      </c>
      <c r="J696" s="86" t="s">
        <v>149</v>
      </c>
      <c r="K696" s="86" t="str">
        <f t="shared" si="388"/>
        <v>TB30DT_D1</v>
      </c>
      <c r="L696" s="86" t="s">
        <v>215</v>
      </c>
      <c r="M696" s="97">
        <v>8000</v>
      </c>
      <c r="N696" s="97">
        <v>3800</v>
      </c>
      <c r="O696" s="97">
        <v>2500</v>
      </c>
      <c r="P696" s="97">
        <v>1600</v>
      </c>
      <c r="Q696" s="97" t="e">
        <f>VLOOKUP(H696&amp;"Vị trí 1",#REF!,9,0)</f>
        <v>#REF!</v>
      </c>
      <c r="R696" s="97" t="e">
        <f>VLOOKUP(H696&amp;"Vị trí 2",#REF!,9,0)</f>
        <v>#REF!</v>
      </c>
      <c r="S696" s="97" t="e">
        <f>VLOOKUP(H696&amp;"Vị trí 3",#REF!,9,0)</f>
        <v>#REF!</v>
      </c>
      <c r="T696" s="97" t="e">
        <f>VLOOKUP(H696&amp;"Vị trí 4",#REF!,9,0)</f>
        <v>#REF!</v>
      </c>
      <c r="U696" s="254"/>
      <c r="V696" s="254"/>
      <c r="W696" s="254"/>
      <c r="X696" s="254"/>
      <c r="Y696" s="255"/>
      <c r="Z696" s="255"/>
      <c r="AA696" s="255"/>
      <c r="AB696" s="255"/>
      <c r="AC696" s="254"/>
      <c r="AD696" s="254"/>
      <c r="AE696" s="254"/>
      <c r="AF696" s="254"/>
      <c r="AG696" s="255"/>
      <c r="AH696" s="255"/>
      <c r="AI696" s="255"/>
      <c r="AJ696" s="255"/>
      <c r="AK696" s="88">
        <v>2.52</v>
      </c>
      <c r="AL696" s="88"/>
      <c r="AM696" s="256"/>
      <c r="AN696" s="256">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57" t="s">
        <v>173</v>
      </c>
      <c r="AY696" s="103">
        <v>3500</v>
      </c>
      <c r="AZ696" s="104">
        <v>2100</v>
      </c>
      <c r="BA696" s="104">
        <v>1540</v>
      </c>
      <c r="BB696" s="104">
        <v>980</v>
      </c>
      <c r="BC696" s="99">
        <v>3000</v>
      </c>
      <c r="BD696" s="99">
        <v>1800</v>
      </c>
      <c r="BE696" s="99">
        <v>1320</v>
      </c>
      <c r="BF696" s="99">
        <v>840</v>
      </c>
      <c r="BG696" s="105">
        <f>AV696-AW696</f>
        <v>560</v>
      </c>
      <c r="BJ696" s="252" t="e">
        <f>M696*#REF!</f>
        <v>#REF!</v>
      </c>
      <c r="BK696" s="252" t="e">
        <f>N696*#REF!</f>
        <v>#REF!</v>
      </c>
      <c r="BL696" s="252" t="e">
        <f>O696*#REF!</f>
        <v>#REF!</v>
      </c>
      <c r="BM696" s="252" t="e">
        <f>P696*#REF!</f>
        <v>#REF!</v>
      </c>
    </row>
    <row r="697" spans="1:65" s="106" customFormat="1" ht="35.1" customHeight="1" x14ac:dyDescent="0.25">
      <c r="A697" s="85" t="str">
        <f t="shared" si="410"/>
        <v>TB30DT_D2+1</v>
      </c>
      <c r="B697" s="85" t="str">
        <f t="shared" si="411"/>
        <v>TB30DT_D2+2</v>
      </c>
      <c r="C697" s="85" t="str">
        <f t="shared" si="412"/>
        <v>TB30DT_D2+3</v>
      </c>
      <c r="D697" s="85" t="str">
        <f t="shared" si="413"/>
        <v>TB30DT_D2+4</v>
      </c>
      <c r="E697" s="18" t="s">
        <v>173</v>
      </c>
      <c r="F697" s="87"/>
      <c r="G697" s="87"/>
      <c r="H697" s="95" t="s">
        <v>5825</v>
      </c>
      <c r="I697" s="86" t="s">
        <v>5826</v>
      </c>
      <c r="J697" s="86" t="s">
        <v>215</v>
      </c>
      <c r="K697" s="86" t="str">
        <f t="shared" si="388"/>
        <v>TB30DT_D2</v>
      </c>
      <c r="L697" s="86" t="s">
        <v>2493</v>
      </c>
      <c r="M697" s="97">
        <v>6500</v>
      </c>
      <c r="N697" s="97">
        <v>3000</v>
      </c>
      <c r="O697" s="97">
        <v>2200</v>
      </c>
      <c r="P697" s="97">
        <v>1400</v>
      </c>
      <c r="Q697" s="97" t="e">
        <f>VLOOKUP(H697&amp;"Vị trí 1",#REF!,9,0)</f>
        <v>#REF!</v>
      </c>
      <c r="R697" s="97" t="e">
        <f>VLOOKUP(H697&amp;"Vị trí 2",#REF!,9,0)</f>
        <v>#REF!</v>
      </c>
      <c r="S697" s="97" t="e">
        <f>VLOOKUP(H697&amp;"Vị trí 3",#REF!,9,0)</f>
        <v>#REF!</v>
      </c>
      <c r="T697" s="97" t="e">
        <f>VLOOKUP(H697&amp;"Vị trí 4",#REF!,9,0)</f>
        <v>#REF!</v>
      </c>
      <c r="U697" s="254"/>
      <c r="V697" s="254"/>
      <c r="W697" s="254"/>
      <c r="X697" s="254"/>
      <c r="Y697" s="255"/>
      <c r="Z697" s="255"/>
      <c r="AA697" s="255"/>
      <c r="AB697" s="255"/>
      <c r="AC697" s="254"/>
      <c r="AD697" s="254"/>
      <c r="AE697" s="254"/>
      <c r="AF697" s="254"/>
      <c r="AG697" s="255"/>
      <c r="AH697" s="255"/>
      <c r="AI697" s="255"/>
      <c r="AJ697" s="255"/>
      <c r="AK697" s="88">
        <v>2.52</v>
      </c>
      <c r="AL697" s="88"/>
      <c r="AM697" s="256"/>
      <c r="AN697" s="256">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57" t="s">
        <v>173</v>
      </c>
      <c r="AY697" s="103">
        <v>3500</v>
      </c>
      <c r="AZ697" s="104">
        <v>2100</v>
      </c>
      <c r="BA697" s="104">
        <v>1540</v>
      </c>
      <c r="BB697" s="104">
        <v>980</v>
      </c>
      <c r="BC697" s="99">
        <v>3000</v>
      </c>
      <c r="BD697" s="99">
        <v>1800</v>
      </c>
      <c r="BE697" s="99">
        <v>1320</v>
      </c>
      <c r="BF697" s="99">
        <v>840</v>
      </c>
      <c r="BG697" s="105">
        <f>AV697-AW697</f>
        <v>586.25</v>
      </c>
      <c r="BJ697" s="252" t="e">
        <f>M697*#REF!</f>
        <v>#REF!</v>
      </c>
      <c r="BK697" s="252" t="e">
        <f>N697*#REF!</f>
        <v>#REF!</v>
      </c>
      <c r="BL697" s="252" t="e">
        <f>O697*#REF!</f>
        <v>#REF!</v>
      </c>
      <c r="BM697" s="252" t="e">
        <f>P697*#REF!</f>
        <v>#REF!</v>
      </c>
    </row>
    <row r="698" spans="1:65" s="106" customFormat="1" ht="35.1" customHeight="1" x14ac:dyDescent="0.25">
      <c r="A698" s="85" t="str">
        <f t="shared" si="410"/>
        <v>TB31DT+1</v>
      </c>
      <c r="B698" s="85" t="str">
        <f t="shared" si="411"/>
        <v>TB31DT+2</v>
      </c>
      <c r="C698" s="85" t="str">
        <f t="shared" si="412"/>
        <v>TB31DT+3</v>
      </c>
      <c r="D698" s="85" t="str">
        <f t="shared" si="413"/>
        <v>TB31DT+4</v>
      </c>
      <c r="E698" s="18" t="s">
        <v>173</v>
      </c>
      <c r="F698" s="87">
        <v>31</v>
      </c>
      <c r="G698" s="87"/>
      <c r="H698" s="95" t="s">
        <v>5827</v>
      </c>
      <c r="I698" s="86" t="s">
        <v>5828</v>
      </c>
      <c r="J698" s="86" t="s">
        <v>5269</v>
      </c>
      <c r="K698" s="86" t="str">
        <f t="shared" si="388"/>
        <v>TB31DT</v>
      </c>
      <c r="L698" s="86" t="s">
        <v>5829</v>
      </c>
      <c r="M698" s="97">
        <v>8000</v>
      </c>
      <c r="N698" s="97">
        <v>4200</v>
      </c>
      <c r="O698" s="97">
        <v>3000</v>
      </c>
      <c r="P698" s="97">
        <v>1700</v>
      </c>
      <c r="Q698" s="97" t="e">
        <f>VLOOKUP(H698&amp;"Vị trí 1",#REF!,9,0)</f>
        <v>#REF!</v>
      </c>
      <c r="R698" s="97" t="e">
        <f>VLOOKUP(H698&amp;"Vị trí 2",#REF!,9,0)</f>
        <v>#REF!</v>
      </c>
      <c r="S698" s="97" t="e">
        <f>VLOOKUP(H698&amp;"Vị trí 3",#REF!,9,0)</f>
        <v>#REF!</v>
      </c>
      <c r="T698" s="97" t="e">
        <f>VLOOKUP(H698&amp;"Vị trí 4",#REF!,9,0)</f>
        <v>#REF!</v>
      </c>
      <c r="U698" s="254" t="e">
        <f>VLOOKUP(A698,#REF!,32,0)</f>
        <v>#REF!</v>
      </c>
      <c r="V698" s="254"/>
      <c r="W698" s="254"/>
      <c r="X698" s="254"/>
      <c r="Y698" s="255" t="e">
        <f>U698/M698</f>
        <v>#REF!</v>
      </c>
      <c r="Z698" s="255"/>
      <c r="AA698" s="255"/>
      <c r="AB698" s="255"/>
      <c r="AC698" s="254"/>
      <c r="AD698" s="254"/>
      <c r="AE698" s="254"/>
      <c r="AF698" s="254"/>
      <c r="AG698" s="255"/>
      <c r="AH698" s="255"/>
      <c r="AI698" s="255"/>
      <c r="AJ698" s="255"/>
      <c r="AK698" s="88">
        <v>1.7562500000000001</v>
      </c>
      <c r="AL698" s="88"/>
      <c r="AM698" s="256"/>
      <c r="AN698" s="256">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57" t="s">
        <v>173</v>
      </c>
      <c r="AY698" s="103">
        <v>4200</v>
      </c>
      <c r="AZ698" s="104">
        <v>2380</v>
      </c>
      <c r="BA698" s="104">
        <v>1610</v>
      </c>
      <c r="BB698" s="104">
        <v>1020</v>
      </c>
      <c r="BC698" s="99">
        <v>3600</v>
      </c>
      <c r="BD698" s="99">
        <v>2040</v>
      </c>
      <c r="BE698" s="99">
        <v>1380</v>
      </c>
      <c r="BF698" s="99">
        <v>870</v>
      </c>
      <c r="BG698" s="105">
        <f>AV698-AW698</f>
        <v>580</v>
      </c>
      <c r="BJ698" s="252" t="e">
        <f>M698*#REF!</f>
        <v>#REF!</v>
      </c>
      <c r="BK698" s="252" t="e">
        <f>N698*#REF!</f>
        <v>#REF!</v>
      </c>
      <c r="BL698" s="252" t="e">
        <f>O698*#REF!</f>
        <v>#REF!</v>
      </c>
      <c r="BM698" s="252" t="e">
        <f>P698*#REF!</f>
        <v>#REF!</v>
      </c>
    </row>
    <row r="699" spans="1:65" s="106" customFormat="1" ht="35.1" customHeight="1" x14ac:dyDescent="0.25">
      <c r="A699" s="85" t="str">
        <f t="shared" si="410"/>
        <v>TB32DT+1</v>
      </c>
      <c r="B699" s="85" t="str">
        <f t="shared" si="411"/>
        <v>TB32DT+2</v>
      </c>
      <c r="C699" s="85" t="str">
        <f t="shared" si="412"/>
        <v>TB32DT+3</v>
      </c>
      <c r="D699" s="85" t="str">
        <f t="shared" si="413"/>
        <v>TB32DT+4</v>
      </c>
      <c r="E699" s="18" t="s">
        <v>173</v>
      </c>
      <c r="F699" s="87">
        <v>32</v>
      </c>
      <c r="G699" s="87"/>
      <c r="H699" s="95" t="s">
        <v>5830</v>
      </c>
      <c r="I699" s="86" t="s">
        <v>5124</v>
      </c>
      <c r="J699" s="86" t="s">
        <v>5831</v>
      </c>
      <c r="K699" s="86"/>
      <c r="L699" s="86" t="s">
        <v>5832</v>
      </c>
      <c r="M699" s="98"/>
      <c r="N699" s="98"/>
      <c r="O699" s="98"/>
      <c r="P699" s="98"/>
      <c r="Q699" s="97"/>
      <c r="R699" s="97"/>
      <c r="S699" s="97"/>
      <c r="T699" s="97"/>
      <c r="U699" s="254"/>
      <c r="V699" s="254"/>
      <c r="W699" s="254"/>
      <c r="X699" s="254"/>
      <c r="Y699" s="255"/>
      <c r="Z699" s="255"/>
      <c r="AA699" s="255"/>
      <c r="AB699" s="255"/>
      <c r="AC699" s="254"/>
      <c r="AD699" s="254"/>
      <c r="AE699" s="254"/>
      <c r="AF699" s="254"/>
      <c r="AG699" s="255"/>
      <c r="AH699" s="255"/>
      <c r="AI699" s="255"/>
      <c r="AJ699" s="255"/>
      <c r="AK699" s="88"/>
      <c r="AL699" s="88"/>
      <c r="AM699" s="256"/>
      <c r="AN699" s="256"/>
      <c r="AO699" s="100"/>
      <c r="AP699" s="100"/>
      <c r="AQ699" s="100"/>
      <c r="AR699" s="100"/>
      <c r="AS699" s="100"/>
      <c r="AT699" s="100"/>
      <c r="AU699" s="100"/>
      <c r="AV699" s="100"/>
      <c r="AW699" s="61"/>
      <c r="AX699" s="257" t="s">
        <v>173</v>
      </c>
      <c r="AY699" s="103">
        <v>3500</v>
      </c>
      <c r="AZ699" s="104">
        <v>2100</v>
      </c>
      <c r="BA699" s="104">
        <v>1540</v>
      </c>
      <c r="BB699" s="104">
        <v>980</v>
      </c>
      <c r="BC699" s="99">
        <v>3000</v>
      </c>
      <c r="BD699" s="99">
        <v>1800</v>
      </c>
      <c r="BE699" s="99">
        <v>1320</v>
      </c>
      <c r="BF699" s="99">
        <v>840</v>
      </c>
      <c r="BJ699" s="252" t="e">
        <f>M699*#REF!</f>
        <v>#REF!</v>
      </c>
      <c r="BK699" s="252" t="e">
        <f>N699*#REF!</f>
        <v>#REF!</v>
      </c>
      <c r="BL699" s="252" t="e">
        <f>O699*#REF!</f>
        <v>#REF!</v>
      </c>
      <c r="BM699" s="252" t="e">
        <f>P699*#REF!</f>
        <v>#REF!</v>
      </c>
    </row>
    <row r="700" spans="1:65" s="106" customFormat="1" ht="35.1" customHeight="1" x14ac:dyDescent="0.25">
      <c r="A700" s="85" t="str">
        <f t="shared" si="410"/>
        <v>TB32DT_D1+1</v>
      </c>
      <c r="B700" s="85" t="str">
        <f t="shared" si="411"/>
        <v>TB32DT_D1+2</v>
      </c>
      <c r="C700" s="85" t="str">
        <f t="shared" si="412"/>
        <v>TB32DT_D1+3</v>
      </c>
      <c r="D700" s="85" t="str">
        <f t="shared" si="413"/>
        <v>TB32DT_D1+4</v>
      </c>
      <c r="E700" s="18" t="s">
        <v>173</v>
      </c>
      <c r="F700" s="87"/>
      <c r="G700" s="87"/>
      <c r="H700" s="95" t="s">
        <v>5833</v>
      </c>
      <c r="I700" s="86" t="s">
        <v>5834</v>
      </c>
      <c r="J700" s="86" t="s">
        <v>1104</v>
      </c>
      <c r="K700" s="86" t="str">
        <f t="shared" si="388"/>
        <v>TB32DT_D1</v>
      </c>
      <c r="L700" s="86" t="s">
        <v>5269</v>
      </c>
      <c r="M700" s="97">
        <v>11000</v>
      </c>
      <c r="N700" s="97">
        <v>4200</v>
      </c>
      <c r="O700" s="97">
        <v>3000</v>
      </c>
      <c r="P700" s="97">
        <v>1800</v>
      </c>
      <c r="Q700" s="97" t="e">
        <f>VLOOKUP(H700&amp;"Vị trí 1",#REF!,9,0)</f>
        <v>#REF!</v>
      </c>
      <c r="R700" s="97" t="e">
        <f>VLOOKUP(H700&amp;"Vị trí 2",#REF!,9,0)</f>
        <v>#REF!</v>
      </c>
      <c r="S700" s="97" t="e">
        <f>VLOOKUP(H700&amp;"Vị trí 3",#REF!,9,0)</f>
        <v>#REF!</v>
      </c>
      <c r="T700" s="97" t="e">
        <f>VLOOKUP(H700&amp;"Vị trí 4",#REF!,9,0)</f>
        <v>#REF!</v>
      </c>
      <c r="U700" s="254"/>
      <c r="V700" s="254"/>
      <c r="W700" s="254"/>
      <c r="X700" s="254"/>
      <c r="Y700" s="255"/>
      <c r="Z700" s="255"/>
      <c r="AA700" s="255"/>
      <c r="AB700" s="255"/>
      <c r="AC700" s="254" t="e">
        <f>VLOOKUP(H700,#REF!,5,0)</f>
        <v>#REF!</v>
      </c>
      <c r="AD700" s="254"/>
      <c r="AE700" s="254"/>
      <c r="AF700" s="254"/>
      <c r="AG700" s="255"/>
      <c r="AH700" s="255"/>
      <c r="AI700" s="255"/>
      <c r="AJ700" s="255"/>
      <c r="AK700" s="88">
        <v>2.52</v>
      </c>
      <c r="AL700" s="88"/>
      <c r="AM700" s="256"/>
      <c r="AN700" s="256">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57" t="s">
        <v>173</v>
      </c>
      <c r="AY700" s="103">
        <v>4900</v>
      </c>
      <c r="AZ700" s="104">
        <v>2520</v>
      </c>
      <c r="BA700" s="104">
        <v>1680</v>
      </c>
      <c r="BB700" s="104">
        <v>1050</v>
      </c>
      <c r="BC700" s="99">
        <v>4200</v>
      </c>
      <c r="BD700" s="99">
        <v>2160</v>
      </c>
      <c r="BE700" s="99">
        <v>1440</v>
      </c>
      <c r="BF700" s="99">
        <v>900</v>
      </c>
      <c r="BG700" s="105">
        <f t="shared" ref="BG700:BG717" si="422">AV700-AW700</f>
        <v>207.5</v>
      </c>
      <c r="BJ700" s="252" t="e">
        <f>M700*#REF!</f>
        <v>#REF!</v>
      </c>
      <c r="BK700" s="252" t="e">
        <f>N700*#REF!</f>
        <v>#REF!</v>
      </c>
      <c r="BL700" s="252" t="e">
        <f>O700*#REF!</f>
        <v>#REF!</v>
      </c>
      <c r="BM700" s="252" t="e">
        <f>P700*#REF!</f>
        <v>#REF!</v>
      </c>
    </row>
    <row r="701" spans="1:65" s="106" customFormat="1" ht="35.1" customHeight="1" x14ac:dyDescent="0.25">
      <c r="A701" s="85" t="str">
        <f t="shared" si="410"/>
        <v>TB32DT_D2+1</v>
      </c>
      <c r="B701" s="85" t="str">
        <f t="shared" si="411"/>
        <v>TB32DT_D2+2</v>
      </c>
      <c r="C701" s="85" t="str">
        <f t="shared" si="412"/>
        <v>TB32DT_D2+3</v>
      </c>
      <c r="D701" s="85" t="str">
        <f t="shared" si="413"/>
        <v>TB32DT_D2+4</v>
      </c>
      <c r="E701" s="18" t="s">
        <v>173</v>
      </c>
      <c r="F701" s="87"/>
      <c r="G701" s="87"/>
      <c r="H701" s="95" t="s">
        <v>5835</v>
      </c>
      <c r="I701" s="86" t="s">
        <v>5836</v>
      </c>
      <c r="J701" s="86" t="s">
        <v>5837</v>
      </c>
      <c r="K701" s="86" t="str">
        <f t="shared" si="388"/>
        <v>TB32DT_D2</v>
      </c>
      <c r="L701" s="86" t="s">
        <v>5838</v>
      </c>
      <c r="M701" s="97">
        <v>11000</v>
      </c>
      <c r="N701" s="97">
        <v>4200</v>
      </c>
      <c r="O701" s="97">
        <v>3000</v>
      </c>
      <c r="P701" s="97">
        <v>1800</v>
      </c>
      <c r="Q701" s="97" t="e">
        <f>VLOOKUP(H701&amp;"Vị trí 1",#REF!,9,0)</f>
        <v>#REF!</v>
      </c>
      <c r="R701" s="97" t="e">
        <f>VLOOKUP(H701&amp;"Vị trí 2",#REF!,9,0)</f>
        <v>#REF!</v>
      </c>
      <c r="S701" s="97" t="e">
        <f>VLOOKUP(H701&amp;"Vị trí 3",#REF!,9,0)</f>
        <v>#REF!</v>
      </c>
      <c r="T701" s="97" t="e">
        <f>VLOOKUP(H701&amp;"Vị trí 4",#REF!,9,0)</f>
        <v>#REF!</v>
      </c>
      <c r="U701" s="254"/>
      <c r="V701" s="254"/>
      <c r="W701" s="254"/>
      <c r="X701" s="254"/>
      <c r="Y701" s="255"/>
      <c r="Z701" s="255"/>
      <c r="AA701" s="255"/>
      <c r="AB701" s="255"/>
      <c r="AC701" s="254"/>
      <c r="AD701" s="254"/>
      <c r="AE701" s="254"/>
      <c r="AF701" s="254"/>
      <c r="AG701" s="255"/>
      <c r="AH701" s="255"/>
      <c r="AI701" s="255"/>
      <c r="AJ701" s="255"/>
      <c r="AK701" s="88">
        <v>2.52</v>
      </c>
      <c r="AL701" s="88"/>
      <c r="AM701" s="256"/>
      <c r="AN701" s="256">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57" t="s">
        <v>173</v>
      </c>
      <c r="AY701" s="103">
        <v>3500</v>
      </c>
      <c r="AZ701" s="104">
        <v>2100</v>
      </c>
      <c r="BA701" s="104">
        <v>1540</v>
      </c>
      <c r="BB701" s="104">
        <v>980</v>
      </c>
      <c r="BC701" s="99">
        <v>3000</v>
      </c>
      <c r="BD701" s="99">
        <v>1800</v>
      </c>
      <c r="BE701" s="99">
        <v>1320</v>
      </c>
      <c r="BF701" s="99">
        <v>840</v>
      </c>
      <c r="BG701" s="105">
        <f t="shared" si="422"/>
        <v>207.5</v>
      </c>
      <c r="BJ701" s="252" t="e">
        <f>M701*#REF!</f>
        <v>#REF!</v>
      </c>
      <c r="BK701" s="252" t="e">
        <f>N701*#REF!</f>
        <v>#REF!</v>
      </c>
      <c r="BL701" s="252" t="e">
        <f>O701*#REF!</f>
        <v>#REF!</v>
      </c>
      <c r="BM701" s="252" t="e">
        <f>P701*#REF!</f>
        <v>#REF!</v>
      </c>
    </row>
    <row r="702" spans="1:65" s="106" customFormat="1" ht="35.1" customHeight="1" x14ac:dyDescent="0.25">
      <c r="A702" s="85" t="str">
        <f t="shared" si="410"/>
        <v>TB33DT+1</v>
      </c>
      <c r="B702" s="85" t="str">
        <f t="shared" si="411"/>
        <v>TB33DT+2</v>
      </c>
      <c r="C702" s="85" t="str">
        <f t="shared" si="412"/>
        <v>TB33DT+3</v>
      </c>
      <c r="D702" s="85" t="str">
        <f t="shared" si="413"/>
        <v>TB33DT+4</v>
      </c>
      <c r="E702" s="18" t="s">
        <v>173</v>
      </c>
      <c r="F702" s="87">
        <v>33</v>
      </c>
      <c r="G702" s="87"/>
      <c r="H702" s="95" t="s">
        <v>5839</v>
      </c>
      <c r="I702" s="86" t="s">
        <v>4471</v>
      </c>
      <c r="J702" s="86" t="s">
        <v>5840</v>
      </c>
      <c r="K702" s="86" t="str">
        <f t="shared" si="388"/>
        <v>TB33DT</v>
      </c>
      <c r="L702" s="86" t="s">
        <v>5698</v>
      </c>
      <c r="M702" s="97">
        <v>5000</v>
      </c>
      <c r="N702" s="97">
        <v>3000</v>
      </c>
      <c r="O702" s="97">
        <v>2200</v>
      </c>
      <c r="P702" s="97">
        <v>1400</v>
      </c>
      <c r="Q702" s="97" t="e">
        <f>VLOOKUP(H702&amp;"Vị trí 1",#REF!,9,0)</f>
        <v>#REF!</v>
      </c>
      <c r="R702" s="97" t="e">
        <f>VLOOKUP(H702&amp;"Vị trí 2",#REF!,9,0)</f>
        <v>#REF!</v>
      </c>
      <c r="S702" s="97" t="e">
        <f>VLOOKUP(H702&amp;"Vị trí 3",#REF!,9,0)</f>
        <v>#REF!</v>
      </c>
      <c r="T702" s="97" t="e">
        <f>VLOOKUP(H702&amp;"Vị trí 4",#REF!,9,0)</f>
        <v>#REF!</v>
      </c>
      <c r="U702" s="254"/>
      <c r="V702" s="254"/>
      <c r="W702" s="254"/>
      <c r="X702" s="254"/>
      <c r="Y702" s="255"/>
      <c r="Z702" s="255"/>
      <c r="AA702" s="255"/>
      <c r="AB702" s="255"/>
      <c r="AC702" s="254"/>
      <c r="AD702" s="254"/>
      <c r="AE702" s="254"/>
      <c r="AF702" s="254"/>
      <c r="AG702" s="255"/>
      <c r="AH702" s="255"/>
      <c r="AI702" s="255"/>
      <c r="AJ702" s="255"/>
      <c r="AK702" s="88">
        <v>2.52</v>
      </c>
      <c r="AL702" s="88"/>
      <c r="AM702" s="256"/>
      <c r="AN702" s="256">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57" t="s">
        <v>173</v>
      </c>
      <c r="AY702" s="103">
        <v>5950</v>
      </c>
      <c r="AZ702" s="104">
        <v>2940</v>
      </c>
      <c r="BA702" s="104">
        <v>2100</v>
      </c>
      <c r="BB702" s="104">
        <v>1260</v>
      </c>
      <c r="BC702" s="99">
        <v>5100</v>
      </c>
      <c r="BD702" s="99">
        <v>2520</v>
      </c>
      <c r="BE702" s="99">
        <v>1800</v>
      </c>
      <c r="BF702" s="99">
        <v>1080</v>
      </c>
      <c r="BG702" s="105">
        <f t="shared" si="422"/>
        <v>912.5</v>
      </c>
      <c r="BJ702" s="252" t="e">
        <f>M702*#REF!</f>
        <v>#REF!</v>
      </c>
      <c r="BK702" s="252" t="e">
        <f>N702*#REF!</f>
        <v>#REF!</v>
      </c>
      <c r="BL702" s="252" t="e">
        <f>O702*#REF!</f>
        <v>#REF!</v>
      </c>
      <c r="BM702" s="252" t="e">
        <f>P702*#REF!</f>
        <v>#REF!</v>
      </c>
    </row>
    <row r="703" spans="1:65" s="106" customFormat="1" ht="35.1" customHeight="1" x14ac:dyDescent="0.25">
      <c r="A703" s="85" t="str">
        <f t="shared" si="410"/>
        <v>TB34DT+1</v>
      </c>
      <c r="B703" s="85" t="str">
        <f t="shared" si="411"/>
        <v>TB34DT+2</v>
      </c>
      <c r="C703" s="85" t="str">
        <f t="shared" si="412"/>
        <v>TB34DT+3</v>
      </c>
      <c r="D703" s="85" t="str">
        <f t="shared" si="413"/>
        <v>TB34DT+4</v>
      </c>
      <c r="E703" s="18" t="s">
        <v>173</v>
      </c>
      <c r="F703" s="87">
        <v>34</v>
      </c>
      <c r="G703" s="87"/>
      <c r="H703" s="95" t="s">
        <v>5841</v>
      </c>
      <c r="I703" s="86" t="s">
        <v>5842</v>
      </c>
      <c r="J703" s="86" t="s">
        <v>5602</v>
      </c>
      <c r="K703" s="86" t="str">
        <f t="shared" si="388"/>
        <v>TB34DT</v>
      </c>
      <c r="L703" s="86" t="s">
        <v>4234</v>
      </c>
      <c r="M703" s="97">
        <v>5000</v>
      </c>
      <c r="N703" s="97">
        <v>3000</v>
      </c>
      <c r="O703" s="97">
        <v>2200</v>
      </c>
      <c r="P703" s="97">
        <v>1400</v>
      </c>
      <c r="Q703" s="97" t="e">
        <f>VLOOKUP(H703&amp;"Vị trí 1",#REF!,9,0)</f>
        <v>#REF!</v>
      </c>
      <c r="R703" s="97" t="e">
        <f>VLOOKUP(H703&amp;"Vị trí 2",#REF!,9,0)</f>
        <v>#REF!</v>
      </c>
      <c r="S703" s="97" t="e">
        <f>VLOOKUP(H703&amp;"Vị trí 3",#REF!,9,0)</f>
        <v>#REF!</v>
      </c>
      <c r="T703" s="97" t="e">
        <f>VLOOKUP(H703&amp;"Vị trí 4",#REF!,9,0)</f>
        <v>#REF!</v>
      </c>
      <c r="U703" s="254"/>
      <c r="V703" s="254"/>
      <c r="W703" s="254"/>
      <c r="X703" s="254"/>
      <c r="Y703" s="255"/>
      <c r="Z703" s="255"/>
      <c r="AA703" s="255"/>
      <c r="AB703" s="255"/>
      <c r="AC703" s="254"/>
      <c r="AD703" s="254"/>
      <c r="AE703" s="254"/>
      <c r="AF703" s="254"/>
      <c r="AG703" s="255"/>
      <c r="AH703" s="255"/>
      <c r="AI703" s="255"/>
      <c r="AJ703" s="255"/>
      <c r="AK703" s="88">
        <v>2.52</v>
      </c>
      <c r="AL703" s="88"/>
      <c r="AM703" s="256"/>
      <c r="AN703" s="256">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57" t="s">
        <v>173</v>
      </c>
      <c r="AY703" s="103">
        <v>3500</v>
      </c>
      <c r="AZ703" s="104">
        <v>2100</v>
      </c>
      <c r="BA703" s="104">
        <v>1540</v>
      </c>
      <c r="BB703" s="104">
        <v>980</v>
      </c>
      <c r="BC703" s="99">
        <v>3000</v>
      </c>
      <c r="BD703" s="99">
        <v>1800</v>
      </c>
      <c r="BE703" s="99">
        <v>1320</v>
      </c>
      <c r="BF703" s="99">
        <v>840</v>
      </c>
      <c r="BG703" s="105">
        <f t="shared" si="422"/>
        <v>912.5</v>
      </c>
      <c r="BJ703" s="252" t="e">
        <f>M703*#REF!</f>
        <v>#REF!</v>
      </c>
      <c r="BK703" s="252" t="e">
        <f>N703*#REF!</f>
        <v>#REF!</v>
      </c>
      <c r="BL703" s="252" t="e">
        <f>O703*#REF!</f>
        <v>#REF!</v>
      </c>
      <c r="BM703" s="252" t="e">
        <f>P703*#REF!</f>
        <v>#REF!</v>
      </c>
    </row>
    <row r="704" spans="1:65" s="7" customFormat="1" ht="35.1" customHeight="1" x14ac:dyDescent="0.25">
      <c r="A704" s="85" t="str">
        <f t="shared" si="410"/>
        <v>TB35DT+1</v>
      </c>
      <c r="B704" s="85" t="str">
        <f t="shared" si="411"/>
        <v>TB35DT+2</v>
      </c>
      <c r="C704" s="85" t="str">
        <f t="shared" si="412"/>
        <v>TB35DT+3</v>
      </c>
      <c r="D704" s="85" t="str">
        <f t="shared" si="413"/>
        <v>TB35DT+4</v>
      </c>
      <c r="E704" s="18" t="s">
        <v>173</v>
      </c>
      <c r="F704" s="87">
        <v>35</v>
      </c>
      <c r="G704" s="87"/>
      <c r="H704" s="95" t="s">
        <v>5843</v>
      </c>
      <c r="I704" s="86" t="s">
        <v>5844</v>
      </c>
      <c r="J704" s="86" t="s">
        <v>5791</v>
      </c>
      <c r="K704" s="86" t="str">
        <f t="shared" si="388"/>
        <v>TB35DT</v>
      </c>
      <c r="L704" s="86" t="s">
        <v>5743</v>
      </c>
      <c r="M704" s="97">
        <v>6000</v>
      </c>
      <c r="N704" s="97">
        <v>3400</v>
      </c>
      <c r="O704" s="97">
        <v>2300</v>
      </c>
      <c r="P704" s="97">
        <v>1450</v>
      </c>
      <c r="Q704" s="97" t="e">
        <f>VLOOKUP(H704&amp;"Vị trí 1",#REF!,9,0)</f>
        <v>#REF!</v>
      </c>
      <c r="R704" s="97" t="e">
        <f>VLOOKUP(H704&amp;"Vị trí 2",#REF!,9,0)</f>
        <v>#REF!</v>
      </c>
      <c r="S704" s="97" t="e">
        <f>VLOOKUP(H704&amp;"Vị trí 3",#REF!,9,0)</f>
        <v>#REF!</v>
      </c>
      <c r="T704" s="97" t="e">
        <f>VLOOKUP(H704&amp;"Vị trí 4",#REF!,9,0)</f>
        <v>#REF!</v>
      </c>
      <c r="U704" s="254"/>
      <c r="V704" s="254"/>
      <c r="W704" s="254"/>
      <c r="X704" s="254"/>
      <c r="Y704" s="255"/>
      <c r="Z704" s="255"/>
      <c r="AA704" s="255"/>
      <c r="AB704" s="255"/>
      <c r="AC704" s="254"/>
      <c r="AD704" s="254"/>
      <c r="AE704" s="254"/>
      <c r="AF704" s="254"/>
      <c r="AG704" s="255"/>
      <c r="AH704" s="255"/>
      <c r="AI704" s="255"/>
      <c r="AJ704" s="255"/>
      <c r="AK704" s="88">
        <v>2.2166666666666668</v>
      </c>
      <c r="AL704" s="88"/>
      <c r="AM704" s="256"/>
      <c r="AN704" s="256">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57" t="s">
        <v>173</v>
      </c>
      <c r="AY704" s="103">
        <v>4200</v>
      </c>
      <c r="AZ704" s="104">
        <v>2100</v>
      </c>
      <c r="BA704" s="104">
        <v>1540</v>
      </c>
      <c r="BB704" s="104">
        <v>980</v>
      </c>
      <c r="BC704" s="99">
        <v>3600</v>
      </c>
      <c r="BD704" s="99">
        <v>1800</v>
      </c>
      <c r="BE704" s="99">
        <v>1320</v>
      </c>
      <c r="BF704" s="99">
        <v>840</v>
      </c>
      <c r="BG704" s="105">
        <f t="shared" si="422"/>
        <v>730</v>
      </c>
      <c r="BJ704" s="252" t="e">
        <f>M704*#REF!</f>
        <v>#REF!</v>
      </c>
      <c r="BK704" s="252" t="e">
        <f>N704*#REF!</f>
        <v>#REF!</v>
      </c>
      <c r="BL704" s="252" t="e">
        <f>O704*#REF!</f>
        <v>#REF!</v>
      </c>
      <c r="BM704" s="252" t="e">
        <f>P704*#REF!</f>
        <v>#REF!</v>
      </c>
    </row>
    <row r="705" spans="1:65" s="7" customFormat="1" ht="35.1" customHeight="1" x14ac:dyDescent="0.25">
      <c r="A705" s="85" t="str">
        <f t="shared" si="410"/>
        <v>TB36DT+1</v>
      </c>
      <c r="B705" s="85" t="str">
        <f t="shared" si="411"/>
        <v>TB36DT+2</v>
      </c>
      <c r="C705" s="85" t="str">
        <f t="shared" si="412"/>
        <v>TB36DT+3</v>
      </c>
      <c r="D705" s="85" t="str">
        <f t="shared" si="413"/>
        <v>TB36DT+4</v>
      </c>
      <c r="E705" s="18" t="s">
        <v>173</v>
      </c>
      <c r="F705" s="87">
        <v>36</v>
      </c>
      <c r="G705" s="87"/>
      <c r="H705" s="95" t="s">
        <v>5845</v>
      </c>
      <c r="I705" s="86" t="s">
        <v>5846</v>
      </c>
      <c r="J705" s="86" t="s">
        <v>287</v>
      </c>
      <c r="K705" s="86" t="str">
        <f t="shared" si="388"/>
        <v>TB36DT</v>
      </c>
      <c r="L705" s="86" t="s">
        <v>215</v>
      </c>
      <c r="M705" s="97">
        <v>5000</v>
      </c>
      <c r="N705" s="97">
        <v>3000</v>
      </c>
      <c r="O705" s="97">
        <v>2200</v>
      </c>
      <c r="P705" s="97">
        <v>1400</v>
      </c>
      <c r="Q705" s="97" t="e">
        <f>VLOOKUP(H705&amp;"Vị trí 1",#REF!,9,0)</f>
        <v>#REF!</v>
      </c>
      <c r="R705" s="97" t="e">
        <f>VLOOKUP(H705&amp;"Vị trí 2",#REF!,9,0)</f>
        <v>#REF!</v>
      </c>
      <c r="S705" s="97" t="e">
        <f>VLOOKUP(H705&amp;"Vị trí 3",#REF!,9,0)</f>
        <v>#REF!</v>
      </c>
      <c r="T705" s="97" t="e">
        <f>VLOOKUP(H705&amp;"Vị trí 4",#REF!,9,0)</f>
        <v>#REF!</v>
      </c>
      <c r="U705" s="254"/>
      <c r="V705" s="254"/>
      <c r="W705" s="254"/>
      <c r="X705" s="254"/>
      <c r="Y705" s="255"/>
      <c r="Z705" s="255"/>
      <c r="AA705" s="255"/>
      <c r="AB705" s="255"/>
      <c r="AC705" s="254"/>
      <c r="AD705" s="254"/>
      <c r="AE705" s="254"/>
      <c r="AF705" s="254"/>
      <c r="AG705" s="255"/>
      <c r="AH705" s="255"/>
      <c r="AI705" s="255"/>
      <c r="AJ705" s="255"/>
      <c r="AK705" s="88">
        <v>2.52</v>
      </c>
      <c r="AL705" s="88"/>
      <c r="AM705" s="256"/>
      <c r="AN705" s="256">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57" t="s">
        <v>173</v>
      </c>
      <c r="AY705" s="103">
        <v>5250</v>
      </c>
      <c r="AZ705" s="104">
        <v>2380</v>
      </c>
      <c r="BA705" s="104">
        <v>1680</v>
      </c>
      <c r="BB705" s="104">
        <v>980</v>
      </c>
      <c r="BC705" s="99">
        <v>4500</v>
      </c>
      <c r="BD705" s="99">
        <v>2040</v>
      </c>
      <c r="BE705" s="99">
        <v>1440</v>
      </c>
      <c r="BF705" s="99">
        <v>840</v>
      </c>
      <c r="BG705" s="105">
        <f t="shared" si="422"/>
        <v>912.5</v>
      </c>
      <c r="BJ705" s="252" t="e">
        <f>M705*#REF!</f>
        <v>#REF!</v>
      </c>
      <c r="BK705" s="252" t="e">
        <f>N705*#REF!</f>
        <v>#REF!</v>
      </c>
      <c r="BL705" s="252" t="e">
        <f>O705*#REF!</f>
        <v>#REF!</v>
      </c>
      <c r="BM705" s="252" t="e">
        <f>P705*#REF!</f>
        <v>#REF!</v>
      </c>
    </row>
    <row r="706" spans="1:65" s="7" customFormat="1" ht="35.1" customHeight="1" x14ac:dyDescent="0.25">
      <c r="A706" s="85" t="str">
        <f t="shared" si="410"/>
        <v>TB37DT+1</v>
      </c>
      <c r="B706" s="85" t="str">
        <f t="shared" si="411"/>
        <v>TB37DT+2</v>
      </c>
      <c r="C706" s="85" t="str">
        <f t="shared" si="412"/>
        <v>TB37DT+3</v>
      </c>
      <c r="D706" s="85" t="str">
        <f t="shared" si="413"/>
        <v>TB37DT+4</v>
      </c>
      <c r="E706" s="18" t="s">
        <v>173</v>
      </c>
      <c r="F706" s="87">
        <v>37</v>
      </c>
      <c r="G706" s="87"/>
      <c r="H706" s="95" t="s">
        <v>5847</v>
      </c>
      <c r="I706" s="86" t="s">
        <v>5158</v>
      </c>
      <c r="J706" s="86" t="s">
        <v>5796</v>
      </c>
      <c r="K706" s="86" t="str">
        <f t="shared" si="388"/>
        <v>TB37DT</v>
      </c>
      <c r="L706" s="86" t="s">
        <v>1128</v>
      </c>
      <c r="M706" s="97">
        <v>7000</v>
      </c>
      <c r="N706" s="97">
        <v>3600</v>
      </c>
      <c r="O706" s="97">
        <v>2400</v>
      </c>
      <c r="P706" s="97">
        <v>1500</v>
      </c>
      <c r="Q706" s="97" t="e">
        <f>VLOOKUP(H706&amp;"Vị trí 1",#REF!,9,0)</f>
        <v>#REF!</v>
      </c>
      <c r="R706" s="97" t="e">
        <f>VLOOKUP(H706&amp;"Vị trí 2",#REF!,9,0)</f>
        <v>#REF!</v>
      </c>
      <c r="S706" s="97" t="e">
        <f>VLOOKUP(H706&amp;"Vị trí 3",#REF!,9,0)</f>
        <v>#REF!</v>
      </c>
      <c r="T706" s="97" t="e">
        <f>VLOOKUP(H706&amp;"Vị trí 4",#REF!,9,0)</f>
        <v>#REF!</v>
      </c>
      <c r="U706" s="254"/>
      <c r="V706" s="254"/>
      <c r="W706" s="254"/>
      <c r="X706" s="254"/>
      <c r="Y706" s="255"/>
      <c r="Z706" s="255"/>
      <c r="AA706" s="255"/>
      <c r="AB706" s="255"/>
      <c r="AC706" s="254"/>
      <c r="AD706" s="254"/>
      <c r="AE706" s="254"/>
      <c r="AF706" s="254"/>
      <c r="AG706" s="255"/>
      <c r="AH706" s="255"/>
      <c r="AI706" s="255"/>
      <c r="AJ706" s="255"/>
      <c r="AK706" s="88">
        <v>2.52</v>
      </c>
      <c r="AL706" s="88"/>
      <c r="AM706" s="256"/>
      <c r="AN706" s="256">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57" t="s">
        <v>173</v>
      </c>
      <c r="AY706" s="103">
        <v>3500</v>
      </c>
      <c r="AZ706" s="104">
        <v>2100</v>
      </c>
      <c r="BA706" s="104">
        <v>1540</v>
      </c>
      <c r="BB706" s="104">
        <v>980</v>
      </c>
      <c r="BC706" s="99">
        <v>3000</v>
      </c>
      <c r="BD706" s="99">
        <v>1800</v>
      </c>
      <c r="BE706" s="99">
        <v>1320</v>
      </c>
      <c r="BF706" s="99">
        <v>840</v>
      </c>
      <c r="BG706" s="105">
        <f t="shared" si="422"/>
        <v>677.5</v>
      </c>
      <c r="BJ706" s="252" t="e">
        <f>M706*#REF!</f>
        <v>#REF!</v>
      </c>
      <c r="BK706" s="252" t="e">
        <f>N706*#REF!</f>
        <v>#REF!</v>
      </c>
      <c r="BL706" s="252" t="e">
        <f>O706*#REF!</f>
        <v>#REF!</v>
      </c>
      <c r="BM706" s="252" t="e">
        <f>P706*#REF!</f>
        <v>#REF!</v>
      </c>
    </row>
    <row r="707" spans="1:65" s="7" customFormat="1" ht="35.1" customHeight="1" x14ac:dyDescent="0.25">
      <c r="A707" s="85" t="str">
        <f t="shared" si="410"/>
        <v>TB38DT+1</v>
      </c>
      <c r="B707" s="85" t="str">
        <f t="shared" si="411"/>
        <v>TB38DT+2</v>
      </c>
      <c r="C707" s="85" t="str">
        <f t="shared" si="412"/>
        <v>TB38DT+3</v>
      </c>
      <c r="D707" s="85" t="str">
        <f t="shared" si="413"/>
        <v>TB38DT+4</v>
      </c>
      <c r="E707" s="18" t="s">
        <v>173</v>
      </c>
      <c r="F707" s="87">
        <v>38</v>
      </c>
      <c r="G707" s="87"/>
      <c r="H707" s="95" t="s">
        <v>5848</v>
      </c>
      <c r="I707" s="86" t="s">
        <v>5849</v>
      </c>
      <c r="J707" s="86" t="s">
        <v>5850</v>
      </c>
      <c r="K707" s="86" t="str">
        <f t="shared" si="388"/>
        <v>TB38DT</v>
      </c>
      <c r="L707" s="86" t="s">
        <v>5851</v>
      </c>
      <c r="M707" s="97">
        <v>5000</v>
      </c>
      <c r="N707" s="97">
        <v>3000</v>
      </c>
      <c r="O707" s="97">
        <v>2200</v>
      </c>
      <c r="P707" s="97">
        <v>1400</v>
      </c>
      <c r="Q707" s="97" t="e">
        <f>VLOOKUP(H707&amp;"Vị trí 1",#REF!,9,0)</f>
        <v>#REF!</v>
      </c>
      <c r="R707" s="97" t="e">
        <f>VLOOKUP(H707&amp;"Vị trí 2",#REF!,9,0)</f>
        <v>#REF!</v>
      </c>
      <c r="S707" s="97" t="e">
        <f>VLOOKUP(H707&amp;"Vị trí 3",#REF!,9,0)</f>
        <v>#REF!</v>
      </c>
      <c r="T707" s="97" t="e">
        <f>VLOOKUP(H707&amp;"Vị trí 4",#REF!,9,0)</f>
        <v>#REF!</v>
      </c>
      <c r="U707" s="254"/>
      <c r="V707" s="254"/>
      <c r="W707" s="254"/>
      <c r="X707" s="254"/>
      <c r="Y707" s="255"/>
      <c r="Z707" s="255"/>
      <c r="AA707" s="255"/>
      <c r="AB707" s="255"/>
      <c r="AC707" s="254"/>
      <c r="AD707" s="254"/>
      <c r="AE707" s="254"/>
      <c r="AF707" s="254"/>
      <c r="AG707" s="255"/>
      <c r="AH707" s="255"/>
      <c r="AI707" s="255"/>
      <c r="AJ707" s="255"/>
      <c r="AK707" s="88">
        <v>2.52</v>
      </c>
      <c r="AL707" s="88"/>
      <c r="AM707" s="256"/>
      <c r="AN707" s="256">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57" t="s">
        <v>173</v>
      </c>
      <c r="AY707" s="103">
        <v>3500</v>
      </c>
      <c r="AZ707" s="104">
        <v>1750</v>
      </c>
      <c r="BA707" s="104">
        <v>1330</v>
      </c>
      <c r="BB707" s="104">
        <v>980</v>
      </c>
      <c r="BC707" s="99">
        <v>3000</v>
      </c>
      <c r="BD707" s="99">
        <v>1500</v>
      </c>
      <c r="BE707" s="99">
        <v>1140</v>
      </c>
      <c r="BF707" s="99">
        <v>840</v>
      </c>
      <c r="BG707" s="105">
        <f t="shared" si="422"/>
        <v>912.5</v>
      </c>
      <c r="BJ707" s="252" t="e">
        <f>M707*#REF!</f>
        <v>#REF!</v>
      </c>
      <c r="BK707" s="252" t="e">
        <f>N707*#REF!</f>
        <v>#REF!</v>
      </c>
      <c r="BL707" s="252" t="e">
        <f>O707*#REF!</f>
        <v>#REF!</v>
      </c>
      <c r="BM707" s="252" t="e">
        <f>P707*#REF!</f>
        <v>#REF!</v>
      </c>
    </row>
    <row r="708" spans="1:65" s="7" customFormat="1" ht="35.1" customHeight="1" x14ac:dyDescent="0.25">
      <c r="A708" s="85" t="str">
        <f t="shared" si="410"/>
        <v>TB39DT+1</v>
      </c>
      <c r="B708" s="85" t="str">
        <f t="shared" si="411"/>
        <v>TB39DT+2</v>
      </c>
      <c r="C708" s="85" t="str">
        <f t="shared" si="412"/>
        <v>TB39DT+3</v>
      </c>
      <c r="D708" s="85" t="str">
        <f t="shared" si="413"/>
        <v>TB39DT+4</v>
      </c>
      <c r="E708" s="18" t="s">
        <v>173</v>
      </c>
      <c r="F708" s="87">
        <v>39</v>
      </c>
      <c r="G708" s="87"/>
      <c r="H708" s="95" t="s">
        <v>5852</v>
      </c>
      <c r="I708" s="86" t="s">
        <v>5698</v>
      </c>
      <c r="J708" s="86" t="s">
        <v>5124</v>
      </c>
      <c r="K708" s="86" t="str">
        <f t="shared" si="388"/>
        <v>TB39DT</v>
      </c>
      <c r="L708" s="86" t="s">
        <v>215</v>
      </c>
      <c r="M708" s="97">
        <v>8500</v>
      </c>
      <c r="N708" s="97">
        <v>4200</v>
      </c>
      <c r="O708" s="97">
        <v>3000</v>
      </c>
      <c r="P708" s="97">
        <v>1800</v>
      </c>
      <c r="Q708" s="97" t="e">
        <f>VLOOKUP(H708&amp;"Vị trí 1",#REF!,9,0)</f>
        <v>#REF!</v>
      </c>
      <c r="R708" s="97" t="e">
        <f>VLOOKUP(H708&amp;"Vị trí 2",#REF!,9,0)</f>
        <v>#REF!</v>
      </c>
      <c r="S708" s="97" t="e">
        <f>VLOOKUP(H708&amp;"Vị trí 3",#REF!,9,0)</f>
        <v>#REF!</v>
      </c>
      <c r="T708" s="97" t="e">
        <f>VLOOKUP(H708&amp;"Vị trí 4",#REF!,9,0)</f>
        <v>#REF!</v>
      </c>
      <c r="U708" s="254"/>
      <c r="V708" s="254"/>
      <c r="W708" s="254"/>
      <c r="X708" s="254"/>
      <c r="Y708" s="255"/>
      <c r="Z708" s="255"/>
      <c r="AA708" s="255"/>
      <c r="AB708" s="255"/>
      <c r="AC708" s="254"/>
      <c r="AD708" s="254"/>
      <c r="AE708" s="254"/>
      <c r="AF708" s="254"/>
      <c r="AG708" s="255"/>
      <c r="AH708" s="255"/>
      <c r="AI708" s="255"/>
      <c r="AJ708" s="255"/>
      <c r="AK708" s="88">
        <v>2.52</v>
      </c>
      <c r="AL708" s="88"/>
      <c r="AM708" s="256"/>
      <c r="AN708" s="256">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57" t="s">
        <v>173</v>
      </c>
      <c r="AY708" s="103">
        <v>4550</v>
      </c>
      <c r="AZ708" s="104">
        <v>2310</v>
      </c>
      <c r="BA708" s="104">
        <v>1540</v>
      </c>
      <c r="BB708" s="104">
        <v>980</v>
      </c>
      <c r="BC708" s="254">
        <v>3900</v>
      </c>
      <c r="BD708" s="254">
        <v>1980</v>
      </c>
      <c r="BE708" s="254">
        <v>1320</v>
      </c>
      <c r="BF708" s="254">
        <v>840</v>
      </c>
      <c r="BG708" s="105">
        <f t="shared" si="422"/>
        <v>751.25</v>
      </c>
      <c r="BJ708" s="252" t="e">
        <f>M708*#REF!</f>
        <v>#REF!</v>
      </c>
      <c r="BK708" s="252" t="e">
        <f>N708*#REF!</f>
        <v>#REF!</v>
      </c>
      <c r="BL708" s="252" t="e">
        <f>O708*#REF!</f>
        <v>#REF!</v>
      </c>
      <c r="BM708" s="252" t="e">
        <f>P708*#REF!</f>
        <v>#REF!</v>
      </c>
    </row>
    <row r="709" spans="1:65" s="7" customFormat="1" ht="47.25" x14ac:dyDescent="0.25">
      <c r="A709" s="85" t="str">
        <f t="shared" si="410"/>
        <v>TB40DT+1</v>
      </c>
      <c r="B709" s="85" t="str">
        <f t="shared" si="411"/>
        <v>TB40DT+2</v>
      </c>
      <c r="C709" s="85" t="str">
        <f t="shared" si="412"/>
        <v>TB40DT+3</v>
      </c>
      <c r="D709" s="85" t="str">
        <f t="shared" si="413"/>
        <v>TB40DT+4</v>
      </c>
      <c r="E709" s="18" t="s">
        <v>173</v>
      </c>
      <c r="F709" s="87">
        <v>40</v>
      </c>
      <c r="G709" s="87"/>
      <c r="H709" s="95" t="s">
        <v>5853</v>
      </c>
      <c r="I709" s="86" t="s">
        <v>4360</v>
      </c>
      <c r="J709" s="86" t="s">
        <v>4234</v>
      </c>
      <c r="K709" s="86" t="str">
        <f t="shared" si="388"/>
        <v>TB40DT</v>
      </c>
      <c r="L709" s="86" t="s">
        <v>5602</v>
      </c>
      <c r="M709" s="97">
        <v>5000</v>
      </c>
      <c r="N709" s="97">
        <v>3000</v>
      </c>
      <c r="O709" s="97">
        <v>2200</v>
      </c>
      <c r="P709" s="97">
        <v>1400</v>
      </c>
      <c r="Q709" s="97" t="e">
        <f>VLOOKUP(H709&amp;"Vị trí 1",#REF!,9,0)</f>
        <v>#REF!</v>
      </c>
      <c r="R709" s="97" t="e">
        <f>VLOOKUP(H709&amp;"Vị trí 2",#REF!,9,0)</f>
        <v>#REF!</v>
      </c>
      <c r="S709" s="97" t="e">
        <f>VLOOKUP(H709&amp;"Vị trí 3",#REF!,9,0)</f>
        <v>#REF!</v>
      </c>
      <c r="T709" s="97" t="e">
        <f>VLOOKUP(H709&amp;"Vị trí 4",#REF!,9,0)</f>
        <v>#REF!</v>
      </c>
      <c r="U709" s="254"/>
      <c r="V709" s="254"/>
      <c r="W709" s="254"/>
      <c r="X709" s="254"/>
      <c r="Y709" s="255"/>
      <c r="Z709" s="255"/>
      <c r="AA709" s="255"/>
      <c r="AB709" s="255"/>
      <c r="AC709" s="254"/>
      <c r="AD709" s="254"/>
      <c r="AE709" s="254"/>
      <c r="AF709" s="254"/>
      <c r="AG709" s="255"/>
      <c r="AH709" s="255"/>
      <c r="AI709" s="255"/>
      <c r="AJ709" s="255"/>
      <c r="AK709" s="88">
        <v>2.52</v>
      </c>
      <c r="AL709" s="88"/>
      <c r="AM709" s="256"/>
      <c r="AN709" s="256">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57" t="s">
        <v>173</v>
      </c>
      <c r="AY709" s="103">
        <v>3150</v>
      </c>
      <c r="AZ709" s="104">
        <v>1540</v>
      </c>
      <c r="BA709" s="104">
        <v>1120</v>
      </c>
      <c r="BB709" s="104">
        <v>700</v>
      </c>
      <c r="BC709" s="254">
        <v>2700</v>
      </c>
      <c r="BD709" s="254">
        <v>1320</v>
      </c>
      <c r="BE709" s="254">
        <v>960</v>
      </c>
      <c r="BF709" s="254">
        <v>600</v>
      </c>
      <c r="BG709" s="105">
        <f t="shared" si="422"/>
        <v>912.5</v>
      </c>
      <c r="BJ709" s="252" t="e">
        <f>M709*#REF!</f>
        <v>#REF!</v>
      </c>
      <c r="BK709" s="252" t="e">
        <f>N709*#REF!</f>
        <v>#REF!</v>
      </c>
      <c r="BL709" s="252" t="e">
        <f>O709*#REF!</f>
        <v>#REF!</v>
      </c>
      <c r="BM709" s="252" t="e">
        <f>P709*#REF!</f>
        <v>#REF!</v>
      </c>
    </row>
    <row r="710" spans="1:65" s="7" customFormat="1" ht="35.1" customHeight="1" x14ac:dyDescent="0.25">
      <c r="A710" s="85" t="str">
        <f t="shared" si="410"/>
        <v>TB41DT+1</v>
      </c>
      <c r="B710" s="85" t="str">
        <f t="shared" si="411"/>
        <v>TB41DT+2</v>
      </c>
      <c r="C710" s="85" t="str">
        <f t="shared" si="412"/>
        <v>TB41DT+3</v>
      </c>
      <c r="D710" s="85" t="str">
        <f t="shared" si="413"/>
        <v>TB41DT+4</v>
      </c>
      <c r="E710" s="18" t="s">
        <v>173</v>
      </c>
      <c r="F710" s="87">
        <v>41</v>
      </c>
      <c r="G710" s="87"/>
      <c r="H710" s="95" t="s">
        <v>5854</v>
      </c>
      <c r="I710" s="86" t="s">
        <v>244</v>
      </c>
      <c r="J710" s="86" t="s">
        <v>4665</v>
      </c>
      <c r="K710" s="86" t="str">
        <f t="shared" si="388"/>
        <v>TB41DT</v>
      </c>
      <c r="L710" s="86" t="s">
        <v>275</v>
      </c>
      <c r="M710" s="97">
        <v>6000</v>
      </c>
      <c r="N710" s="97">
        <v>3000</v>
      </c>
      <c r="O710" s="97">
        <v>2200</v>
      </c>
      <c r="P710" s="97">
        <v>1400</v>
      </c>
      <c r="Q710" s="97" t="e">
        <f>VLOOKUP(H710&amp;"Vị trí 1",#REF!,9,0)</f>
        <v>#REF!</v>
      </c>
      <c r="R710" s="97" t="e">
        <f>VLOOKUP(H710&amp;"Vị trí 2",#REF!,9,0)</f>
        <v>#REF!</v>
      </c>
      <c r="S710" s="97" t="e">
        <f>VLOOKUP(H710&amp;"Vị trí 3",#REF!,9,0)</f>
        <v>#REF!</v>
      </c>
      <c r="T710" s="97" t="e">
        <f>VLOOKUP(H710&amp;"Vị trí 4",#REF!,9,0)</f>
        <v>#REF!</v>
      </c>
      <c r="U710" s="254"/>
      <c r="V710" s="254"/>
      <c r="W710" s="254"/>
      <c r="X710" s="254"/>
      <c r="Y710" s="255"/>
      <c r="Z710" s="255"/>
      <c r="AA710" s="255"/>
      <c r="AB710" s="255"/>
      <c r="AC710" s="254"/>
      <c r="AD710" s="254"/>
      <c r="AE710" s="254"/>
      <c r="AF710" s="254"/>
      <c r="AG710" s="255"/>
      <c r="AH710" s="255"/>
      <c r="AI710" s="255"/>
      <c r="AJ710" s="255"/>
      <c r="AK710" s="88">
        <v>2.52</v>
      </c>
      <c r="AL710" s="88"/>
      <c r="AM710" s="256"/>
      <c r="AN710" s="256">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57" t="s">
        <v>173</v>
      </c>
      <c r="AY710" s="103">
        <v>5740</v>
      </c>
      <c r="AZ710" s="104">
        <v>2450</v>
      </c>
      <c r="BA710" s="104">
        <v>1750</v>
      </c>
      <c r="BB710" s="104">
        <v>1050</v>
      </c>
      <c r="BC710" s="254">
        <v>4920</v>
      </c>
      <c r="BD710" s="254">
        <v>2100</v>
      </c>
      <c r="BE710" s="254">
        <v>1500</v>
      </c>
      <c r="BF710" s="254">
        <v>900</v>
      </c>
      <c r="BG710" s="105">
        <f t="shared" si="422"/>
        <v>695</v>
      </c>
      <c r="BJ710" s="252" t="e">
        <f>M710*#REF!</f>
        <v>#REF!</v>
      </c>
      <c r="BK710" s="252" t="e">
        <f>N710*#REF!</f>
        <v>#REF!</v>
      </c>
      <c r="BL710" s="252" t="e">
        <f>O710*#REF!</f>
        <v>#REF!</v>
      </c>
      <c r="BM710" s="252" t="e">
        <f>P710*#REF!</f>
        <v>#REF!</v>
      </c>
    </row>
    <row r="711" spans="1:65" s="7" customFormat="1" ht="47.25" x14ac:dyDescent="0.25">
      <c r="A711" s="85" t="str">
        <f t="shared" si="410"/>
        <v>TB42DT+1</v>
      </c>
      <c r="B711" s="85" t="str">
        <f t="shared" si="411"/>
        <v>TB42DT+2</v>
      </c>
      <c r="C711" s="85" t="str">
        <f t="shared" si="412"/>
        <v>TB42DT+3</v>
      </c>
      <c r="D711" s="85" t="str">
        <f t="shared" si="413"/>
        <v>TB42DT+4</v>
      </c>
      <c r="E711" s="18" t="s">
        <v>173</v>
      </c>
      <c r="F711" s="87">
        <v>42</v>
      </c>
      <c r="G711" s="87"/>
      <c r="H711" s="95" t="s">
        <v>5855</v>
      </c>
      <c r="I711" s="86" t="s">
        <v>870</v>
      </c>
      <c r="J711" s="86" t="s">
        <v>2423</v>
      </c>
      <c r="K711" s="86" t="str">
        <f t="shared" si="388"/>
        <v>TB42DT</v>
      </c>
      <c r="L711" s="86" t="s">
        <v>5260</v>
      </c>
      <c r="M711" s="97">
        <v>7500</v>
      </c>
      <c r="N711" s="97">
        <v>3400</v>
      </c>
      <c r="O711" s="97">
        <v>2400</v>
      </c>
      <c r="P711" s="97">
        <v>1400</v>
      </c>
      <c r="Q711" s="97" t="e">
        <f>VLOOKUP(H711&amp;"Vị trí 1",#REF!,9,0)</f>
        <v>#REF!</v>
      </c>
      <c r="R711" s="97" t="e">
        <f>VLOOKUP(H711&amp;"Vị trí 2",#REF!,9,0)</f>
        <v>#REF!</v>
      </c>
      <c r="S711" s="97" t="e">
        <f>VLOOKUP(H711&amp;"Vị trí 3",#REF!,9,0)</f>
        <v>#REF!</v>
      </c>
      <c r="T711" s="97" t="e">
        <f>VLOOKUP(H711&amp;"Vị trí 4",#REF!,9,0)</f>
        <v>#REF!</v>
      </c>
      <c r="U711" s="254"/>
      <c r="V711" s="254"/>
      <c r="W711" s="254"/>
      <c r="X711" s="254"/>
      <c r="Y711" s="255"/>
      <c r="Z711" s="255"/>
      <c r="AA711" s="255"/>
      <c r="AB711" s="255"/>
      <c r="AC711" s="254"/>
      <c r="AD711" s="254"/>
      <c r="AE711" s="254"/>
      <c r="AF711" s="254"/>
      <c r="AG711" s="255"/>
      <c r="AH711" s="255"/>
      <c r="AI711" s="255"/>
      <c r="AJ711" s="255"/>
      <c r="AK711" s="88">
        <v>2.52</v>
      </c>
      <c r="AL711" s="88"/>
      <c r="AM711" s="256"/>
      <c r="AN711" s="256">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57" t="s">
        <v>173</v>
      </c>
      <c r="AY711" s="103">
        <v>3150</v>
      </c>
      <c r="AZ711" s="104">
        <v>1540</v>
      </c>
      <c r="BA711" s="104">
        <v>1260</v>
      </c>
      <c r="BB711" s="104">
        <v>980</v>
      </c>
      <c r="BC711" s="99">
        <v>2700</v>
      </c>
      <c r="BD711" s="99">
        <v>1320</v>
      </c>
      <c r="BE711" s="99">
        <v>1080</v>
      </c>
      <c r="BF711" s="99">
        <v>840</v>
      </c>
      <c r="BG711" s="105">
        <f t="shared" si="422"/>
        <v>368.75</v>
      </c>
      <c r="BJ711" s="252" t="e">
        <f>M711*#REF!</f>
        <v>#REF!</v>
      </c>
      <c r="BK711" s="252" t="e">
        <f>N711*#REF!</f>
        <v>#REF!</v>
      </c>
      <c r="BL711" s="252" t="e">
        <f>O711*#REF!</f>
        <v>#REF!</v>
      </c>
      <c r="BM711" s="252" t="e">
        <f>P711*#REF!</f>
        <v>#REF!</v>
      </c>
    </row>
    <row r="712" spans="1:65" s="7" customFormat="1" ht="35.1" customHeight="1" x14ac:dyDescent="0.25">
      <c r="A712" s="85" t="str">
        <f t="shared" si="410"/>
        <v>TB43DT+1</v>
      </c>
      <c r="B712" s="85" t="str">
        <f t="shared" si="411"/>
        <v>TB43DT+2</v>
      </c>
      <c r="C712" s="85" t="str">
        <f t="shared" si="412"/>
        <v>TB43DT+3</v>
      </c>
      <c r="D712" s="85" t="str">
        <f t="shared" si="413"/>
        <v>TB43DT+4</v>
      </c>
      <c r="E712" s="18" t="s">
        <v>173</v>
      </c>
      <c r="F712" s="87">
        <v>43</v>
      </c>
      <c r="G712" s="87"/>
      <c r="H712" s="95" t="s">
        <v>5856</v>
      </c>
      <c r="I712" s="86" t="s">
        <v>5197</v>
      </c>
      <c r="J712" s="86" t="s">
        <v>5796</v>
      </c>
      <c r="K712" s="86" t="str">
        <f t="shared" si="388"/>
        <v>TB43DT</v>
      </c>
      <c r="L712" s="86" t="s">
        <v>5842</v>
      </c>
      <c r="M712" s="97">
        <v>5000</v>
      </c>
      <c r="N712" s="97">
        <v>3000</v>
      </c>
      <c r="O712" s="97">
        <v>2200</v>
      </c>
      <c r="P712" s="97">
        <v>1400</v>
      </c>
      <c r="Q712" s="97" t="e">
        <f>VLOOKUP(H712&amp;"Vị trí 1",#REF!,9,0)</f>
        <v>#REF!</v>
      </c>
      <c r="R712" s="97" t="e">
        <f>VLOOKUP(H712&amp;"Vị trí 2",#REF!,9,0)</f>
        <v>#REF!</v>
      </c>
      <c r="S712" s="97" t="e">
        <f>VLOOKUP(H712&amp;"Vị trí 3",#REF!,9,0)</f>
        <v>#REF!</v>
      </c>
      <c r="T712" s="97" t="e">
        <f>VLOOKUP(H712&amp;"Vị trí 4",#REF!,9,0)</f>
        <v>#REF!</v>
      </c>
      <c r="U712" s="254"/>
      <c r="V712" s="254"/>
      <c r="W712" s="254"/>
      <c r="X712" s="254"/>
      <c r="Y712" s="255"/>
      <c r="Z712" s="255"/>
      <c r="AA712" s="255"/>
      <c r="AB712" s="255"/>
      <c r="AC712" s="254"/>
      <c r="AD712" s="254"/>
      <c r="AE712" s="254"/>
      <c r="AF712" s="254"/>
      <c r="AG712" s="255"/>
      <c r="AH712" s="255"/>
      <c r="AI712" s="255"/>
      <c r="AJ712" s="255"/>
      <c r="AK712" s="88">
        <v>2.52</v>
      </c>
      <c r="AL712" s="88"/>
      <c r="AM712" s="256"/>
      <c r="AN712" s="256">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57" t="s">
        <v>173</v>
      </c>
      <c r="AY712" s="103"/>
      <c r="AZ712" s="104"/>
      <c r="BA712" s="104"/>
      <c r="BB712" s="104"/>
      <c r="BC712" s="254"/>
      <c r="BD712" s="254"/>
      <c r="BE712" s="254"/>
      <c r="BF712" s="254"/>
      <c r="BG712" s="105">
        <f t="shared" si="422"/>
        <v>912.5</v>
      </c>
    </row>
    <row r="713" spans="1:65" s="7" customFormat="1" ht="35.1" customHeight="1" x14ac:dyDescent="0.25">
      <c r="A713" s="85" t="str">
        <f t="shared" si="410"/>
        <v>TB44DT+1</v>
      </c>
      <c r="B713" s="85" t="str">
        <f t="shared" si="411"/>
        <v>TB44DT+2</v>
      </c>
      <c r="C713" s="85" t="str">
        <f t="shared" si="412"/>
        <v>TB44DT+3</v>
      </c>
      <c r="D713" s="85" t="str">
        <f t="shared" si="413"/>
        <v>TB44DT+4</v>
      </c>
      <c r="E713" s="18" t="s">
        <v>173</v>
      </c>
      <c r="F713" s="87">
        <v>44</v>
      </c>
      <c r="G713" s="87"/>
      <c r="H713" s="95" t="s">
        <v>5857</v>
      </c>
      <c r="I713" s="86" t="s">
        <v>5858</v>
      </c>
      <c r="J713" s="86" t="s">
        <v>149</v>
      </c>
      <c r="K713" s="86" t="str">
        <f t="shared" si="388"/>
        <v>TB44DT</v>
      </c>
      <c r="L713" s="86" t="s">
        <v>5859</v>
      </c>
      <c r="M713" s="97">
        <v>5000</v>
      </c>
      <c r="N713" s="97">
        <v>2500</v>
      </c>
      <c r="O713" s="97">
        <v>1900</v>
      </c>
      <c r="P713" s="97">
        <v>1400</v>
      </c>
      <c r="Q713" s="97" t="e">
        <f>VLOOKUP(H713&amp;"Vị trí 1",#REF!,9,0)</f>
        <v>#REF!</v>
      </c>
      <c r="R713" s="97" t="e">
        <f>VLOOKUP(H713&amp;"Vị trí 2",#REF!,9,0)</f>
        <v>#REF!</v>
      </c>
      <c r="S713" s="97" t="e">
        <f>VLOOKUP(H713&amp;"Vị trí 3",#REF!,9,0)</f>
        <v>#REF!</v>
      </c>
      <c r="T713" s="97" t="e">
        <f>VLOOKUP(H713&amp;"Vị trí 4",#REF!,9,0)</f>
        <v>#REF!</v>
      </c>
      <c r="U713" s="254"/>
      <c r="V713" s="254"/>
      <c r="W713" s="254"/>
      <c r="X713" s="254"/>
      <c r="Y713" s="255"/>
      <c r="Z713" s="255"/>
      <c r="AA713" s="255"/>
      <c r="AB713" s="255"/>
      <c r="AC713" s="254"/>
      <c r="AD713" s="254"/>
      <c r="AE713" s="254"/>
      <c r="AF713" s="254"/>
      <c r="AG713" s="255"/>
      <c r="AH713" s="255"/>
      <c r="AI713" s="255"/>
      <c r="AJ713" s="255"/>
      <c r="AK713" s="88">
        <v>2.52</v>
      </c>
      <c r="AL713" s="88"/>
      <c r="AM713" s="256"/>
      <c r="AN713" s="256">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57" t="s">
        <v>173</v>
      </c>
      <c r="AY713" s="103">
        <v>7000</v>
      </c>
      <c r="AZ713" s="104">
        <v>2660</v>
      </c>
      <c r="BA713" s="104">
        <v>1890</v>
      </c>
      <c r="BB713" s="104">
        <v>1190</v>
      </c>
      <c r="BC713" s="254">
        <v>6000</v>
      </c>
      <c r="BD713" s="254">
        <v>2280</v>
      </c>
      <c r="BE713" s="254">
        <v>1620</v>
      </c>
      <c r="BF713" s="254">
        <v>1020</v>
      </c>
      <c r="BG713" s="105">
        <f t="shared" si="422"/>
        <v>912.5</v>
      </c>
      <c r="BJ713" s="252" t="e">
        <f>M713*#REF!</f>
        <v>#REF!</v>
      </c>
      <c r="BK713" s="252" t="e">
        <f>N713*#REF!</f>
        <v>#REF!</v>
      </c>
      <c r="BL713" s="252" t="e">
        <f>O713*#REF!</f>
        <v>#REF!</v>
      </c>
      <c r="BM713" s="252" t="e">
        <f>P713*#REF!</f>
        <v>#REF!</v>
      </c>
    </row>
    <row r="714" spans="1:65" s="7" customFormat="1" ht="35.1" customHeight="1" x14ac:dyDescent="0.25">
      <c r="A714" s="85" t="str">
        <f t="shared" si="410"/>
        <v>TB45DT+1</v>
      </c>
      <c r="B714" s="85" t="str">
        <f t="shared" si="411"/>
        <v>TB45DT+2</v>
      </c>
      <c r="C714" s="85" t="str">
        <f t="shared" si="412"/>
        <v>TB45DT+3</v>
      </c>
      <c r="D714" s="85" t="str">
        <f t="shared" si="413"/>
        <v>TB45DT+4</v>
      </c>
      <c r="E714" s="18" t="s">
        <v>173</v>
      </c>
      <c r="F714" s="87">
        <v>45</v>
      </c>
      <c r="G714" s="87"/>
      <c r="H714" s="95" t="s">
        <v>5860</v>
      </c>
      <c r="I714" s="86" t="s">
        <v>307</v>
      </c>
      <c r="J714" s="86" t="s">
        <v>287</v>
      </c>
      <c r="K714" s="86" t="str">
        <f t="shared" si="388"/>
        <v>TB45DT</v>
      </c>
      <c r="L714" s="86" t="s">
        <v>215</v>
      </c>
      <c r="M714" s="97">
        <v>6500</v>
      </c>
      <c r="N714" s="97">
        <v>3300</v>
      </c>
      <c r="O714" s="97">
        <v>2200</v>
      </c>
      <c r="P714" s="97">
        <v>1400</v>
      </c>
      <c r="Q714" s="97" t="e">
        <f>VLOOKUP(H714&amp;"Vị trí 1",#REF!,9,0)</f>
        <v>#REF!</v>
      </c>
      <c r="R714" s="97" t="e">
        <f>VLOOKUP(H714&amp;"Vị trí 2",#REF!,9,0)</f>
        <v>#REF!</v>
      </c>
      <c r="S714" s="97" t="e">
        <f>VLOOKUP(H714&amp;"Vị trí 3",#REF!,9,0)</f>
        <v>#REF!</v>
      </c>
      <c r="T714" s="97" t="e">
        <f>VLOOKUP(H714&amp;"Vị trí 4",#REF!,9,0)</f>
        <v>#REF!</v>
      </c>
      <c r="U714" s="254"/>
      <c r="V714" s="254"/>
      <c r="W714" s="254"/>
      <c r="X714" s="254"/>
      <c r="Y714" s="255"/>
      <c r="Z714" s="255"/>
      <c r="AA714" s="255"/>
      <c r="AB714" s="255"/>
      <c r="AC714" s="254"/>
      <c r="AD714" s="254"/>
      <c r="AE714" s="254"/>
      <c r="AF714" s="254"/>
      <c r="AG714" s="255"/>
      <c r="AH714" s="255"/>
      <c r="AI714" s="255"/>
      <c r="AJ714" s="255"/>
      <c r="AK714" s="88">
        <v>2.52</v>
      </c>
      <c r="AL714" s="88"/>
      <c r="AM714" s="256"/>
      <c r="AN714" s="256">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57" t="s">
        <v>173</v>
      </c>
      <c r="AY714" s="103">
        <v>4060</v>
      </c>
      <c r="AZ714" s="104">
        <v>2240</v>
      </c>
      <c r="BA714" s="104">
        <v>1540</v>
      </c>
      <c r="BB714" s="104">
        <v>980</v>
      </c>
      <c r="BC714" s="254">
        <v>3480</v>
      </c>
      <c r="BD714" s="254">
        <v>1920</v>
      </c>
      <c r="BE714" s="254">
        <v>1320</v>
      </c>
      <c r="BF714" s="254">
        <v>840</v>
      </c>
      <c r="BG714" s="105">
        <f t="shared" si="422"/>
        <v>586.25</v>
      </c>
      <c r="BJ714" s="252" t="e">
        <f>M714*#REF!</f>
        <v>#REF!</v>
      </c>
      <c r="BK714" s="252" t="e">
        <f>N714*#REF!</f>
        <v>#REF!</v>
      </c>
      <c r="BL714" s="252" t="e">
        <f>O714*#REF!</f>
        <v>#REF!</v>
      </c>
      <c r="BM714" s="252" t="e">
        <f>P714*#REF!</f>
        <v>#REF!</v>
      </c>
    </row>
    <row r="715" spans="1:65" s="7" customFormat="1" ht="54" customHeight="1" x14ac:dyDescent="0.25">
      <c r="A715" s="85" t="str">
        <f t="shared" si="410"/>
        <v>TB46DT+1</v>
      </c>
      <c r="B715" s="85" t="str">
        <f t="shared" si="411"/>
        <v>TB46DT+2</v>
      </c>
      <c r="C715" s="85" t="str">
        <f t="shared" si="412"/>
        <v>TB46DT+3</v>
      </c>
      <c r="D715" s="85" t="str">
        <f t="shared" si="413"/>
        <v>TB46DT+4</v>
      </c>
      <c r="E715" s="18" t="s">
        <v>173</v>
      </c>
      <c r="F715" s="87">
        <v>46</v>
      </c>
      <c r="G715" s="87"/>
      <c r="H715" s="95" t="s">
        <v>5861</v>
      </c>
      <c r="I715" s="86" t="s">
        <v>5862</v>
      </c>
      <c r="J715" s="86" t="s">
        <v>215</v>
      </c>
      <c r="K715" s="86" t="str">
        <f t="shared" si="388"/>
        <v>TB46DT</v>
      </c>
      <c r="L715" s="86" t="s">
        <v>5863</v>
      </c>
      <c r="M715" s="97">
        <v>4500</v>
      </c>
      <c r="N715" s="97">
        <v>2200</v>
      </c>
      <c r="O715" s="97">
        <v>1600</v>
      </c>
      <c r="P715" s="97">
        <v>1000</v>
      </c>
      <c r="Q715" s="97" t="e">
        <f>VLOOKUP(H715&amp;"Vị trí 1",#REF!,9,0)</f>
        <v>#REF!</v>
      </c>
      <c r="R715" s="97" t="e">
        <f>VLOOKUP(H715&amp;"Vị trí 2",#REF!,9,0)</f>
        <v>#REF!</v>
      </c>
      <c r="S715" s="97" t="e">
        <f>VLOOKUP(H715&amp;"Vị trí 3",#REF!,9,0)</f>
        <v>#REF!</v>
      </c>
      <c r="T715" s="97" t="e">
        <f>VLOOKUP(H715&amp;"Vị trí 4",#REF!,9,0)</f>
        <v>#REF!</v>
      </c>
      <c r="U715" s="254"/>
      <c r="V715" s="254"/>
      <c r="W715" s="254"/>
      <c r="X715" s="254"/>
      <c r="Y715" s="255"/>
      <c r="Z715" s="255"/>
      <c r="AA715" s="255"/>
      <c r="AB715" s="255"/>
      <c r="AC715" s="254"/>
      <c r="AD715" s="254"/>
      <c r="AE715" s="254"/>
      <c r="AF715" s="254"/>
      <c r="AG715" s="255"/>
      <c r="AH715" s="255"/>
      <c r="AI715" s="255"/>
      <c r="AJ715" s="255"/>
      <c r="AK715" s="88">
        <v>2.52</v>
      </c>
      <c r="AL715" s="88"/>
      <c r="AM715" s="256"/>
      <c r="AN715" s="256">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57" t="s">
        <v>173</v>
      </c>
      <c r="AY715" s="103">
        <v>3150</v>
      </c>
      <c r="AZ715" s="104">
        <v>1580</v>
      </c>
      <c r="BA715" s="104">
        <v>1260</v>
      </c>
      <c r="BB715" s="104">
        <v>980</v>
      </c>
      <c r="BC715" s="254">
        <v>2700</v>
      </c>
      <c r="BD715" s="254">
        <v>1350</v>
      </c>
      <c r="BE715" s="254">
        <v>1080</v>
      </c>
      <c r="BF715" s="254">
        <v>840</v>
      </c>
      <c r="BG715" s="105">
        <f t="shared" si="422"/>
        <v>521.25</v>
      </c>
      <c r="BJ715" s="252" t="e">
        <f>M715*#REF!</f>
        <v>#REF!</v>
      </c>
      <c r="BK715" s="252" t="e">
        <f>N715*#REF!</f>
        <v>#REF!</v>
      </c>
      <c r="BL715" s="252" t="e">
        <f>O715*#REF!</f>
        <v>#REF!</v>
      </c>
      <c r="BM715" s="252" t="e">
        <f>P715*#REF!</f>
        <v>#REF!</v>
      </c>
    </row>
    <row r="716" spans="1:65" s="7" customFormat="1" ht="35.1" customHeight="1" x14ac:dyDescent="0.25">
      <c r="A716" s="85" t="str">
        <f t="shared" si="410"/>
        <v>TB47DT+1</v>
      </c>
      <c r="B716" s="85" t="str">
        <f t="shared" si="411"/>
        <v>TB47DT+2</v>
      </c>
      <c r="C716" s="85" t="str">
        <f t="shared" si="412"/>
        <v>TB47DT+3</v>
      </c>
      <c r="D716" s="85" t="str">
        <f t="shared" si="413"/>
        <v>TB47DT+4</v>
      </c>
      <c r="E716" s="18" t="s">
        <v>173</v>
      </c>
      <c r="F716" s="87">
        <v>47</v>
      </c>
      <c r="G716" s="87"/>
      <c r="H716" s="95" t="s">
        <v>5864</v>
      </c>
      <c r="I716" s="86" t="s">
        <v>217</v>
      </c>
      <c r="J716" s="86" t="s">
        <v>149</v>
      </c>
      <c r="K716" s="86" t="str">
        <f t="shared" ref="K716:K779" si="423">H716</f>
        <v>TB47DT</v>
      </c>
      <c r="L716" s="86" t="s">
        <v>1128</v>
      </c>
      <c r="M716" s="97">
        <v>8200</v>
      </c>
      <c r="N716" s="97">
        <v>3500</v>
      </c>
      <c r="O716" s="97">
        <v>2500</v>
      </c>
      <c r="P716" s="97">
        <v>1500</v>
      </c>
      <c r="Q716" s="97" t="e">
        <f>VLOOKUP(H716&amp;"Vị trí 1",#REF!,9,0)</f>
        <v>#REF!</v>
      </c>
      <c r="R716" s="97" t="e">
        <f>VLOOKUP(H716&amp;"Vị trí 2",#REF!,9,0)</f>
        <v>#REF!</v>
      </c>
      <c r="S716" s="97" t="e">
        <f>VLOOKUP(H716&amp;"Vị trí 3",#REF!,9,0)</f>
        <v>#REF!</v>
      </c>
      <c r="T716" s="97" t="e">
        <f>VLOOKUP(H716&amp;"Vị trí 4",#REF!,9,0)</f>
        <v>#REF!</v>
      </c>
      <c r="U716" s="254"/>
      <c r="V716" s="254"/>
      <c r="W716" s="254"/>
      <c r="X716" s="254"/>
      <c r="Y716" s="255"/>
      <c r="Z716" s="255"/>
      <c r="AA716" s="255"/>
      <c r="AB716" s="255"/>
      <c r="AC716" s="254"/>
      <c r="AD716" s="254"/>
      <c r="AE716" s="254"/>
      <c r="AF716" s="254"/>
      <c r="AG716" s="255"/>
      <c r="AH716" s="255"/>
      <c r="AI716" s="255"/>
      <c r="AJ716" s="255"/>
      <c r="AK716" s="88">
        <v>2.52</v>
      </c>
      <c r="AL716" s="88"/>
      <c r="AM716" s="256"/>
      <c r="AN716" s="256">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57" t="s">
        <v>173</v>
      </c>
      <c r="AY716" s="103">
        <v>4200</v>
      </c>
      <c r="AZ716" s="104">
        <v>2380</v>
      </c>
      <c r="BA716" s="104">
        <v>1680</v>
      </c>
      <c r="BB716" s="104">
        <v>980</v>
      </c>
      <c r="BC716" s="254">
        <v>3600</v>
      </c>
      <c r="BD716" s="254">
        <v>2040</v>
      </c>
      <c r="BE716" s="254">
        <v>1440</v>
      </c>
      <c r="BF716" s="254">
        <v>840</v>
      </c>
      <c r="BG716" s="105">
        <f t="shared" si="422"/>
        <v>416.5</v>
      </c>
      <c r="BJ716" s="252" t="e">
        <f>M716*#REF!</f>
        <v>#REF!</v>
      </c>
      <c r="BK716" s="252" t="e">
        <f>N716*#REF!</f>
        <v>#REF!</v>
      </c>
      <c r="BL716" s="252" t="e">
        <f>O716*#REF!</f>
        <v>#REF!</v>
      </c>
      <c r="BM716" s="252" t="e">
        <f>P716*#REF!</f>
        <v>#REF!</v>
      </c>
    </row>
    <row r="717" spans="1:65" s="7" customFormat="1" ht="63" x14ac:dyDescent="0.25">
      <c r="A717" s="85" t="str">
        <f t="shared" si="410"/>
        <v>TB48DT+1</v>
      </c>
      <c r="B717" s="85" t="str">
        <f t="shared" si="411"/>
        <v>TB48DT+2</v>
      </c>
      <c r="C717" s="85" t="str">
        <f t="shared" si="412"/>
        <v>TB48DT+3</v>
      </c>
      <c r="D717" s="85" t="str">
        <f t="shared" si="413"/>
        <v>TB48DT+4</v>
      </c>
      <c r="E717" s="18" t="s">
        <v>173</v>
      </c>
      <c r="F717" s="87">
        <v>48</v>
      </c>
      <c r="G717" s="87"/>
      <c r="H717" s="95" t="s">
        <v>5865</v>
      </c>
      <c r="I717" s="86" t="s">
        <v>5866</v>
      </c>
      <c r="J717" s="86" t="s">
        <v>149</v>
      </c>
      <c r="K717" s="86" t="str">
        <f t="shared" si="423"/>
        <v>TB48DT</v>
      </c>
      <c r="L717" s="86" t="s">
        <v>5867</v>
      </c>
      <c r="M717" s="97">
        <v>4500</v>
      </c>
      <c r="N717" s="97">
        <v>2200</v>
      </c>
      <c r="O717" s="97">
        <v>1800</v>
      </c>
      <c r="P717" s="97">
        <v>1400</v>
      </c>
      <c r="Q717" s="97" t="e">
        <f>VLOOKUP(H717&amp;"Vị trí 1",#REF!,9,0)</f>
        <v>#REF!</v>
      </c>
      <c r="R717" s="97" t="e">
        <f>VLOOKUP(H717&amp;"Vị trí 2",#REF!,9,0)</f>
        <v>#REF!</v>
      </c>
      <c r="S717" s="97" t="e">
        <f>VLOOKUP(H717&amp;"Vị trí 3",#REF!,9,0)</f>
        <v>#REF!</v>
      </c>
      <c r="T717" s="97" t="e">
        <f>VLOOKUP(H717&amp;"Vị trí 4",#REF!,9,0)</f>
        <v>#REF!</v>
      </c>
      <c r="U717" s="254"/>
      <c r="V717" s="254"/>
      <c r="W717" s="254"/>
      <c r="X717" s="254"/>
      <c r="Y717" s="255"/>
      <c r="Z717" s="255"/>
      <c r="AA717" s="255"/>
      <c r="AB717" s="255"/>
      <c r="AC717" s="254"/>
      <c r="AD717" s="254"/>
      <c r="AE717" s="254"/>
      <c r="AF717" s="254"/>
      <c r="AG717" s="255"/>
      <c r="AH717" s="255"/>
      <c r="AI717" s="255"/>
      <c r="AJ717" s="255"/>
      <c r="AK717" s="88">
        <v>2.52</v>
      </c>
      <c r="AL717" s="88"/>
      <c r="AM717" s="256"/>
      <c r="AN717" s="256">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57" t="s">
        <v>173</v>
      </c>
      <c r="AY717" s="103">
        <v>4200</v>
      </c>
      <c r="AZ717" s="104">
        <v>2100</v>
      </c>
      <c r="BA717" s="104">
        <v>1540</v>
      </c>
      <c r="BB717" s="104">
        <v>980</v>
      </c>
      <c r="BC717" s="254">
        <v>3600</v>
      </c>
      <c r="BD717" s="254">
        <v>1800</v>
      </c>
      <c r="BE717" s="254">
        <v>1320</v>
      </c>
      <c r="BF717" s="254">
        <v>840</v>
      </c>
      <c r="BG717" s="105">
        <f t="shared" si="422"/>
        <v>1021.25</v>
      </c>
      <c r="BJ717" s="252" t="e">
        <f>M717*#REF!</f>
        <v>#REF!</v>
      </c>
      <c r="BK717" s="252" t="e">
        <f>N717*#REF!</f>
        <v>#REF!</v>
      </c>
      <c r="BL717" s="252" t="e">
        <f>O717*#REF!</f>
        <v>#REF!</v>
      </c>
      <c r="BM717" s="252" t="e">
        <f>P717*#REF!</f>
        <v>#REF!</v>
      </c>
    </row>
    <row r="718" spans="1:65" s="18" customFormat="1" ht="35.1" customHeight="1" x14ac:dyDescent="0.25">
      <c r="A718" s="85" t="str">
        <f t="shared" si="410"/>
        <v>TB49DT+1</v>
      </c>
      <c r="B718" s="85" t="str">
        <f t="shared" si="411"/>
        <v>TB49DT+2</v>
      </c>
      <c r="C718" s="85" t="str">
        <f t="shared" si="412"/>
        <v>TB49DT+3</v>
      </c>
      <c r="D718" s="85" t="str">
        <f t="shared" si="413"/>
        <v>TB49DT+4</v>
      </c>
      <c r="E718" s="18" t="s">
        <v>173</v>
      </c>
      <c r="F718" s="87">
        <v>49</v>
      </c>
      <c r="G718" s="87"/>
      <c r="H718" s="95" t="s">
        <v>5868</v>
      </c>
      <c r="I718" s="86" t="s">
        <v>5850</v>
      </c>
      <c r="J718" s="86" t="s">
        <v>149</v>
      </c>
      <c r="K718" s="86"/>
      <c r="L718" s="86" t="s">
        <v>5260</v>
      </c>
      <c r="M718" s="98"/>
      <c r="N718" s="98"/>
      <c r="O718" s="98"/>
      <c r="P718" s="98"/>
      <c r="Q718" s="97"/>
      <c r="R718" s="97"/>
      <c r="S718" s="97"/>
      <c r="T718" s="97"/>
      <c r="U718" s="254"/>
      <c r="V718" s="254"/>
      <c r="W718" s="254"/>
      <c r="X718" s="254"/>
      <c r="Y718" s="255"/>
      <c r="Z718" s="255"/>
      <c r="AA718" s="255"/>
      <c r="AB718" s="255"/>
      <c r="AC718" s="254"/>
      <c r="AD718" s="254"/>
      <c r="AE718" s="254"/>
      <c r="AF718" s="254"/>
      <c r="AG718" s="255"/>
      <c r="AH718" s="255"/>
      <c r="AI718" s="255"/>
      <c r="AJ718" s="255"/>
      <c r="AK718" s="88"/>
      <c r="AL718" s="88"/>
      <c r="AM718" s="256"/>
      <c r="AN718" s="256"/>
      <c r="AO718" s="100"/>
      <c r="AP718" s="100"/>
      <c r="AQ718" s="100"/>
      <c r="AR718" s="100"/>
      <c r="AS718" s="100"/>
      <c r="AT718" s="100"/>
      <c r="AU718" s="100"/>
      <c r="AV718" s="100"/>
      <c r="AW718" s="61"/>
      <c r="AX718" s="257" t="s">
        <v>173</v>
      </c>
      <c r="AY718" s="103">
        <v>3010</v>
      </c>
      <c r="AZ718" s="104">
        <v>1470</v>
      </c>
      <c r="BA718" s="104">
        <v>1120</v>
      </c>
      <c r="BB718" s="104">
        <v>910</v>
      </c>
      <c r="BC718" s="254">
        <v>2580</v>
      </c>
      <c r="BD718" s="254">
        <v>1260</v>
      </c>
      <c r="BE718" s="254">
        <v>960</v>
      </c>
      <c r="BF718" s="254">
        <v>780</v>
      </c>
      <c r="BJ718" s="252" t="e">
        <f>M718*#REF!</f>
        <v>#REF!</v>
      </c>
      <c r="BK718" s="252" t="e">
        <f>N718*#REF!</f>
        <v>#REF!</v>
      </c>
      <c r="BL718" s="252" t="e">
        <f>O718*#REF!</f>
        <v>#REF!</v>
      </c>
      <c r="BM718" s="252" t="e">
        <f>P718*#REF!</f>
        <v>#REF!</v>
      </c>
    </row>
    <row r="719" spans="1:65" ht="35.1" customHeight="1" x14ac:dyDescent="0.25">
      <c r="A719" s="85" t="str">
        <f t="shared" si="410"/>
        <v>TB49DT_D1+1</v>
      </c>
      <c r="B719" s="85" t="str">
        <f t="shared" si="411"/>
        <v>TB49DT_D1+2</v>
      </c>
      <c r="C719" s="85" t="str">
        <f t="shared" si="412"/>
        <v>TB49DT_D1+3</v>
      </c>
      <c r="D719" s="85" t="str">
        <f t="shared" si="413"/>
        <v>TB49DT_D1+4</v>
      </c>
      <c r="E719" s="18" t="s">
        <v>173</v>
      </c>
      <c r="F719" s="87"/>
      <c r="G719" s="87"/>
      <c r="H719" s="95" t="s">
        <v>5869</v>
      </c>
      <c r="I719" s="86" t="s">
        <v>5870</v>
      </c>
      <c r="J719" s="86" t="s">
        <v>149</v>
      </c>
      <c r="K719" s="86" t="str">
        <f t="shared" si="423"/>
        <v>TB49DT_D1</v>
      </c>
      <c r="L719" s="86" t="s">
        <v>5750</v>
      </c>
      <c r="M719" s="97">
        <v>10000</v>
      </c>
      <c r="N719" s="97">
        <v>3800</v>
      </c>
      <c r="O719" s="97">
        <v>2700</v>
      </c>
      <c r="P719" s="97">
        <v>1700</v>
      </c>
      <c r="Q719" s="97" t="e">
        <f>VLOOKUP(H719&amp;"Vị trí 1",#REF!,9,0)</f>
        <v>#REF!</v>
      </c>
      <c r="R719" s="97" t="e">
        <f>VLOOKUP(H719&amp;"Vị trí 2",#REF!,9,0)</f>
        <v>#REF!</v>
      </c>
      <c r="S719" s="97" t="e">
        <f>VLOOKUP(H719&amp;"Vị trí 3",#REF!,9,0)</f>
        <v>#REF!</v>
      </c>
      <c r="T719" s="97" t="e">
        <f>VLOOKUP(H719&amp;"Vị trí 4",#REF!,9,0)</f>
        <v>#REF!</v>
      </c>
      <c r="U719" s="254"/>
      <c r="V719" s="254" t="e">
        <f>VLOOKUP(B719,#REF!,32,0)</f>
        <v>#REF!</v>
      </c>
      <c r="W719" s="254"/>
      <c r="X719" s="254"/>
      <c r="Y719" s="255"/>
      <c r="Z719" s="255" t="e">
        <f>V719/N719</f>
        <v>#REF!</v>
      </c>
      <c r="AA719" s="255"/>
      <c r="AB719" s="255"/>
      <c r="AC719" s="254" t="e">
        <f>VLOOKUP(H719,#REF!,5,0)</f>
        <v>#REF!</v>
      </c>
      <c r="AD719" s="254"/>
      <c r="AE719" s="254"/>
      <c r="AF719" s="254"/>
      <c r="AG719" s="255" t="e">
        <f>AC719/M719</f>
        <v>#REF!</v>
      </c>
      <c r="AH719" s="255"/>
      <c r="AI719" s="255"/>
      <c r="AJ719" s="255"/>
      <c r="AK719" s="88">
        <v>2.52</v>
      </c>
      <c r="AL719" s="88"/>
      <c r="AM719" s="256" t="e">
        <f>AVERAGE(AG719:AJ719)</f>
        <v>#REF!</v>
      </c>
      <c r="AN719" s="256">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61" t="s">
        <v>173</v>
      </c>
      <c r="AY719" s="103">
        <v>5600</v>
      </c>
      <c r="AZ719" s="104">
        <v>2520</v>
      </c>
      <c r="BA719" s="104">
        <v>1680</v>
      </c>
      <c r="BB719" s="104">
        <v>980</v>
      </c>
      <c r="BC719" s="254">
        <v>4800</v>
      </c>
      <c r="BD719" s="254">
        <v>2160</v>
      </c>
      <c r="BE719" s="254">
        <v>1440</v>
      </c>
      <c r="BF719" s="254">
        <v>840</v>
      </c>
      <c r="BG719" s="105">
        <f t="shared" ref="BG719:BG729" si="430">AV719-AW719</f>
        <v>325</v>
      </c>
      <c r="BJ719" s="252" t="e">
        <f>M719*#REF!</f>
        <v>#REF!</v>
      </c>
      <c r="BK719" s="252" t="e">
        <f>N719*#REF!</f>
        <v>#REF!</v>
      </c>
      <c r="BL719" s="252" t="e">
        <f>O719*#REF!</f>
        <v>#REF!</v>
      </c>
      <c r="BM719" s="252" t="e">
        <f>P719*#REF!</f>
        <v>#REF!</v>
      </c>
    </row>
    <row r="720" spans="1:65" s="18" customFormat="1" ht="35.1" customHeight="1" x14ac:dyDescent="0.25">
      <c r="A720" s="85" t="str">
        <f t="shared" si="410"/>
        <v>TB49DT_D2+1</v>
      </c>
      <c r="B720" s="85" t="str">
        <f t="shared" si="411"/>
        <v>TB49DT_D2+2</v>
      </c>
      <c r="C720" s="85" t="str">
        <f t="shared" si="412"/>
        <v>TB49DT_D2+3</v>
      </c>
      <c r="D720" s="85" t="str">
        <f t="shared" si="413"/>
        <v>TB49DT_D2+4</v>
      </c>
      <c r="E720" s="18" t="s">
        <v>173</v>
      </c>
      <c r="F720" s="87"/>
      <c r="G720" s="87"/>
      <c r="H720" s="95" t="s">
        <v>5871</v>
      </c>
      <c r="I720" s="86" t="s">
        <v>5872</v>
      </c>
      <c r="J720" s="86" t="s">
        <v>5750</v>
      </c>
      <c r="K720" s="86" t="str">
        <f t="shared" si="423"/>
        <v>TB49DT_D2</v>
      </c>
      <c r="L720" s="86" t="s">
        <v>5260</v>
      </c>
      <c r="M720" s="97">
        <v>5800</v>
      </c>
      <c r="N720" s="97">
        <v>3200</v>
      </c>
      <c r="O720" s="97">
        <v>2200</v>
      </c>
      <c r="P720" s="97">
        <v>1400</v>
      </c>
      <c r="Q720" s="97" t="e">
        <f>VLOOKUP(H720&amp;"Vị trí 1",#REF!,9,0)</f>
        <v>#REF!</v>
      </c>
      <c r="R720" s="97" t="e">
        <f>VLOOKUP(H720&amp;"Vị trí 2",#REF!,9,0)</f>
        <v>#REF!</v>
      </c>
      <c r="S720" s="97" t="e">
        <f>VLOOKUP(H720&amp;"Vị trí 3",#REF!,9,0)</f>
        <v>#REF!</v>
      </c>
      <c r="T720" s="97" t="e">
        <f>VLOOKUP(H720&amp;"Vị trí 4",#REF!,9,0)</f>
        <v>#REF!</v>
      </c>
      <c r="U720" s="254"/>
      <c r="V720" s="254"/>
      <c r="W720" s="254"/>
      <c r="X720" s="254"/>
      <c r="Y720" s="255"/>
      <c r="Z720" s="255"/>
      <c r="AA720" s="255"/>
      <c r="AB720" s="255"/>
      <c r="AC720" s="254"/>
      <c r="AD720" s="254"/>
      <c r="AE720" s="254"/>
      <c r="AF720" s="254"/>
      <c r="AG720" s="255"/>
      <c r="AH720" s="255"/>
      <c r="AI720" s="255"/>
      <c r="AJ720" s="255"/>
      <c r="AK720" s="88">
        <v>2.52</v>
      </c>
      <c r="AL720" s="88"/>
      <c r="AM720" s="256"/>
      <c r="AN720" s="256">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57" t="s">
        <v>173</v>
      </c>
      <c r="AY720" s="103">
        <v>5250</v>
      </c>
      <c r="AZ720" s="104">
        <v>3150</v>
      </c>
      <c r="BA720" s="104">
        <v>2240</v>
      </c>
      <c r="BB720" s="104">
        <v>1190</v>
      </c>
      <c r="BC720" s="254">
        <v>4500</v>
      </c>
      <c r="BD720" s="254">
        <v>2700</v>
      </c>
      <c r="BE720" s="254">
        <v>1920</v>
      </c>
      <c r="BF720" s="254">
        <v>1020</v>
      </c>
      <c r="BG720" s="105">
        <f t="shared" si="430"/>
        <v>738.5</v>
      </c>
      <c r="BJ720" s="252" t="e">
        <f>M720*#REF!</f>
        <v>#REF!</v>
      </c>
      <c r="BK720" s="252" t="e">
        <f>N720*#REF!</f>
        <v>#REF!</v>
      </c>
      <c r="BL720" s="252" t="e">
        <f>O720*#REF!</f>
        <v>#REF!</v>
      </c>
      <c r="BM720" s="252" t="e">
        <f>P720*#REF!</f>
        <v>#REF!</v>
      </c>
    </row>
    <row r="721" spans="1:65" s="18" customFormat="1" ht="47.25" customHeight="1" x14ac:dyDescent="0.25">
      <c r="A721" s="85" t="str">
        <f t="shared" si="410"/>
        <v>TB50DT+1</v>
      </c>
      <c r="B721" s="85" t="str">
        <f t="shared" si="411"/>
        <v>TB50DT+2</v>
      </c>
      <c r="C721" s="85" t="str">
        <f t="shared" si="412"/>
        <v>TB50DT+3</v>
      </c>
      <c r="D721" s="85" t="str">
        <f t="shared" si="413"/>
        <v>TB50DT+4</v>
      </c>
      <c r="E721" s="18" t="s">
        <v>173</v>
      </c>
      <c r="F721" s="87">
        <v>50</v>
      </c>
      <c r="G721" s="87"/>
      <c r="H721" s="95" t="s">
        <v>5873</v>
      </c>
      <c r="I721" s="86" t="s">
        <v>5874</v>
      </c>
      <c r="J721" s="86" t="s">
        <v>249</v>
      </c>
      <c r="K721" s="86" t="str">
        <f t="shared" si="423"/>
        <v>TB50DT</v>
      </c>
      <c r="L721" s="86" t="s">
        <v>287</v>
      </c>
      <c r="M721" s="97">
        <v>4500</v>
      </c>
      <c r="N721" s="97">
        <v>2250</v>
      </c>
      <c r="O721" s="97">
        <v>1800</v>
      </c>
      <c r="P721" s="97">
        <v>1400</v>
      </c>
      <c r="Q721" s="97" t="e">
        <f>VLOOKUP(H721&amp;"Vị trí 1",#REF!,9,0)</f>
        <v>#REF!</v>
      </c>
      <c r="R721" s="97" t="e">
        <f>VLOOKUP(H721&amp;"Vị trí 2",#REF!,9,0)</f>
        <v>#REF!</v>
      </c>
      <c r="S721" s="97" t="e">
        <f>VLOOKUP(H721&amp;"Vị trí 3",#REF!,9,0)</f>
        <v>#REF!</v>
      </c>
      <c r="T721" s="97" t="e">
        <f>VLOOKUP(H721&amp;"Vị trí 4",#REF!,9,0)</f>
        <v>#REF!</v>
      </c>
      <c r="U721" s="254"/>
      <c r="V721" s="254"/>
      <c r="W721" s="254"/>
      <c r="X721" s="254"/>
      <c r="Y721" s="255"/>
      <c r="Z721" s="255"/>
      <c r="AA721" s="255"/>
      <c r="AB721" s="255"/>
      <c r="AC721" s="254"/>
      <c r="AD721" s="254"/>
      <c r="AE721" s="254"/>
      <c r="AF721" s="254"/>
      <c r="AG721" s="255"/>
      <c r="AH721" s="255"/>
      <c r="AI721" s="255"/>
      <c r="AJ721" s="255"/>
      <c r="AK721" s="88">
        <v>2.52</v>
      </c>
      <c r="AL721" s="88"/>
      <c r="AM721" s="256"/>
      <c r="AN721" s="256">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57" t="s">
        <v>173</v>
      </c>
      <c r="AY721" s="103">
        <v>3010</v>
      </c>
      <c r="AZ721" s="104">
        <v>1470</v>
      </c>
      <c r="BA721" s="104">
        <v>1120</v>
      </c>
      <c r="BB721" s="104">
        <v>980</v>
      </c>
      <c r="BC721" s="254">
        <v>2580</v>
      </c>
      <c r="BD721" s="254">
        <v>1260</v>
      </c>
      <c r="BE721" s="254">
        <v>960</v>
      </c>
      <c r="BF721" s="254">
        <v>840</v>
      </c>
      <c r="BG721" s="105">
        <f t="shared" si="430"/>
        <v>1021.25</v>
      </c>
      <c r="BJ721" s="252" t="e">
        <f>M721*#REF!</f>
        <v>#REF!</v>
      </c>
      <c r="BK721" s="252" t="e">
        <f>N721*#REF!</f>
        <v>#REF!</v>
      </c>
      <c r="BL721" s="252" t="e">
        <f>O721*#REF!</f>
        <v>#REF!</v>
      </c>
      <c r="BM721" s="252" t="e">
        <f>P721*#REF!</f>
        <v>#REF!</v>
      </c>
    </row>
    <row r="722" spans="1:65" s="18" customFormat="1" ht="35.1" customHeight="1" x14ac:dyDescent="0.25">
      <c r="A722" s="85" t="str">
        <f t="shared" si="410"/>
        <v>TB51DT+1</v>
      </c>
      <c r="B722" s="85" t="str">
        <f t="shared" si="411"/>
        <v>TB51DT+2</v>
      </c>
      <c r="C722" s="85" t="str">
        <f t="shared" si="412"/>
        <v>TB51DT+3</v>
      </c>
      <c r="D722" s="85" t="str">
        <f t="shared" si="413"/>
        <v>TB51DT+4</v>
      </c>
      <c r="E722" s="18" t="s">
        <v>173</v>
      </c>
      <c r="F722" s="87">
        <v>51</v>
      </c>
      <c r="G722" s="87"/>
      <c r="H722" s="95" t="s">
        <v>5875</v>
      </c>
      <c r="I722" s="86" t="s">
        <v>304</v>
      </c>
      <c r="J722" s="86" t="s">
        <v>5750</v>
      </c>
      <c r="K722" s="86" t="str">
        <f t="shared" si="423"/>
        <v>TB51DT</v>
      </c>
      <c r="L722" s="86" t="s">
        <v>5876</v>
      </c>
      <c r="M722" s="97">
        <v>6000</v>
      </c>
      <c r="N722" s="97">
        <v>3400</v>
      </c>
      <c r="O722" s="97">
        <v>2400</v>
      </c>
      <c r="P722" s="97">
        <v>1400</v>
      </c>
      <c r="Q722" s="97" t="e">
        <f>VLOOKUP(H722&amp;"Vị trí 1",#REF!,9,0)</f>
        <v>#REF!</v>
      </c>
      <c r="R722" s="97" t="e">
        <f>VLOOKUP(H722&amp;"Vị trí 2",#REF!,9,0)</f>
        <v>#REF!</v>
      </c>
      <c r="S722" s="97" t="e">
        <f>VLOOKUP(H722&amp;"Vị trí 3",#REF!,9,0)</f>
        <v>#REF!</v>
      </c>
      <c r="T722" s="97" t="e">
        <f>VLOOKUP(H722&amp;"Vị trí 4",#REF!,9,0)</f>
        <v>#REF!</v>
      </c>
      <c r="U722" s="254"/>
      <c r="V722" s="254"/>
      <c r="W722" s="254"/>
      <c r="X722" s="254"/>
      <c r="Y722" s="255"/>
      <c r="Z722" s="255"/>
      <c r="AA722" s="255"/>
      <c r="AB722" s="255"/>
      <c r="AC722" s="254"/>
      <c r="AD722" s="254"/>
      <c r="AE722" s="254"/>
      <c r="AF722" s="254"/>
      <c r="AG722" s="255"/>
      <c r="AH722" s="255"/>
      <c r="AI722" s="255"/>
      <c r="AJ722" s="255"/>
      <c r="AK722" s="88">
        <v>2.52</v>
      </c>
      <c r="AL722" s="88"/>
      <c r="AM722" s="256"/>
      <c r="AN722" s="256">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57" t="s">
        <v>173</v>
      </c>
      <c r="AY722" s="103">
        <v>3500</v>
      </c>
      <c r="AZ722" s="104">
        <v>2100</v>
      </c>
      <c r="BA722" s="104">
        <v>1540</v>
      </c>
      <c r="BB722" s="104">
        <v>980</v>
      </c>
      <c r="BC722" s="254">
        <v>3000</v>
      </c>
      <c r="BD722" s="254">
        <v>1800</v>
      </c>
      <c r="BE722" s="254">
        <v>1320</v>
      </c>
      <c r="BF722" s="254">
        <v>840</v>
      </c>
      <c r="BG722" s="105">
        <f t="shared" si="430"/>
        <v>695</v>
      </c>
      <c r="BJ722" s="252" t="e">
        <f>M722*#REF!</f>
        <v>#REF!</v>
      </c>
      <c r="BK722" s="252" t="e">
        <f>N722*#REF!</f>
        <v>#REF!</v>
      </c>
      <c r="BL722" s="252" t="e">
        <f>O722*#REF!</f>
        <v>#REF!</v>
      </c>
      <c r="BM722" s="252" t="e">
        <f>P722*#REF!</f>
        <v>#REF!</v>
      </c>
    </row>
    <row r="723" spans="1:65" s="18" customFormat="1" ht="35.1" customHeight="1" x14ac:dyDescent="0.25">
      <c r="A723" s="85" t="str">
        <f t="shared" si="410"/>
        <v>TB52DT+1</v>
      </c>
      <c r="B723" s="85" t="str">
        <f t="shared" si="411"/>
        <v>TB52DT+2</v>
      </c>
      <c r="C723" s="85" t="str">
        <f t="shared" si="412"/>
        <v>TB52DT+3</v>
      </c>
      <c r="D723" s="85" t="str">
        <f t="shared" si="413"/>
        <v>TB52DT+4</v>
      </c>
      <c r="E723" s="18" t="s">
        <v>173</v>
      </c>
      <c r="F723" s="87">
        <v>52</v>
      </c>
      <c r="G723" s="87"/>
      <c r="H723" s="95" t="s">
        <v>5877</v>
      </c>
      <c r="I723" s="86" t="s">
        <v>5878</v>
      </c>
      <c r="J723" s="86" t="s">
        <v>5698</v>
      </c>
      <c r="K723" s="86" t="str">
        <f t="shared" si="423"/>
        <v>TB52DT</v>
      </c>
      <c r="L723" s="86" t="s">
        <v>5879</v>
      </c>
      <c r="M723" s="97">
        <v>6000</v>
      </c>
      <c r="N723" s="97">
        <v>3000</v>
      </c>
      <c r="O723" s="97">
        <v>2200</v>
      </c>
      <c r="P723" s="97">
        <v>1400</v>
      </c>
      <c r="Q723" s="97" t="e">
        <f>VLOOKUP(H723&amp;"Vị trí 1",#REF!,9,0)</f>
        <v>#REF!</v>
      </c>
      <c r="R723" s="97" t="e">
        <f>VLOOKUP(H723&amp;"Vị trí 2",#REF!,9,0)</f>
        <v>#REF!</v>
      </c>
      <c r="S723" s="97" t="e">
        <f>VLOOKUP(H723&amp;"Vị trí 3",#REF!,9,0)</f>
        <v>#REF!</v>
      </c>
      <c r="T723" s="97" t="e">
        <f>VLOOKUP(H723&amp;"Vị trí 4",#REF!,9,0)</f>
        <v>#REF!</v>
      </c>
      <c r="U723" s="254"/>
      <c r="V723" s="254"/>
      <c r="W723" s="254"/>
      <c r="X723" s="254"/>
      <c r="Y723" s="255"/>
      <c r="Z723" s="255"/>
      <c r="AA723" s="255"/>
      <c r="AB723" s="255"/>
      <c r="AC723" s="254"/>
      <c r="AD723" s="254"/>
      <c r="AE723" s="254"/>
      <c r="AF723" s="254"/>
      <c r="AG723" s="255"/>
      <c r="AH723" s="255"/>
      <c r="AI723" s="255"/>
      <c r="AJ723" s="255"/>
      <c r="AK723" s="88">
        <v>2.52</v>
      </c>
      <c r="AL723" s="88"/>
      <c r="AM723" s="256"/>
      <c r="AN723" s="256">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57" t="s">
        <v>173</v>
      </c>
      <c r="AY723" s="103">
        <v>3500</v>
      </c>
      <c r="AZ723" s="104">
        <v>2100</v>
      </c>
      <c r="BA723" s="104">
        <v>1540</v>
      </c>
      <c r="BB723" s="104">
        <v>980</v>
      </c>
      <c r="BC723" s="221">
        <v>3000</v>
      </c>
      <c r="BD723" s="221">
        <v>1800</v>
      </c>
      <c r="BE723" s="221">
        <v>1320</v>
      </c>
      <c r="BF723" s="221">
        <v>840</v>
      </c>
      <c r="BG723" s="105">
        <f t="shared" si="430"/>
        <v>695</v>
      </c>
      <c r="BJ723" s="252" t="e">
        <f>M723*#REF!</f>
        <v>#REF!</v>
      </c>
      <c r="BK723" s="252" t="e">
        <f>N723*#REF!</f>
        <v>#REF!</v>
      </c>
      <c r="BL723" s="252" t="e">
        <f>O723*#REF!</f>
        <v>#REF!</v>
      </c>
      <c r="BM723" s="252" t="e">
        <f>P723*#REF!</f>
        <v>#REF!</v>
      </c>
    </row>
    <row r="724" spans="1:65" s="18" customFormat="1" ht="35.1" customHeight="1" x14ac:dyDescent="0.25">
      <c r="A724" s="85" t="str">
        <f t="shared" si="410"/>
        <v>TB53DT+1</v>
      </c>
      <c r="B724" s="85" t="str">
        <f t="shared" si="411"/>
        <v>TB53DT+2</v>
      </c>
      <c r="C724" s="85" t="str">
        <f t="shared" si="412"/>
        <v>TB53DT+3</v>
      </c>
      <c r="D724" s="85" t="str">
        <f t="shared" si="413"/>
        <v>TB53DT+4</v>
      </c>
      <c r="E724" s="18" t="s">
        <v>173</v>
      </c>
      <c r="F724" s="87">
        <v>53</v>
      </c>
      <c r="G724" s="87"/>
      <c r="H724" s="95" t="s">
        <v>5880</v>
      </c>
      <c r="I724" s="86" t="s">
        <v>5881</v>
      </c>
      <c r="J724" s="86" t="s">
        <v>97</v>
      </c>
      <c r="K724" s="86" t="str">
        <f t="shared" si="423"/>
        <v>TB53DT</v>
      </c>
      <c r="L724" s="86" t="s">
        <v>304</v>
      </c>
      <c r="M724" s="97">
        <v>4300</v>
      </c>
      <c r="N724" s="97">
        <v>2100</v>
      </c>
      <c r="O724" s="97">
        <v>1600</v>
      </c>
      <c r="P724" s="97">
        <v>1300</v>
      </c>
      <c r="Q724" s="97" t="e">
        <f>VLOOKUP(H724&amp;"Vị trí 1",#REF!,9,0)</f>
        <v>#REF!</v>
      </c>
      <c r="R724" s="97" t="e">
        <f>VLOOKUP(H724&amp;"Vị trí 2",#REF!,9,0)</f>
        <v>#REF!</v>
      </c>
      <c r="S724" s="97" t="e">
        <f>VLOOKUP(H724&amp;"Vị trí 3",#REF!,9,0)</f>
        <v>#REF!</v>
      </c>
      <c r="T724" s="97" t="e">
        <f>VLOOKUP(H724&amp;"Vị trí 4",#REF!,9,0)</f>
        <v>#REF!</v>
      </c>
      <c r="U724" s="254"/>
      <c r="V724" s="254"/>
      <c r="W724" s="254"/>
      <c r="X724" s="254"/>
      <c r="Y724" s="255"/>
      <c r="Z724" s="255"/>
      <c r="AA724" s="255"/>
      <c r="AB724" s="255"/>
      <c r="AC724" s="254"/>
      <c r="AD724" s="254"/>
      <c r="AE724" s="254"/>
      <c r="AF724" s="254"/>
      <c r="AG724" s="255"/>
      <c r="AH724" s="255"/>
      <c r="AI724" s="255"/>
      <c r="AJ724" s="255"/>
      <c r="AK724" s="88">
        <v>2.52</v>
      </c>
      <c r="AL724" s="88"/>
      <c r="AM724" s="256"/>
      <c r="AN724" s="256">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57" t="s">
        <v>173</v>
      </c>
      <c r="AY724" s="103">
        <v>3500</v>
      </c>
      <c r="AZ724" s="104"/>
      <c r="BA724" s="104"/>
      <c r="BB724" s="104"/>
      <c r="BC724" s="254">
        <v>3000</v>
      </c>
      <c r="BD724" s="254"/>
      <c r="BE724" s="254"/>
      <c r="BF724" s="254"/>
      <c r="BG724" s="105">
        <f t="shared" si="430"/>
        <v>964.75</v>
      </c>
      <c r="BJ724" s="252" t="e">
        <f>M724*#REF!</f>
        <v>#REF!</v>
      </c>
      <c r="BK724" s="252" t="e">
        <f>N724*#REF!</f>
        <v>#REF!</v>
      </c>
      <c r="BL724" s="252" t="e">
        <f>O724*#REF!</f>
        <v>#REF!</v>
      </c>
      <c r="BM724" s="252" t="e">
        <f>P724*#REF!</f>
        <v>#REF!</v>
      </c>
    </row>
    <row r="725" spans="1:65" s="18" customFormat="1" ht="35.1" customHeight="1" x14ac:dyDescent="0.25">
      <c r="A725" s="85" t="str">
        <f t="shared" si="410"/>
        <v>TB54DT+1</v>
      </c>
      <c r="B725" s="85" t="str">
        <f t="shared" si="411"/>
        <v>TB54DT+2</v>
      </c>
      <c r="C725" s="85" t="str">
        <f t="shared" si="412"/>
        <v>TB54DT+3</v>
      </c>
      <c r="D725" s="85" t="str">
        <f t="shared" si="413"/>
        <v>TB54DT+4</v>
      </c>
      <c r="E725" s="18" t="s">
        <v>173</v>
      </c>
      <c r="F725" s="87">
        <v>54</v>
      </c>
      <c r="G725" s="87"/>
      <c r="H725" s="95" t="s">
        <v>5882</v>
      </c>
      <c r="I725" s="86" t="s">
        <v>5883</v>
      </c>
      <c r="J725" s="86" t="s">
        <v>149</v>
      </c>
      <c r="K725" s="86" t="str">
        <f t="shared" si="423"/>
        <v>TB54DT</v>
      </c>
      <c r="L725" s="86" t="s">
        <v>5884</v>
      </c>
      <c r="M725" s="97">
        <v>8000</v>
      </c>
      <c r="N725" s="97">
        <v>3600</v>
      </c>
      <c r="O725" s="97">
        <v>2400</v>
      </c>
      <c r="P725" s="97">
        <v>1400</v>
      </c>
      <c r="Q725" s="97" t="e">
        <f>VLOOKUP(H725&amp;"Vị trí 1",#REF!,9,0)</f>
        <v>#REF!</v>
      </c>
      <c r="R725" s="97" t="e">
        <f>VLOOKUP(H725&amp;"Vị trí 2",#REF!,9,0)</f>
        <v>#REF!</v>
      </c>
      <c r="S725" s="97" t="e">
        <f>VLOOKUP(H725&amp;"Vị trí 3",#REF!,9,0)</f>
        <v>#REF!</v>
      </c>
      <c r="T725" s="97" t="e">
        <f>VLOOKUP(H725&amp;"Vị trí 4",#REF!,9,0)</f>
        <v>#REF!</v>
      </c>
      <c r="U725" s="254"/>
      <c r="V725" s="254"/>
      <c r="W725" s="254"/>
      <c r="X725" s="254"/>
      <c r="Y725" s="255"/>
      <c r="Z725" s="255"/>
      <c r="AA725" s="255"/>
      <c r="AB725" s="255"/>
      <c r="AC725" s="254"/>
      <c r="AD725" s="254"/>
      <c r="AE725" s="254"/>
      <c r="AF725" s="254"/>
      <c r="AG725" s="255"/>
      <c r="AH725" s="255"/>
      <c r="AI725" s="255"/>
      <c r="AJ725" s="255"/>
      <c r="AK725" s="88">
        <v>2.125</v>
      </c>
      <c r="AL725" s="88"/>
      <c r="AM725" s="256"/>
      <c r="AN725" s="256">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57" t="s">
        <v>173</v>
      </c>
      <c r="AY725" s="103">
        <v>3500</v>
      </c>
      <c r="AZ725" s="104"/>
      <c r="BA725" s="104"/>
      <c r="BB725" s="104"/>
      <c r="BC725" s="254">
        <v>3000</v>
      </c>
      <c r="BD725" s="254"/>
      <c r="BE725" s="254"/>
      <c r="BF725" s="254"/>
      <c r="BG725" s="105">
        <f t="shared" si="430"/>
        <v>295.62818018714188</v>
      </c>
      <c r="BJ725" s="252" t="e">
        <f>M725*#REF!</f>
        <v>#REF!</v>
      </c>
      <c r="BK725" s="252" t="e">
        <f>N725*#REF!</f>
        <v>#REF!</v>
      </c>
      <c r="BL725" s="252" t="e">
        <f>O725*#REF!</f>
        <v>#REF!</v>
      </c>
      <c r="BM725" s="252" t="e">
        <f>P725*#REF!</f>
        <v>#REF!</v>
      </c>
    </row>
    <row r="726" spans="1:65" s="18" customFormat="1" ht="35.1" customHeight="1" x14ac:dyDescent="0.25">
      <c r="A726" s="85" t="str">
        <f t="shared" si="410"/>
        <v>TB55DT+1</v>
      </c>
      <c r="B726" s="85" t="str">
        <f t="shared" si="411"/>
        <v>TB55DT+2</v>
      </c>
      <c r="C726" s="85" t="str">
        <f t="shared" si="412"/>
        <v>TB55DT+3</v>
      </c>
      <c r="D726" s="85" t="str">
        <f t="shared" si="413"/>
        <v>TB55DT+4</v>
      </c>
      <c r="E726" s="18" t="s">
        <v>173</v>
      </c>
      <c r="F726" s="87">
        <v>55</v>
      </c>
      <c r="G726" s="87"/>
      <c r="H726" s="95" t="s">
        <v>5885</v>
      </c>
      <c r="I726" s="86" t="s">
        <v>5886</v>
      </c>
      <c r="J726" s="86" t="s">
        <v>287</v>
      </c>
      <c r="K726" s="86" t="str">
        <f t="shared" si="423"/>
        <v>TB55DT</v>
      </c>
      <c r="L726" s="86" t="s">
        <v>5850</v>
      </c>
      <c r="M726" s="97">
        <v>7500</v>
      </c>
      <c r="N726" s="97">
        <v>4500</v>
      </c>
      <c r="O726" s="97">
        <v>3200</v>
      </c>
      <c r="P726" s="97">
        <v>1700</v>
      </c>
      <c r="Q726" s="97" t="e">
        <f>VLOOKUP(H726&amp;"Vị trí 1",#REF!,9,0)</f>
        <v>#REF!</v>
      </c>
      <c r="R726" s="97" t="e">
        <f>VLOOKUP(H726&amp;"Vị trí 2",#REF!,9,0)</f>
        <v>#REF!</v>
      </c>
      <c r="S726" s="97" t="e">
        <f>VLOOKUP(H726&amp;"Vị trí 3",#REF!,9,0)</f>
        <v>#REF!</v>
      </c>
      <c r="T726" s="97" t="e">
        <f>VLOOKUP(H726&amp;"Vị trí 4",#REF!,9,0)</f>
        <v>#REF!</v>
      </c>
      <c r="U726" s="254"/>
      <c r="V726" s="254"/>
      <c r="W726" s="254"/>
      <c r="X726" s="254"/>
      <c r="Y726" s="255"/>
      <c r="Z726" s="255"/>
      <c r="AA726" s="255"/>
      <c r="AB726" s="255"/>
      <c r="AC726" s="254"/>
      <c r="AD726" s="254"/>
      <c r="AE726" s="254"/>
      <c r="AF726" s="254"/>
      <c r="AG726" s="255"/>
      <c r="AH726" s="255"/>
      <c r="AI726" s="255"/>
      <c r="AJ726" s="255"/>
      <c r="AK726" s="88">
        <v>2.52</v>
      </c>
      <c r="AL726" s="88"/>
      <c r="AM726" s="256"/>
      <c r="AN726" s="256">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57" t="s">
        <v>173</v>
      </c>
      <c r="AY726" s="103">
        <v>3850</v>
      </c>
      <c r="AZ726" s="104"/>
      <c r="BA726" s="104"/>
      <c r="BB726" s="104"/>
      <c r="BC726" s="254">
        <v>3300</v>
      </c>
      <c r="BD726" s="254"/>
      <c r="BE726" s="254"/>
      <c r="BF726" s="254"/>
      <c r="BG726" s="105">
        <f t="shared" si="430"/>
        <v>868.75</v>
      </c>
      <c r="BJ726" s="252" t="e">
        <f>M726*#REF!</f>
        <v>#REF!</v>
      </c>
      <c r="BK726" s="252" t="e">
        <f>N726*#REF!</f>
        <v>#REF!</v>
      </c>
      <c r="BL726" s="252" t="e">
        <f>O726*#REF!</f>
        <v>#REF!</v>
      </c>
      <c r="BM726" s="252" t="e">
        <f>P726*#REF!</f>
        <v>#REF!</v>
      </c>
    </row>
    <row r="727" spans="1:65" s="18" customFormat="1" ht="60" customHeight="1" x14ac:dyDescent="0.25">
      <c r="A727" s="85" t="str">
        <f t="shared" si="410"/>
        <v>TB56DT+1</v>
      </c>
      <c r="B727" s="85" t="str">
        <f t="shared" si="411"/>
        <v>TB56DT+2</v>
      </c>
      <c r="C727" s="85" t="str">
        <f t="shared" si="412"/>
        <v>TB56DT+3</v>
      </c>
      <c r="D727" s="85" t="str">
        <f t="shared" si="413"/>
        <v>TB56DT+4</v>
      </c>
      <c r="E727" s="18" t="s">
        <v>173</v>
      </c>
      <c r="F727" s="87">
        <v>56</v>
      </c>
      <c r="G727" s="87"/>
      <c r="H727" s="95" t="s">
        <v>5887</v>
      </c>
      <c r="I727" s="86" t="s">
        <v>5888</v>
      </c>
      <c r="J727" s="86" t="s">
        <v>5796</v>
      </c>
      <c r="K727" s="86" t="str">
        <f t="shared" si="423"/>
        <v>TB56DT</v>
      </c>
      <c r="L727" s="86" t="s">
        <v>5889</v>
      </c>
      <c r="M727" s="97">
        <v>4300</v>
      </c>
      <c r="N727" s="97">
        <v>2100</v>
      </c>
      <c r="O727" s="97">
        <v>1600</v>
      </c>
      <c r="P727" s="97">
        <v>1400</v>
      </c>
      <c r="Q727" s="97" t="e">
        <f>VLOOKUP(H727&amp;"Vị trí 1",#REF!,9,0)</f>
        <v>#REF!</v>
      </c>
      <c r="R727" s="97" t="e">
        <f>VLOOKUP(H727&amp;"Vị trí 2",#REF!,9,0)</f>
        <v>#REF!</v>
      </c>
      <c r="S727" s="97" t="e">
        <f>VLOOKUP(H727&amp;"Vị trí 3",#REF!,9,0)</f>
        <v>#REF!</v>
      </c>
      <c r="T727" s="97" t="e">
        <f>VLOOKUP(H727&amp;"Vị trí 4",#REF!,9,0)</f>
        <v>#REF!</v>
      </c>
      <c r="U727" s="254"/>
      <c r="V727" s="254"/>
      <c r="W727" s="254"/>
      <c r="X727" s="254"/>
      <c r="Y727" s="255"/>
      <c r="Z727" s="255"/>
      <c r="AA727" s="255"/>
      <c r="AB727" s="255"/>
      <c r="AC727" s="254"/>
      <c r="AD727" s="254"/>
      <c r="AE727" s="254"/>
      <c r="AF727" s="254"/>
      <c r="AG727" s="255"/>
      <c r="AH727" s="255"/>
      <c r="AI727" s="255"/>
      <c r="AJ727" s="255"/>
      <c r="AK727" s="88">
        <v>2.52</v>
      </c>
      <c r="AL727" s="88"/>
      <c r="AM727" s="256"/>
      <c r="AN727" s="256">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57" t="s">
        <v>173</v>
      </c>
      <c r="AY727" s="103">
        <v>5250</v>
      </c>
      <c r="AZ727" s="104"/>
      <c r="BA727" s="104"/>
      <c r="BB727" s="104"/>
      <c r="BC727" s="254">
        <v>4500</v>
      </c>
      <c r="BD727" s="254"/>
      <c r="BE727" s="254"/>
      <c r="BF727" s="254"/>
      <c r="BG727" s="105">
        <f t="shared" si="430"/>
        <v>1064.75</v>
      </c>
      <c r="BJ727" s="252" t="e">
        <f>M727*#REF!</f>
        <v>#REF!</v>
      </c>
      <c r="BK727" s="252" t="e">
        <f>N727*#REF!</f>
        <v>#REF!</v>
      </c>
      <c r="BL727" s="252" t="e">
        <f>O727*#REF!</f>
        <v>#REF!</v>
      </c>
      <c r="BM727" s="252" t="e">
        <f>P727*#REF!</f>
        <v>#REF!</v>
      </c>
    </row>
    <row r="728" spans="1:65" s="18" customFormat="1" ht="35.1" customHeight="1" x14ac:dyDescent="0.25">
      <c r="A728" s="85" t="str">
        <f t="shared" si="410"/>
        <v>TB57DT+1</v>
      </c>
      <c r="B728" s="85" t="str">
        <f t="shared" si="411"/>
        <v>TB57DT+2</v>
      </c>
      <c r="C728" s="85" t="str">
        <f t="shared" si="412"/>
        <v>TB57DT+3</v>
      </c>
      <c r="D728" s="85" t="str">
        <f t="shared" si="413"/>
        <v>TB57DT+4</v>
      </c>
      <c r="E728" s="18" t="s">
        <v>173</v>
      </c>
      <c r="F728" s="87">
        <v>57</v>
      </c>
      <c r="G728" s="87"/>
      <c r="H728" s="95" t="s">
        <v>5890</v>
      </c>
      <c r="I728" s="86" t="s">
        <v>5891</v>
      </c>
      <c r="J728" s="86" t="s">
        <v>5698</v>
      </c>
      <c r="K728" s="86" t="str">
        <f t="shared" si="423"/>
        <v>TB57DT</v>
      </c>
      <c r="L728" s="86" t="s">
        <v>5892</v>
      </c>
      <c r="M728" s="97">
        <v>5000</v>
      </c>
      <c r="N728" s="97">
        <v>3000</v>
      </c>
      <c r="O728" s="97">
        <v>2200</v>
      </c>
      <c r="P728" s="97">
        <v>1400</v>
      </c>
      <c r="Q728" s="97" t="e">
        <f>VLOOKUP(H728&amp;"Vị trí 1",#REF!,9,0)</f>
        <v>#REF!</v>
      </c>
      <c r="R728" s="97" t="e">
        <f>VLOOKUP(H728&amp;"Vị trí 2",#REF!,9,0)</f>
        <v>#REF!</v>
      </c>
      <c r="S728" s="97" t="e">
        <f>VLOOKUP(H728&amp;"Vị trí 3",#REF!,9,0)</f>
        <v>#REF!</v>
      </c>
      <c r="T728" s="97" t="e">
        <f>VLOOKUP(H728&amp;"Vị trí 4",#REF!,9,0)</f>
        <v>#REF!</v>
      </c>
      <c r="U728" s="254"/>
      <c r="V728" s="254"/>
      <c r="W728" s="254"/>
      <c r="X728" s="254"/>
      <c r="Y728" s="255"/>
      <c r="Z728" s="255"/>
      <c r="AA728" s="255"/>
      <c r="AB728" s="255"/>
      <c r="AC728" s="254"/>
      <c r="AD728" s="254"/>
      <c r="AE728" s="254"/>
      <c r="AF728" s="254"/>
      <c r="AG728" s="255"/>
      <c r="AH728" s="255"/>
      <c r="AI728" s="255"/>
      <c r="AJ728" s="255"/>
      <c r="AK728" s="88">
        <v>2.52</v>
      </c>
      <c r="AL728" s="88"/>
      <c r="AM728" s="256"/>
      <c r="AN728" s="256">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57" t="s">
        <v>173</v>
      </c>
      <c r="AY728" s="103">
        <v>4550</v>
      </c>
      <c r="AZ728" s="104"/>
      <c r="BA728" s="104"/>
      <c r="BB728" s="104"/>
      <c r="BC728" s="254">
        <v>3900</v>
      </c>
      <c r="BD728" s="254"/>
      <c r="BE728" s="254"/>
      <c r="BF728" s="254"/>
      <c r="BG728" s="105">
        <f t="shared" si="430"/>
        <v>912.5</v>
      </c>
      <c r="BJ728" s="252" t="e">
        <f>M728*#REF!</f>
        <v>#REF!</v>
      </c>
      <c r="BK728" s="252" t="e">
        <f>N728*#REF!</f>
        <v>#REF!</v>
      </c>
      <c r="BL728" s="252" t="e">
        <f>O728*#REF!</f>
        <v>#REF!</v>
      </c>
      <c r="BM728" s="252" t="e">
        <f>P728*#REF!</f>
        <v>#REF!</v>
      </c>
    </row>
    <row r="729" spans="1:65" s="18" customFormat="1" ht="35.1" customHeight="1" x14ac:dyDescent="0.25">
      <c r="A729" s="85" t="str">
        <f t="shared" si="410"/>
        <v>TB58DT+1</v>
      </c>
      <c r="B729" s="85" t="str">
        <f t="shared" si="411"/>
        <v>TB58DT+2</v>
      </c>
      <c r="C729" s="85" t="str">
        <f t="shared" si="412"/>
        <v>TB58DT+3</v>
      </c>
      <c r="D729" s="85" t="str">
        <f t="shared" si="413"/>
        <v>TB58DT+4</v>
      </c>
      <c r="E729" s="18" t="s">
        <v>173</v>
      </c>
      <c r="F729" s="87">
        <v>58</v>
      </c>
      <c r="G729" s="87"/>
      <c r="H729" s="95" t="s">
        <v>5893</v>
      </c>
      <c r="I729" s="86" t="s">
        <v>5894</v>
      </c>
      <c r="J729" s="86" t="s">
        <v>5698</v>
      </c>
      <c r="K729" s="86" t="str">
        <f t="shared" si="423"/>
        <v>TB58DT</v>
      </c>
      <c r="L729" s="89" t="s">
        <v>4665</v>
      </c>
      <c r="M729" s="97">
        <v>5000</v>
      </c>
      <c r="N729" s="97">
        <v>3000</v>
      </c>
      <c r="O729" s="97">
        <v>2200</v>
      </c>
      <c r="P729" s="97">
        <v>1400</v>
      </c>
      <c r="Q729" s="97" t="e">
        <f>VLOOKUP(H729&amp;"Vị trí 1",#REF!,9,0)</f>
        <v>#REF!</v>
      </c>
      <c r="R729" s="97" t="e">
        <f>VLOOKUP(H729&amp;"Vị trí 2",#REF!,9,0)</f>
        <v>#REF!</v>
      </c>
      <c r="S729" s="97" t="e">
        <f>VLOOKUP(H729&amp;"Vị trí 3",#REF!,9,0)</f>
        <v>#REF!</v>
      </c>
      <c r="T729" s="97" t="e">
        <f>VLOOKUP(H729&amp;"Vị trí 4",#REF!,9,0)</f>
        <v>#REF!</v>
      </c>
      <c r="U729" s="254" t="e">
        <f>VLOOKUP(A729,#REF!,32,0)</f>
        <v>#REF!</v>
      </c>
      <c r="V729" s="254"/>
      <c r="W729" s="254"/>
      <c r="X729" s="254"/>
      <c r="Y729" s="255" t="e">
        <f>U729/M729</f>
        <v>#REF!</v>
      </c>
      <c r="Z729" s="255"/>
      <c r="AA729" s="255"/>
      <c r="AB729" s="255"/>
      <c r="AC729" s="254"/>
      <c r="AD729" s="254"/>
      <c r="AE729" s="254"/>
      <c r="AF729" s="254"/>
      <c r="AG729" s="255"/>
      <c r="AH729" s="255"/>
      <c r="AI729" s="255"/>
      <c r="AJ729" s="255"/>
      <c r="AK729" s="88">
        <v>2.52</v>
      </c>
      <c r="AL729" s="88"/>
      <c r="AM729" s="256"/>
      <c r="AN729" s="256">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57" t="s">
        <v>173</v>
      </c>
      <c r="AY729" s="103">
        <v>4200</v>
      </c>
      <c r="AZ729" s="104">
        <v>2380</v>
      </c>
      <c r="BA729" s="104">
        <v>1610</v>
      </c>
      <c r="BB729" s="104">
        <v>1020</v>
      </c>
      <c r="BC729" s="254">
        <v>3600</v>
      </c>
      <c r="BD729" s="254">
        <v>2040</v>
      </c>
      <c r="BE729" s="254">
        <v>1380</v>
      </c>
      <c r="BF729" s="254">
        <v>870</v>
      </c>
      <c r="BG729" s="105">
        <f t="shared" si="430"/>
        <v>912.5</v>
      </c>
      <c r="BJ729" s="252" t="e">
        <f>M729*#REF!</f>
        <v>#REF!</v>
      </c>
      <c r="BK729" s="252" t="e">
        <f>N729*#REF!</f>
        <v>#REF!</v>
      </c>
      <c r="BL729" s="252" t="e">
        <f>O729*#REF!</f>
        <v>#REF!</v>
      </c>
      <c r="BM729" s="252" t="e">
        <f>P729*#REF!</f>
        <v>#REF!</v>
      </c>
    </row>
    <row r="730" spans="1:65" s="18" customFormat="1" ht="35.1" customHeight="1" x14ac:dyDescent="0.25">
      <c r="A730" s="85" t="str">
        <f t="shared" si="410"/>
        <v>TB59DT+1</v>
      </c>
      <c r="B730" s="85" t="str">
        <f t="shared" si="411"/>
        <v>TB59DT+2</v>
      </c>
      <c r="C730" s="85" t="str">
        <f t="shared" si="412"/>
        <v>TB59DT+3</v>
      </c>
      <c r="D730" s="85" t="str">
        <f t="shared" si="413"/>
        <v>TB59DT+4</v>
      </c>
      <c r="E730" s="18" t="s">
        <v>173</v>
      </c>
      <c r="F730" s="87">
        <v>59</v>
      </c>
      <c r="G730" s="87"/>
      <c r="H730" s="95" t="s">
        <v>5895</v>
      </c>
      <c r="I730" s="86" t="s">
        <v>5896</v>
      </c>
      <c r="J730" s="86" t="s">
        <v>4665</v>
      </c>
      <c r="K730" s="86" t="str">
        <f t="shared" si="423"/>
        <v>TB59DT</v>
      </c>
      <c r="L730" s="86" t="s">
        <v>5897</v>
      </c>
      <c r="M730" s="97">
        <v>5000</v>
      </c>
      <c r="N730" s="98"/>
      <c r="O730" s="98"/>
      <c r="P730" s="98"/>
      <c r="Q730" s="97" t="e">
        <f>VLOOKUP(H730&amp;"Vị trí 1",#REF!,9,0)</f>
        <v>#REF!</v>
      </c>
      <c r="R730" s="97" t="e">
        <f>VLOOKUP(H730&amp;"Vị trí 2",#REF!,9,0)</f>
        <v>#REF!</v>
      </c>
      <c r="S730" s="97" t="e">
        <f>VLOOKUP(H730&amp;"Vị trí 3",#REF!,9,0)</f>
        <v>#REF!</v>
      </c>
      <c r="T730" s="97" t="e">
        <f>VLOOKUP(H730&amp;"Vị trí 4",#REF!,9,0)</f>
        <v>#REF!</v>
      </c>
      <c r="U730" s="254"/>
      <c r="V730" s="254"/>
      <c r="W730" s="254"/>
      <c r="X730" s="254"/>
      <c r="Y730" s="255"/>
      <c r="Z730" s="255"/>
      <c r="AA730" s="255"/>
      <c r="AB730" s="255"/>
      <c r="AC730" s="254"/>
      <c r="AD730" s="254"/>
      <c r="AE730" s="254"/>
      <c r="AF730" s="254"/>
      <c r="AG730" s="255"/>
      <c r="AH730" s="255"/>
      <c r="AI730" s="255"/>
      <c r="AJ730" s="255"/>
      <c r="AK730" s="88">
        <v>2.52</v>
      </c>
      <c r="AL730" s="88"/>
      <c r="AM730" s="256"/>
      <c r="AN730" s="256">
        <v>1.45</v>
      </c>
      <c r="AO730" s="100">
        <f t="shared" si="424"/>
        <v>7250</v>
      </c>
      <c r="AP730" s="100">
        <f t="shared" si="425"/>
        <v>0</v>
      </c>
      <c r="AQ730" s="100">
        <f t="shared" si="426"/>
        <v>0</v>
      </c>
      <c r="AR730" s="100">
        <f t="shared" si="427"/>
        <v>0</v>
      </c>
      <c r="AS730" s="101">
        <f t="shared" si="428"/>
        <v>7300</v>
      </c>
      <c r="AT730" s="101"/>
      <c r="AU730" s="101"/>
      <c r="AV730" s="101"/>
      <c r="AW730" s="61"/>
      <c r="AX730" s="257" t="s">
        <v>173</v>
      </c>
      <c r="AY730" s="103">
        <v>3010</v>
      </c>
      <c r="AZ730" s="104">
        <v>1470</v>
      </c>
      <c r="BA730" s="104">
        <v>1120</v>
      </c>
      <c r="BB730" s="104">
        <v>979.99999999999989</v>
      </c>
      <c r="BC730" s="254">
        <v>2580</v>
      </c>
      <c r="BD730" s="254">
        <v>1260</v>
      </c>
      <c r="BE730" s="254">
        <v>960</v>
      </c>
      <c r="BF730" s="254">
        <v>840</v>
      </c>
      <c r="BJ730" s="252" t="e">
        <f>M730*#REF!</f>
        <v>#REF!</v>
      </c>
      <c r="BK730" s="252" t="e">
        <f>N730*#REF!</f>
        <v>#REF!</v>
      </c>
      <c r="BL730" s="252" t="e">
        <f>O730*#REF!</f>
        <v>#REF!</v>
      </c>
      <c r="BM730" s="252" t="e">
        <f>P730*#REF!</f>
        <v>#REF!</v>
      </c>
    </row>
    <row r="731" spans="1:65" s="18" customFormat="1" ht="35.1" customHeight="1" x14ac:dyDescent="0.25">
      <c r="A731" s="85" t="str">
        <f t="shared" si="410"/>
        <v>TB60DT+1</v>
      </c>
      <c r="B731" s="85" t="str">
        <f t="shared" si="411"/>
        <v>TB60DT+2</v>
      </c>
      <c r="C731" s="85" t="str">
        <f t="shared" si="412"/>
        <v>TB60DT+3</v>
      </c>
      <c r="D731" s="85" t="str">
        <f t="shared" si="413"/>
        <v>TB60DT+4</v>
      </c>
      <c r="E731" s="18" t="s">
        <v>173</v>
      </c>
      <c r="F731" s="87">
        <v>60</v>
      </c>
      <c r="G731" s="87"/>
      <c r="H731" s="95" t="s">
        <v>5898</v>
      </c>
      <c r="I731" s="86" t="s">
        <v>5899</v>
      </c>
      <c r="J731" s="86" t="s">
        <v>299</v>
      </c>
      <c r="K731" s="86" t="str">
        <f t="shared" si="423"/>
        <v>TB60DT</v>
      </c>
      <c r="L731" s="86" t="s">
        <v>4349</v>
      </c>
      <c r="M731" s="97">
        <v>5000</v>
      </c>
      <c r="N731" s="98"/>
      <c r="O731" s="98"/>
      <c r="P731" s="98"/>
      <c r="Q731" s="97" t="e">
        <f>VLOOKUP(H731&amp;"Vị trí 1",#REF!,9,0)</f>
        <v>#REF!</v>
      </c>
      <c r="R731" s="97" t="e">
        <f>VLOOKUP(H731&amp;"Vị trí 2",#REF!,9,0)</f>
        <v>#REF!</v>
      </c>
      <c r="S731" s="97" t="e">
        <f>VLOOKUP(H731&amp;"Vị trí 3",#REF!,9,0)</f>
        <v>#REF!</v>
      </c>
      <c r="T731" s="97" t="e">
        <f>VLOOKUP(H731&amp;"Vị trí 4",#REF!,9,0)</f>
        <v>#REF!</v>
      </c>
      <c r="U731" s="254"/>
      <c r="V731" s="254"/>
      <c r="W731" s="254"/>
      <c r="X731" s="254"/>
      <c r="Y731" s="255"/>
      <c r="Z731" s="255"/>
      <c r="AA731" s="255"/>
      <c r="AB731" s="255"/>
      <c r="AC731" s="254"/>
      <c r="AD731" s="254"/>
      <c r="AE731" s="254"/>
      <c r="AF731" s="254"/>
      <c r="AG731" s="255"/>
      <c r="AH731" s="255"/>
      <c r="AI731" s="255"/>
      <c r="AJ731" s="255"/>
      <c r="AK731" s="88">
        <v>2.52</v>
      </c>
      <c r="AL731" s="88"/>
      <c r="AM731" s="256"/>
      <c r="AN731" s="256">
        <v>1.45</v>
      </c>
      <c r="AO731" s="100">
        <f t="shared" si="424"/>
        <v>7250</v>
      </c>
      <c r="AP731" s="100">
        <f t="shared" si="425"/>
        <v>0</v>
      </c>
      <c r="AQ731" s="100">
        <f t="shared" si="426"/>
        <v>0</v>
      </c>
      <c r="AR731" s="100">
        <f t="shared" si="427"/>
        <v>0</v>
      </c>
      <c r="AS731" s="101">
        <f t="shared" si="428"/>
        <v>7300</v>
      </c>
      <c r="AT731" s="101"/>
      <c r="AU731" s="101"/>
      <c r="AV731" s="101"/>
      <c r="AW731" s="61"/>
      <c r="AX731" s="257" t="s">
        <v>173</v>
      </c>
      <c r="AY731" s="103">
        <v>3500</v>
      </c>
      <c r="AZ731" s="104">
        <v>2100</v>
      </c>
      <c r="BA731" s="104">
        <v>1540</v>
      </c>
      <c r="BB731" s="104">
        <v>979.99999999999989</v>
      </c>
      <c r="BC731" s="254">
        <v>3000</v>
      </c>
      <c r="BD731" s="254">
        <v>1800</v>
      </c>
      <c r="BE731" s="254">
        <v>1320</v>
      </c>
      <c r="BF731" s="254">
        <v>840</v>
      </c>
      <c r="BJ731" s="252" t="e">
        <f>M731*#REF!</f>
        <v>#REF!</v>
      </c>
      <c r="BK731" s="252" t="e">
        <f>N731*#REF!</f>
        <v>#REF!</v>
      </c>
      <c r="BL731" s="252" t="e">
        <f>O731*#REF!</f>
        <v>#REF!</v>
      </c>
      <c r="BM731" s="252" t="e">
        <f>P731*#REF!</f>
        <v>#REF!</v>
      </c>
    </row>
    <row r="732" spans="1:65" s="220" customFormat="1" ht="47.25" x14ac:dyDescent="0.25">
      <c r="A732" s="231" t="str">
        <f t="shared" si="410"/>
        <v>TB61DT+1</v>
      </c>
      <c r="B732" s="231" t="str">
        <f t="shared" si="411"/>
        <v>TB61DT+2</v>
      </c>
      <c r="C732" s="231" t="str">
        <f t="shared" si="412"/>
        <v>TB61DT+3</v>
      </c>
      <c r="D732" s="231" t="str">
        <f t="shared" si="413"/>
        <v>TB61DT+4</v>
      </c>
      <c r="E732" s="18" t="s">
        <v>173</v>
      </c>
      <c r="F732" s="87">
        <v>61</v>
      </c>
      <c r="G732" s="87"/>
      <c r="H732" s="95" t="s">
        <v>5900</v>
      </c>
      <c r="I732" s="86" t="s">
        <v>5901</v>
      </c>
      <c r="J732" s="86" t="s">
        <v>4273</v>
      </c>
      <c r="K732" s="86" t="str">
        <f t="shared" si="423"/>
        <v>TB61DT</v>
      </c>
      <c r="L732" s="86" t="s">
        <v>5089</v>
      </c>
      <c r="M732" s="97">
        <v>5500</v>
      </c>
      <c r="N732" s="98"/>
      <c r="O732" s="98"/>
      <c r="P732" s="98"/>
      <c r="Q732" s="97" t="e">
        <f>VLOOKUP(H732&amp;"Vị trí 1",#REF!,9,0)</f>
        <v>#REF!</v>
      </c>
      <c r="R732" s="97" t="e">
        <f>VLOOKUP(H732&amp;"Vị trí 2",#REF!,9,0)</f>
        <v>#REF!</v>
      </c>
      <c r="S732" s="97" t="e">
        <f>VLOOKUP(H732&amp;"Vị trí 3",#REF!,9,0)</f>
        <v>#REF!</v>
      </c>
      <c r="T732" s="97" t="e">
        <f>VLOOKUP(H732&amp;"Vị trí 4",#REF!,9,0)</f>
        <v>#REF!</v>
      </c>
      <c r="U732" s="267"/>
      <c r="V732" s="267"/>
      <c r="W732" s="267"/>
      <c r="X732" s="267"/>
      <c r="Y732" s="268"/>
      <c r="Z732" s="268"/>
      <c r="AA732" s="268"/>
      <c r="AB732" s="268"/>
      <c r="AC732" s="267"/>
      <c r="AD732" s="267"/>
      <c r="AE732" s="267"/>
      <c r="AF732" s="267"/>
      <c r="AG732" s="268"/>
      <c r="AH732" s="268"/>
      <c r="AI732" s="268">
        <f>MIN(AK733:AK802)</f>
        <v>2.52</v>
      </c>
      <c r="AJ732" s="268">
        <f>MAX(AK733:AK802)</f>
        <v>10.55230376553992</v>
      </c>
      <c r="AK732" s="88">
        <v>2.52</v>
      </c>
      <c r="AL732" s="88"/>
      <c r="AM732" s="269"/>
      <c r="AN732" s="256">
        <v>1.45</v>
      </c>
      <c r="AO732" s="100">
        <f t="shared" si="424"/>
        <v>7975</v>
      </c>
      <c r="AP732" s="100">
        <f t="shared" si="425"/>
        <v>0</v>
      </c>
      <c r="AQ732" s="100">
        <f t="shared" si="426"/>
        <v>0</v>
      </c>
      <c r="AR732" s="100">
        <f t="shared" si="427"/>
        <v>0</v>
      </c>
      <c r="AS732" s="101">
        <f t="shared" si="428"/>
        <v>8000</v>
      </c>
      <c r="AT732" s="101"/>
      <c r="AU732" s="101"/>
      <c r="AV732" s="101"/>
      <c r="AW732" s="308"/>
      <c r="AX732" s="270" t="s">
        <v>2734</v>
      </c>
      <c r="AY732" s="293"/>
      <c r="AZ732" s="294"/>
      <c r="BA732" s="294"/>
      <c r="BB732" s="294"/>
      <c r="BC732" s="267"/>
      <c r="BD732" s="267"/>
      <c r="BE732" s="267"/>
      <c r="BF732" s="267"/>
    </row>
    <row r="733" spans="1:65" s="18" customFormat="1" ht="35.1" customHeight="1" x14ac:dyDescent="0.25">
      <c r="A733" s="85" t="str">
        <f t="shared" si="410"/>
        <v>TB62DT+1</v>
      </c>
      <c r="B733" s="85" t="str">
        <f t="shared" si="411"/>
        <v>TB62DT+2</v>
      </c>
      <c r="C733" s="85" t="str">
        <f t="shared" si="412"/>
        <v>TB62DT+3</v>
      </c>
      <c r="D733" s="85" t="str">
        <f t="shared" si="413"/>
        <v>TB62DT+4</v>
      </c>
      <c r="E733" s="18" t="s">
        <v>173</v>
      </c>
      <c r="F733" s="87">
        <v>62</v>
      </c>
      <c r="G733" s="87"/>
      <c r="H733" s="95" t="s">
        <v>5902</v>
      </c>
      <c r="I733" s="86" t="s">
        <v>5903</v>
      </c>
      <c r="J733" s="86" t="s">
        <v>5904</v>
      </c>
      <c r="K733" s="86" t="str">
        <f t="shared" si="423"/>
        <v>TB62DT</v>
      </c>
      <c r="L733" s="86" t="s">
        <v>5905</v>
      </c>
      <c r="M733" s="97">
        <v>7500</v>
      </c>
      <c r="N733" s="98"/>
      <c r="O733" s="98"/>
      <c r="P733" s="98"/>
      <c r="Q733" s="97" t="e">
        <f>VLOOKUP(H733&amp;"Vị trí 1",#REF!,9,0)</f>
        <v>#REF!</v>
      </c>
      <c r="R733" s="97" t="e">
        <f>VLOOKUP(H733&amp;"Vị trí 2",#REF!,9,0)</f>
        <v>#REF!</v>
      </c>
      <c r="S733" s="97" t="e">
        <f>VLOOKUP(H733&amp;"Vị trí 3",#REF!,9,0)</f>
        <v>#REF!</v>
      </c>
      <c r="T733" s="97" t="e">
        <f>VLOOKUP(H733&amp;"Vị trí 4",#REF!,9,0)</f>
        <v>#REF!</v>
      </c>
      <c r="U733" s="254"/>
      <c r="V733" s="254"/>
      <c r="W733" s="254"/>
      <c r="X733" s="254"/>
      <c r="Y733" s="255"/>
      <c r="Z733" s="255"/>
      <c r="AA733" s="255"/>
      <c r="AB733" s="255"/>
      <c r="AC733" s="254"/>
      <c r="AD733" s="254"/>
      <c r="AE733" s="254"/>
      <c r="AF733" s="254"/>
      <c r="AG733" s="255"/>
      <c r="AH733" s="255"/>
      <c r="AI733" s="255"/>
      <c r="AJ733" s="255"/>
      <c r="AK733" s="88">
        <v>2.52</v>
      </c>
      <c r="AL733" s="88"/>
      <c r="AM733" s="256"/>
      <c r="AN733" s="256">
        <v>1.45</v>
      </c>
      <c r="AO733" s="100">
        <f t="shared" si="424"/>
        <v>10875</v>
      </c>
      <c r="AP733" s="100">
        <f t="shared" si="425"/>
        <v>0</v>
      </c>
      <c r="AQ733" s="100">
        <f t="shared" si="426"/>
        <v>0</v>
      </c>
      <c r="AR733" s="100">
        <f t="shared" si="427"/>
        <v>0</v>
      </c>
      <c r="AS733" s="101">
        <f t="shared" si="428"/>
        <v>10900</v>
      </c>
      <c r="AT733" s="101"/>
      <c r="AU733" s="101"/>
      <c r="AV733" s="101"/>
      <c r="AW733" s="61"/>
      <c r="AX733" s="257" t="s">
        <v>2734</v>
      </c>
      <c r="AY733" s="103"/>
      <c r="AZ733" s="104"/>
      <c r="BA733" s="104"/>
      <c r="BB733" s="104"/>
      <c r="BC733" s="99"/>
      <c r="BD733" s="99"/>
      <c r="BE733" s="99"/>
      <c r="BF733" s="99"/>
    </row>
    <row r="734" spans="1:65" s="18" customFormat="1" ht="35.1" customHeight="1" x14ac:dyDescent="0.25">
      <c r="A734" s="85" t="str">
        <f t="shared" si="410"/>
        <v>TB63DT+1</v>
      </c>
      <c r="B734" s="85" t="str">
        <f t="shared" si="411"/>
        <v>TB63DT+2</v>
      </c>
      <c r="C734" s="85" t="str">
        <f t="shared" si="412"/>
        <v>TB63DT+3</v>
      </c>
      <c r="D734" s="85" t="str">
        <f t="shared" si="413"/>
        <v>TB63DT+4</v>
      </c>
      <c r="E734" s="18" t="s">
        <v>173</v>
      </c>
      <c r="F734" s="87">
        <v>63</v>
      </c>
      <c r="G734" s="87"/>
      <c r="H734" s="95" t="s">
        <v>5906</v>
      </c>
      <c r="I734" s="86" t="s">
        <v>5907</v>
      </c>
      <c r="J734" s="86" t="s">
        <v>287</v>
      </c>
      <c r="K734" s="86" t="str">
        <f t="shared" si="423"/>
        <v>TB63DT</v>
      </c>
      <c r="L734" s="86" t="s">
        <v>215</v>
      </c>
      <c r="M734" s="97">
        <v>6500</v>
      </c>
      <c r="N734" s="98"/>
      <c r="O734" s="98"/>
      <c r="P734" s="98"/>
      <c r="Q734" s="97" t="e">
        <f>VLOOKUP(H734&amp;"Vị trí 1",#REF!,9,0)</f>
        <v>#REF!</v>
      </c>
      <c r="R734" s="97" t="e">
        <f>VLOOKUP(H734&amp;"Vị trí 2",#REF!,9,0)</f>
        <v>#REF!</v>
      </c>
      <c r="S734" s="97" t="e">
        <f>VLOOKUP(H734&amp;"Vị trí 3",#REF!,9,0)</f>
        <v>#REF!</v>
      </c>
      <c r="T734" s="97" t="e">
        <f>VLOOKUP(H734&amp;"Vị trí 4",#REF!,9,0)</f>
        <v>#REF!</v>
      </c>
      <c r="U734" s="254"/>
      <c r="V734" s="254"/>
      <c r="W734" s="254"/>
      <c r="X734" s="254"/>
      <c r="Y734" s="255"/>
      <c r="Z734" s="255"/>
      <c r="AA734" s="255"/>
      <c r="AB734" s="255"/>
      <c r="AC734" s="254"/>
      <c r="AD734" s="254"/>
      <c r="AE734" s="254"/>
      <c r="AF734" s="254"/>
      <c r="AG734" s="255"/>
      <c r="AH734" s="255"/>
      <c r="AI734" s="255"/>
      <c r="AJ734" s="255"/>
      <c r="AK734" s="88">
        <v>2.52</v>
      </c>
      <c r="AL734" s="88"/>
      <c r="AM734" s="256"/>
      <c r="AN734" s="256">
        <v>1.45</v>
      </c>
      <c r="AO734" s="100">
        <f t="shared" si="424"/>
        <v>9425</v>
      </c>
      <c r="AP734" s="100">
        <f t="shared" si="425"/>
        <v>0</v>
      </c>
      <c r="AQ734" s="100">
        <f t="shared" si="426"/>
        <v>0</v>
      </c>
      <c r="AR734" s="100">
        <f t="shared" si="427"/>
        <v>0</v>
      </c>
      <c r="AS734" s="101">
        <f t="shared" si="428"/>
        <v>9400</v>
      </c>
      <c r="AT734" s="101"/>
      <c r="AU734" s="101"/>
      <c r="AV734" s="101"/>
      <c r="AW734" s="61"/>
      <c r="AX734" s="257" t="s">
        <v>2734</v>
      </c>
      <c r="AY734" s="103">
        <v>4550</v>
      </c>
      <c r="AZ734" s="104">
        <v>1440</v>
      </c>
      <c r="BA734" s="104">
        <v>1050</v>
      </c>
      <c r="BB734" s="104">
        <v>630</v>
      </c>
      <c r="BC734" s="99">
        <v>3900</v>
      </c>
      <c r="BD734" s="99">
        <v>1230</v>
      </c>
      <c r="BE734" s="99">
        <v>900</v>
      </c>
      <c r="BF734" s="99">
        <v>540</v>
      </c>
      <c r="BJ734" s="252" t="e">
        <f>M734*#REF!</f>
        <v>#REF!</v>
      </c>
      <c r="BK734" s="252" t="e">
        <f>N734*#REF!</f>
        <v>#REF!</v>
      </c>
      <c r="BL734" s="252" t="e">
        <f>O734*#REF!</f>
        <v>#REF!</v>
      </c>
      <c r="BM734" s="252" t="e">
        <f>P734*#REF!</f>
        <v>#REF!</v>
      </c>
    </row>
    <row r="735" spans="1:65" s="18" customFormat="1" ht="47.25" x14ac:dyDescent="0.25">
      <c r="A735" s="85" t="str">
        <f t="shared" si="410"/>
        <v>TB64DT+1</v>
      </c>
      <c r="B735" s="85" t="str">
        <f t="shared" si="411"/>
        <v>TB64DT+2</v>
      </c>
      <c r="C735" s="85" t="str">
        <f t="shared" si="412"/>
        <v>TB64DT+3</v>
      </c>
      <c r="D735" s="85" t="str">
        <f t="shared" si="413"/>
        <v>TB64DT+4</v>
      </c>
      <c r="E735" s="18" t="s">
        <v>173</v>
      </c>
      <c r="F735" s="87">
        <v>64</v>
      </c>
      <c r="G735" s="87"/>
      <c r="H735" s="95" t="s">
        <v>5908</v>
      </c>
      <c r="I735" s="86" t="s">
        <v>5909</v>
      </c>
      <c r="J735" s="86" t="s">
        <v>215</v>
      </c>
      <c r="K735" s="86" t="str">
        <f t="shared" si="423"/>
        <v>TB64DT</v>
      </c>
      <c r="L735" s="86" t="s">
        <v>5743</v>
      </c>
      <c r="M735" s="97">
        <v>6000</v>
      </c>
      <c r="N735" s="97">
        <v>3400</v>
      </c>
      <c r="O735" s="97">
        <v>2300</v>
      </c>
      <c r="P735" s="97">
        <v>1450</v>
      </c>
      <c r="Q735" s="97" t="e">
        <f>VLOOKUP(H735&amp;"Vị trí 1",#REF!,9,0)</f>
        <v>#REF!</v>
      </c>
      <c r="R735" s="97" t="e">
        <f>VLOOKUP(H735&amp;"Vị trí 2",#REF!,9,0)</f>
        <v>#REF!</v>
      </c>
      <c r="S735" s="97" t="e">
        <f>VLOOKUP(H735&amp;"Vị trí 3",#REF!,9,0)</f>
        <v>#REF!</v>
      </c>
      <c r="T735" s="97" t="e">
        <f>VLOOKUP(H735&amp;"Vị trí 4",#REF!,9,0)</f>
        <v>#REF!</v>
      </c>
      <c r="U735" s="254"/>
      <c r="V735" s="254"/>
      <c r="W735" s="254"/>
      <c r="X735" s="254"/>
      <c r="Y735" s="255"/>
      <c r="Z735" s="255"/>
      <c r="AA735" s="255"/>
      <c r="AB735" s="255"/>
      <c r="AC735" s="254"/>
      <c r="AD735" s="254"/>
      <c r="AE735" s="254"/>
      <c r="AF735" s="254"/>
      <c r="AG735" s="255"/>
      <c r="AH735" s="255"/>
      <c r="AI735" s="255"/>
      <c r="AJ735" s="255"/>
      <c r="AK735" s="88">
        <v>2.5416666666666665</v>
      </c>
      <c r="AL735" s="88"/>
      <c r="AM735" s="256"/>
      <c r="AN735" s="256">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57" t="s">
        <v>2734</v>
      </c>
      <c r="AY735" s="103">
        <v>5180</v>
      </c>
      <c r="AZ735" s="104">
        <v>1540</v>
      </c>
      <c r="BA735" s="104">
        <v>1050</v>
      </c>
      <c r="BB735" s="104">
        <v>770</v>
      </c>
      <c r="BC735" s="99">
        <v>4440</v>
      </c>
      <c r="BD735" s="99">
        <v>1320</v>
      </c>
      <c r="BE735" s="99">
        <v>900</v>
      </c>
      <c r="BF735" s="99">
        <v>660</v>
      </c>
      <c r="BG735" s="105">
        <f>AV735-AW735</f>
        <v>850.48998516787719</v>
      </c>
      <c r="BJ735" s="252" t="e">
        <f>M735*#REF!</f>
        <v>#REF!</v>
      </c>
      <c r="BK735" s="252" t="e">
        <f>N735*#REF!</f>
        <v>#REF!</v>
      </c>
      <c r="BL735" s="252" t="e">
        <f>O735*#REF!</f>
        <v>#REF!</v>
      </c>
      <c r="BM735" s="252" t="e">
        <f>P735*#REF!</f>
        <v>#REF!</v>
      </c>
    </row>
    <row r="736" spans="1:65" s="18" customFormat="1" ht="35.1" customHeight="1" x14ac:dyDescent="0.25">
      <c r="A736" s="85" t="str">
        <f t="shared" si="410"/>
        <v>TB65DT+1</v>
      </c>
      <c r="B736" s="85" t="str">
        <f t="shared" si="411"/>
        <v>TB65DT+2</v>
      </c>
      <c r="C736" s="85" t="str">
        <f t="shared" si="412"/>
        <v>TB65DT+3</v>
      </c>
      <c r="D736" s="85" t="str">
        <f t="shared" si="413"/>
        <v>TB65DT+4</v>
      </c>
      <c r="E736" s="18" t="s">
        <v>173</v>
      </c>
      <c r="F736" s="87">
        <v>65</v>
      </c>
      <c r="G736" s="87"/>
      <c r="H736" s="95" t="s">
        <v>5910</v>
      </c>
      <c r="I736" s="86" t="s">
        <v>5911</v>
      </c>
      <c r="J736" s="86" t="s">
        <v>5796</v>
      </c>
      <c r="K736" s="86" t="str">
        <f t="shared" si="423"/>
        <v>TB65DT</v>
      </c>
      <c r="L736" s="86" t="s">
        <v>2423</v>
      </c>
      <c r="M736" s="97">
        <v>4300</v>
      </c>
      <c r="N736" s="97">
        <v>2100</v>
      </c>
      <c r="O736" s="97">
        <v>1600</v>
      </c>
      <c r="P736" s="97">
        <v>1400</v>
      </c>
      <c r="Q736" s="97" t="e">
        <f>VLOOKUP(H736&amp;"Vị trí 1",#REF!,9,0)</f>
        <v>#REF!</v>
      </c>
      <c r="R736" s="97" t="e">
        <f>VLOOKUP(H736&amp;"Vị trí 2",#REF!,9,0)</f>
        <v>#REF!</v>
      </c>
      <c r="S736" s="97" t="e">
        <f>VLOOKUP(H736&amp;"Vị trí 3",#REF!,9,0)</f>
        <v>#REF!</v>
      </c>
      <c r="T736" s="97" t="e">
        <f>VLOOKUP(H736&amp;"Vị trí 4",#REF!,9,0)</f>
        <v>#REF!</v>
      </c>
      <c r="U736" s="254"/>
      <c r="V736" s="254" t="e">
        <f>VLOOKUP(B736,#REF!,32,0)</f>
        <v>#REF!</v>
      </c>
      <c r="W736" s="254" t="e">
        <f>VLOOKUP(C736,#REF!,32,0)</f>
        <v>#REF!</v>
      </c>
      <c r="X736" s="254"/>
      <c r="Y736" s="255"/>
      <c r="Z736" s="255" t="e">
        <f>V736/N736</f>
        <v>#REF!</v>
      </c>
      <c r="AA736" s="255" t="e">
        <f>W736/O736</f>
        <v>#REF!</v>
      </c>
      <c r="AB736" s="255"/>
      <c r="AC736" s="254"/>
      <c r="AD736" s="254"/>
      <c r="AE736" s="254"/>
      <c r="AF736" s="254"/>
      <c r="AG736" s="255"/>
      <c r="AH736" s="255"/>
      <c r="AI736" s="255"/>
      <c r="AJ736" s="255"/>
      <c r="AK736" s="88">
        <v>2.52</v>
      </c>
      <c r="AL736" s="88"/>
      <c r="AM736" s="256"/>
      <c r="AN736" s="256">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57" t="s">
        <v>2734</v>
      </c>
      <c r="AY736" s="103">
        <v>5320</v>
      </c>
      <c r="AZ736" s="104">
        <v>1610</v>
      </c>
      <c r="BA736" s="104">
        <v>1090</v>
      </c>
      <c r="BB736" s="104">
        <v>770</v>
      </c>
      <c r="BC736" s="99">
        <v>4560</v>
      </c>
      <c r="BD736" s="99">
        <v>1380</v>
      </c>
      <c r="BE736" s="99">
        <v>930</v>
      </c>
      <c r="BF736" s="99">
        <v>660</v>
      </c>
      <c r="BG736" s="105">
        <f>AV736-AW736</f>
        <v>1064.75</v>
      </c>
      <c r="BJ736" s="252" t="e">
        <f>M736*#REF!</f>
        <v>#REF!</v>
      </c>
      <c r="BK736" s="252" t="e">
        <f>N736*#REF!</f>
        <v>#REF!</v>
      </c>
      <c r="BL736" s="252" t="e">
        <f>O736*#REF!</f>
        <v>#REF!</v>
      </c>
      <c r="BM736" s="252" t="e">
        <f>P736*#REF!</f>
        <v>#REF!</v>
      </c>
    </row>
    <row r="737" spans="1:65" s="18" customFormat="1" ht="35.1" customHeight="1" x14ac:dyDescent="0.25">
      <c r="A737" s="85" t="str">
        <f t="shared" si="410"/>
        <v>TB66DT+1</v>
      </c>
      <c r="B737" s="85" t="str">
        <f t="shared" si="411"/>
        <v>TB66DT+2</v>
      </c>
      <c r="C737" s="85" t="str">
        <f t="shared" si="412"/>
        <v>TB66DT+3</v>
      </c>
      <c r="D737" s="85" t="str">
        <f t="shared" si="413"/>
        <v>TB66DT+4</v>
      </c>
      <c r="E737" s="18" t="s">
        <v>173</v>
      </c>
      <c r="F737" s="87">
        <v>66</v>
      </c>
      <c r="G737" s="87"/>
      <c r="H737" s="95" t="s">
        <v>5912</v>
      </c>
      <c r="I737" s="86" t="s">
        <v>5913</v>
      </c>
      <c r="J737" s="86" t="s">
        <v>215</v>
      </c>
      <c r="K737" s="86" t="str">
        <f t="shared" si="423"/>
        <v>TB66DT</v>
      </c>
      <c r="L737" s="86" t="s">
        <v>4958</v>
      </c>
      <c r="M737" s="97">
        <v>5000</v>
      </c>
      <c r="N737" s="97">
        <v>3000</v>
      </c>
      <c r="O737" s="97">
        <v>2200</v>
      </c>
      <c r="P737" s="97">
        <v>1400</v>
      </c>
      <c r="Q737" s="97" t="e">
        <f>VLOOKUP(H737&amp;"Vị trí 1",#REF!,9,0)</f>
        <v>#REF!</v>
      </c>
      <c r="R737" s="97" t="e">
        <f>VLOOKUP(H737&amp;"Vị trí 2",#REF!,9,0)</f>
        <v>#REF!</v>
      </c>
      <c r="S737" s="97" t="e">
        <f>VLOOKUP(H737&amp;"Vị trí 3",#REF!,9,0)</f>
        <v>#REF!</v>
      </c>
      <c r="T737" s="97" t="e">
        <f>VLOOKUP(H737&amp;"Vị trí 4",#REF!,9,0)</f>
        <v>#REF!</v>
      </c>
      <c r="U737" s="254" t="e">
        <f>VLOOKUP(A737,#REF!,32,0)</f>
        <v>#REF!</v>
      </c>
      <c r="V737" s="254" t="e">
        <f>VLOOKUP(B737,#REF!,32,0)</f>
        <v>#REF!</v>
      </c>
      <c r="W737" s="254"/>
      <c r="X737" s="254"/>
      <c r="Y737" s="255" t="e">
        <f>U737/M737</f>
        <v>#REF!</v>
      </c>
      <c r="Z737" s="255" t="e">
        <f>V737/N737</f>
        <v>#REF!</v>
      </c>
      <c r="AA737" s="255"/>
      <c r="AB737" s="255"/>
      <c r="AC737" s="254"/>
      <c r="AD737" s="254"/>
      <c r="AE737" s="254"/>
      <c r="AF737" s="254"/>
      <c r="AG737" s="255"/>
      <c r="AH737" s="255"/>
      <c r="AI737" s="255"/>
      <c r="AJ737" s="255"/>
      <c r="AK737" s="88">
        <v>2.52</v>
      </c>
      <c r="AL737" s="88"/>
      <c r="AM737" s="256"/>
      <c r="AN737" s="256">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57" t="s">
        <v>2734</v>
      </c>
      <c r="AY737" s="103">
        <v>5180</v>
      </c>
      <c r="AZ737" s="104">
        <v>1540</v>
      </c>
      <c r="BA737" s="104">
        <v>1050</v>
      </c>
      <c r="BB737" s="104">
        <v>770</v>
      </c>
      <c r="BC737" s="99">
        <v>4440</v>
      </c>
      <c r="BD737" s="99">
        <v>1320</v>
      </c>
      <c r="BE737" s="99">
        <v>900</v>
      </c>
      <c r="BF737" s="99">
        <v>660</v>
      </c>
      <c r="BG737" s="105">
        <f>AV737-AW737</f>
        <v>912.5</v>
      </c>
      <c r="BJ737" s="252" t="e">
        <f>M737*#REF!</f>
        <v>#REF!</v>
      </c>
      <c r="BK737" s="252" t="e">
        <f>N737*#REF!</f>
        <v>#REF!</v>
      </c>
      <c r="BL737" s="252" t="e">
        <f>O737*#REF!</f>
        <v>#REF!</v>
      </c>
      <c r="BM737" s="252" t="e">
        <f>P737*#REF!</f>
        <v>#REF!</v>
      </c>
    </row>
    <row r="738" spans="1:65" s="274" customFormat="1" ht="35.1" customHeight="1" x14ac:dyDescent="0.25">
      <c r="A738" s="273" t="str">
        <f t="shared" si="410"/>
        <v>TN+1</v>
      </c>
      <c r="B738" s="273" t="str">
        <f t="shared" si="411"/>
        <v>TN+2</v>
      </c>
      <c r="C738" s="273" t="str">
        <f t="shared" si="412"/>
        <v>TN+3</v>
      </c>
      <c r="D738" s="273" t="str">
        <f t="shared" si="413"/>
        <v>TN+4</v>
      </c>
      <c r="E738" s="274" t="s">
        <v>2734</v>
      </c>
      <c r="F738" s="201" t="s">
        <v>2290</v>
      </c>
      <c r="G738" s="201"/>
      <c r="H738" s="202" t="s">
        <v>2734</v>
      </c>
      <c r="I738" s="275" t="s">
        <v>5914</v>
      </c>
      <c r="J738" s="275"/>
      <c r="K738" s="275"/>
      <c r="L738" s="275"/>
      <c r="M738" s="277"/>
      <c r="N738" s="277"/>
      <c r="O738" s="277"/>
      <c r="P738" s="277"/>
      <c r="Q738" s="278"/>
      <c r="R738" s="278"/>
      <c r="S738" s="278"/>
      <c r="T738" s="278"/>
      <c r="U738" s="276"/>
      <c r="V738" s="276" t="e">
        <f>VLOOKUP(B738,#REF!,32,0)</f>
        <v>#REF!</v>
      </c>
      <c r="W738" s="276"/>
      <c r="X738" s="276"/>
      <c r="Y738" s="279"/>
      <c r="Z738" s="279" t="e">
        <f>V738/N738</f>
        <v>#REF!</v>
      </c>
      <c r="AA738" s="279"/>
      <c r="AB738" s="279"/>
      <c r="AC738" s="276"/>
      <c r="AD738" s="276"/>
      <c r="AE738" s="276"/>
      <c r="AF738" s="276"/>
      <c r="AG738" s="279"/>
      <c r="AH738" s="279"/>
      <c r="AI738" s="279"/>
      <c r="AJ738" s="279"/>
      <c r="AK738" s="280">
        <f>AVERAGE(AK740:AK751)</f>
        <v>6.3689946839582694</v>
      </c>
      <c r="AL738" s="280"/>
      <c r="AM738" s="281"/>
      <c r="AN738" s="282">
        <f>ROUNDDOWN(AK738*$AN$10/$AK$10,1)</f>
        <v>3.7</v>
      </c>
      <c r="AO738" s="283"/>
      <c r="AP738" s="283"/>
      <c r="AQ738" s="283"/>
      <c r="AR738" s="283"/>
      <c r="AS738" s="283"/>
      <c r="AT738" s="283"/>
      <c r="AU738" s="283"/>
      <c r="AV738" s="283"/>
      <c r="AW738" s="206"/>
      <c r="AX738" s="284" t="s">
        <v>2734</v>
      </c>
      <c r="AY738" s="285">
        <v>5180</v>
      </c>
      <c r="AZ738" s="286">
        <v>1470</v>
      </c>
      <c r="BA738" s="286">
        <v>1050</v>
      </c>
      <c r="BB738" s="286">
        <v>770</v>
      </c>
      <c r="BC738" s="286">
        <v>4440</v>
      </c>
      <c r="BD738" s="286">
        <v>1260</v>
      </c>
      <c r="BE738" s="286">
        <v>900</v>
      </c>
      <c r="BF738" s="286">
        <v>660</v>
      </c>
      <c r="BJ738" s="288" t="e">
        <f>M738*#REF!</f>
        <v>#REF!</v>
      </c>
      <c r="BK738" s="288" t="e">
        <f>N738*#REF!</f>
        <v>#REF!</v>
      </c>
      <c r="BL738" s="288" t="e">
        <f>O738*#REF!</f>
        <v>#REF!</v>
      </c>
      <c r="BM738" s="288" t="e">
        <f>P738*#REF!</f>
        <v>#REF!</v>
      </c>
    </row>
    <row r="739" spans="1:65" s="18" customFormat="1" ht="35.1" customHeight="1" x14ac:dyDescent="0.25">
      <c r="A739" s="85" t="str">
        <f t="shared" si="410"/>
        <v>TN1DT1+1</v>
      </c>
      <c r="B739" s="85" t="str">
        <f t="shared" si="411"/>
        <v>TN1DT1+2</v>
      </c>
      <c r="C739" s="85" t="str">
        <f t="shared" si="412"/>
        <v>TN1DT1+3</v>
      </c>
      <c r="D739" s="85" t="str">
        <f t="shared" si="413"/>
        <v>TN1DT1+4</v>
      </c>
      <c r="E739" s="18" t="s">
        <v>2734</v>
      </c>
      <c r="F739" s="87">
        <v>1</v>
      </c>
      <c r="G739" s="87"/>
      <c r="H739" s="95" t="s">
        <v>5915</v>
      </c>
      <c r="I739" s="86" t="s">
        <v>149</v>
      </c>
      <c r="J739" s="89" t="s">
        <v>5916</v>
      </c>
      <c r="K739" s="86"/>
      <c r="L739" s="86" t="s">
        <v>2753</v>
      </c>
      <c r="M739" s="98"/>
      <c r="N739" s="98"/>
      <c r="O739" s="98"/>
      <c r="P739" s="98"/>
      <c r="Q739" s="97"/>
      <c r="R739" s="97"/>
      <c r="S739" s="97"/>
      <c r="T739" s="97"/>
      <c r="U739" s="254"/>
      <c r="V739" s="254"/>
      <c r="W739" s="254"/>
      <c r="X739" s="254"/>
      <c r="Y739" s="255"/>
      <c r="Z739" s="255"/>
      <c r="AA739" s="255"/>
      <c r="AB739" s="255"/>
      <c r="AC739" s="254"/>
      <c r="AD739" s="254"/>
      <c r="AE739" s="254"/>
      <c r="AF739" s="254"/>
      <c r="AG739" s="255"/>
      <c r="AH739" s="255"/>
      <c r="AI739" s="255"/>
      <c r="AJ739" s="255"/>
      <c r="AK739" s="88"/>
      <c r="AL739" s="88"/>
      <c r="AM739" s="256"/>
      <c r="AN739" s="256"/>
      <c r="AO739" s="100"/>
      <c r="AP739" s="100"/>
      <c r="AQ739" s="100"/>
      <c r="AR739" s="100"/>
      <c r="AS739" s="100"/>
      <c r="AT739" s="100"/>
      <c r="AU739" s="100"/>
      <c r="AV739" s="100"/>
      <c r="AW739" s="61"/>
      <c r="AX739" s="257" t="s">
        <v>2734</v>
      </c>
      <c r="AY739" s="103"/>
      <c r="AZ739" s="104"/>
      <c r="BA739" s="104"/>
      <c r="BB739" s="104"/>
      <c r="BC739" s="99"/>
      <c r="BD739" s="99"/>
      <c r="BE739" s="99"/>
      <c r="BF739" s="99"/>
    </row>
    <row r="740" spans="1:65" s="18" customFormat="1" ht="35.1" customHeight="1" x14ac:dyDescent="0.25">
      <c r="A740" s="85" t="str">
        <f t="shared" si="410"/>
        <v>TN1DT_D1+1</v>
      </c>
      <c r="B740" s="85" t="str">
        <f t="shared" si="411"/>
        <v>TN1DT_D1+2</v>
      </c>
      <c r="C740" s="85" t="str">
        <f t="shared" si="412"/>
        <v>TN1DT_D1+3</v>
      </c>
      <c r="D740" s="85" t="str">
        <f t="shared" si="413"/>
        <v>TN1DT_D1+4</v>
      </c>
      <c r="E740" s="18" t="s">
        <v>2734</v>
      </c>
      <c r="F740" s="87"/>
      <c r="G740" s="87"/>
      <c r="H740" s="95" t="s">
        <v>5917</v>
      </c>
      <c r="I740" s="86" t="s">
        <v>5918</v>
      </c>
      <c r="J740" s="86" t="s">
        <v>5919</v>
      </c>
      <c r="K740" s="86" t="str">
        <f t="shared" si="423"/>
        <v>TN1DT_D1</v>
      </c>
      <c r="L740" s="86" t="s">
        <v>2765</v>
      </c>
      <c r="M740" s="97">
        <v>6500</v>
      </c>
      <c r="N740" s="97">
        <v>2050</v>
      </c>
      <c r="O740" s="97">
        <v>1500</v>
      </c>
      <c r="P740" s="98">
        <v>900</v>
      </c>
      <c r="Q740" s="97" t="e">
        <f>VLOOKUP(H740&amp;"Vị trí 1",#REF!,9,0)</f>
        <v>#REF!</v>
      </c>
      <c r="R740" s="97" t="e">
        <f>VLOOKUP(H740&amp;"Vị trí 2",#REF!,9,0)</f>
        <v>#REF!</v>
      </c>
      <c r="S740" s="97" t="e">
        <f>VLOOKUP(H740&amp;"Vị trí 3",#REF!,9,0)</f>
        <v>#REF!</v>
      </c>
      <c r="T740" s="97" t="e">
        <f>VLOOKUP(H740&amp;"Vị trí 4",#REF!,9,0)</f>
        <v>#REF!</v>
      </c>
      <c r="U740" s="254" t="e">
        <f>VLOOKUP(A740,#REF!,32,0)</f>
        <v>#REF!</v>
      </c>
      <c r="V740" s="254" t="e">
        <f>VLOOKUP(B740,#REF!,32,0)</f>
        <v>#REF!</v>
      </c>
      <c r="W740" s="254"/>
      <c r="X740" s="254"/>
      <c r="Y740" s="255" t="e">
        <f>U740/M740</f>
        <v>#REF!</v>
      </c>
      <c r="Z740" s="255" t="e">
        <f>V740/N740</f>
        <v>#REF!</v>
      </c>
      <c r="AA740" s="255"/>
      <c r="AB740" s="255"/>
      <c r="AC740" s="254"/>
      <c r="AD740" s="254"/>
      <c r="AE740" s="254"/>
      <c r="AF740" s="254"/>
      <c r="AG740" s="255"/>
      <c r="AH740" s="255"/>
      <c r="AI740" s="255"/>
      <c r="AJ740" s="255"/>
      <c r="AK740" s="88">
        <v>6.37</v>
      </c>
      <c r="AL740" s="88"/>
      <c r="AM740" s="256"/>
      <c r="AN740" s="256">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57" t="s">
        <v>2734</v>
      </c>
      <c r="AY740" s="103">
        <v>4900</v>
      </c>
      <c r="AZ740" s="104">
        <v>1470</v>
      </c>
      <c r="BA740" s="104">
        <v>1050</v>
      </c>
      <c r="BB740" s="104">
        <v>700</v>
      </c>
      <c r="BC740" s="99">
        <v>4200</v>
      </c>
      <c r="BD740" s="99">
        <v>1260</v>
      </c>
      <c r="BE740" s="99">
        <v>900</v>
      </c>
      <c r="BF740" s="99">
        <v>600</v>
      </c>
      <c r="BG740" s="105">
        <f>AV740-AW740</f>
        <v>-307.5</v>
      </c>
      <c r="BJ740" s="252" t="e">
        <f>M740*#REF!</f>
        <v>#REF!</v>
      </c>
      <c r="BK740" s="252" t="e">
        <f>N740*#REF!</f>
        <v>#REF!</v>
      </c>
      <c r="BL740" s="252" t="e">
        <f>O740*#REF!</f>
        <v>#REF!</v>
      </c>
      <c r="BM740" s="252" t="e">
        <f>P740*#REF!</f>
        <v>#REF!</v>
      </c>
    </row>
    <row r="741" spans="1:65" s="18" customFormat="1" ht="35.1" customHeight="1" x14ac:dyDescent="0.25">
      <c r="A741" s="85" t="str">
        <f t="shared" si="410"/>
        <v>TN1DT_D2+1</v>
      </c>
      <c r="B741" s="85" t="str">
        <f t="shared" si="411"/>
        <v>TN1DT_D2+2</v>
      </c>
      <c r="C741" s="85" t="str">
        <f t="shared" si="412"/>
        <v>TN1DT_D2+3</v>
      </c>
      <c r="D741" s="85" t="str">
        <f t="shared" si="413"/>
        <v>TN1DT_D2+4</v>
      </c>
      <c r="E741" s="18" t="s">
        <v>2734</v>
      </c>
      <c r="F741" s="87"/>
      <c r="G741" s="87"/>
      <c r="H741" s="95" t="s">
        <v>5920</v>
      </c>
      <c r="I741" s="86" t="s">
        <v>5921</v>
      </c>
      <c r="J741" s="86" t="s">
        <v>2765</v>
      </c>
      <c r="K741" s="86" t="str">
        <f t="shared" si="423"/>
        <v>TN1DT_D2</v>
      </c>
      <c r="L741" s="86" t="s">
        <v>5922</v>
      </c>
      <c r="M741" s="97">
        <v>7400</v>
      </c>
      <c r="N741" s="97">
        <v>2200</v>
      </c>
      <c r="O741" s="97">
        <v>1500</v>
      </c>
      <c r="P741" s="97">
        <v>1100</v>
      </c>
      <c r="Q741" s="97" t="e">
        <f>VLOOKUP(H741&amp;"Vị trí 1",#REF!,9,0)</f>
        <v>#REF!</v>
      </c>
      <c r="R741" s="97" t="e">
        <f>VLOOKUP(H741&amp;"Vị trí 2",#REF!,9,0)</f>
        <v>#REF!</v>
      </c>
      <c r="S741" s="97" t="e">
        <f>VLOOKUP(H741&amp;"Vị trí 3",#REF!,9,0)</f>
        <v>#REF!</v>
      </c>
      <c r="T741" s="97" t="e">
        <f>VLOOKUP(H741&amp;"Vị trí 4",#REF!,9,0)</f>
        <v>#REF!</v>
      </c>
      <c r="U741" s="254"/>
      <c r="V741" s="254" t="e">
        <f>VLOOKUP(B741,#REF!,32,0)</f>
        <v>#REF!</v>
      </c>
      <c r="W741" s="254" t="e">
        <f>VLOOKUP(C741,#REF!,32,0)</f>
        <v>#REF!</v>
      </c>
      <c r="X741" s="254" t="e">
        <f>VLOOKUP(D741,#REF!,32,0)</f>
        <v>#REF!</v>
      </c>
      <c r="Y741" s="255"/>
      <c r="Z741" s="255" t="e">
        <f>V741/N741</f>
        <v>#REF!</v>
      </c>
      <c r="AA741" s="255" t="e">
        <f>W741/O741</f>
        <v>#REF!</v>
      </c>
      <c r="AB741" s="255" t="e">
        <f>X741/P741</f>
        <v>#REF!</v>
      </c>
      <c r="AC741" s="254"/>
      <c r="AD741" s="254"/>
      <c r="AE741" s="254"/>
      <c r="AF741" s="254"/>
      <c r="AG741" s="255"/>
      <c r="AH741" s="255"/>
      <c r="AI741" s="255"/>
      <c r="AJ741" s="255"/>
      <c r="AK741" s="88">
        <v>6.37</v>
      </c>
      <c r="AL741" s="88"/>
      <c r="AM741" s="256"/>
      <c r="AN741" s="256">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57" t="s">
        <v>2734</v>
      </c>
      <c r="AY741" s="103">
        <v>3500</v>
      </c>
      <c r="AZ741" s="104">
        <v>1260</v>
      </c>
      <c r="BA741" s="104">
        <v>840</v>
      </c>
      <c r="BB741" s="104">
        <v>490</v>
      </c>
      <c r="BC741" s="99">
        <v>3000</v>
      </c>
      <c r="BD741" s="99">
        <v>1080</v>
      </c>
      <c r="BE741" s="99">
        <v>720</v>
      </c>
      <c r="BF741" s="99">
        <v>420</v>
      </c>
      <c r="BG741" s="105">
        <f>AV741-AW741</f>
        <v>-7</v>
      </c>
      <c r="BJ741" s="252" t="e">
        <f>M741*#REF!</f>
        <v>#REF!</v>
      </c>
      <c r="BK741" s="252" t="e">
        <f>N741*#REF!</f>
        <v>#REF!</v>
      </c>
      <c r="BL741" s="252" t="e">
        <f>O741*#REF!</f>
        <v>#REF!</v>
      </c>
      <c r="BM741" s="252" t="e">
        <f>P741*#REF!</f>
        <v>#REF!</v>
      </c>
    </row>
    <row r="742" spans="1:65" s="18" customFormat="1" ht="35.1" customHeight="1" x14ac:dyDescent="0.25">
      <c r="A742" s="85" t="str">
        <f t="shared" si="410"/>
        <v>TN1DT_D3+1</v>
      </c>
      <c r="B742" s="85" t="str">
        <f t="shared" si="411"/>
        <v>TN1DT_D3+2</v>
      </c>
      <c r="C742" s="85" t="str">
        <f t="shared" si="412"/>
        <v>TN1DT_D3+3</v>
      </c>
      <c r="D742" s="85" t="str">
        <f t="shared" si="413"/>
        <v>TN1DT_D3+4</v>
      </c>
      <c r="E742" s="18" t="s">
        <v>2734</v>
      </c>
      <c r="F742" s="87"/>
      <c r="G742" s="87"/>
      <c r="H742" s="95" t="s">
        <v>5923</v>
      </c>
      <c r="I742" s="86" t="s">
        <v>5924</v>
      </c>
      <c r="J742" s="86" t="s">
        <v>5922</v>
      </c>
      <c r="K742" s="86" t="str">
        <f t="shared" si="423"/>
        <v>TN1DT_D3</v>
      </c>
      <c r="L742" s="86" t="s">
        <v>5925</v>
      </c>
      <c r="M742" s="97">
        <v>7600</v>
      </c>
      <c r="N742" s="97">
        <v>2300</v>
      </c>
      <c r="O742" s="97">
        <v>1550</v>
      </c>
      <c r="P742" s="97">
        <v>1100</v>
      </c>
      <c r="Q742" s="97" t="e">
        <f>VLOOKUP(H742&amp;"Vị trí 1",#REF!,9,0)</f>
        <v>#REF!</v>
      </c>
      <c r="R742" s="97" t="e">
        <f>VLOOKUP(H742&amp;"Vị trí 2",#REF!,9,0)</f>
        <v>#REF!</v>
      </c>
      <c r="S742" s="97" t="e">
        <f>VLOOKUP(H742&amp;"Vị trí 3",#REF!,9,0)</f>
        <v>#REF!</v>
      </c>
      <c r="T742" s="97" t="e">
        <f>VLOOKUP(H742&amp;"Vị trí 4",#REF!,9,0)</f>
        <v>#REF!</v>
      </c>
      <c r="U742" s="254"/>
      <c r="V742" s="254"/>
      <c r="W742" s="254"/>
      <c r="X742" s="254"/>
      <c r="Y742" s="255"/>
      <c r="Z742" s="255"/>
      <c r="AA742" s="255"/>
      <c r="AB742" s="255"/>
      <c r="AC742" s="254"/>
      <c r="AD742" s="254"/>
      <c r="AE742" s="254"/>
      <c r="AF742" s="254"/>
      <c r="AG742" s="255"/>
      <c r="AH742" s="255"/>
      <c r="AI742" s="255"/>
      <c r="AJ742" s="255"/>
      <c r="AK742" s="88">
        <v>7.4023591796650194</v>
      </c>
      <c r="AL742" s="88"/>
      <c r="AM742" s="256"/>
      <c r="AN742" s="256">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57" t="s">
        <v>2734</v>
      </c>
      <c r="AY742" s="103">
        <v>5180</v>
      </c>
      <c r="AZ742" s="104">
        <v>1470</v>
      </c>
      <c r="BA742" s="104">
        <v>1050</v>
      </c>
      <c r="BB742" s="104">
        <v>770</v>
      </c>
      <c r="BC742" s="99">
        <v>4440</v>
      </c>
      <c r="BD742" s="99">
        <v>1260</v>
      </c>
      <c r="BE742" s="99">
        <v>900</v>
      </c>
      <c r="BF742" s="99">
        <v>660</v>
      </c>
      <c r="BG742" s="105">
        <f>AV742-AW742</f>
        <v>-202</v>
      </c>
      <c r="BJ742" s="252" t="e">
        <f>M742*#REF!</f>
        <v>#REF!</v>
      </c>
      <c r="BK742" s="252" t="e">
        <f>N742*#REF!</f>
        <v>#REF!</v>
      </c>
      <c r="BL742" s="252" t="e">
        <f>O742*#REF!</f>
        <v>#REF!</v>
      </c>
      <c r="BM742" s="252" t="e">
        <f>P742*#REF!</f>
        <v>#REF!</v>
      </c>
    </row>
    <row r="743" spans="1:65" s="18" customFormat="1" ht="35.1" customHeight="1" x14ac:dyDescent="0.25">
      <c r="A743" s="85" t="str">
        <f t="shared" si="410"/>
        <v>TN1DT_D4+1</v>
      </c>
      <c r="B743" s="85" t="str">
        <f t="shared" si="411"/>
        <v>TN1DT_D4+2</v>
      </c>
      <c r="C743" s="85" t="str">
        <f t="shared" si="412"/>
        <v>TN1DT_D4+3</v>
      </c>
      <c r="D743" s="85" t="str">
        <f t="shared" si="413"/>
        <v>TN1DT_D4+4</v>
      </c>
      <c r="E743" s="18" t="s">
        <v>2734</v>
      </c>
      <c r="F743" s="87"/>
      <c r="G743" s="87"/>
      <c r="H743" s="95" t="s">
        <v>5926</v>
      </c>
      <c r="I743" s="86" t="s">
        <v>5927</v>
      </c>
      <c r="J743" s="86" t="s">
        <v>5925</v>
      </c>
      <c r="K743" s="86" t="str">
        <f t="shared" si="423"/>
        <v>TN1DT_D4</v>
      </c>
      <c r="L743" s="86" t="s">
        <v>2753</v>
      </c>
      <c r="M743" s="97">
        <v>7400</v>
      </c>
      <c r="N743" s="97">
        <v>2200</v>
      </c>
      <c r="O743" s="97">
        <v>1500</v>
      </c>
      <c r="P743" s="97">
        <v>1100</v>
      </c>
      <c r="Q743" s="97" t="e">
        <f>VLOOKUP(H743&amp;"Vị trí 1",#REF!,9,0)</f>
        <v>#REF!</v>
      </c>
      <c r="R743" s="97" t="e">
        <f>VLOOKUP(H743&amp;"Vị trí 2",#REF!,9,0)</f>
        <v>#REF!</v>
      </c>
      <c r="S743" s="97" t="e">
        <f>VLOOKUP(H743&amp;"Vị trí 3",#REF!,9,0)</f>
        <v>#REF!</v>
      </c>
      <c r="T743" s="97" t="e">
        <f>VLOOKUP(H743&amp;"Vị trí 4",#REF!,9,0)</f>
        <v>#REF!</v>
      </c>
      <c r="U743" s="254"/>
      <c r="V743" s="254"/>
      <c r="W743" s="254"/>
      <c r="X743" s="254"/>
      <c r="Y743" s="255"/>
      <c r="Z743" s="255"/>
      <c r="AA743" s="255"/>
      <c r="AB743" s="255"/>
      <c r="AC743" s="254"/>
      <c r="AD743" s="254"/>
      <c r="AE743" s="254"/>
      <c r="AF743" s="254"/>
      <c r="AG743" s="255"/>
      <c r="AH743" s="255"/>
      <c r="AI743" s="255"/>
      <c r="AJ743" s="255"/>
      <c r="AK743" s="88">
        <v>6.0933660933660931</v>
      </c>
      <c r="AL743" s="88"/>
      <c r="AM743" s="256"/>
      <c r="AN743" s="256">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57" t="s">
        <v>2734</v>
      </c>
      <c r="AY743" s="103">
        <v>2240</v>
      </c>
      <c r="AZ743" s="104">
        <v>1400</v>
      </c>
      <c r="BA743" s="104">
        <v>950</v>
      </c>
      <c r="BB743" s="104">
        <v>420</v>
      </c>
      <c r="BC743" s="99">
        <v>1920</v>
      </c>
      <c r="BD743" s="99">
        <v>1200</v>
      </c>
      <c r="BE743" s="99">
        <v>810</v>
      </c>
      <c r="BF743" s="99">
        <v>360</v>
      </c>
      <c r="BG743" s="105">
        <f>AV743-AW743</f>
        <v>15</v>
      </c>
      <c r="BJ743" s="252" t="e">
        <f>M743*#REF!</f>
        <v>#REF!</v>
      </c>
      <c r="BK743" s="252" t="e">
        <f>N743*#REF!</f>
        <v>#REF!</v>
      </c>
      <c r="BL743" s="252" t="e">
        <f>O743*#REF!</f>
        <v>#REF!</v>
      </c>
      <c r="BM743" s="252" t="e">
        <f>P743*#REF!</f>
        <v>#REF!</v>
      </c>
    </row>
    <row r="744" spans="1:65" s="18" customFormat="1" ht="47.25" x14ac:dyDescent="0.25">
      <c r="A744" s="85" t="str">
        <f t="shared" si="410"/>
        <v>TN2DT+1</v>
      </c>
      <c r="B744" s="85" t="str">
        <f t="shared" si="411"/>
        <v>TN2DT+2</v>
      </c>
      <c r="C744" s="85" t="str">
        <f t="shared" si="412"/>
        <v>TN2DT+3</v>
      </c>
      <c r="D744" s="85" t="str">
        <f t="shared" si="413"/>
        <v>TN2DT+4</v>
      </c>
      <c r="E744" s="18" t="s">
        <v>2734</v>
      </c>
      <c r="F744" s="87">
        <v>2</v>
      </c>
      <c r="G744" s="87"/>
      <c r="H744" s="95" t="s">
        <v>5928</v>
      </c>
      <c r="I744" s="86" t="s">
        <v>5929</v>
      </c>
      <c r="J744" s="86" t="s">
        <v>5930</v>
      </c>
      <c r="K744" s="86" t="str">
        <f t="shared" si="423"/>
        <v>TN2DT</v>
      </c>
      <c r="L744" s="86" t="s">
        <v>2753</v>
      </c>
      <c r="M744" s="97">
        <v>7400</v>
      </c>
      <c r="N744" s="97">
        <v>2100</v>
      </c>
      <c r="O744" s="97">
        <v>1500</v>
      </c>
      <c r="P744" s="97">
        <v>1100</v>
      </c>
      <c r="Q744" s="97" t="e">
        <f>VLOOKUP(H744&amp;"Vị trí 1",#REF!,9,0)</f>
        <v>#REF!</v>
      </c>
      <c r="R744" s="97" t="e">
        <f>VLOOKUP(H744&amp;"Vị trí 2",#REF!,9,0)</f>
        <v>#REF!</v>
      </c>
      <c r="S744" s="97" t="e">
        <f>VLOOKUP(H744&amp;"Vị trí 3",#REF!,9,0)</f>
        <v>#REF!</v>
      </c>
      <c r="T744" s="97" t="e">
        <f>VLOOKUP(H744&amp;"Vị trí 4",#REF!,9,0)</f>
        <v>#REF!</v>
      </c>
      <c r="U744" s="254" t="e">
        <f>VLOOKUP(A744,#REF!,32,0)</f>
        <v>#REF!</v>
      </c>
      <c r="V744" s="254" t="e">
        <f>VLOOKUP(B744,#REF!,32,0)</f>
        <v>#REF!</v>
      </c>
      <c r="W744" s="254"/>
      <c r="X744" s="254"/>
      <c r="Y744" s="255" t="e">
        <f>U744/M744</f>
        <v>#REF!</v>
      </c>
      <c r="Z744" s="255" t="e">
        <f>V744/N744</f>
        <v>#REF!</v>
      </c>
      <c r="AA744" s="255"/>
      <c r="AB744" s="255"/>
      <c r="AC744" s="254"/>
      <c r="AD744" s="254"/>
      <c r="AE744" s="254"/>
      <c r="AF744" s="254"/>
      <c r="AG744" s="255"/>
      <c r="AH744" s="255"/>
      <c r="AI744" s="255"/>
      <c r="AJ744" s="255"/>
      <c r="AK744" s="88">
        <v>7.3115860517435314</v>
      </c>
      <c r="AL744" s="88"/>
      <c r="AM744" s="256"/>
      <c r="AN744" s="256">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57" t="s">
        <v>2734</v>
      </c>
      <c r="AY744" s="103">
        <v>2800</v>
      </c>
      <c r="AZ744" s="104">
        <v>1260</v>
      </c>
      <c r="BA744" s="104">
        <v>740</v>
      </c>
      <c r="BB744" s="104">
        <v>460</v>
      </c>
      <c r="BC744" s="99">
        <v>2400</v>
      </c>
      <c r="BD744" s="99">
        <v>1080</v>
      </c>
      <c r="BE744" s="99">
        <v>630</v>
      </c>
      <c r="BF744" s="99">
        <v>390</v>
      </c>
      <c r="BG744" s="105">
        <f>AV744-AW744</f>
        <v>-73</v>
      </c>
      <c r="BJ744" s="252" t="e">
        <f>M744*#REF!</f>
        <v>#REF!</v>
      </c>
      <c r="BK744" s="252" t="e">
        <f>N744*#REF!</f>
        <v>#REF!</v>
      </c>
      <c r="BL744" s="252" t="e">
        <f>O744*#REF!</f>
        <v>#REF!</v>
      </c>
      <c r="BM744" s="252" t="e">
        <f>P744*#REF!</f>
        <v>#REF!</v>
      </c>
    </row>
    <row r="745" spans="1:65" s="18" customFormat="1" ht="47.25" x14ac:dyDescent="0.25">
      <c r="A745" s="85" t="str">
        <f t="shared" si="410"/>
        <v>TN3DT1+1</v>
      </c>
      <c r="B745" s="85" t="str">
        <f t="shared" si="411"/>
        <v>TN3DT1+2</v>
      </c>
      <c r="C745" s="85" t="str">
        <f t="shared" si="412"/>
        <v>TN3DT1+3</v>
      </c>
      <c r="D745" s="85" t="str">
        <f t="shared" si="413"/>
        <v>TN3DT1+4</v>
      </c>
      <c r="E745" s="18" t="s">
        <v>2734</v>
      </c>
      <c r="F745" s="87">
        <v>3</v>
      </c>
      <c r="G745" s="87"/>
      <c r="H745" s="95" t="s">
        <v>5931</v>
      </c>
      <c r="I745" s="86" t="s">
        <v>461</v>
      </c>
      <c r="J745" s="86" t="s">
        <v>5930</v>
      </c>
      <c r="K745" s="86"/>
      <c r="L745" s="86" t="s">
        <v>2753</v>
      </c>
      <c r="M745" s="98"/>
      <c r="N745" s="98"/>
      <c r="O745" s="98"/>
      <c r="P745" s="98"/>
      <c r="Q745" s="97"/>
      <c r="R745" s="97"/>
      <c r="S745" s="97"/>
      <c r="T745" s="97"/>
      <c r="U745" s="254"/>
      <c r="V745" s="254" t="e">
        <f>VLOOKUP(B745,#REF!,32,0)</f>
        <v>#REF!</v>
      </c>
      <c r="W745" s="254"/>
      <c r="X745" s="254"/>
      <c r="Y745" s="255"/>
      <c r="Z745" s="255" t="e">
        <f>V745/N745</f>
        <v>#REF!</v>
      </c>
      <c r="AA745" s="255"/>
      <c r="AB745" s="255"/>
      <c r="AC745" s="254"/>
      <c r="AD745" s="254"/>
      <c r="AE745" s="254"/>
      <c r="AF745" s="254"/>
      <c r="AG745" s="255"/>
      <c r="AH745" s="255"/>
      <c r="AI745" s="255"/>
      <c r="AJ745" s="255"/>
      <c r="AK745" s="88"/>
      <c r="AL745" s="88"/>
      <c r="AM745" s="256"/>
      <c r="AN745" s="256"/>
      <c r="AO745" s="100"/>
      <c r="AP745" s="100"/>
      <c r="AQ745" s="100"/>
      <c r="AR745" s="100"/>
      <c r="AS745" s="100"/>
      <c r="AT745" s="100"/>
      <c r="AU745" s="100"/>
      <c r="AV745" s="100"/>
      <c r="AW745" s="61"/>
      <c r="AX745" s="257" t="s">
        <v>2734</v>
      </c>
      <c r="AY745" s="103">
        <v>2660</v>
      </c>
      <c r="AZ745" s="104">
        <v>1260</v>
      </c>
      <c r="BA745" s="104">
        <v>740</v>
      </c>
      <c r="BB745" s="104">
        <v>460</v>
      </c>
      <c r="BC745" s="99">
        <v>2280</v>
      </c>
      <c r="BD745" s="99">
        <v>1080</v>
      </c>
      <c r="BE745" s="99">
        <v>630</v>
      </c>
      <c r="BF745" s="99">
        <v>390</v>
      </c>
      <c r="BJ745" s="252" t="e">
        <f>M745*#REF!</f>
        <v>#REF!</v>
      </c>
      <c r="BK745" s="252" t="e">
        <f>N745*#REF!</f>
        <v>#REF!</v>
      </c>
      <c r="BL745" s="252" t="e">
        <f>O745*#REF!</f>
        <v>#REF!</v>
      </c>
      <c r="BM745" s="252" t="e">
        <f>P745*#REF!</f>
        <v>#REF!</v>
      </c>
    </row>
    <row r="746" spans="1:65" s="220" customFormat="1" ht="63" x14ac:dyDescent="0.25">
      <c r="A746" s="231" t="str">
        <f t="shared" si="410"/>
        <v>TN3DT_D1+1</v>
      </c>
      <c r="B746" s="231" t="str">
        <f t="shared" si="411"/>
        <v>TN3DT_D1+2</v>
      </c>
      <c r="C746" s="231" t="str">
        <f t="shared" si="412"/>
        <v>TN3DT_D1+3</v>
      </c>
      <c r="D746" s="231" t="str">
        <f t="shared" si="413"/>
        <v>TN3DT_D1+4</v>
      </c>
      <c r="E746" s="18" t="s">
        <v>2734</v>
      </c>
      <c r="F746" s="87"/>
      <c r="G746" s="87"/>
      <c r="H746" s="95" t="s">
        <v>5932</v>
      </c>
      <c r="I746" s="86" t="s">
        <v>5933</v>
      </c>
      <c r="J746" s="86" t="s">
        <v>5930</v>
      </c>
      <c r="K746" s="86" t="str">
        <f t="shared" si="423"/>
        <v>TN3DT_D1</v>
      </c>
      <c r="L746" s="86" t="s">
        <v>5934</v>
      </c>
      <c r="M746" s="97">
        <v>7000</v>
      </c>
      <c r="N746" s="97">
        <v>2100</v>
      </c>
      <c r="O746" s="97">
        <v>1500</v>
      </c>
      <c r="P746" s="97">
        <v>1000</v>
      </c>
      <c r="Q746" s="97" t="e">
        <f>VLOOKUP(H746&amp;"Vị trí 1",#REF!,9,0)</f>
        <v>#REF!</v>
      </c>
      <c r="R746" s="97" t="e">
        <f>VLOOKUP(H746&amp;"Vị trí 2",#REF!,9,0)</f>
        <v>#REF!</v>
      </c>
      <c r="S746" s="97" t="e">
        <f>VLOOKUP(H746&amp;"Vị trí 3",#REF!,9,0)</f>
        <v>#REF!</v>
      </c>
      <c r="T746" s="97" t="e">
        <f>VLOOKUP(H746&amp;"Vị trí 4",#REF!,9,0)</f>
        <v>#REF!</v>
      </c>
      <c r="U746" s="267"/>
      <c r="V746" s="267"/>
      <c r="W746" s="267"/>
      <c r="X746" s="267"/>
      <c r="Y746" s="268"/>
      <c r="Z746" s="268"/>
      <c r="AA746" s="268"/>
      <c r="AB746" s="268"/>
      <c r="AC746" s="267"/>
      <c r="AD746" s="267"/>
      <c r="AE746" s="267"/>
      <c r="AF746" s="267"/>
      <c r="AG746" s="268"/>
      <c r="AH746" s="268"/>
      <c r="AI746" s="268">
        <f>MIN(AK747:AK802)</f>
        <v>4.5406461538461542</v>
      </c>
      <c r="AJ746" s="268">
        <f>MAX(AK747:AK802)</f>
        <v>10.55230376553992</v>
      </c>
      <c r="AK746" s="88">
        <v>5.7046944758308724</v>
      </c>
      <c r="AL746" s="88"/>
      <c r="AM746" s="269"/>
      <c r="AN746" s="256">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70" t="s">
        <v>3000</v>
      </c>
      <c r="AY746" s="293"/>
      <c r="AZ746" s="294"/>
      <c r="BA746" s="294"/>
      <c r="BB746" s="294"/>
      <c r="BC746" s="272"/>
      <c r="BD746" s="272"/>
      <c r="BE746" s="272"/>
      <c r="BF746" s="272"/>
      <c r="BG746" s="105">
        <f t="shared" ref="BG746:BG751" si="437">AV746-AW746</f>
        <v>-165</v>
      </c>
    </row>
    <row r="747" spans="1:65" s="18" customFormat="1" ht="35.1" customHeight="1" x14ac:dyDescent="0.25">
      <c r="A747" s="85" t="str">
        <f t="shared" si="410"/>
        <v>TN3DT_D2+1</v>
      </c>
      <c r="B747" s="85" t="str">
        <f t="shared" si="411"/>
        <v>TN3DT_D2+2</v>
      </c>
      <c r="C747" s="85" t="str">
        <f t="shared" si="412"/>
        <v>TN3DT_D2+3</v>
      </c>
      <c r="D747" s="85" t="str">
        <f t="shared" si="413"/>
        <v>TN3DT_D2+4</v>
      </c>
      <c r="E747" s="18" t="s">
        <v>2734</v>
      </c>
      <c r="F747" s="87"/>
      <c r="G747" s="87"/>
      <c r="H747" s="95" t="s">
        <v>5935</v>
      </c>
      <c r="I747" s="86" t="s">
        <v>5936</v>
      </c>
      <c r="J747" s="86" t="s">
        <v>5934</v>
      </c>
      <c r="K747" s="86" t="str">
        <f t="shared" si="423"/>
        <v>TN3DT_D2</v>
      </c>
      <c r="L747" s="86" t="s">
        <v>2753</v>
      </c>
      <c r="M747" s="97">
        <v>5000</v>
      </c>
      <c r="N747" s="97">
        <v>1800</v>
      </c>
      <c r="O747" s="97">
        <v>1200</v>
      </c>
      <c r="P747" s="98">
        <v>700</v>
      </c>
      <c r="Q747" s="97" t="e">
        <f>VLOOKUP(H747&amp;"Vị trí 1",#REF!,9,0)</f>
        <v>#REF!</v>
      </c>
      <c r="R747" s="97" t="e">
        <f>VLOOKUP(H747&amp;"Vị trí 2",#REF!,9,0)</f>
        <v>#REF!</v>
      </c>
      <c r="S747" s="97" t="e">
        <f>VLOOKUP(H747&amp;"Vị trí 3",#REF!,9,0)</f>
        <v>#REF!</v>
      </c>
      <c r="T747" s="97" t="e">
        <f>VLOOKUP(H747&amp;"Vị trí 4",#REF!,9,0)</f>
        <v>#REF!</v>
      </c>
      <c r="U747" s="254"/>
      <c r="V747" s="254"/>
      <c r="W747" s="254"/>
      <c r="X747" s="254"/>
      <c r="Y747" s="255"/>
      <c r="Z747" s="255"/>
      <c r="AA747" s="255"/>
      <c r="AB747" s="255"/>
      <c r="AC747" s="254"/>
      <c r="AD747" s="254"/>
      <c r="AE747" s="254"/>
      <c r="AF747" s="254"/>
      <c r="AG747" s="255"/>
      <c r="AH747" s="255"/>
      <c r="AI747" s="255"/>
      <c r="AJ747" s="255"/>
      <c r="AK747" s="88">
        <v>8.0015975487832751</v>
      </c>
      <c r="AL747" s="88"/>
      <c r="AM747" s="256"/>
      <c r="AN747" s="256">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57" t="s">
        <v>3000</v>
      </c>
      <c r="AY747" s="103"/>
      <c r="AZ747" s="104"/>
      <c r="BA747" s="104"/>
      <c r="BB747" s="104"/>
      <c r="BC747" s="221"/>
      <c r="BD747" s="221"/>
      <c r="BE747" s="221"/>
      <c r="BF747" s="221"/>
      <c r="BG747" s="105">
        <f t="shared" si="437"/>
        <v>-225</v>
      </c>
    </row>
    <row r="748" spans="1:65" s="18" customFormat="1" ht="35.1" customHeight="1" x14ac:dyDescent="0.25">
      <c r="A748" s="85" t="str">
        <f t="shared" si="410"/>
        <v>TN4DT+1</v>
      </c>
      <c r="B748" s="85" t="str">
        <f t="shared" si="411"/>
        <v>TN4DT+2</v>
      </c>
      <c r="C748" s="85" t="str">
        <f t="shared" si="412"/>
        <v>TN4DT+3</v>
      </c>
      <c r="D748" s="85" t="str">
        <f t="shared" si="413"/>
        <v>TN4DT+4</v>
      </c>
      <c r="E748" s="18" t="s">
        <v>2734</v>
      </c>
      <c r="F748" s="87">
        <v>4</v>
      </c>
      <c r="G748" s="87"/>
      <c r="H748" s="95" t="s">
        <v>5937</v>
      </c>
      <c r="I748" s="86" t="s">
        <v>5938</v>
      </c>
      <c r="J748" s="86" t="s">
        <v>149</v>
      </c>
      <c r="K748" s="86" t="str">
        <f t="shared" si="423"/>
        <v>TN4DT</v>
      </c>
      <c r="L748" s="86" t="s">
        <v>2780</v>
      </c>
      <c r="M748" s="97">
        <v>7400</v>
      </c>
      <c r="N748" s="97">
        <v>2100</v>
      </c>
      <c r="O748" s="97">
        <v>1500</v>
      </c>
      <c r="P748" s="97">
        <v>1100</v>
      </c>
      <c r="Q748" s="97" t="e">
        <f>VLOOKUP(H748&amp;"Vị trí 1",#REF!,9,0)</f>
        <v>#REF!</v>
      </c>
      <c r="R748" s="97" t="e">
        <f>VLOOKUP(H748&amp;"Vị trí 2",#REF!,9,0)</f>
        <v>#REF!</v>
      </c>
      <c r="S748" s="97" t="e">
        <f>VLOOKUP(H748&amp;"Vị trí 3",#REF!,9,0)</f>
        <v>#REF!</v>
      </c>
      <c r="T748" s="97" t="e">
        <f>VLOOKUP(H748&amp;"Vị trí 4",#REF!,9,0)</f>
        <v>#REF!</v>
      </c>
      <c r="U748" s="254"/>
      <c r="V748" s="254"/>
      <c r="W748" s="254"/>
      <c r="X748" s="254"/>
      <c r="Y748" s="255"/>
      <c r="Z748" s="255"/>
      <c r="AA748" s="255"/>
      <c r="AB748" s="255"/>
      <c r="AC748" s="254"/>
      <c r="AD748" s="254"/>
      <c r="AE748" s="254"/>
      <c r="AF748" s="254"/>
      <c r="AG748" s="255"/>
      <c r="AH748" s="255"/>
      <c r="AI748" s="255"/>
      <c r="AJ748" s="255"/>
      <c r="AK748" s="88">
        <v>6.37</v>
      </c>
      <c r="AL748" s="88"/>
      <c r="AM748" s="256"/>
      <c r="AN748" s="256">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57" t="s">
        <v>3000</v>
      </c>
      <c r="AY748" s="103">
        <v>560</v>
      </c>
      <c r="AZ748" s="104">
        <v>280</v>
      </c>
      <c r="BA748" s="104">
        <v>210</v>
      </c>
      <c r="BB748" s="104">
        <v>140</v>
      </c>
      <c r="BC748" s="221">
        <v>480</v>
      </c>
      <c r="BD748" s="221">
        <v>240</v>
      </c>
      <c r="BE748" s="221">
        <v>180</v>
      </c>
      <c r="BF748" s="221">
        <v>120</v>
      </c>
      <c r="BG748" s="105">
        <f t="shared" si="437"/>
        <v>-7</v>
      </c>
      <c r="BJ748" s="252" t="e">
        <f>M748*#REF!</f>
        <v>#REF!</v>
      </c>
      <c r="BK748" s="252" t="e">
        <f>N748*#REF!</f>
        <v>#REF!</v>
      </c>
      <c r="BL748" s="252" t="e">
        <f>O748*#REF!</f>
        <v>#REF!</v>
      </c>
      <c r="BM748" s="252" t="e">
        <f>P748*#REF!</f>
        <v>#REF!</v>
      </c>
    </row>
    <row r="749" spans="1:65" s="18" customFormat="1" ht="35.1" customHeight="1" x14ac:dyDescent="0.25">
      <c r="A749" s="85" t="str">
        <f t="shared" si="410"/>
        <v>TN5DT+1</v>
      </c>
      <c r="B749" s="85" t="str">
        <f t="shared" si="411"/>
        <v>TN5DT+2</v>
      </c>
      <c r="C749" s="85" t="str">
        <f t="shared" si="412"/>
        <v>TN5DT+3</v>
      </c>
      <c r="D749" s="85" t="str">
        <f t="shared" si="413"/>
        <v>TN5DT+4</v>
      </c>
      <c r="E749" s="18" t="s">
        <v>2734</v>
      </c>
      <c r="F749" s="87">
        <v>5</v>
      </c>
      <c r="G749" s="87"/>
      <c r="H749" s="95" t="s">
        <v>5939</v>
      </c>
      <c r="I749" s="86" t="s">
        <v>5940</v>
      </c>
      <c r="J749" s="86" t="s">
        <v>5941</v>
      </c>
      <c r="K749" s="86" t="str">
        <f t="shared" si="423"/>
        <v>TN5DT</v>
      </c>
      <c r="L749" s="86" t="s">
        <v>5942</v>
      </c>
      <c r="M749" s="97">
        <v>3200</v>
      </c>
      <c r="N749" s="97">
        <v>2000</v>
      </c>
      <c r="O749" s="97">
        <v>1350</v>
      </c>
      <c r="P749" s="98">
        <v>600</v>
      </c>
      <c r="Q749" s="97" t="e">
        <f>VLOOKUP(H749&amp;"Vị trí 1",#REF!,9,0)</f>
        <v>#REF!</v>
      </c>
      <c r="R749" s="97" t="e">
        <f>VLOOKUP(H749&amp;"Vị trí 2",#REF!,9,0)</f>
        <v>#REF!</v>
      </c>
      <c r="S749" s="97" t="e">
        <f>VLOOKUP(H749&amp;"Vị trí 3",#REF!,9,0)</f>
        <v>#REF!</v>
      </c>
      <c r="T749" s="97" t="e">
        <f>VLOOKUP(H749&amp;"Vị trí 4",#REF!,9,0)</f>
        <v>#REF!</v>
      </c>
      <c r="U749" s="254"/>
      <c r="V749" s="254" t="e">
        <f>VLOOKUP(B749,#REF!,32,0)</f>
        <v>#REF!</v>
      </c>
      <c r="W749" s="254"/>
      <c r="X749" s="254"/>
      <c r="Y749" s="255"/>
      <c r="Z749" s="255" t="e">
        <f>V749/N749</f>
        <v>#REF!</v>
      </c>
      <c r="AA749" s="255"/>
      <c r="AB749" s="255"/>
      <c r="AC749" s="254"/>
      <c r="AD749" s="254"/>
      <c r="AE749" s="254"/>
      <c r="AF749" s="254"/>
      <c r="AG749" s="255"/>
      <c r="AH749" s="255"/>
      <c r="AI749" s="255"/>
      <c r="AJ749" s="255"/>
      <c r="AK749" s="88">
        <v>6.37</v>
      </c>
      <c r="AL749" s="88"/>
      <c r="AM749" s="256"/>
      <c r="AN749" s="256">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57" t="s">
        <v>3000</v>
      </c>
      <c r="AY749" s="103">
        <v>1050</v>
      </c>
      <c r="AZ749" s="104">
        <v>420</v>
      </c>
      <c r="BA749" s="104">
        <v>350</v>
      </c>
      <c r="BB749" s="104">
        <v>210</v>
      </c>
      <c r="BC749" s="221">
        <v>900</v>
      </c>
      <c r="BD749" s="221">
        <v>360</v>
      </c>
      <c r="BE749" s="221">
        <v>300</v>
      </c>
      <c r="BF749" s="221">
        <v>180</v>
      </c>
      <c r="BG749" s="105">
        <f t="shared" si="437"/>
        <v>424</v>
      </c>
      <c r="BJ749" s="252" t="e">
        <f>M749*#REF!</f>
        <v>#REF!</v>
      </c>
      <c r="BK749" s="252" t="e">
        <f>N749*#REF!</f>
        <v>#REF!</v>
      </c>
      <c r="BL749" s="252" t="e">
        <f>O749*#REF!</f>
        <v>#REF!</v>
      </c>
      <c r="BM749" s="252" t="e">
        <f>P749*#REF!</f>
        <v>#REF!</v>
      </c>
    </row>
    <row r="750" spans="1:65" s="18" customFormat="1" ht="35.1" customHeight="1" x14ac:dyDescent="0.25">
      <c r="A750" s="85" t="str">
        <f t="shared" si="410"/>
        <v>TN6DT+1</v>
      </c>
      <c r="B750" s="85" t="str">
        <f t="shared" si="411"/>
        <v>TN6DT+2</v>
      </c>
      <c r="C750" s="85" t="str">
        <f t="shared" si="412"/>
        <v>TN6DT+3</v>
      </c>
      <c r="D750" s="85" t="str">
        <f t="shared" si="413"/>
        <v>TN6DT+4</v>
      </c>
      <c r="E750" s="18" t="s">
        <v>2734</v>
      </c>
      <c r="F750" s="87">
        <v>6</v>
      </c>
      <c r="G750" s="87"/>
      <c r="H750" s="95" t="s">
        <v>5943</v>
      </c>
      <c r="I750" s="86" t="s">
        <v>5944</v>
      </c>
      <c r="J750" s="86" t="s">
        <v>2780</v>
      </c>
      <c r="K750" s="86" t="str">
        <f t="shared" si="423"/>
        <v>TN6DT</v>
      </c>
      <c r="L750" s="86" t="s">
        <v>2753</v>
      </c>
      <c r="M750" s="97">
        <v>4000</v>
      </c>
      <c r="N750" s="97">
        <v>1800</v>
      </c>
      <c r="O750" s="97">
        <v>1050</v>
      </c>
      <c r="P750" s="98">
        <v>650</v>
      </c>
      <c r="Q750" s="97" t="e">
        <f>VLOOKUP(H750&amp;"Vị trí 1",#REF!,9,0)</f>
        <v>#REF!</v>
      </c>
      <c r="R750" s="97" t="e">
        <f>VLOOKUP(H750&amp;"Vị trí 2",#REF!,9,0)</f>
        <v>#REF!</v>
      </c>
      <c r="S750" s="97" t="e">
        <f>VLOOKUP(H750&amp;"Vị trí 3",#REF!,9,0)</f>
        <v>#REF!</v>
      </c>
      <c r="T750" s="97" t="e">
        <f>VLOOKUP(H750&amp;"Vị trí 4",#REF!,9,0)</f>
        <v>#REF!</v>
      </c>
      <c r="U750" s="254"/>
      <c r="V750" s="254"/>
      <c r="W750" s="254"/>
      <c r="X750" s="254"/>
      <c r="Y750" s="255"/>
      <c r="Z750" s="255"/>
      <c r="AA750" s="255"/>
      <c r="AB750" s="255"/>
      <c r="AC750" s="254"/>
      <c r="AD750" s="254"/>
      <c r="AE750" s="254"/>
      <c r="AF750" s="254"/>
      <c r="AG750" s="255"/>
      <c r="AH750" s="255"/>
      <c r="AI750" s="255"/>
      <c r="AJ750" s="255"/>
      <c r="AK750" s="88">
        <v>4.7095417576309506</v>
      </c>
      <c r="AL750" s="88"/>
      <c r="AM750" s="256"/>
      <c r="AN750" s="256">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57" t="s">
        <v>3000</v>
      </c>
      <c r="AY750" s="103">
        <v>1050</v>
      </c>
      <c r="AZ750" s="104">
        <v>420</v>
      </c>
      <c r="BA750" s="104">
        <v>350</v>
      </c>
      <c r="BB750" s="104">
        <v>210</v>
      </c>
      <c r="BC750" s="221">
        <v>900</v>
      </c>
      <c r="BD750" s="221">
        <v>360</v>
      </c>
      <c r="BE750" s="221">
        <v>300</v>
      </c>
      <c r="BF750" s="221">
        <v>180</v>
      </c>
      <c r="BG750" s="105">
        <f t="shared" si="437"/>
        <v>180</v>
      </c>
      <c r="BJ750" s="252" t="e">
        <f>M750*#REF!</f>
        <v>#REF!</v>
      </c>
      <c r="BK750" s="252" t="e">
        <f>N750*#REF!</f>
        <v>#REF!</v>
      </c>
      <c r="BL750" s="252" t="e">
        <f>O750*#REF!</f>
        <v>#REF!</v>
      </c>
      <c r="BM750" s="252" t="e">
        <f>P750*#REF!</f>
        <v>#REF!</v>
      </c>
    </row>
    <row r="751" spans="1:65" s="18" customFormat="1" ht="35.1" customHeight="1" x14ac:dyDescent="0.25">
      <c r="A751" s="85" t="str">
        <f t="shared" si="410"/>
        <v>TN7DT+1</v>
      </c>
      <c r="B751" s="85" t="str">
        <f t="shared" si="411"/>
        <v>TN7DT+2</v>
      </c>
      <c r="C751" s="85" t="str">
        <f t="shared" si="412"/>
        <v>TN7DT+3</v>
      </c>
      <c r="D751" s="85" t="str">
        <f t="shared" si="413"/>
        <v>TN7DT+4</v>
      </c>
      <c r="E751" s="18" t="s">
        <v>2734</v>
      </c>
      <c r="F751" s="87">
        <v>7</v>
      </c>
      <c r="G751" s="87"/>
      <c r="H751" s="95" t="s">
        <v>5945</v>
      </c>
      <c r="I751" s="86" t="s">
        <v>5946</v>
      </c>
      <c r="J751" s="86" t="s">
        <v>5938</v>
      </c>
      <c r="K751" s="86" t="str">
        <f t="shared" si="423"/>
        <v>TN7DT</v>
      </c>
      <c r="L751" s="86" t="s">
        <v>2753</v>
      </c>
      <c r="M751" s="97">
        <v>3800</v>
      </c>
      <c r="N751" s="97">
        <v>1800</v>
      </c>
      <c r="O751" s="97">
        <v>1050</v>
      </c>
      <c r="P751" s="98">
        <v>650</v>
      </c>
      <c r="Q751" s="97" t="e">
        <f>VLOOKUP(H751&amp;"Vị trí 1",#REF!,9,0)</f>
        <v>#REF!</v>
      </c>
      <c r="R751" s="97" t="e">
        <f>VLOOKUP(H751&amp;"Vị trí 2",#REF!,9,0)</f>
        <v>#REF!</v>
      </c>
      <c r="S751" s="97" t="e">
        <f>VLOOKUP(H751&amp;"Vị trí 3",#REF!,9,0)</f>
        <v>#REF!</v>
      </c>
      <c r="T751" s="97" t="e">
        <f>VLOOKUP(H751&amp;"Vị trí 4",#REF!,9,0)</f>
        <v>#REF!</v>
      </c>
      <c r="U751" s="254"/>
      <c r="V751" s="254" t="e">
        <f>VLOOKUP(B751,#REF!,32,0)</f>
        <v>#REF!</v>
      </c>
      <c r="W751" s="254"/>
      <c r="X751" s="254"/>
      <c r="Y751" s="255"/>
      <c r="Z751" s="255" t="e">
        <f>V751/N751</f>
        <v>#REF!</v>
      </c>
      <c r="AA751" s="255"/>
      <c r="AB751" s="255"/>
      <c r="AC751" s="254"/>
      <c r="AD751" s="254"/>
      <c r="AE751" s="254"/>
      <c r="AF751" s="254"/>
      <c r="AG751" s="255"/>
      <c r="AH751" s="255"/>
      <c r="AI751" s="255"/>
      <c r="AJ751" s="255"/>
      <c r="AK751" s="88">
        <v>5.3557964165212333</v>
      </c>
      <c r="AL751" s="88"/>
      <c r="AM751" s="256"/>
      <c r="AN751" s="256">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57" t="s">
        <v>3000</v>
      </c>
      <c r="AY751" s="103">
        <v>1540</v>
      </c>
      <c r="AZ751" s="104">
        <v>700</v>
      </c>
      <c r="BA751" s="104">
        <v>350</v>
      </c>
      <c r="BB751" s="104">
        <v>210</v>
      </c>
      <c r="BC751" s="221">
        <v>1320</v>
      </c>
      <c r="BD751" s="221">
        <v>600</v>
      </c>
      <c r="BE751" s="221">
        <v>300</v>
      </c>
      <c r="BF751" s="221">
        <v>180</v>
      </c>
      <c r="BG751" s="105">
        <f t="shared" si="437"/>
        <v>233</v>
      </c>
      <c r="BJ751" s="252" t="e">
        <f>M751*#REF!</f>
        <v>#REF!</v>
      </c>
      <c r="BK751" s="252" t="e">
        <f>N751*#REF!</f>
        <v>#REF!</v>
      </c>
      <c r="BL751" s="252" t="e">
        <f>O751*#REF!</f>
        <v>#REF!</v>
      </c>
      <c r="BM751" s="252" t="e">
        <f>P751*#REF!</f>
        <v>#REF!</v>
      </c>
    </row>
    <row r="752" spans="1:65" s="309" customFormat="1" ht="35.1" customHeight="1" x14ac:dyDescent="0.25">
      <c r="A752" s="85" t="str">
        <f t="shared" si="410"/>
        <v>DQ+1</v>
      </c>
      <c r="B752" s="85" t="str">
        <f t="shared" si="411"/>
        <v>DQ+2</v>
      </c>
      <c r="C752" s="85" t="str">
        <f t="shared" si="412"/>
        <v>DQ+3</v>
      </c>
      <c r="D752" s="85" t="str">
        <f t="shared" si="413"/>
        <v>DQ+4</v>
      </c>
      <c r="E752" s="309" t="s">
        <v>3000</v>
      </c>
      <c r="F752" s="201" t="s">
        <v>2754</v>
      </c>
      <c r="G752" s="201"/>
      <c r="H752" s="202" t="s">
        <v>3000</v>
      </c>
      <c r="I752" s="275" t="s">
        <v>5947</v>
      </c>
      <c r="J752" s="310"/>
      <c r="K752" s="310"/>
      <c r="L752" s="310"/>
      <c r="M752" s="311"/>
      <c r="N752" s="311"/>
      <c r="O752" s="311"/>
      <c r="P752" s="311"/>
      <c r="Q752" s="312"/>
      <c r="R752" s="312"/>
      <c r="S752" s="312"/>
      <c r="T752" s="312"/>
      <c r="U752" s="294"/>
      <c r="V752" s="294"/>
      <c r="W752" s="294"/>
      <c r="X752" s="294"/>
      <c r="Y752" s="313"/>
      <c r="Z752" s="313"/>
      <c r="AA752" s="313"/>
      <c r="AB752" s="313"/>
      <c r="AC752" s="294"/>
      <c r="AD752" s="294"/>
      <c r="AE752" s="294"/>
      <c r="AF752" s="294"/>
      <c r="AG752" s="313"/>
      <c r="AH752" s="313"/>
      <c r="AI752" s="313"/>
      <c r="AJ752" s="313"/>
      <c r="AK752" s="314">
        <f>AVERAGE(AK754:AK808)</f>
        <v>7.9301158983093947</v>
      </c>
      <c r="AL752" s="314"/>
      <c r="AM752" s="315"/>
      <c r="AN752" s="282">
        <f t="shared" si="433"/>
        <v>4.5999999999999996</v>
      </c>
      <c r="AO752" s="283"/>
      <c r="AP752" s="283"/>
      <c r="AQ752" s="283"/>
      <c r="AR752" s="283"/>
      <c r="AS752" s="283"/>
      <c r="AT752" s="283"/>
      <c r="AU752" s="283"/>
      <c r="AV752" s="283"/>
      <c r="AW752" s="316"/>
      <c r="AX752" s="257" t="s">
        <v>3000</v>
      </c>
      <c r="AY752" s="103">
        <v>4900</v>
      </c>
      <c r="AZ752" s="104">
        <v>1260</v>
      </c>
      <c r="BA752" s="104">
        <v>910</v>
      </c>
      <c r="BB752" s="104">
        <v>700</v>
      </c>
      <c r="BC752" s="221">
        <v>4200</v>
      </c>
      <c r="BD752" s="221">
        <v>1080</v>
      </c>
      <c r="BE752" s="221">
        <v>780</v>
      </c>
      <c r="BF752" s="221">
        <v>600</v>
      </c>
      <c r="BJ752" s="317" t="e">
        <f>M752*#REF!</f>
        <v>#REF!</v>
      </c>
      <c r="BK752" s="317" t="e">
        <f>N752*#REF!</f>
        <v>#REF!</v>
      </c>
      <c r="BL752" s="317" t="e">
        <f>O752*#REF!</f>
        <v>#REF!</v>
      </c>
      <c r="BM752" s="317" t="e">
        <f>P752*#REF!</f>
        <v>#REF!</v>
      </c>
    </row>
    <row r="753" spans="1:65" s="18" customFormat="1" ht="35.1" customHeight="1" x14ac:dyDescent="0.25">
      <c r="A753" s="85" t="str">
        <f t="shared" si="410"/>
        <v>DQ1DT+1</v>
      </c>
      <c r="B753" s="85" t="str">
        <f t="shared" si="411"/>
        <v>DQ1DT+2</v>
      </c>
      <c r="C753" s="85" t="str">
        <f t="shared" si="412"/>
        <v>DQ1DT+3</v>
      </c>
      <c r="D753" s="85" t="str">
        <f t="shared" si="413"/>
        <v>DQ1DT+4</v>
      </c>
      <c r="E753" s="18" t="s">
        <v>3000</v>
      </c>
      <c r="F753" s="56">
        <v>1</v>
      </c>
      <c r="G753" s="56"/>
      <c r="H753" s="95" t="s">
        <v>5948</v>
      </c>
      <c r="I753" s="86" t="s">
        <v>2780</v>
      </c>
      <c r="J753" s="86" t="s">
        <v>5949</v>
      </c>
      <c r="K753" s="86"/>
      <c r="L753" s="86" t="s">
        <v>5950</v>
      </c>
      <c r="M753" s="98"/>
      <c r="N753" s="98"/>
      <c r="O753" s="98"/>
      <c r="P753" s="98"/>
      <c r="Q753" s="97"/>
      <c r="R753" s="97"/>
      <c r="S753" s="97"/>
      <c r="T753" s="97"/>
      <c r="U753" s="254" t="e">
        <f>VLOOKUP(A753,#REF!,32,0)</f>
        <v>#REF!</v>
      </c>
      <c r="V753" s="254" t="e">
        <f>VLOOKUP(B753,#REF!,32,0)</f>
        <v>#REF!</v>
      </c>
      <c r="W753" s="254" t="e">
        <f>VLOOKUP(C753,#REF!,32,0)</f>
        <v>#REF!</v>
      </c>
      <c r="X753" s="254"/>
      <c r="Y753" s="255" t="e">
        <f>U753/M753</f>
        <v>#REF!</v>
      </c>
      <c r="Z753" s="255" t="e">
        <f>V753/N753</f>
        <v>#REF!</v>
      </c>
      <c r="AA753" s="255" t="e">
        <f>W753/O753</f>
        <v>#REF!</v>
      </c>
      <c r="AB753" s="255"/>
      <c r="AC753" s="254"/>
      <c r="AD753" s="254"/>
      <c r="AE753" s="254"/>
      <c r="AF753" s="254"/>
      <c r="AG753" s="255"/>
      <c r="AH753" s="255"/>
      <c r="AI753" s="255"/>
      <c r="AJ753" s="255"/>
      <c r="AK753" s="88"/>
      <c r="AL753" s="88"/>
      <c r="AM753" s="256"/>
      <c r="AN753" s="256"/>
      <c r="AO753" s="100"/>
      <c r="AP753" s="100"/>
      <c r="AQ753" s="100"/>
      <c r="AR753" s="100"/>
      <c r="AS753" s="100"/>
      <c r="AT753" s="100"/>
      <c r="AU753" s="100"/>
      <c r="AV753" s="100"/>
      <c r="AW753" s="61"/>
      <c r="AX753" s="257" t="s">
        <v>3000</v>
      </c>
      <c r="AY753" s="103">
        <v>4900</v>
      </c>
      <c r="AZ753" s="104">
        <v>1260</v>
      </c>
      <c r="BA753" s="104">
        <v>910</v>
      </c>
      <c r="BB753" s="104">
        <v>700</v>
      </c>
      <c r="BC753" s="221">
        <v>4200</v>
      </c>
      <c r="BD753" s="221">
        <v>1080</v>
      </c>
      <c r="BE753" s="221">
        <v>780</v>
      </c>
      <c r="BF753" s="221">
        <v>600</v>
      </c>
      <c r="BJ753" s="252" t="e">
        <f>M753*#REF!</f>
        <v>#REF!</v>
      </c>
      <c r="BK753" s="252" t="e">
        <f>N753*#REF!</f>
        <v>#REF!</v>
      </c>
      <c r="BL753" s="252" t="e">
        <f>O753*#REF!</f>
        <v>#REF!</v>
      </c>
      <c r="BM753" s="252" t="e">
        <f>P753*#REF!</f>
        <v>#REF!</v>
      </c>
    </row>
    <row r="754" spans="1:65" s="18" customFormat="1" ht="35.1" customHeight="1" x14ac:dyDescent="0.25">
      <c r="A754" s="85" t="str">
        <f t="shared" si="410"/>
        <v>DQ1DT_D1+1</v>
      </c>
      <c r="B754" s="85" t="str">
        <f t="shared" si="411"/>
        <v>DQ1DT_D1+2</v>
      </c>
      <c r="C754" s="85" t="str">
        <f t="shared" si="412"/>
        <v>DQ1DT_D1+3</v>
      </c>
      <c r="D754" s="85" t="str">
        <f t="shared" si="413"/>
        <v>DQ1DT_D1+4</v>
      </c>
      <c r="E754" s="18" t="s">
        <v>3000</v>
      </c>
      <c r="F754" s="56"/>
      <c r="G754" s="56"/>
      <c r="H754" s="95" t="s">
        <v>5951</v>
      </c>
      <c r="I754" s="86" t="s">
        <v>5952</v>
      </c>
      <c r="J754" s="86" t="s">
        <v>5949</v>
      </c>
      <c r="K754" s="86" t="str">
        <f t="shared" si="423"/>
        <v>DQ1DT_D1</v>
      </c>
      <c r="L754" s="86" t="s">
        <v>5953</v>
      </c>
      <c r="M754" s="98">
        <v>800</v>
      </c>
      <c r="N754" s="98">
        <v>400</v>
      </c>
      <c r="O754" s="98">
        <v>300</v>
      </c>
      <c r="P754" s="98">
        <v>200</v>
      </c>
      <c r="Q754" s="97" t="e">
        <f>VLOOKUP(H754&amp;"Vị trí 1",#REF!,9,0)</f>
        <v>#REF!</v>
      </c>
      <c r="R754" s="97" t="e">
        <f>VLOOKUP(H754&amp;"Vị trí 2",#REF!,9,0)</f>
        <v>#REF!</v>
      </c>
      <c r="S754" s="97" t="e">
        <f>VLOOKUP(H754&amp;"Vị trí 3",#REF!,9,0)</f>
        <v>#REF!</v>
      </c>
      <c r="T754" s="97" t="e">
        <f>VLOOKUP(H754&amp;"Vị trí 4",#REF!,9,0)</f>
        <v>#REF!</v>
      </c>
      <c r="U754" s="254"/>
      <c r="V754" s="254"/>
      <c r="W754" s="254"/>
      <c r="X754" s="254"/>
      <c r="Y754" s="255"/>
      <c r="Z754" s="255"/>
      <c r="AA754" s="255"/>
      <c r="AB754" s="255"/>
      <c r="AC754" s="254"/>
      <c r="AD754" s="254"/>
      <c r="AE754" s="254"/>
      <c r="AF754" s="254"/>
      <c r="AG754" s="255"/>
      <c r="AH754" s="255"/>
      <c r="AI754" s="255"/>
      <c r="AJ754" s="255"/>
      <c r="AK754" s="88">
        <v>7.93</v>
      </c>
      <c r="AL754" s="88"/>
      <c r="AM754" s="256"/>
      <c r="AN754" s="256">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57" t="s">
        <v>3000</v>
      </c>
      <c r="AY754" s="103">
        <v>980</v>
      </c>
      <c r="AZ754" s="104">
        <v>490</v>
      </c>
      <c r="BA754" s="104">
        <v>280</v>
      </c>
      <c r="BB754" s="104">
        <v>140</v>
      </c>
      <c r="BC754" s="221">
        <v>840</v>
      </c>
      <c r="BD754" s="221">
        <v>420</v>
      </c>
      <c r="BE754" s="221">
        <v>240</v>
      </c>
      <c r="BF754" s="221">
        <v>120</v>
      </c>
      <c r="BG754" s="105">
        <f t="shared" ref="BG754:BG764" si="445">AV754-AW754</f>
        <v>368.00000000000011</v>
      </c>
      <c r="BJ754" s="252" t="e">
        <f>M754*#REF!</f>
        <v>#REF!</v>
      </c>
      <c r="BK754" s="252" t="e">
        <f>N754*#REF!</f>
        <v>#REF!</v>
      </c>
      <c r="BL754" s="252" t="e">
        <f>O754*#REF!</f>
        <v>#REF!</v>
      </c>
      <c r="BM754" s="252" t="e">
        <f>P754*#REF!</f>
        <v>#REF!</v>
      </c>
    </row>
    <row r="755" spans="1:65" s="18" customFormat="1" ht="35.1" customHeight="1" x14ac:dyDescent="0.25">
      <c r="A755" s="85" t="str">
        <f t="shared" si="410"/>
        <v>DQ1DT_D2+1</v>
      </c>
      <c r="B755" s="85" t="str">
        <f t="shared" si="411"/>
        <v>DQ1DT_D2+2</v>
      </c>
      <c r="C755" s="85" t="str">
        <f t="shared" si="412"/>
        <v>DQ1DT_D2+3</v>
      </c>
      <c r="D755" s="85" t="str">
        <f t="shared" si="413"/>
        <v>DQ1DT_D2+4</v>
      </c>
      <c r="E755" s="18" t="s">
        <v>3000</v>
      </c>
      <c r="F755" s="56"/>
      <c r="G755" s="56"/>
      <c r="H755" s="95" t="s">
        <v>5954</v>
      </c>
      <c r="I755" s="86" t="s">
        <v>5955</v>
      </c>
      <c r="J755" s="86" t="s">
        <v>5956</v>
      </c>
      <c r="K755" s="86" t="str">
        <f t="shared" si="423"/>
        <v>DQ1DT_D2</v>
      </c>
      <c r="L755" s="86" t="s">
        <v>5957</v>
      </c>
      <c r="M755" s="97">
        <v>1000</v>
      </c>
      <c r="N755" s="98">
        <v>400</v>
      </c>
      <c r="O755" s="98">
        <v>300</v>
      </c>
      <c r="P755" s="98">
        <v>200</v>
      </c>
      <c r="Q755" s="97" t="e">
        <f>VLOOKUP(H755&amp;"Vị trí 1",#REF!,9,0)</f>
        <v>#REF!</v>
      </c>
      <c r="R755" s="97" t="e">
        <f>VLOOKUP(H755&amp;"Vị trí 2",#REF!,9,0)</f>
        <v>#REF!</v>
      </c>
      <c r="S755" s="97" t="e">
        <f>VLOOKUP(H755&amp;"Vị trí 3",#REF!,9,0)</f>
        <v>#REF!</v>
      </c>
      <c r="T755" s="97" t="e">
        <f>VLOOKUP(H755&amp;"Vị trí 4",#REF!,9,0)</f>
        <v>#REF!</v>
      </c>
      <c r="U755" s="254"/>
      <c r="V755" s="254"/>
      <c r="W755" s="254"/>
      <c r="X755" s="254"/>
      <c r="Y755" s="255"/>
      <c r="Z755" s="255"/>
      <c r="AA755" s="255"/>
      <c r="AB755" s="255"/>
      <c r="AC755" s="254"/>
      <c r="AD755" s="254"/>
      <c r="AE755" s="254"/>
      <c r="AF755" s="254"/>
      <c r="AG755" s="255"/>
      <c r="AH755" s="255"/>
      <c r="AI755" s="255"/>
      <c r="AJ755" s="255"/>
      <c r="AK755" s="88">
        <v>7.9723341836734702</v>
      </c>
      <c r="AL755" s="88"/>
      <c r="AM755" s="256"/>
      <c r="AN755" s="256">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57" t="s">
        <v>3000</v>
      </c>
      <c r="AY755" s="103">
        <v>1540</v>
      </c>
      <c r="AZ755" s="104">
        <v>770</v>
      </c>
      <c r="BA755" s="104">
        <v>490</v>
      </c>
      <c r="BB755" s="104">
        <v>280</v>
      </c>
      <c r="BC755" s="221">
        <v>1320</v>
      </c>
      <c r="BD755" s="221">
        <v>660</v>
      </c>
      <c r="BE755" s="221">
        <v>420</v>
      </c>
      <c r="BF755" s="221">
        <v>240</v>
      </c>
      <c r="BG755" s="105">
        <f t="shared" si="445"/>
        <v>235</v>
      </c>
      <c r="BJ755" s="252" t="e">
        <f>M755*#REF!</f>
        <v>#REF!</v>
      </c>
      <c r="BK755" s="252" t="e">
        <f>N755*#REF!</f>
        <v>#REF!</v>
      </c>
      <c r="BL755" s="252" t="e">
        <f>O755*#REF!</f>
        <v>#REF!</v>
      </c>
      <c r="BM755" s="252" t="e">
        <f>P755*#REF!</f>
        <v>#REF!</v>
      </c>
    </row>
    <row r="756" spans="1:65" s="18" customFormat="1" ht="35.1" customHeight="1" x14ac:dyDescent="0.25">
      <c r="A756" s="85" t="str">
        <f t="shared" ref="A756:A819" si="446">$H756&amp;"+1"</f>
        <v>DQ1DT_D3+1</v>
      </c>
      <c r="B756" s="85" t="str">
        <f t="shared" ref="B756:B819" si="447">$H756&amp;"+2"</f>
        <v>DQ1DT_D3+2</v>
      </c>
      <c r="C756" s="85" t="str">
        <f t="shared" ref="C756:C819" si="448">$H756&amp;"+3"</f>
        <v>DQ1DT_D3+3</v>
      </c>
      <c r="D756" s="85" t="str">
        <f t="shared" ref="D756:D819" si="449">$H756&amp;"+4"</f>
        <v>DQ1DT_D3+4</v>
      </c>
      <c r="E756" s="18" t="s">
        <v>3000</v>
      </c>
      <c r="F756" s="56"/>
      <c r="G756" s="56"/>
      <c r="H756" s="95" t="s">
        <v>5958</v>
      </c>
      <c r="I756" s="86" t="s">
        <v>5959</v>
      </c>
      <c r="J756" s="86" t="s">
        <v>5960</v>
      </c>
      <c r="K756" s="86" t="str">
        <f t="shared" si="423"/>
        <v>DQ1DT_D3</v>
      </c>
      <c r="L756" s="86" t="s">
        <v>5961</v>
      </c>
      <c r="M756" s="97">
        <v>1500</v>
      </c>
      <c r="N756" s="98">
        <v>600</v>
      </c>
      <c r="O756" s="98">
        <v>500</v>
      </c>
      <c r="P756" s="98">
        <v>300</v>
      </c>
      <c r="Q756" s="97" t="e">
        <f>VLOOKUP(H756&amp;"Vị trí 1",#REF!,9,0)</f>
        <v>#REF!</v>
      </c>
      <c r="R756" s="97" t="e">
        <f>VLOOKUP(H756&amp;"Vị trí 2",#REF!,9,0)</f>
        <v>#REF!</v>
      </c>
      <c r="S756" s="97" t="e">
        <f>VLOOKUP(H756&amp;"Vị trí 3",#REF!,9,0)</f>
        <v>#REF!</v>
      </c>
      <c r="T756" s="97" t="e">
        <f>VLOOKUP(H756&amp;"Vị trí 4",#REF!,9,0)</f>
        <v>#REF!</v>
      </c>
      <c r="U756" s="254"/>
      <c r="V756" s="254"/>
      <c r="W756" s="254"/>
      <c r="X756" s="254"/>
      <c r="Y756" s="255"/>
      <c r="Z756" s="255"/>
      <c r="AA756" s="255"/>
      <c r="AB756" s="255"/>
      <c r="AC756" s="254"/>
      <c r="AD756" s="254"/>
      <c r="AE756" s="254"/>
      <c r="AF756" s="254"/>
      <c r="AG756" s="255"/>
      <c r="AH756" s="255"/>
      <c r="AI756" s="255"/>
      <c r="AJ756" s="255"/>
      <c r="AK756" s="88">
        <v>7.93</v>
      </c>
      <c r="AL756" s="88"/>
      <c r="AM756" s="256"/>
      <c r="AN756" s="256">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57" t="s">
        <v>3000</v>
      </c>
      <c r="AY756" s="103">
        <v>2520</v>
      </c>
      <c r="AZ756" s="104">
        <v>1260</v>
      </c>
      <c r="BA756" s="104">
        <v>770</v>
      </c>
      <c r="BB756" s="104">
        <v>350</v>
      </c>
      <c r="BC756" s="221">
        <v>2160</v>
      </c>
      <c r="BD756" s="221">
        <v>1080</v>
      </c>
      <c r="BE756" s="221">
        <v>660</v>
      </c>
      <c r="BF756" s="221">
        <v>300</v>
      </c>
      <c r="BG756" s="105">
        <f t="shared" si="445"/>
        <v>365.00000000000023</v>
      </c>
      <c r="BJ756" s="252" t="e">
        <f>M756*#REF!</f>
        <v>#REF!</v>
      </c>
      <c r="BK756" s="252" t="e">
        <f>N756*#REF!</f>
        <v>#REF!</v>
      </c>
      <c r="BL756" s="252" t="e">
        <f>O756*#REF!</f>
        <v>#REF!</v>
      </c>
      <c r="BM756" s="252" t="e">
        <f>P756*#REF!</f>
        <v>#REF!</v>
      </c>
    </row>
    <row r="757" spans="1:65" s="18" customFormat="1" ht="35.1" customHeight="1" x14ac:dyDescent="0.25">
      <c r="A757" s="85" t="str">
        <f t="shared" si="446"/>
        <v>DQ1DT_D4+1</v>
      </c>
      <c r="B757" s="85" t="str">
        <f t="shared" si="447"/>
        <v>DQ1DT_D4+2</v>
      </c>
      <c r="C757" s="85" t="str">
        <f t="shared" si="448"/>
        <v>DQ1DT_D4+3</v>
      </c>
      <c r="D757" s="85" t="str">
        <f t="shared" si="449"/>
        <v>DQ1DT_D4+4</v>
      </c>
      <c r="E757" s="18" t="s">
        <v>3000</v>
      </c>
      <c r="F757" s="56"/>
      <c r="G757" s="56"/>
      <c r="H757" s="95" t="s">
        <v>5962</v>
      </c>
      <c r="I757" s="86" t="s">
        <v>5963</v>
      </c>
      <c r="J757" s="86" t="s">
        <v>5964</v>
      </c>
      <c r="K757" s="86" t="str">
        <f t="shared" si="423"/>
        <v>DQ1DT_D4</v>
      </c>
      <c r="L757" s="86" t="s">
        <v>5965</v>
      </c>
      <c r="M757" s="97">
        <v>2200</v>
      </c>
      <c r="N757" s="98">
        <v>700</v>
      </c>
      <c r="O757" s="98">
        <v>500</v>
      </c>
      <c r="P757" s="98">
        <v>300</v>
      </c>
      <c r="Q757" s="97" t="e">
        <f>VLOOKUP(H757&amp;"Vị trí 1",#REF!,9,0)</f>
        <v>#REF!</v>
      </c>
      <c r="R757" s="97" t="e">
        <f>VLOOKUP(H757&amp;"Vị trí 2",#REF!,9,0)</f>
        <v>#REF!</v>
      </c>
      <c r="S757" s="97" t="e">
        <f>VLOOKUP(H757&amp;"Vị trí 3",#REF!,9,0)</f>
        <v>#REF!</v>
      </c>
      <c r="T757" s="97" t="e">
        <f>VLOOKUP(H757&amp;"Vị trí 4",#REF!,9,0)</f>
        <v>#REF!</v>
      </c>
      <c r="U757" s="254"/>
      <c r="V757" s="254"/>
      <c r="W757" s="254"/>
      <c r="X757" s="254"/>
      <c r="Y757" s="255"/>
      <c r="Z757" s="255"/>
      <c r="AA757" s="255"/>
      <c r="AB757" s="255"/>
      <c r="AC757" s="254"/>
      <c r="AD757" s="254"/>
      <c r="AE757" s="254"/>
      <c r="AF757" s="254"/>
      <c r="AG757" s="255"/>
      <c r="AH757" s="255"/>
      <c r="AI757" s="255"/>
      <c r="AJ757" s="255"/>
      <c r="AK757" s="88">
        <v>7.8927355163727961</v>
      </c>
      <c r="AL757" s="88"/>
      <c r="AM757" s="256"/>
      <c r="AN757" s="256">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57" t="s">
        <v>3000</v>
      </c>
      <c r="AY757" s="103">
        <v>1540</v>
      </c>
      <c r="AZ757" s="104">
        <v>770</v>
      </c>
      <c r="BA757" s="104">
        <v>420</v>
      </c>
      <c r="BB757" s="104">
        <v>280</v>
      </c>
      <c r="BC757" s="221">
        <v>1320</v>
      </c>
      <c r="BD757" s="221">
        <v>660</v>
      </c>
      <c r="BE757" s="221">
        <v>360</v>
      </c>
      <c r="BF757" s="221">
        <v>240</v>
      </c>
      <c r="BG757" s="105">
        <f t="shared" si="445"/>
        <v>-118</v>
      </c>
      <c r="BJ757" s="252" t="e">
        <f>M757*#REF!</f>
        <v>#REF!</v>
      </c>
      <c r="BK757" s="252" t="e">
        <f>N757*#REF!</f>
        <v>#REF!</v>
      </c>
      <c r="BL757" s="252" t="e">
        <f>O757*#REF!</f>
        <v>#REF!</v>
      </c>
      <c r="BM757" s="252" t="e">
        <f>P757*#REF!</f>
        <v>#REF!</v>
      </c>
    </row>
    <row r="758" spans="1:65" s="18" customFormat="1" ht="35.1" customHeight="1" x14ac:dyDescent="0.25">
      <c r="A758" s="85" t="str">
        <f t="shared" si="446"/>
        <v>DQ1DT_D5+1</v>
      </c>
      <c r="B758" s="85" t="str">
        <f t="shared" si="447"/>
        <v>DQ1DT_D5+2</v>
      </c>
      <c r="C758" s="85" t="str">
        <f t="shared" si="448"/>
        <v>DQ1DT_D5+3</v>
      </c>
      <c r="D758" s="85" t="str">
        <f t="shared" si="449"/>
        <v>DQ1DT_D5+4</v>
      </c>
      <c r="E758" s="18" t="s">
        <v>3000</v>
      </c>
      <c r="F758" s="56"/>
      <c r="G758" s="56"/>
      <c r="H758" s="95" t="s">
        <v>5966</v>
      </c>
      <c r="I758" s="86" t="s">
        <v>5967</v>
      </c>
      <c r="J758" s="86" t="s">
        <v>5968</v>
      </c>
      <c r="K758" s="86" t="str">
        <f t="shared" si="423"/>
        <v>DQ1DT_D5</v>
      </c>
      <c r="L758" s="86" t="s">
        <v>5969</v>
      </c>
      <c r="M758" s="97">
        <v>7000</v>
      </c>
      <c r="N758" s="97">
        <v>1800</v>
      </c>
      <c r="O758" s="97">
        <v>1300</v>
      </c>
      <c r="P758" s="97">
        <v>1000</v>
      </c>
      <c r="Q758" s="97" t="e">
        <f>VLOOKUP(H758&amp;"Vị trí 1",#REF!,9,0)</f>
        <v>#REF!</v>
      </c>
      <c r="R758" s="97" t="e">
        <f>VLOOKUP(H758&amp;"Vị trí 2",#REF!,9,0)</f>
        <v>#REF!</v>
      </c>
      <c r="S758" s="97" t="e">
        <f>VLOOKUP(H758&amp;"Vị trí 3",#REF!,9,0)</f>
        <v>#REF!</v>
      </c>
      <c r="T758" s="97" t="e">
        <f>VLOOKUP(H758&amp;"Vị trí 4",#REF!,9,0)</f>
        <v>#REF!</v>
      </c>
      <c r="U758" s="254"/>
      <c r="V758" s="254"/>
      <c r="W758" s="254"/>
      <c r="X758" s="254"/>
      <c r="Y758" s="255"/>
      <c r="Z758" s="255"/>
      <c r="AA758" s="255"/>
      <c r="AB758" s="255"/>
      <c r="AC758" s="254"/>
      <c r="AD758" s="254"/>
      <c r="AE758" s="254"/>
      <c r="AF758" s="254"/>
      <c r="AG758" s="255"/>
      <c r="AH758" s="255"/>
      <c r="AI758" s="255"/>
      <c r="AJ758" s="255"/>
      <c r="AK758" s="88">
        <v>7.93</v>
      </c>
      <c r="AL758" s="88"/>
      <c r="AM758" s="256"/>
      <c r="AN758" s="256">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57" t="s">
        <v>3000</v>
      </c>
      <c r="AY758" s="103">
        <v>910</v>
      </c>
      <c r="AZ758" s="104">
        <v>490</v>
      </c>
      <c r="BA758" s="104">
        <v>210</v>
      </c>
      <c r="BB758" s="104">
        <v>140</v>
      </c>
      <c r="BC758" s="318">
        <v>780</v>
      </c>
      <c r="BD758" s="318">
        <v>420</v>
      </c>
      <c r="BE758" s="318">
        <v>180</v>
      </c>
      <c r="BF758" s="318">
        <v>120</v>
      </c>
      <c r="BG758" s="105">
        <f t="shared" si="445"/>
        <v>-229.99999999999909</v>
      </c>
      <c r="BJ758" s="252" t="e">
        <f>M758*#REF!</f>
        <v>#REF!</v>
      </c>
      <c r="BK758" s="252" t="e">
        <f>N758*#REF!</f>
        <v>#REF!</v>
      </c>
      <c r="BL758" s="252" t="e">
        <f>O758*#REF!</f>
        <v>#REF!</v>
      </c>
      <c r="BM758" s="252" t="e">
        <f>P758*#REF!</f>
        <v>#REF!</v>
      </c>
    </row>
    <row r="759" spans="1:65" s="18" customFormat="1" ht="35.1" customHeight="1" x14ac:dyDescent="0.25">
      <c r="A759" s="85" t="str">
        <f t="shared" si="446"/>
        <v>DQ1DT_D6+1</v>
      </c>
      <c r="B759" s="85" t="str">
        <f t="shared" si="447"/>
        <v>DQ1DT_D6+2</v>
      </c>
      <c r="C759" s="85" t="str">
        <f t="shared" si="448"/>
        <v>DQ1DT_D6+3</v>
      </c>
      <c r="D759" s="85" t="str">
        <f t="shared" si="449"/>
        <v>DQ1DT_D6+4</v>
      </c>
      <c r="E759" s="18" t="s">
        <v>3000</v>
      </c>
      <c r="F759" s="56"/>
      <c r="G759" s="56"/>
      <c r="H759" s="95" t="s">
        <v>5970</v>
      </c>
      <c r="I759" s="86" t="s">
        <v>5971</v>
      </c>
      <c r="J759" s="86" t="s">
        <v>5972</v>
      </c>
      <c r="K759" s="86" t="str">
        <f t="shared" si="423"/>
        <v>DQ1DT_D6</v>
      </c>
      <c r="L759" s="86" t="s">
        <v>5950</v>
      </c>
      <c r="M759" s="97">
        <v>7000</v>
      </c>
      <c r="N759" s="97">
        <v>1800</v>
      </c>
      <c r="O759" s="97">
        <v>1300</v>
      </c>
      <c r="P759" s="97">
        <v>1000</v>
      </c>
      <c r="Q759" s="97" t="e">
        <f>VLOOKUP(H759&amp;"Vị trí 1",#REF!,9,0)</f>
        <v>#REF!</v>
      </c>
      <c r="R759" s="97" t="e">
        <f>VLOOKUP(H759&amp;"Vị trí 2",#REF!,9,0)</f>
        <v>#REF!</v>
      </c>
      <c r="S759" s="97" t="e">
        <f>VLOOKUP(H759&amp;"Vị trí 3",#REF!,9,0)</f>
        <v>#REF!</v>
      </c>
      <c r="T759" s="97" t="e">
        <f>VLOOKUP(H759&amp;"Vị trí 4",#REF!,9,0)</f>
        <v>#REF!</v>
      </c>
      <c r="U759" s="254"/>
      <c r="V759" s="254"/>
      <c r="W759" s="254"/>
      <c r="X759" s="254"/>
      <c r="Y759" s="255"/>
      <c r="Z759" s="255"/>
      <c r="AA759" s="255"/>
      <c r="AB759" s="255"/>
      <c r="AC759" s="254"/>
      <c r="AD759" s="254"/>
      <c r="AE759" s="254"/>
      <c r="AF759" s="254"/>
      <c r="AG759" s="255"/>
      <c r="AH759" s="255"/>
      <c r="AI759" s="255"/>
      <c r="AJ759" s="255"/>
      <c r="AK759" s="88">
        <v>6.132151994089555</v>
      </c>
      <c r="AL759" s="88"/>
      <c r="AM759" s="256"/>
      <c r="AN759" s="256">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57" t="s">
        <v>3000</v>
      </c>
      <c r="AY759" s="103"/>
      <c r="AZ759" s="104"/>
      <c r="BA759" s="104"/>
      <c r="BB759" s="104"/>
      <c r="BC759" s="221"/>
      <c r="BD759" s="221"/>
      <c r="BE759" s="221"/>
      <c r="BF759" s="221"/>
      <c r="BG759" s="105">
        <f t="shared" si="445"/>
        <v>-180</v>
      </c>
    </row>
    <row r="760" spans="1:65" s="18" customFormat="1" ht="35.1" customHeight="1" x14ac:dyDescent="0.25">
      <c r="A760" s="85" t="str">
        <f t="shared" si="446"/>
        <v>DQ2DT+1</v>
      </c>
      <c r="B760" s="85" t="str">
        <f t="shared" si="447"/>
        <v>DQ2DT+2</v>
      </c>
      <c r="C760" s="85" t="str">
        <f t="shared" si="448"/>
        <v>DQ2DT+3</v>
      </c>
      <c r="D760" s="85" t="str">
        <f t="shared" si="449"/>
        <v>DQ2DT+4</v>
      </c>
      <c r="E760" s="18" t="s">
        <v>3000</v>
      </c>
      <c r="F760" s="56">
        <v>2</v>
      </c>
      <c r="G760" s="56"/>
      <c r="H760" s="95" t="s">
        <v>5973</v>
      </c>
      <c r="I760" s="86" t="s">
        <v>5974</v>
      </c>
      <c r="J760" s="86" t="s">
        <v>3356</v>
      </c>
      <c r="K760" s="86" t="str">
        <f t="shared" si="423"/>
        <v>DQ2DT</v>
      </c>
      <c r="L760" s="86" t="s">
        <v>5950</v>
      </c>
      <c r="M760" s="97">
        <v>1400</v>
      </c>
      <c r="N760" s="98">
        <v>700</v>
      </c>
      <c r="O760" s="98">
        <v>400</v>
      </c>
      <c r="P760" s="98">
        <v>200</v>
      </c>
      <c r="Q760" s="97" t="e">
        <f>VLOOKUP(H760&amp;"Vị trí 1",#REF!,9,0)</f>
        <v>#REF!</v>
      </c>
      <c r="R760" s="97" t="e">
        <f>VLOOKUP(H760&amp;"Vị trí 2",#REF!,9,0)</f>
        <v>#REF!</v>
      </c>
      <c r="S760" s="97" t="e">
        <f>VLOOKUP(H760&amp;"Vị trí 3",#REF!,9,0)</f>
        <v>#REF!</v>
      </c>
      <c r="T760" s="97" t="e">
        <f>VLOOKUP(H760&amp;"Vị trí 4",#REF!,9,0)</f>
        <v>#REF!</v>
      </c>
      <c r="U760" s="254" t="e">
        <f>VLOOKUP(A760,#REF!,32,0)</f>
        <v>#REF!</v>
      </c>
      <c r="V760" s="254" t="e">
        <f>VLOOKUP(B760,#REF!,32,0)</f>
        <v>#REF!</v>
      </c>
      <c r="W760" s="254"/>
      <c r="X760" s="254"/>
      <c r="Y760" s="255" t="e">
        <f t="shared" ref="Y760:Z762" si="450">U760/M760</f>
        <v>#REF!</v>
      </c>
      <c r="Z760" s="255" t="e">
        <f t="shared" si="450"/>
        <v>#REF!</v>
      </c>
      <c r="AA760" s="255"/>
      <c r="AB760" s="255"/>
      <c r="AC760" s="254"/>
      <c r="AD760" s="254"/>
      <c r="AE760" s="254"/>
      <c r="AF760" s="254"/>
      <c r="AG760" s="255"/>
      <c r="AH760" s="255"/>
      <c r="AI760" s="255"/>
      <c r="AJ760" s="255"/>
      <c r="AK760" s="88">
        <v>7.93</v>
      </c>
      <c r="AL760" s="88"/>
      <c r="AM760" s="256"/>
      <c r="AN760" s="256">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57" t="s">
        <v>3000</v>
      </c>
      <c r="AY760" s="103">
        <v>490</v>
      </c>
      <c r="AZ760" s="104">
        <v>210</v>
      </c>
      <c r="BA760" s="104">
        <v>180</v>
      </c>
      <c r="BB760" s="104">
        <v>140</v>
      </c>
      <c r="BC760" s="221">
        <v>420</v>
      </c>
      <c r="BD760" s="221">
        <v>180</v>
      </c>
      <c r="BE760" s="221">
        <v>150</v>
      </c>
      <c r="BF760" s="221">
        <v>120</v>
      </c>
      <c r="BG760" s="105">
        <f t="shared" si="445"/>
        <v>-45.999999999999773</v>
      </c>
      <c r="BJ760" s="252" t="e">
        <f>M760*#REF!</f>
        <v>#REF!</v>
      </c>
      <c r="BK760" s="252" t="e">
        <f>N760*#REF!</f>
        <v>#REF!</v>
      </c>
      <c r="BL760" s="252" t="e">
        <f>O760*#REF!</f>
        <v>#REF!</v>
      </c>
      <c r="BM760" s="252" t="e">
        <f>P760*#REF!</f>
        <v>#REF!</v>
      </c>
    </row>
    <row r="761" spans="1:65" s="18" customFormat="1" ht="35.1" customHeight="1" x14ac:dyDescent="0.25">
      <c r="A761" s="85" t="str">
        <f t="shared" si="446"/>
        <v>DQ3DT+1</v>
      </c>
      <c r="B761" s="85" t="str">
        <f t="shared" si="447"/>
        <v>DQ3DT+2</v>
      </c>
      <c r="C761" s="85" t="str">
        <f t="shared" si="448"/>
        <v>DQ3DT+3</v>
      </c>
      <c r="D761" s="85" t="str">
        <f t="shared" si="449"/>
        <v>DQ3DT+4</v>
      </c>
      <c r="E761" s="18" t="s">
        <v>3000</v>
      </c>
      <c r="F761" s="56">
        <v>3</v>
      </c>
      <c r="G761" s="56"/>
      <c r="H761" s="95" t="s">
        <v>5975</v>
      </c>
      <c r="I761" s="86" t="s">
        <v>5976</v>
      </c>
      <c r="J761" s="86" t="s">
        <v>5977</v>
      </c>
      <c r="K761" s="86" t="str">
        <f t="shared" si="423"/>
        <v>DQ3DT</v>
      </c>
      <c r="L761" s="86" t="s">
        <v>5978</v>
      </c>
      <c r="M761" s="97">
        <v>2200</v>
      </c>
      <c r="N761" s="97">
        <v>1100</v>
      </c>
      <c r="O761" s="98">
        <v>700</v>
      </c>
      <c r="P761" s="98">
        <v>400</v>
      </c>
      <c r="Q761" s="97" t="e">
        <f>VLOOKUP(H761&amp;"Vị trí 1",#REF!,9,0)</f>
        <v>#REF!</v>
      </c>
      <c r="R761" s="97" t="e">
        <f>VLOOKUP(H761&amp;"Vị trí 2",#REF!,9,0)</f>
        <v>#REF!</v>
      </c>
      <c r="S761" s="97" t="e">
        <f>VLOOKUP(H761&amp;"Vị trí 3",#REF!,9,0)</f>
        <v>#REF!</v>
      </c>
      <c r="T761" s="97" t="e">
        <f>VLOOKUP(H761&amp;"Vị trí 4",#REF!,9,0)</f>
        <v>#REF!</v>
      </c>
      <c r="U761" s="254" t="e">
        <f>VLOOKUP(A761,#REF!,32,0)</f>
        <v>#REF!</v>
      </c>
      <c r="V761" s="254" t="e">
        <f>VLOOKUP(B761,#REF!,32,0)</f>
        <v>#REF!</v>
      </c>
      <c r="W761" s="254"/>
      <c r="X761" s="254"/>
      <c r="Y761" s="255" t="e">
        <f t="shared" si="450"/>
        <v>#REF!</v>
      </c>
      <c r="Z761" s="255" t="e">
        <f t="shared" si="450"/>
        <v>#REF!</v>
      </c>
      <c r="AA761" s="255"/>
      <c r="AB761" s="255"/>
      <c r="AC761" s="254"/>
      <c r="AD761" s="254"/>
      <c r="AE761" s="254"/>
      <c r="AF761" s="254"/>
      <c r="AG761" s="255"/>
      <c r="AH761" s="255"/>
      <c r="AI761" s="255"/>
      <c r="AJ761" s="255"/>
      <c r="AK761" s="88">
        <v>7.93</v>
      </c>
      <c r="AL761" s="88"/>
      <c r="AM761" s="256"/>
      <c r="AN761" s="256">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57" t="s">
        <v>3000</v>
      </c>
      <c r="AY761" s="103">
        <v>420</v>
      </c>
      <c r="AZ761" s="104">
        <v>210</v>
      </c>
      <c r="BA761" s="104">
        <v>180</v>
      </c>
      <c r="BB761" s="104">
        <v>140</v>
      </c>
      <c r="BC761" s="221">
        <v>360</v>
      </c>
      <c r="BD761" s="221">
        <v>180</v>
      </c>
      <c r="BE761" s="221">
        <v>150</v>
      </c>
      <c r="BF761" s="221">
        <v>120</v>
      </c>
      <c r="BG761" s="105">
        <f t="shared" si="445"/>
        <v>282</v>
      </c>
      <c r="BJ761" s="252" t="e">
        <f>M761*#REF!</f>
        <v>#REF!</v>
      </c>
      <c r="BK761" s="252" t="e">
        <f>N761*#REF!</f>
        <v>#REF!</v>
      </c>
      <c r="BL761" s="252" t="e">
        <f>O761*#REF!</f>
        <v>#REF!</v>
      </c>
      <c r="BM761" s="252" t="e">
        <f>P761*#REF!</f>
        <v>#REF!</v>
      </c>
    </row>
    <row r="762" spans="1:65" s="18" customFormat="1" ht="35.1" customHeight="1" x14ac:dyDescent="0.25">
      <c r="A762" s="85" t="str">
        <f t="shared" si="446"/>
        <v>DQ4DT+1</v>
      </c>
      <c r="B762" s="85" t="str">
        <f t="shared" si="447"/>
        <v>DQ4DT+2</v>
      </c>
      <c r="C762" s="85" t="str">
        <f t="shared" si="448"/>
        <v>DQ4DT+3</v>
      </c>
      <c r="D762" s="85" t="str">
        <f t="shared" si="449"/>
        <v>DQ4DT+4</v>
      </c>
      <c r="E762" s="18" t="s">
        <v>3000</v>
      </c>
      <c r="F762" s="56">
        <v>4</v>
      </c>
      <c r="G762" s="56"/>
      <c r="H762" s="95" t="s">
        <v>5979</v>
      </c>
      <c r="I762" s="86" t="s">
        <v>5980</v>
      </c>
      <c r="J762" s="86" t="s">
        <v>3471</v>
      </c>
      <c r="K762" s="86" t="str">
        <f t="shared" si="423"/>
        <v>DQ4DT</v>
      </c>
      <c r="L762" s="86" t="s">
        <v>5981</v>
      </c>
      <c r="M762" s="97">
        <v>3600</v>
      </c>
      <c r="N762" s="97">
        <v>1800</v>
      </c>
      <c r="O762" s="97">
        <v>1100</v>
      </c>
      <c r="P762" s="98">
        <v>500</v>
      </c>
      <c r="Q762" s="97" t="e">
        <f>VLOOKUP(H762&amp;"Vị trí 1",#REF!,9,0)</f>
        <v>#REF!</v>
      </c>
      <c r="R762" s="97" t="e">
        <f>VLOOKUP(H762&amp;"Vị trí 2",#REF!,9,0)</f>
        <v>#REF!</v>
      </c>
      <c r="S762" s="97" t="e">
        <f>VLOOKUP(H762&amp;"Vị trí 3",#REF!,9,0)</f>
        <v>#REF!</v>
      </c>
      <c r="T762" s="97" t="e">
        <f>VLOOKUP(H762&amp;"Vị trí 4",#REF!,9,0)</f>
        <v>#REF!</v>
      </c>
      <c r="U762" s="254" t="e">
        <f>VLOOKUP(A762,#REF!,32,0)</f>
        <v>#REF!</v>
      </c>
      <c r="V762" s="254" t="e">
        <f>VLOOKUP(B762,#REF!,32,0)</f>
        <v>#REF!</v>
      </c>
      <c r="W762" s="254"/>
      <c r="X762" s="254"/>
      <c r="Y762" s="255" t="e">
        <f t="shared" si="450"/>
        <v>#REF!</v>
      </c>
      <c r="Z762" s="255" t="e">
        <f t="shared" si="450"/>
        <v>#REF!</v>
      </c>
      <c r="AA762" s="255"/>
      <c r="AB762" s="255"/>
      <c r="AC762" s="254"/>
      <c r="AD762" s="254"/>
      <c r="AE762" s="254"/>
      <c r="AF762" s="254"/>
      <c r="AG762" s="255"/>
      <c r="AH762" s="255"/>
      <c r="AI762" s="255"/>
      <c r="AJ762" s="255"/>
      <c r="AK762" s="88">
        <v>7.93</v>
      </c>
      <c r="AL762" s="88"/>
      <c r="AM762" s="256"/>
      <c r="AN762" s="256">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57" t="s">
        <v>3000</v>
      </c>
      <c r="AY762" s="103">
        <v>1120</v>
      </c>
      <c r="AZ762" s="104">
        <v>700</v>
      </c>
      <c r="BA762" s="104">
        <v>350</v>
      </c>
      <c r="BB762" s="104">
        <v>210</v>
      </c>
      <c r="BC762" s="221">
        <v>960</v>
      </c>
      <c r="BD762" s="221">
        <v>600</v>
      </c>
      <c r="BE762" s="221">
        <v>300</v>
      </c>
      <c r="BF762" s="221">
        <v>180</v>
      </c>
      <c r="BG762" s="105">
        <f t="shared" si="445"/>
        <v>-184</v>
      </c>
      <c r="BJ762" s="252" t="e">
        <f>M762*#REF!</f>
        <v>#REF!</v>
      </c>
      <c r="BK762" s="252" t="e">
        <f>N762*#REF!</f>
        <v>#REF!</v>
      </c>
      <c r="BL762" s="252" t="e">
        <f>O762*#REF!</f>
        <v>#REF!</v>
      </c>
      <c r="BM762" s="252" t="e">
        <f>P762*#REF!</f>
        <v>#REF!</v>
      </c>
    </row>
    <row r="763" spans="1:65" s="18" customFormat="1" ht="35.1" customHeight="1" x14ac:dyDescent="0.25">
      <c r="A763" s="85" t="str">
        <f t="shared" si="446"/>
        <v>DQ5DT+1</v>
      </c>
      <c r="B763" s="85" t="str">
        <f t="shared" si="447"/>
        <v>DQ5DT+2</v>
      </c>
      <c r="C763" s="85" t="str">
        <f t="shared" si="448"/>
        <v>DQ5DT+3</v>
      </c>
      <c r="D763" s="85" t="str">
        <f t="shared" si="449"/>
        <v>DQ5DT+4</v>
      </c>
      <c r="E763" s="18" t="s">
        <v>3000</v>
      </c>
      <c r="F763" s="56">
        <v>5</v>
      </c>
      <c r="G763" s="56"/>
      <c r="H763" s="95" t="s">
        <v>5982</v>
      </c>
      <c r="I763" s="86" t="s">
        <v>5983</v>
      </c>
      <c r="J763" s="86" t="s">
        <v>5984</v>
      </c>
      <c r="K763" s="86" t="str">
        <f t="shared" si="423"/>
        <v>DQ5DT</v>
      </c>
      <c r="L763" s="86" t="s">
        <v>5985</v>
      </c>
      <c r="M763" s="97">
        <v>2200</v>
      </c>
      <c r="N763" s="97">
        <v>1100</v>
      </c>
      <c r="O763" s="98">
        <v>600</v>
      </c>
      <c r="P763" s="98">
        <v>400</v>
      </c>
      <c r="Q763" s="97" t="e">
        <f>VLOOKUP(H763&amp;"Vị trí 1",#REF!,9,0)</f>
        <v>#REF!</v>
      </c>
      <c r="R763" s="97" t="e">
        <f>VLOOKUP(H763&amp;"Vị trí 2",#REF!,9,0)</f>
        <v>#REF!</v>
      </c>
      <c r="S763" s="97" t="e">
        <f>VLOOKUP(H763&amp;"Vị trí 3",#REF!,9,0)</f>
        <v>#REF!</v>
      </c>
      <c r="T763" s="97" t="e">
        <f>VLOOKUP(H763&amp;"Vị trí 4",#REF!,9,0)</f>
        <v>#REF!</v>
      </c>
      <c r="U763" s="254"/>
      <c r="V763" s="254"/>
      <c r="W763" s="254"/>
      <c r="X763" s="254"/>
      <c r="Y763" s="255"/>
      <c r="Z763" s="255"/>
      <c r="AA763" s="255"/>
      <c r="AB763" s="255"/>
      <c r="AC763" s="254"/>
      <c r="AD763" s="254"/>
      <c r="AE763" s="254"/>
      <c r="AF763" s="254"/>
      <c r="AG763" s="255"/>
      <c r="AH763" s="255"/>
      <c r="AI763" s="255"/>
      <c r="AJ763" s="255"/>
      <c r="AK763" s="88">
        <v>7.93</v>
      </c>
      <c r="AL763" s="88"/>
      <c r="AM763" s="256"/>
      <c r="AN763" s="256">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57" t="s">
        <v>3000</v>
      </c>
      <c r="AY763" s="103"/>
      <c r="AZ763" s="104"/>
      <c r="BA763" s="104"/>
      <c r="BB763" s="104"/>
      <c r="BC763" s="221"/>
      <c r="BD763" s="221"/>
      <c r="BE763" s="221"/>
      <c r="BF763" s="221"/>
      <c r="BG763" s="105">
        <f t="shared" si="445"/>
        <v>282</v>
      </c>
    </row>
    <row r="764" spans="1:65" s="18" customFormat="1" ht="35.1" customHeight="1" x14ac:dyDescent="0.25">
      <c r="A764" s="85" t="str">
        <f t="shared" si="446"/>
        <v>DQ6DT+1</v>
      </c>
      <c r="B764" s="85" t="str">
        <f t="shared" si="447"/>
        <v>DQ6DT+2</v>
      </c>
      <c r="C764" s="85" t="str">
        <f t="shared" si="448"/>
        <v>DQ6DT+3</v>
      </c>
      <c r="D764" s="85" t="str">
        <f t="shared" si="449"/>
        <v>DQ6DT+4</v>
      </c>
      <c r="E764" s="18" t="s">
        <v>3000</v>
      </c>
      <c r="F764" s="319">
        <v>6</v>
      </c>
      <c r="G764" s="319"/>
      <c r="H764" s="320" t="s">
        <v>5986</v>
      </c>
      <c r="I764" s="86" t="s">
        <v>5987</v>
      </c>
      <c r="J764" s="321" t="s">
        <v>5988</v>
      </c>
      <c r="K764" s="86" t="str">
        <f t="shared" si="423"/>
        <v>DQ6DT</v>
      </c>
      <c r="L764" s="321" t="s">
        <v>3447</v>
      </c>
      <c r="M764" s="97">
        <v>1300</v>
      </c>
      <c r="N764" s="98">
        <v>700</v>
      </c>
      <c r="O764" s="98">
        <v>300</v>
      </c>
      <c r="P764" s="98">
        <v>200</v>
      </c>
      <c r="Q764" s="97" t="e">
        <f>VLOOKUP(H764&amp;"Vị trí 1",#REF!,9,0)</f>
        <v>#REF!</v>
      </c>
      <c r="R764" s="97" t="e">
        <f>VLOOKUP(H764&amp;"Vị trí 2",#REF!,9,0)</f>
        <v>#REF!</v>
      </c>
      <c r="S764" s="97" t="e">
        <f>VLOOKUP(H764&amp;"Vị trí 3",#REF!,9,0)</f>
        <v>#REF!</v>
      </c>
      <c r="T764" s="97" t="e">
        <f>VLOOKUP(H764&amp;"Vị trí 4",#REF!,9,0)</f>
        <v>#REF!</v>
      </c>
      <c r="U764" s="254"/>
      <c r="V764" s="254"/>
      <c r="W764" s="254"/>
      <c r="X764" s="254"/>
      <c r="Y764" s="255"/>
      <c r="Z764" s="255"/>
      <c r="AA764" s="255"/>
      <c r="AB764" s="255"/>
      <c r="AC764" s="254"/>
      <c r="AD764" s="254"/>
      <c r="AE764" s="254"/>
      <c r="AF764" s="254"/>
      <c r="AG764" s="255"/>
      <c r="AH764" s="255"/>
      <c r="AI764" s="255"/>
      <c r="AJ764" s="255"/>
      <c r="AK764" s="88">
        <v>7.93</v>
      </c>
      <c r="AL764" s="88"/>
      <c r="AM764" s="256"/>
      <c r="AN764" s="256">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57" t="s">
        <v>3000</v>
      </c>
      <c r="AY764" s="103">
        <v>3220</v>
      </c>
      <c r="AZ764" s="104">
        <v>840</v>
      </c>
      <c r="BA764" s="104">
        <v>630</v>
      </c>
      <c r="BB764" s="104">
        <v>490</v>
      </c>
      <c r="BC764" s="221">
        <v>2760</v>
      </c>
      <c r="BD764" s="221">
        <v>720</v>
      </c>
      <c r="BE764" s="221">
        <v>540</v>
      </c>
      <c r="BF764" s="221">
        <v>420</v>
      </c>
      <c r="BG764" s="105">
        <f t="shared" si="445"/>
        <v>23.000000000000114</v>
      </c>
      <c r="BJ764" s="252" t="e">
        <f>M764*#REF!</f>
        <v>#REF!</v>
      </c>
      <c r="BK764" s="252" t="e">
        <f>N764*#REF!</f>
        <v>#REF!</v>
      </c>
      <c r="BL764" s="252" t="e">
        <f>O764*#REF!</f>
        <v>#REF!</v>
      </c>
      <c r="BM764" s="252" t="e">
        <f>P764*#REF!</f>
        <v>#REF!</v>
      </c>
    </row>
    <row r="765" spans="1:65" s="18" customFormat="1" ht="35.1" customHeight="1" x14ac:dyDescent="0.25">
      <c r="A765" s="85" t="str">
        <f t="shared" si="446"/>
        <v>DQ7DT+1</v>
      </c>
      <c r="B765" s="85" t="str">
        <f t="shared" si="447"/>
        <v>DQ7DT+2</v>
      </c>
      <c r="C765" s="85" t="str">
        <f t="shared" si="448"/>
        <v>DQ7DT+3</v>
      </c>
      <c r="D765" s="85" t="str">
        <f t="shared" si="449"/>
        <v>DQ7DT+4</v>
      </c>
      <c r="E765" s="18" t="s">
        <v>3000</v>
      </c>
      <c r="F765" s="56">
        <v>7</v>
      </c>
      <c r="G765" s="56"/>
      <c r="H765" s="95" t="s">
        <v>5989</v>
      </c>
      <c r="I765" s="86" t="s">
        <v>5990</v>
      </c>
      <c r="J765" s="86" t="s">
        <v>3471</v>
      </c>
      <c r="K765" s="86"/>
      <c r="L765" s="86" t="s">
        <v>5950</v>
      </c>
      <c r="M765" s="98"/>
      <c r="N765" s="98"/>
      <c r="O765" s="98"/>
      <c r="P765" s="98"/>
      <c r="Q765" s="97"/>
      <c r="R765" s="97"/>
      <c r="S765" s="97"/>
      <c r="T765" s="97"/>
      <c r="U765" s="254"/>
      <c r="V765" s="254"/>
      <c r="W765" s="254"/>
      <c r="X765" s="254"/>
      <c r="Y765" s="255"/>
      <c r="Z765" s="255"/>
      <c r="AA765" s="255"/>
      <c r="AB765" s="255"/>
      <c r="AC765" s="254"/>
      <c r="AD765" s="254"/>
      <c r="AE765" s="254"/>
      <c r="AF765" s="254"/>
      <c r="AG765" s="255"/>
      <c r="AH765" s="255"/>
      <c r="AI765" s="255"/>
      <c r="AJ765" s="255"/>
      <c r="AK765" s="88"/>
      <c r="AL765" s="88"/>
      <c r="AM765" s="256"/>
      <c r="AN765" s="256"/>
      <c r="AO765" s="100"/>
      <c r="AP765" s="100"/>
      <c r="AQ765" s="100"/>
      <c r="AR765" s="100"/>
      <c r="AS765" s="100"/>
      <c r="AT765" s="100"/>
      <c r="AU765" s="100"/>
      <c r="AV765" s="100"/>
      <c r="AW765" s="61"/>
      <c r="AX765" s="257" t="s">
        <v>3000</v>
      </c>
      <c r="AY765" s="103">
        <v>2450</v>
      </c>
      <c r="AZ765" s="104">
        <v>840</v>
      </c>
      <c r="BA765" s="104">
        <v>560</v>
      </c>
      <c r="BB765" s="104">
        <v>350</v>
      </c>
      <c r="BC765" s="221">
        <v>2100</v>
      </c>
      <c r="BD765" s="221">
        <v>720</v>
      </c>
      <c r="BE765" s="221">
        <v>480</v>
      </c>
      <c r="BF765" s="221">
        <v>300</v>
      </c>
      <c r="BJ765" s="252" t="e">
        <f>M765*#REF!</f>
        <v>#REF!</v>
      </c>
      <c r="BK765" s="252" t="e">
        <f>N765*#REF!</f>
        <v>#REF!</v>
      </c>
      <c r="BL765" s="252" t="e">
        <f>O765*#REF!</f>
        <v>#REF!</v>
      </c>
      <c r="BM765" s="252" t="e">
        <f>P765*#REF!</f>
        <v>#REF!</v>
      </c>
    </row>
    <row r="766" spans="1:65" s="18" customFormat="1" ht="35.1" customHeight="1" x14ac:dyDescent="0.25">
      <c r="A766" s="85" t="str">
        <f t="shared" si="446"/>
        <v>DQ7DT_D1+1</v>
      </c>
      <c r="B766" s="85" t="str">
        <f t="shared" si="447"/>
        <v>DQ7DT_D1+2</v>
      </c>
      <c r="C766" s="85" t="str">
        <f t="shared" si="448"/>
        <v>DQ7DT_D1+3</v>
      </c>
      <c r="D766" s="85" t="str">
        <f t="shared" si="449"/>
        <v>DQ7DT_D1+4</v>
      </c>
      <c r="E766" s="18" t="s">
        <v>3000</v>
      </c>
      <c r="F766" s="56"/>
      <c r="G766" s="56"/>
      <c r="H766" s="95" t="s">
        <v>5991</v>
      </c>
      <c r="I766" s="86" t="s">
        <v>5992</v>
      </c>
      <c r="J766" s="86" t="s">
        <v>3471</v>
      </c>
      <c r="K766" s="86" t="str">
        <f t="shared" si="423"/>
        <v>DQ7DT_D1</v>
      </c>
      <c r="L766" s="86" t="s">
        <v>5993</v>
      </c>
      <c r="M766" s="98">
        <v>700</v>
      </c>
      <c r="N766" s="98">
        <v>300</v>
      </c>
      <c r="O766" s="98">
        <v>250</v>
      </c>
      <c r="P766" s="98">
        <v>200</v>
      </c>
      <c r="Q766" s="97" t="e">
        <f>VLOOKUP(H766&amp;"Vị trí 1",#REF!,9,0)</f>
        <v>#REF!</v>
      </c>
      <c r="R766" s="97" t="e">
        <f>VLOOKUP(H766&amp;"Vị trí 2",#REF!,9,0)</f>
        <v>#REF!</v>
      </c>
      <c r="S766" s="97" t="e">
        <f>VLOOKUP(H766&amp;"Vị trí 3",#REF!,9,0)</f>
        <v>#REF!</v>
      </c>
      <c r="T766" s="97" t="e">
        <f>VLOOKUP(H766&amp;"Vị trí 4",#REF!,9,0)</f>
        <v>#REF!</v>
      </c>
      <c r="U766" s="254"/>
      <c r="V766" s="254"/>
      <c r="W766" s="254"/>
      <c r="X766" s="254"/>
      <c r="Y766" s="255"/>
      <c r="Z766" s="255"/>
      <c r="AA766" s="255"/>
      <c r="AB766" s="255"/>
      <c r="AC766" s="254"/>
      <c r="AD766" s="254"/>
      <c r="AE766" s="254"/>
      <c r="AF766" s="254"/>
      <c r="AG766" s="255"/>
      <c r="AH766" s="255"/>
      <c r="AI766" s="255"/>
      <c r="AJ766" s="255"/>
      <c r="AK766" s="88">
        <v>10.55230376553992</v>
      </c>
      <c r="AL766" s="88"/>
      <c r="AM766" s="256"/>
      <c r="AN766" s="256">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57" t="s">
        <v>3000</v>
      </c>
      <c r="AY766" s="103"/>
      <c r="AZ766" s="104"/>
      <c r="BA766" s="104"/>
      <c r="BB766" s="104"/>
      <c r="BC766" s="221"/>
      <c r="BD766" s="221"/>
      <c r="BE766" s="221"/>
      <c r="BF766" s="221"/>
      <c r="BG766" s="105">
        <f>AV766-AW766</f>
        <v>549</v>
      </c>
    </row>
    <row r="767" spans="1:65" s="18" customFormat="1" ht="35.1" customHeight="1" x14ac:dyDescent="0.25">
      <c r="A767" s="85" t="str">
        <f t="shared" si="446"/>
        <v>DQ7DT_D2+1</v>
      </c>
      <c r="B767" s="85" t="str">
        <f t="shared" si="447"/>
        <v>DQ7DT_D2+2</v>
      </c>
      <c r="C767" s="85" t="str">
        <f t="shared" si="448"/>
        <v>DQ7DT_D2+3</v>
      </c>
      <c r="D767" s="85" t="str">
        <f t="shared" si="449"/>
        <v>DQ7DT_D2+4</v>
      </c>
      <c r="E767" s="18" t="s">
        <v>3000</v>
      </c>
      <c r="F767" s="56"/>
      <c r="G767" s="56"/>
      <c r="H767" s="95" t="s">
        <v>5994</v>
      </c>
      <c r="I767" s="86" t="s">
        <v>5995</v>
      </c>
      <c r="J767" s="86" t="s">
        <v>5996</v>
      </c>
      <c r="K767" s="86" t="str">
        <f t="shared" si="423"/>
        <v>DQ7DT_D2</v>
      </c>
      <c r="L767" s="86" t="s">
        <v>5950</v>
      </c>
      <c r="M767" s="98">
        <v>600</v>
      </c>
      <c r="N767" s="98">
        <v>300</v>
      </c>
      <c r="O767" s="98">
        <v>250</v>
      </c>
      <c r="P767" s="98">
        <v>200</v>
      </c>
      <c r="Q767" s="97" t="e">
        <f>VLOOKUP(H767&amp;"Vị trí 1",#REF!,9,0)</f>
        <v>#REF!</v>
      </c>
      <c r="R767" s="97" t="e">
        <f>VLOOKUP(H767&amp;"Vị trí 2",#REF!,9,0)</f>
        <v>#REF!</v>
      </c>
      <c r="S767" s="97" t="e">
        <f>VLOOKUP(H767&amp;"Vị trí 3",#REF!,9,0)</f>
        <v>#REF!</v>
      </c>
      <c r="T767" s="97" t="e">
        <f>VLOOKUP(H767&amp;"Vị trí 4",#REF!,9,0)</f>
        <v>#REF!</v>
      </c>
      <c r="U767" s="254"/>
      <c r="V767" s="254"/>
      <c r="W767" s="254"/>
      <c r="X767" s="254"/>
      <c r="Y767" s="255"/>
      <c r="Z767" s="255"/>
      <c r="AA767" s="255"/>
      <c r="AB767" s="255"/>
      <c r="AC767" s="254"/>
      <c r="AD767" s="254"/>
      <c r="AE767" s="254"/>
      <c r="AF767" s="254"/>
      <c r="AG767" s="255"/>
      <c r="AH767" s="255"/>
      <c r="AI767" s="255"/>
      <c r="AJ767" s="255"/>
      <c r="AK767" s="88">
        <v>10.5372</v>
      </c>
      <c r="AL767" s="88"/>
      <c r="AM767" s="256"/>
      <c r="AN767" s="256">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57" t="s">
        <v>3000</v>
      </c>
      <c r="AY767" s="103">
        <v>1330</v>
      </c>
      <c r="AZ767" s="104">
        <v>489.99999999999994</v>
      </c>
      <c r="BA767" s="104">
        <v>280</v>
      </c>
      <c r="BB767" s="104">
        <v>140</v>
      </c>
      <c r="BC767" s="221">
        <v>1140</v>
      </c>
      <c r="BD767" s="221">
        <v>420</v>
      </c>
      <c r="BE767" s="221">
        <v>240</v>
      </c>
      <c r="BF767" s="221">
        <v>120</v>
      </c>
      <c r="BG767" s="105">
        <f>AV767-AW767</f>
        <v>642</v>
      </c>
      <c r="BJ767" s="252" t="e">
        <f>M767*#REF!</f>
        <v>#REF!</v>
      </c>
      <c r="BK767" s="252" t="e">
        <f>N767*#REF!</f>
        <v>#REF!</v>
      </c>
      <c r="BL767" s="252" t="e">
        <f>O767*#REF!</f>
        <v>#REF!</v>
      </c>
      <c r="BM767" s="252" t="e">
        <f>P767*#REF!</f>
        <v>#REF!</v>
      </c>
    </row>
    <row r="768" spans="1:65" s="18" customFormat="1" ht="47.25" x14ac:dyDescent="0.25">
      <c r="A768" s="85" t="str">
        <f t="shared" si="446"/>
        <v>DQ8DT+1</v>
      </c>
      <c r="B768" s="85" t="str">
        <f t="shared" si="447"/>
        <v>DQ8DT+2</v>
      </c>
      <c r="C768" s="85" t="str">
        <f t="shared" si="448"/>
        <v>DQ8DT+3</v>
      </c>
      <c r="D768" s="85" t="str">
        <f t="shared" si="449"/>
        <v>DQ8DT+4</v>
      </c>
      <c r="E768" s="18" t="s">
        <v>3000</v>
      </c>
      <c r="F768" s="56">
        <v>8</v>
      </c>
      <c r="G768" s="56"/>
      <c r="H768" s="95" t="s">
        <v>5997</v>
      </c>
      <c r="I768" s="86" t="s">
        <v>5998</v>
      </c>
      <c r="J768" s="86" t="s">
        <v>5999</v>
      </c>
      <c r="K768" s="86" t="str">
        <f t="shared" si="423"/>
        <v>DQ8DT</v>
      </c>
      <c r="L768" s="86" t="s">
        <v>6000</v>
      </c>
      <c r="M768" s="97">
        <v>1600</v>
      </c>
      <c r="N768" s="98">
        <v>800</v>
      </c>
      <c r="O768" s="98">
        <v>500</v>
      </c>
      <c r="P768" s="98">
        <v>300</v>
      </c>
      <c r="Q768" s="97" t="e">
        <f>VLOOKUP(H768&amp;"Vị trí 1",#REF!,9,0)</f>
        <v>#REF!</v>
      </c>
      <c r="R768" s="97" t="e">
        <f>VLOOKUP(H768&amp;"Vị trí 2",#REF!,9,0)</f>
        <v>#REF!</v>
      </c>
      <c r="S768" s="97" t="e">
        <f>VLOOKUP(H768&amp;"Vị trí 3",#REF!,9,0)</f>
        <v>#REF!</v>
      </c>
      <c r="T768" s="97" t="e">
        <f>VLOOKUP(H768&amp;"Vị trí 4",#REF!,9,0)</f>
        <v>#REF!</v>
      </c>
      <c r="U768" s="254"/>
      <c r="V768" s="254"/>
      <c r="W768" s="254"/>
      <c r="X768" s="254"/>
      <c r="Y768" s="255"/>
      <c r="Z768" s="255"/>
      <c r="AA768" s="255"/>
      <c r="AB768" s="255"/>
      <c r="AC768" s="254"/>
      <c r="AD768" s="254"/>
      <c r="AE768" s="254"/>
      <c r="AF768" s="254"/>
      <c r="AG768" s="255"/>
      <c r="AH768" s="255"/>
      <c r="AI768" s="255"/>
      <c r="AJ768" s="255"/>
      <c r="AK768" s="88">
        <v>8.1747117532383058</v>
      </c>
      <c r="AL768" s="88"/>
      <c r="AM768" s="256"/>
      <c r="AN768" s="256">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57" t="s">
        <v>3000</v>
      </c>
      <c r="AY768" s="103">
        <v>560</v>
      </c>
      <c r="AZ768" s="104">
        <v>280</v>
      </c>
      <c r="BA768" s="104">
        <v>210</v>
      </c>
      <c r="BB768" s="104">
        <v>140</v>
      </c>
      <c r="BC768" s="221">
        <v>480</v>
      </c>
      <c r="BD768" s="221">
        <v>240</v>
      </c>
      <c r="BE768" s="221">
        <v>180</v>
      </c>
      <c r="BF768" s="221">
        <v>120</v>
      </c>
      <c r="BG768" s="105">
        <f>AV768-AW768</f>
        <v>248</v>
      </c>
      <c r="BJ768" s="252" t="e">
        <f>M768*#REF!</f>
        <v>#REF!</v>
      </c>
      <c r="BK768" s="252" t="e">
        <f>N768*#REF!</f>
        <v>#REF!</v>
      </c>
      <c r="BL768" s="252" t="e">
        <f>O768*#REF!</f>
        <v>#REF!</v>
      </c>
      <c r="BM768" s="252" t="e">
        <f>P768*#REF!</f>
        <v>#REF!</v>
      </c>
    </row>
    <row r="769" spans="1:65" s="18" customFormat="1" ht="35.1" customHeight="1" x14ac:dyDescent="0.25">
      <c r="A769" s="85" t="str">
        <f t="shared" si="446"/>
        <v>DQ9DT+1</v>
      </c>
      <c r="B769" s="85" t="str">
        <f t="shared" si="447"/>
        <v>DQ9DT+2</v>
      </c>
      <c r="C769" s="85" t="str">
        <f t="shared" si="448"/>
        <v>DQ9DT+3</v>
      </c>
      <c r="D769" s="85" t="str">
        <f t="shared" si="449"/>
        <v>DQ9DT+4</v>
      </c>
      <c r="E769" s="18" t="s">
        <v>3000</v>
      </c>
      <c r="F769" s="56">
        <v>9</v>
      </c>
      <c r="G769" s="56"/>
      <c r="H769" s="95" t="s">
        <v>6001</v>
      </c>
      <c r="I769" s="86" t="s">
        <v>3467</v>
      </c>
      <c r="J769" s="86" t="s">
        <v>3471</v>
      </c>
      <c r="K769" s="86"/>
      <c r="L769" s="86" t="s">
        <v>6002</v>
      </c>
      <c r="M769" s="98"/>
      <c r="N769" s="98"/>
      <c r="O769" s="98"/>
      <c r="P769" s="98"/>
      <c r="Q769" s="97"/>
      <c r="R769" s="97"/>
      <c r="S769" s="97"/>
      <c r="T769" s="97"/>
      <c r="U769" s="254"/>
      <c r="V769" s="254"/>
      <c r="W769" s="254"/>
      <c r="X769" s="254"/>
      <c r="Y769" s="255"/>
      <c r="Z769" s="255"/>
      <c r="AA769" s="255"/>
      <c r="AB769" s="255"/>
      <c r="AC769" s="254"/>
      <c r="AD769" s="254"/>
      <c r="AE769" s="254"/>
      <c r="AF769" s="254"/>
      <c r="AG769" s="255"/>
      <c r="AH769" s="255"/>
      <c r="AI769" s="255"/>
      <c r="AJ769" s="255"/>
      <c r="AK769" s="88"/>
      <c r="AL769" s="88"/>
      <c r="AM769" s="256"/>
      <c r="AN769" s="256"/>
      <c r="AO769" s="100"/>
      <c r="AP769" s="100"/>
      <c r="AQ769" s="100"/>
      <c r="AR769" s="100"/>
      <c r="AS769" s="100"/>
      <c r="AT769" s="100"/>
      <c r="AU769" s="100"/>
      <c r="AV769" s="100"/>
      <c r="AW769" s="61"/>
      <c r="AX769" s="257" t="s">
        <v>3000</v>
      </c>
      <c r="AY769" s="103"/>
      <c r="AZ769" s="104"/>
      <c r="BA769" s="104"/>
      <c r="BB769" s="104"/>
      <c r="BC769" s="221"/>
      <c r="BD769" s="221"/>
      <c r="BE769" s="221"/>
      <c r="BF769" s="221"/>
    </row>
    <row r="770" spans="1:65" s="18" customFormat="1" ht="35.1" customHeight="1" x14ac:dyDescent="0.25">
      <c r="A770" s="85" t="str">
        <f t="shared" si="446"/>
        <v>DQ9DT_D1+1</v>
      </c>
      <c r="B770" s="85" t="str">
        <f t="shared" si="447"/>
        <v>DQ9DT_D1+2</v>
      </c>
      <c r="C770" s="85" t="str">
        <f t="shared" si="448"/>
        <v>DQ9DT_D1+3</v>
      </c>
      <c r="D770" s="85" t="str">
        <f t="shared" si="449"/>
        <v>DQ9DT_D1+4</v>
      </c>
      <c r="E770" s="18" t="s">
        <v>3000</v>
      </c>
      <c r="F770" s="56"/>
      <c r="G770" s="56"/>
      <c r="H770" s="95" t="s">
        <v>6003</v>
      </c>
      <c r="I770" s="86" t="s">
        <v>6004</v>
      </c>
      <c r="J770" s="86" t="s">
        <v>3471</v>
      </c>
      <c r="K770" s="86" t="str">
        <f t="shared" si="423"/>
        <v>DQ9DT_D1</v>
      </c>
      <c r="L770" s="86" t="s">
        <v>6005</v>
      </c>
      <c r="M770" s="97">
        <v>4600</v>
      </c>
      <c r="N770" s="97">
        <v>1200</v>
      </c>
      <c r="O770" s="98">
        <v>900</v>
      </c>
      <c r="P770" s="98">
        <v>700</v>
      </c>
      <c r="Q770" s="97" t="e">
        <f>VLOOKUP(H770&amp;"Vị trí 1",#REF!,9,0)</f>
        <v>#REF!</v>
      </c>
      <c r="R770" s="97" t="e">
        <f>VLOOKUP(H770&amp;"Vị trí 2",#REF!,9,0)</f>
        <v>#REF!</v>
      </c>
      <c r="S770" s="97" t="e">
        <f>VLOOKUP(H770&amp;"Vị trí 3",#REF!,9,0)</f>
        <v>#REF!</v>
      </c>
      <c r="T770" s="97" t="e">
        <f>VLOOKUP(H770&amp;"Vị trí 4",#REF!,9,0)</f>
        <v>#REF!</v>
      </c>
      <c r="U770" s="254"/>
      <c r="V770" s="254"/>
      <c r="W770" s="254"/>
      <c r="X770" s="254"/>
      <c r="Y770" s="255"/>
      <c r="Z770" s="255"/>
      <c r="AA770" s="255"/>
      <c r="AB770" s="255"/>
      <c r="AC770" s="254"/>
      <c r="AD770" s="254"/>
      <c r="AE770" s="254"/>
      <c r="AF770" s="254"/>
      <c r="AG770" s="255"/>
      <c r="AH770" s="255"/>
      <c r="AI770" s="255"/>
      <c r="AJ770" s="255"/>
      <c r="AK770" s="88">
        <v>7.93</v>
      </c>
      <c r="AL770" s="88"/>
      <c r="AM770" s="256"/>
      <c r="AN770" s="256">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57" t="s">
        <v>3000</v>
      </c>
      <c r="AY770" s="103">
        <v>1190</v>
      </c>
      <c r="AZ770" s="104">
        <v>560</v>
      </c>
      <c r="BA770" s="104">
        <v>350</v>
      </c>
      <c r="BB770" s="104">
        <v>210</v>
      </c>
      <c r="BC770" s="221">
        <v>1020</v>
      </c>
      <c r="BD770" s="221">
        <v>480</v>
      </c>
      <c r="BE770" s="221">
        <v>300</v>
      </c>
      <c r="BF770" s="221">
        <v>180</v>
      </c>
      <c r="BG770" s="105">
        <f>AV770-AW770</f>
        <v>26</v>
      </c>
      <c r="BJ770" s="252" t="e">
        <f>M770*#REF!</f>
        <v>#REF!</v>
      </c>
      <c r="BK770" s="252" t="e">
        <f>N770*#REF!</f>
        <v>#REF!</v>
      </c>
      <c r="BL770" s="252" t="e">
        <f>O770*#REF!</f>
        <v>#REF!</v>
      </c>
      <c r="BM770" s="252" t="e">
        <f>P770*#REF!</f>
        <v>#REF!</v>
      </c>
    </row>
    <row r="771" spans="1:65" s="18" customFormat="1" ht="35.1" customHeight="1" x14ac:dyDescent="0.25">
      <c r="A771" s="85" t="str">
        <f t="shared" si="446"/>
        <v>DQ9DT_D2+1</v>
      </c>
      <c r="B771" s="85" t="str">
        <f t="shared" si="447"/>
        <v>DQ9DT_D2+2</v>
      </c>
      <c r="C771" s="85" t="str">
        <f t="shared" si="448"/>
        <v>DQ9DT_D2+3</v>
      </c>
      <c r="D771" s="85" t="str">
        <f t="shared" si="449"/>
        <v>DQ9DT_D2+4</v>
      </c>
      <c r="E771" s="18" t="s">
        <v>3000</v>
      </c>
      <c r="F771" s="56"/>
      <c r="G771" s="56"/>
      <c r="H771" s="95" t="s">
        <v>6006</v>
      </c>
      <c r="I771" s="86" t="s">
        <v>6007</v>
      </c>
      <c r="J771" s="86" t="s">
        <v>6008</v>
      </c>
      <c r="K771" s="86" t="str">
        <f t="shared" si="423"/>
        <v>DQ9DT_D2</v>
      </c>
      <c r="L771" s="86" t="s">
        <v>6002</v>
      </c>
      <c r="M771" s="97">
        <v>3500</v>
      </c>
      <c r="N771" s="97">
        <v>1200</v>
      </c>
      <c r="O771" s="98">
        <v>800</v>
      </c>
      <c r="P771" s="98">
        <v>500</v>
      </c>
      <c r="Q771" s="97" t="e">
        <f>VLOOKUP(H771&amp;"Vị trí 1",#REF!,9,0)</f>
        <v>#REF!</v>
      </c>
      <c r="R771" s="97" t="e">
        <f>VLOOKUP(H771&amp;"Vị trí 2",#REF!,9,0)</f>
        <v>#REF!</v>
      </c>
      <c r="S771" s="97" t="e">
        <f>VLOOKUP(H771&amp;"Vị trí 3",#REF!,9,0)</f>
        <v>#REF!</v>
      </c>
      <c r="T771" s="97" t="e">
        <f>VLOOKUP(H771&amp;"Vị trí 4",#REF!,9,0)</f>
        <v>#REF!</v>
      </c>
      <c r="U771" s="254" t="e">
        <f>VLOOKUP(A771,#REF!,32,0)</f>
        <v>#REF!</v>
      </c>
      <c r="V771" s="254" t="e">
        <f>VLOOKUP(B771,#REF!,32,0)</f>
        <v>#REF!</v>
      </c>
      <c r="W771" s="254" t="e">
        <f>VLOOKUP(C771,#REF!,32,0)</f>
        <v>#REF!</v>
      </c>
      <c r="X771" s="254" t="e">
        <f>VLOOKUP(D771,#REF!,32,0)</f>
        <v>#REF!</v>
      </c>
      <c r="Y771" s="255" t="e">
        <f>U771/M771</f>
        <v>#REF!</v>
      </c>
      <c r="Z771" s="255" t="e">
        <f>V771/N771</f>
        <v>#REF!</v>
      </c>
      <c r="AA771" s="255" t="e">
        <f>W771/O771</f>
        <v>#REF!</v>
      </c>
      <c r="AB771" s="255" t="e">
        <f>X771/P771</f>
        <v>#REF!</v>
      </c>
      <c r="AC771" s="254"/>
      <c r="AD771" s="254"/>
      <c r="AE771" s="254"/>
      <c r="AF771" s="254"/>
      <c r="AG771" s="255"/>
      <c r="AH771" s="255"/>
      <c r="AI771" s="255"/>
      <c r="AJ771" s="255"/>
      <c r="AK771" s="88">
        <v>7.93</v>
      </c>
      <c r="AL771" s="88"/>
      <c r="AM771" s="256"/>
      <c r="AN771" s="256">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57" t="s">
        <v>3000</v>
      </c>
      <c r="AY771" s="103">
        <v>840</v>
      </c>
      <c r="AZ771" s="104">
        <v>420</v>
      </c>
      <c r="BA771" s="104">
        <v>280</v>
      </c>
      <c r="BB771" s="104">
        <v>210</v>
      </c>
      <c r="BC771" s="221">
        <v>720</v>
      </c>
      <c r="BD771" s="221">
        <v>360</v>
      </c>
      <c r="BE771" s="221">
        <v>240</v>
      </c>
      <c r="BF771" s="221">
        <v>180</v>
      </c>
      <c r="BG771" s="105">
        <f>AV771-AW771</f>
        <v>-114.99999999999955</v>
      </c>
      <c r="BJ771" s="252" t="e">
        <f>M771*#REF!</f>
        <v>#REF!</v>
      </c>
      <c r="BK771" s="252" t="e">
        <f>N771*#REF!</f>
        <v>#REF!</v>
      </c>
      <c r="BL771" s="252" t="e">
        <f>O771*#REF!</f>
        <v>#REF!</v>
      </c>
      <c r="BM771" s="252" t="e">
        <f>P771*#REF!</f>
        <v>#REF!</v>
      </c>
    </row>
    <row r="772" spans="1:65" s="18" customFormat="1" ht="35.1" customHeight="1" x14ac:dyDescent="0.25">
      <c r="A772" s="85" t="str">
        <f t="shared" si="446"/>
        <v>DQ10DT+1</v>
      </c>
      <c r="B772" s="85" t="str">
        <f t="shared" si="447"/>
        <v>DQ10DT+2</v>
      </c>
      <c r="C772" s="85" t="str">
        <f t="shared" si="448"/>
        <v>DQ10DT+3</v>
      </c>
      <c r="D772" s="85" t="str">
        <f t="shared" si="449"/>
        <v>DQ10DT+4</v>
      </c>
      <c r="E772" s="18" t="s">
        <v>3000</v>
      </c>
      <c r="F772" s="56">
        <v>10</v>
      </c>
      <c r="G772" s="56"/>
      <c r="H772" s="95" t="s">
        <v>6009</v>
      </c>
      <c r="I772" s="86" t="s">
        <v>6010</v>
      </c>
      <c r="J772" s="86" t="s">
        <v>3244</v>
      </c>
      <c r="K772" s="86"/>
      <c r="L772" s="89" t="s">
        <v>6011</v>
      </c>
      <c r="M772" s="98"/>
      <c r="N772" s="98"/>
      <c r="O772" s="98"/>
      <c r="P772" s="98"/>
      <c r="Q772" s="97"/>
      <c r="R772" s="97"/>
      <c r="S772" s="97"/>
      <c r="T772" s="97"/>
      <c r="U772" s="254"/>
      <c r="V772" s="254"/>
      <c r="W772" s="254"/>
      <c r="X772" s="254"/>
      <c r="Y772" s="255"/>
      <c r="Z772" s="255"/>
      <c r="AA772" s="255"/>
      <c r="AB772" s="255"/>
      <c r="AC772" s="254"/>
      <c r="AD772" s="254"/>
      <c r="AE772" s="254"/>
      <c r="AF772" s="254"/>
      <c r="AG772" s="255"/>
      <c r="AH772" s="255"/>
      <c r="AI772" s="255"/>
      <c r="AJ772" s="255"/>
      <c r="AK772" s="88"/>
      <c r="AL772" s="88"/>
      <c r="AM772" s="256"/>
      <c r="AN772" s="256"/>
      <c r="AO772" s="100"/>
      <c r="AP772" s="100"/>
      <c r="AQ772" s="100"/>
      <c r="AR772" s="100"/>
      <c r="AS772" s="100"/>
      <c r="AT772" s="100"/>
      <c r="AU772" s="100"/>
      <c r="AV772" s="100"/>
      <c r="AW772" s="61"/>
      <c r="AX772" s="257" t="s">
        <v>3000</v>
      </c>
      <c r="AY772" s="103"/>
      <c r="AZ772" s="104"/>
      <c r="BA772" s="104"/>
      <c r="BB772" s="104"/>
      <c r="BC772" s="221"/>
      <c r="BD772" s="221"/>
      <c r="BE772" s="221"/>
      <c r="BF772" s="221"/>
    </row>
    <row r="773" spans="1:65" s="18" customFormat="1" ht="35.1" customHeight="1" x14ac:dyDescent="0.25">
      <c r="A773" s="85" t="str">
        <f t="shared" si="446"/>
        <v>DQ10DT_D1+1</v>
      </c>
      <c r="B773" s="85" t="str">
        <f t="shared" si="447"/>
        <v>DQ10DT_D1+2</v>
      </c>
      <c r="C773" s="85" t="str">
        <f t="shared" si="448"/>
        <v>DQ10DT_D1+3</v>
      </c>
      <c r="D773" s="85" t="str">
        <f t="shared" si="449"/>
        <v>DQ10DT_D1+4</v>
      </c>
      <c r="E773" s="18" t="s">
        <v>3000</v>
      </c>
      <c r="F773" s="56"/>
      <c r="G773" s="56"/>
      <c r="H773" s="95" t="s">
        <v>6012</v>
      </c>
      <c r="I773" s="86" t="s">
        <v>6013</v>
      </c>
      <c r="J773" s="86" t="s">
        <v>3244</v>
      </c>
      <c r="K773" s="86" t="str">
        <f t="shared" si="423"/>
        <v>DQ10DT_D1</v>
      </c>
      <c r="L773" s="86" t="s">
        <v>6014</v>
      </c>
      <c r="M773" s="97">
        <v>1700</v>
      </c>
      <c r="N773" s="98">
        <v>700</v>
      </c>
      <c r="O773" s="98">
        <v>400</v>
      </c>
      <c r="P773" s="98">
        <v>200</v>
      </c>
      <c r="Q773" s="97" t="e">
        <f>VLOOKUP(H773&amp;"Vị trí 1",#REF!,9,0)</f>
        <v>#REF!</v>
      </c>
      <c r="R773" s="97" t="e">
        <f>VLOOKUP(H773&amp;"Vị trí 2",#REF!,9,0)</f>
        <v>#REF!</v>
      </c>
      <c r="S773" s="97" t="e">
        <f>VLOOKUP(H773&amp;"Vị trí 3",#REF!,9,0)</f>
        <v>#REF!</v>
      </c>
      <c r="T773" s="97" t="e">
        <f>VLOOKUP(H773&amp;"Vị trí 4",#REF!,9,0)</f>
        <v>#REF!</v>
      </c>
      <c r="U773" s="254"/>
      <c r="V773" s="254"/>
      <c r="W773" s="254"/>
      <c r="X773" s="254"/>
      <c r="Y773" s="255"/>
      <c r="Z773" s="255"/>
      <c r="AA773" s="255"/>
      <c r="AB773" s="255"/>
      <c r="AC773" s="254"/>
      <c r="AD773" s="254"/>
      <c r="AE773" s="254"/>
      <c r="AF773" s="254"/>
      <c r="AG773" s="255"/>
      <c r="AH773" s="255"/>
      <c r="AI773" s="255"/>
      <c r="AJ773" s="255"/>
      <c r="AK773" s="88">
        <v>7.93</v>
      </c>
      <c r="AL773" s="88"/>
      <c r="AM773" s="256"/>
      <c r="AN773" s="256">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57" t="s">
        <v>3000</v>
      </c>
      <c r="AY773" s="103">
        <v>2380</v>
      </c>
      <c r="AZ773" s="104">
        <v>910</v>
      </c>
      <c r="BA773" s="104">
        <v>560</v>
      </c>
      <c r="BB773" s="104">
        <v>350</v>
      </c>
      <c r="BC773" s="221">
        <v>2040</v>
      </c>
      <c r="BD773" s="221">
        <v>780</v>
      </c>
      <c r="BE773" s="221">
        <v>480</v>
      </c>
      <c r="BF773" s="221">
        <v>300</v>
      </c>
      <c r="BG773" s="105">
        <f>AV773-AW773</f>
        <v>-252.99999999999977</v>
      </c>
      <c r="BJ773" s="252" t="e">
        <f>M773*#REF!</f>
        <v>#REF!</v>
      </c>
      <c r="BK773" s="252" t="e">
        <f>N773*#REF!</f>
        <v>#REF!</v>
      </c>
      <c r="BL773" s="252" t="e">
        <f>O773*#REF!</f>
        <v>#REF!</v>
      </c>
      <c r="BM773" s="252" t="e">
        <f>P773*#REF!</f>
        <v>#REF!</v>
      </c>
    </row>
    <row r="774" spans="1:65" s="18" customFormat="1" ht="35.1" customHeight="1" x14ac:dyDescent="0.25">
      <c r="A774" s="85" t="str">
        <f t="shared" si="446"/>
        <v>DQ10DT_D2+1</v>
      </c>
      <c r="B774" s="85" t="str">
        <f t="shared" si="447"/>
        <v>DQ10DT_D2+2</v>
      </c>
      <c r="C774" s="85" t="str">
        <f t="shared" si="448"/>
        <v>DQ10DT_D2+3</v>
      </c>
      <c r="D774" s="85" t="str">
        <f t="shared" si="449"/>
        <v>DQ10DT_D2+4</v>
      </c>
      <c r="E774" s="18" t="s">
        <v>3000</v>
      </c>
      <c r="F774" s="56"/>
      <c r="G774" s="56"/>
      <c r="H774" s="95" t="s">
        <v>6015</v>
      </c>
      <c r="I774" s="86" t="s">
        <v>6016</v>
      </c>
      <c r="J774" s="86" t="s">
        <v>3244</v>
      </c>
      <c r="K774" s="86" t="str">
        <f t="shared" si="423"/>
        <v>DQ10DT_D2</v>
      </c>
      <c r="L774" s="322" t="s">
        <v>6017</v>
      </c>
      <c r="M774" s="98">
        <v>800</v>
      </c>
      <c r="N774" s="98">
        <v>400</v>
      </c>
      <c r="O774" s="98">
        <v>300</v>
      </c>
      <c r="P774" s="98">
        <v>200</v>
      </c>
      <c r="Q774" s="97" t="e">
        <f>VLOOKUP(H774&amp;"Vị trí 1",#REF!,9,0)</f>
        <v>#REF!</v>
      </c>
      <c r="R774" s="97" t="e">
        <f>VLOOKUP(H774&amp;"Vị trí 2",#REF!,9,0)</f>
        <v>#REF!</v>
      </c>
      <c r="S774" s="97" t="e">
        <f>VLOOKUP(H774&amp;"Vị trí 3",#REF!,9,0)</f>
        <v>#REF!</v>
      </c>
      <c r="T774" s="97" t="e">
        <f>VLOOKUP(H774&amp;"Vị trí 4",#REF!,9,0)</f>
        <v>#REF!</v>
      </c>
      <c r="U774" s="254" t="e">
        <f>VLOOKUP(A774,#REF!,32,0)</f>
        <v>#REF!</v>
      </c>
      <c r="V774" s="254" t="e">
        <f>VLOOKUP(B774,#REF!,32,0)</f>
        <v>#REF!</v>
      </c>
      <c r="W774" s="254"/>
      <c r="X774" s="254"/>
      <c r="Y774" s="255" t="e">
        <f>U774/M774</f>
        <v>#REF!</v>
      </c>
      <c r="Z774" s="255" t="e">
        <f>V774/N774</f>
        <v>#REF!</v>
      </c>
      <c r="AA774" s="255"/>
      <c r="AB774" s="255"/>
      <c r="AC774" s="254"/>
      <c r="AD774" s="254"/>
      <c r="AE774" s="254"/>
      <c r="AF774" s="254"/>
      <c r="AG774" s="255"/>
      <c r="AH774" s="255"/>
      <c r="AI774" s="255"/>
      <c r="AJ774" s="255"/>
      <c r="AK774" s="88">
        <v>7.93</v>
      </c>
      <c r="AL774" s="88"/>
      <c r="AM774" s="256"/>
      <c r="AN774" s="256">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57" t="s">
        <v>3000</v>
      </c>
      <c r="AY774" s="103">
        <v>1820</v>
      </c>
      <c r="AZ774" s="104">
        <v>840</v>
      </c>
      <c r="BA774" s="104">
        <v>560</v>
      </c>
      <c r="BB774" s="104">
        <v>280</v>
      </c>
      <c r="BC774" s="221">
        <v>1560</v>
      </c>
      <c r="BD774" s="221">
        <v>720</v>
      </c>
      <c r="BE774" s="221">
        <v>480</v>
      </c>
      <c r="BF774" s="221">
        <v>240</v>
      </c>
      <c r="BG774" s="105">
        <f>AV774-AW774</f>
        <v>368.00000000000011</v>
      </c>
      <c r="BJ774" s="252" t="e">
        <f>M774*#REF!</f>
        <v>#REF!</v>
      </c>
      <c r="BK774" s="252" t="e">
        <f>N774*#REF!</f>
        <v>#REF!</v>
      </c>
      <c r="BL774" s="252" t="e">
        <f>O774*#REF!</f>
        <v>#REF!</v>
      </c>
      <c r="BM774" s="252" t="e">
        <f>P774*#REF!</f>
        <v>#REF!</v>
      </c>
    </row>
    <row r="775" spans="1:65" s="18" customFormat="1" ht="35.1" customHeight="1" x14ac:dyDescent="0.25">
      <c r="A775" s="85" t="str">
        <f t="shared" si="446"/>
        <v>DQ11DT+1</v>
      </c>
      <c r="B775" s="85" t="str">
        <f t="shared" si="447"/>
        <v>DQ11DT+2</v>
      </c>
      <c r="C775" s="85" t="str">
        <f t="shared" si="448"/>
        <v>DQ11DT+3</v>
      </c>
      <c r="D775" s="85" t="str">
        <f t="shared" si="449"/>
        <v>DQ11DT+4</v>
      </c>
      <c r="E775" s="18" t="s">
        <v>3000</v>
      </c>
      <c r="F775" s="56">
        <v>11</v>
      </c>
      <c r="G775" s="56"/>
      <c r="H775" s="95" t="s">
        <v>6018</v>
      </c>
      <c r="I775" s="86" t="s">
        <v>6019</v>
      </c>
      <c r="J775" s="86" t="s">
        <v>6020</v>
      </c>
      <c r="K775" s="86"/>
      <c r="L775" s="86" t="s">
        <v>6021</v>
      </c>
      <c r="M775" s="98"/>
      <c r="N775" s="98"/>
      <c r="O775" s="98"/>
      <c r="P775" s="98"/>
      <c r="Q775" s="97"/>
      <c r="R775" s="97"/>
      <c r="S775" s="97"/>
      <c r="T775" s="97"/>
      <c r="U775" s="254" t="e">
        <f>VLOOKUP(A775,#REF!,32,0)</f>
        <v>#REF!</v>
      </c>
      <c r="V775" s="254"/>
      <c r="W775" s="254"/>
      <c r="X775" s="254"/>
      <c r="Y775" s="255" t="e">
        <f>U775/M775</f>
        <v>#REF!</v>
      </c>
      <c r="Z775" s="255"/>
      <c r="AA775" s="255"/>
      <c r="AB775" s="255"/>
      <c r="AC775" s="254"/>
      <c r="AD775" s="254"/>
      <c r="AE775" s="254"/>
      <c r="AF775" s="254"/>
      <c r="AG775" s="255"/>
      <c r="AH775" s="255"/>
      <c r="AI775" s="255"/>
      <c r="AJ775" s="255"/>
      <c r="AK775" s="88"/>
      <c r="AL775" s="88"/>
      <c r="AM775" s="256"/>
      <c r="AN775" s="256"/>
      <c r="AO775" s="100"/>
      <c r="AP775" s="100"/>
      <c r="AQ775" s="100"/>
      <c r="AR775" s="100"/>
      <c r="AS775" s="100"/>
      <c r="AT775" s="100"/>
      <c r="AU775" s="100"/>
      <c r="AV775" s="100"/>
      <c r="AW775" s="61"/>
      <c r="AX775" s="257" t="s">
        <v>3000</v>
      </c>
      <c r="AY775" s="103">
        <v>2030</v>
      </c>
      <c r="AZ775" s="104">
        <v>980</v>
      </c>
      <c r="BA775" s="104">
        <v>630</v>
      </c>
      <c r="BB775" s="104">
        <v>350</v>
      </c>
      <c r="BC775" s="221">
        <v>1740</v>
      </c>
      <c r="BD775" s="221">
        <v>840</v>
      </c>
      <c r="BE775" s="221">
        <v>540</v>
      </c>
      <c r="BF775" s="221">
        <v>300</v>
      </c>
      <c r="BJ775" s="252" t="e">
        <f>M775*#REF!</f>
        <v>#REF!</v>
      </c>
      <c r="BK775" s="252" t="e">
        <f>N775*#REF!</f>
        <v>#REF!</v>
      </c>
      <c r="BL775" s="252" t="e">
        <f>O775*#REF!</f>
        <v>#REF!</v>
      </c>
      <c r="BM775" s="252" t="e">
        <f>P775*#REF!</f>
        <v>#REF!</v>
      </c>
    </row>
    <row r="776" spans="1:65" s="18" customFormat="1" ht="35.1" customHeight="1" x14ac:dyDescent="0.25">
      <c r="A776" s="85" t="str">
        <f t="shared" si="446"/>
        <v>DQ11DT_D1+1</v>
      </c>
      <c r="B776" s="85" t="str">
        <f t="shared" si="447"/>
        <v>DQ11DT_D1+2</v>
      </c>
      <c r="C776" s="85" t="str">
        <f t="shared" si="448"/>
        <v>DQ11DT_D1+3</v>
      </c>
      <c r="D776" s="85" t="str">
        <f t="shared" si="449"/>
        <v>DQ11DT_D1+4</v>
      </c>
      <c r="E776" s="18" t="s">
        <v>3000</v>
      </c>
      <c r="F776" s="56"/>
      <c r="G776" s="56"/>
      <c r="H776" s="95" t="s">
        <v>6022</v>
      </c>
      <c r="I776" s="86" t="s">
        <v>6023</v>
      </c>
      <c r="J776" s="86" t="s">
        <v>6020</v>
      </c>
      <c r="K776" s="86" t="str">
        <f t="shared" si="423"/>
        <v>DQ11DT_D1</v>
      </c>
      <c r="L776" s="86" t="s">
        <v>6024</v>
      </c>
      <c r="M776" s="97">
        <v>1700</v>
      </c>
      <c r="N776" s="98">
        <v>800</v>
      </c>
      <c r="O776" s="98">
        <v>500</v>
      </c>
      <c r="P776" s="98">
        <v>300</v>
      </c>
      <c r="Q776" s="97" t="e">
        <f>VLOOKUP(H776&amp;"Vị trí 1",#REF!,9,0)</f>
        <v>#REF!</v>
      </c>
      <c r="R776" s="97" t="e">
        <f>VLOOKUP(H776&amp;"Vị trí 2",#REF!,9,0)</f>
        <v>#REF!</v>
      </c>
      <c r="S776" s="97" t="e">
        <f>VLOOKUP(H776&amp;"Vị trí 3",#REF!,9,0)</f>
        <v>#REF!</v>
      </c>
      <c r="T776" s="97" t="e">
        <f>VLOOKUP(H776&amp;"Vị trí 4",#REF!,9,0)</f>
        <v>#REF!</v>
      </c>
      <c r="U776" s="254"/>
      <c r="V776" s="254"/>
      <c r="W776" s="254"/>
      <c r="X776" s="254"/>
      <c r="Y776" s="255"/>
      <c r="Z776" s="255"/>
      <c r="AA776" s="255"/>
      <c r="AB776" s="255"/>
      <c r="AC776" s="254"/>
      <c r="AD776" s="254"/>
      <c r="AE776" s="254"/>
      <c r="AF776" s="254"/>
      <c r="AG776" s="255"/>
      <c r="AH776" s="255"/>
      <c r="AI776" s="255"/>
      <c r="AJ776" s="255"/>
      <c r="AK776" s="88">
        <v>7.93</v>
      </c>
      <c r="AL776" s="88"/>
      <c r="AM776" s="256"/>
      <c r="AN776" s="256">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57" t="s">
        <v>3000</v>
      </c>
      <c r="AY776" s="103"/>
      <c r="AZ776" s="104"/>
      <c r="BA776" s="104"/>
      <c r="BB776" s="104"/>
      <c r="BC776" s="221"/>
      <c r="BD776" s="221"/>
      <c r="BE776" s="221"/>
      <c r="BF776" s="221"/>
      <c r="BG776" s="105">
        <f>AV776-AW776</f>
        <v>227.00000000000023</v>
      </c>
    </row>
    <row r="777" spans="1:65" s="18" customFormat="1" ht="35.1" customHeight="1" x14ac:dyDescent="0.25">
      <c r="A777" s="85" t="str">
        <f t="shared" si="446"/>
        <v>DQ11DT_D2+1</v>
      </c>
      <c r="B777" s="85" t="str">
        <f t="shared" si="447"/>
        <v>DQ11DT_D2+2</v>
      </c>
      <c r="C777" s="85" t="str">
        <f t="shared" si="448"/>
        <v>DQ11DT_D2+3</v>
      </c>
      <c r="D777" s="85" t="str">
        <f t="shared" si="449"/>
        <v>DQ11DT_D2+4</v>
      </c>
      <c r="E777" s="18" t="s">
        <v>3000</v>
      </c>
      <c r="F777" s="56"/>
      <c r="G777" s="56"/>
      <c r="H777" s="95" t="s">
        <v>6025</v>
      </c>
      <c r="I777" s="86" t="s">
        <v>6026</v>
      </c>
      <c r="J777" s="86" t="s">
        <v>6027</v>
      </c>
      <c r="K777" s="86" t="str">
        <f t="shared" si="423"/>
        <v>DQ11DT_D2</v>
      </c>
      <c r="L777" s="86" t="s">
        <v>6021</v>
      </c>
      <c r="M777" s="97">
        <v>1200</v>
      </c>
      <c r="N777" s="98">
        <v>600</v>
      </c>
      <c r="O777" s="98">
        <v>400</v>
      </c>
      <c r="P777" s="98">
        <v>300</v>
      </c>
      <c r="Q777" s="97" t="e">
        <f>VLOOKUP(H777&amp;"Vị trí 1",#REF!,9,0)</f>
        <v>#REF!</v>
      </c>
      <c r="R777" s="97" t="e">
        <f>VLOOKUP(H777&amp;"Vị trí 2",#REF!,9,0)</f>
        <v>#REF!</v>
      </c>
      <c r="S777" s="97" t="e">
        <f>VLOOKUP(H777&amp;"Vị trí 3",#REF!,9,0)</f>
        <v>#REF!</v>
      </c>
      <c r="T777" s="97" t="e">
        <f>VLOOKUP(H777&amp;"Vị trí 4",#REF!,9,0)</f>
        <v>#REF!</v>
      </c>
      <c r="U777" s="254"/>
      <c r="V777" s="254"/>
      <c r="W777" s="254"/>
      <c r="X777" s="254"/>
      <c r="Y777" s="255"/>
      <c r="Z777" s="255"/>
      <c r="AA777" s="255"/>
      <c r="AB777" s="255"/>
      <c r="AC777" s="254"/>
      <c r="AD777" s="254"/>
      <c r="AE777" s="254"/>
      <c r="AF777" s="254"/>
      <c r="AG777" s="255"/>
      <c r="AH777" s="255"/>
      <c r="AI777" s="255"/>
      <c r="AJ777" s="255"/>
      <c r="AK777" s="88">
        <v>7.2254922407413762</v>
      </c>
      <c r="AL777" s="88"/>
      <c r="AM777" s="256"/>
      <c r="AN777" s="256">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57" t="s">
        <v>3000</v>
      </c>
      <c r="AY777" s="103">
        <v>4620</v>
      </c>
      <c r="AZ777" s="104">
        <v>1260</v>
      </c>
      <c r="BA777" s="104">
        <v>910</v>
      </c>
      <c r="BB777" s="104">
        <v>700</v>
      </c>
      <c r="BC777" s="221">
        <v>3960</v>
      </c>
      <c r="BD777" s="221">
        <v>1080</v>
      </c>
      <c r="BE777" s="221">
        <v>780</v>
      </c>
      <c r="BF777" s="221">
        <v>600</v>
      </c>
      <c r="BG777" s="105">
        <f>AV777-AW777</f>
        <v>544</v>
      </c>
      <c r="BJ777" s="252" t="e">
        <f>M777*#REF!</f>
        <v>#REF!</v>
      </c>
      <c r="BK777" s="252" t="e">
        <f>N777*#REF!</f>
        <v>#REF!</v>
      </c>
      <c r="BL777" s="252" t="e">
        <f>O777*#REF!</f>
        <v>#REF!</v>
      </c>
      <c r="BM777" s="252" t="e">
        <f>P777*#REF!</f>
        <v>#REF!</v>
      </c>
    </row>
    <row r="778" spans="1:65" s="18" customFormat="1" ht="35.1" customHeight="1" x14ac:dyDescent="0.25">
      <c r="A778" s="85" t="str">
        <f t="shared" si="446"/>
        <v>DQ12DT+1</v>
      </c>
      <c r="B778" s="85" t="str">
        <f t="shared" si="447"/>
        <v>DQ12DT+2</v>
      </c>
      <c r="C778" s="85" t="str">
        <f t="shared" si="448"/>
        <v>DQ12DT+3</v>
      </c>
      <c r="D778" s="85" t="str">
        <f t="shared" si="449"/>
        <v>DQ12DT+4</v>
      </c>
      <c r="E778" s="18" t="s">
        <v>3000</v>
      </c>
      <c r="F778" s="56">
        <v>12</v>
      </c>
      <c r="G778" s="56"/>
      <c r="H778" s="95" t="s">
        <v>6028</v>
      </c>
      <c r="I778" s="86" t="s">
        <v>6029</v>
      </c>
      <c r="J778" s="86" t="s">
        <v>3244</v>
      </c>
      <c r="K778" s="86"/>
      <c r="L778" s="86" t="s">
        <v>6030</v>
      </c>
      <c r="M778" s="98"/>
      <c r="N778" s="98"/>
      <c r="O778" s="98"/>
      <c r="P778" s="98"/>
      <c r="Q778" s="97"/>
      <c r="R778" s="97"/>
      <c r="S778" s="97"/>
      <c r="T778" s="97"/>
      <c r="U778" s="254"/>
      <c r="V778" s="254"/>
      <c r="W778" s="254"/>
      <c r="X778" s="254"/>
      <c r="Y778" s="255"/>
      <c r="Z778" s="255"/>
      <c r="AA778" s="255"/>
      <c r="AB778" s="255"/>
      <c r="AC778" s="254"/>
      <c r="AD778" s="254"/>
      <c r="AE778" s="254"/>
      <c r="AF778" s="254"/>
      <c r="AG778" s="255"/>
      <c r="AH778" s="255"/>
      <c r="AI778" s="255"/>
      <c r="AJ778" s="255"/>
      <c r="AK778" s="88"/>
      <c r="AL778" s="88"/>
      <c r="AM778" s="256"/>
      <c r="AN778" s="256"/>
      <c r="AO778" s="100"/>
      <c r="AP778" s="100"/>
      <c r="AQ778" s="100"/>
      <c r="AR778" s="100"/>
      <c r="AS778" s="100"/>
      <c r="AT778" s="100"/>
      <c r="AU778" s="100"/>
      <c r="AV778" s="100"/>
      <c r="AW778" s="61"/>
      <c r="AX778" s="257" t="s">
        <v>3000</v>
      </c>
      <c r="AY778" s="103">
        <v>2940</v>
      </c>
      <c r="AZ778" s="104">
        <v>1050</v>
      </c>
      <c r="BA778" s="104">
        <v>630</v>
      </c>
      <c r="BB778" s="104">
        <v>420</v>
      </c>
      <c r="BC778" s="221">
        <v>2520</v>
      </c>
      <c r="BD778" s="221">
        <v>900</v>
      </c>
      <c r="BE778" s="221">
        <v>540</v>
      </c>
      <c r="BF778" s="221">
        <v>360</v>
      </c>
      <c r="BJ778" s="252" t="e">
        <f>M778*#REF!</f>
        <v>#REF!</v>
      </c>
      <c r="BK778" s="252" t="e">
        <f>N778*#REF!</f>
        <v>#REF!</v>
      </c>
      <c r="BL778" s="252" t="e">
        <f>O778*#REF!</f>
        <v>#REF!</v>
      </c>
      <c r="BM778" s="252" t="e">
        <f>P778*#REF!</f>
        <v>#REF!</v>
      </c>
    </row>
    <row r="779" spans="1:65" s="18" customFormat="1" ht="35.1" customHeight="1" x14ac:dyDescent="0.25">
      <c r="A779" s="85" t="str">
        <f t="shared" si="446"/>
        <v>DQ12DT_D1+1</v>
      </c>
      <c r="B779" s="85" t="str">
        <f t="shared" si="447"/>
        <v>DQ12DT_D1+2</v>
      </c>
      <c r="C779" s="85" t="str">
        <f t="shared" si="448"/>
        <v>DQ12DT_D1+3</v>
      </c>
      <c r="D779" s="85" t="str">
        <f t="shared" si="449"/>
        <v>DQ12DT_D1+4</v>
      </c>
      <c r="E779" s="18" t="s">
        <v>3000</v>
      </c>
      <c r="F779" s="56"/>
      <c r="G779" s="56"/>
      <c r="H779" s="95" t="s">
        <v>6031</v>
      </c>
      <c r="I779" s="86" t="s">
        <v>6032</v>
      </c>
      <c r="J779" s="86" t="s">
        <v>3244</v>
      </c>
      <c r="K779" s="86" t="str">
        <f t="shared" si="423"/>
        <v>DQ12DT_D1</v>
      </c>
      <c r="L779" s="86" t="s">
        <v>5978</v>
      </c>
      <c r="M779" s="97">
        <v>3400</v>
      </c>
      <c r="N779" s="97">
        <v>1300</v>
      </c>
      <c r="O779" s="98">
        <v>800</v>
      </c>
      <c r="P779" s="98">
        <v>500</v>
      </c>
      <c r="Q779" s="97" t="e">
        <f>VLOOKUP(H779&amp;"Vị trí 1",#REF!,9,0)</f>
        <v>#REF!</v>
      </c>
      <c r="R779" s="97" t="e">
        <f>VLOOKUP(H779&amp;"Vị trí 2",#REF!,9,0)</f>
        <v>#REF!</v>
      </c>
      <c r="S779" s="97" t="e">
        <f>VLOOKUP(H779&amp;"Vị trí 3",#REF!,9,0)</f>
        <v>#REF!</v>
      </c>
      <c r="T779" s="97" t="e">
        <f>VLOOKUP(H779&amp;"Vị trí 4",#REF!,9,0)</f>
        <v>#REF!</v>
      </c>
      <c r="U779" s="254"/>
      <c r="V779" s="254"/>
      <c r="W779" s="254"/>
      <c r="X779" s="254"/>
      <c r="Y779" s="255"/>
      <c r="Z779" s="255"/>
      <c r="AA779" s="255"/>
      <c r="AB779" s="255"/>
      <c r="AC779" s="254"/>
      <c r="AD779" s="254"/>
      <c r="AE779" s="254"/>
      <c r="AF779" s="254"/>
      <c r="AG779" s="255"/>
      <c r="AH779" s="255"/>
      <c r="AI779" s="255"/>
      <c r="AJ779" s="255"/>
      <c r="AK779" s="88">
        <v>7.93</v>
      </c>
      <c r="AL779" s="88"/>
      <c r="AM779" s="256"/>
      <c r="AN779" s="256">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57" t="s">
        <v>3000</v>
      </c>
      <c r="AY779" s="103"/>
      <c r="AZ779" s="104"/>
      <c r="BA779" s="104"/>
      <c r="BB779" s="104"/>
      <c r="BC779" s="221"/>
      <c r="BD779" s="221"/>
      <c r="BE779" s="221"/>
      <c r="BF779" s="221"/>
      <c r="BG779" s="105">
        <f>AV779-AW779</f>
        <v>-45.999999999999545</v>
      </c>
    </row>
    <row r="780" spans="1:65" s="18" customFormat="1" ht="35.1" customHeight="1" x14ac:dyDescent="0.25">
      <c r="A780" s="85" t="str">
        <f t="shared" si="446"/>
        <v>DQ12DT_D2+1</v>
      </c>
      <c r="B780" s="85" t="str">
        <f t="shared" si="447"/>
        <v>DQ12DT_D2+2</v>
      </c>
      <c r="C780" s="85" t="str">
        <f t="shared" si="448"/>
        <v>DQ12DT_D2+3</v>
      </c>
      <c r="D780" s="85" t="str">
        <f t="shared" si="449"/>
        <v>DQ12DT_D2+4</v>
      </c>
      <c r="E780" s="18" t="s">
        <v>3000</v>
      </c>
      <c r="F780" s="56"/>
      <c r="G780" s="56"/>
      <c r="H780" s="95" t="s">
        <v>6033</v>
      </c>
      <c r="I780" s="86" t="s">
        <v>6034</v>
      </c>
      <c r="J780" s="86" t="s">
        <v>6035</v>
      </c>
      <c r="K780" s="86" t="str">
        <f t="shared" ref="K780:K843" si="461">H780</f>
        <v>DQ12DT_D2</v>
      </c>
      <c r="L780" s="86" t="s">
        <v>6030</v>
      </c>
      <c r="M780" s="97">
        <v>2600</v>
      </c>
      <c r="N780" s="97">
        <v>1200</v>
      </c>
      <c r="O780" s="98">
        <v>800</v>
      </c>
      <c r="P780" s="98">
        <v>400</v>
      </c>
      <c r="Q780" s="97" t="e">
        <f>VLOOKUP(H780&amp;"Vị trí 1",#REF!,9,0)</f>
        <v>#REF!</v>
      </c>
      <c r="R780" s="97" t="e">
        <f>VLOOKUP(H780&amp;"Vị trí 2",#REF!,9,0)</f>
        <v>#REF!</v>
      </c>
      <c r="S780" s="97" t="e">
        <f>VLOOKUP(H780&amp;"Vị trí 3",#REF!,9,0)</f>
        <v>#REF!</v>
      </c>
      <c r="T780" s="97" t="e">
        <f>VLOOKUP(H780&amp;"Vị trí 4",#REF!,9,0)</f>
        <v>#REF!</v>
      </c>
      <c r="U780" s="254"/>
      <c r="V780" s="254"/>
      <c r="W780" s="254"/>
      <c r="X780" s="254"/>
      <c r="Y780" s="255"/>
      <c r="Z780" s="255"/>
      <c r="AA780" s="255"/>
      <c r="AB780" s="255"/>
      <c r="AC780" s="254"/>
      <c r="AD780" s="254"/>
      <c r="AE780" s="254"/>
      <c r="AF780" s="254"/>
      <c r="AG780" s="255"/>
      <c r="AH780" s="255"/>
      <c r="AI780" s="255"/>
      <c r="AJ780" s="255"/>
      <c r="AK780" s="88">
        <v>7.3595433104265151</v>
      </c>
      <c r="AL780" s="88"/>
      <c r="AM780" s="256"/>
      <c r="AN780" s="256">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57" t="s">
        <v>3000</v>
      </c>
      <c r="AY780" s="103">
        <v>2170</v>
      </c>
      <c r="AZ780" s="104">
        <v>1050</v>
      </c>
      <c r="BA780" s="104">
        <v>630</v>
      </c>
      <c r="BB780" s="104">
        <v>350</v>
      </c>
      <c r="BC780" s="221">
        <v>1860</v>
      </c>
      <c r="BD780" s="221">
        <v>900</v>
      </c>
      <c r="BE780" s="221">
        <v>540</v>
      </c>
      <c r="BF780" s="221">
        <v>300</v>
      </c>
      <c r="BG780" s="105">
        <f>AV780-AW780</f>
        <v>23</v>
      </c>
      <c r="BJ780" s="252" t="e">
        <f>M780*#REF!</f>
        <v>#REF!</v>
      </c>
      <c r="BK780" s="252" t="e">
        <f>N780*#REF!</f>
        <v>#REF!</v>
      </c>
      <c r="BL780" s="252" t="e">
        <f>O780*#REF!</f>
        <v>#REF!</v>
      </c>
      <c r="BM780" s="252" t="e">
        <f>P780*#REF!</f>
        <v>#REF!</v>
      </c>
    </row>
    <row r="781" spans="1:65" s="18" customFormat="1" ht="35.1" customHeight="1" x14ac:dyDescent="0.25">
      <c r="A781" s="85" t="str">
        <f t="shared" si="446"/>
        <v>DQ13DT+1</v>
      </c>
      <c r="B781" s="85" t="str">
        <f t="shared" si="447"/>
        <v>DQ13DT+2</v>
      </c>
      <c r="C781" s="85" t="str">
        <f t="shared" si="448"/>
        <v>DQ13DT+3</v>
      </c>
      <c r="D781" s="85" t="str">
        <f t="shared" si="449"/>
        <v>DQ13DT+4</v>
      </c>
      <c r="E781" s="18" t="s">
        <v>3000</v>
      </c>
      <c r="F781" s="56">
        <v>13</v>
      </c>
      <c r="G781" s="56"/>
      <c r="H781" s="95" t="s">
        <v>6036</v>
      </c>
      <c r="I781" s="86" t="s">
        <v>213</v>
      </c>
      <c r="J781" s="86" t="s">
        <v>6035</v>
      </c>
      <c r="K781" s="86" t="str">
        <f t="shared" si="461"/>
        <v>DQ13DT</v>
      </c>
      <c r="L781" s="86" t="s">
        <v>6030</v>
      </c>
      <c r="M781" s="97">
        <v>2900</v>
      </c>
      <c r="N781" s="97">
        <v>1400</v>
      </c>
      <c r="O781" s="98">
        <v>900</v>
      </c>
      <c r="P781" s="98">
        <v>500</v>
      </c>
      <c r="Q781" s="97" t="e">
        <f>VLOOKUP(H781&amp;"Vị trí 1",#REF!,9,0)</f>
        <v>#REF!</v>
      </c>
      <c r="R781" s="97" t="e">
        <f>VLOOKUP(H781&amp;"Vị trí 2",#REF!,9,0)</f>
        <v>#REF!</v>
      </c>
      <c r="S781" s="97" t="e">
        <f>VLOOKUP(H781&amp;"Vị trí 3",#REF!,9,0)</f>
        <v>#REF!</v>
      </c>
      <c r="T781" s="97" t="e">
        <f>VLOOKUP(H781&amp;"Vị trí 4",#REF!,9,0)</f>
        <v>#REF!</v>
      </c>
      <c r="U781" s="254"/>
      <c r="V781" s="254"/>
      <c r="W781" s="254"/>
      <c r="X781" s="254"/>
      <c r="Y781" s="255"/>
      <c r="Z781" s="255"/>
      <c r="AA781" s="255"/>
      <c r="AB781" s="255"/>
      <c r="AC781" s="254"/>
      <c r="AD781" s="254"/>
      <c r="AE781" s="254"/>
      <c r="AF781" s="254"/>
      <c r="AG781" s="255"/>
      <c r="AH781" s="255"/>
      <c r="AI781" s="255"/>
      <c r="AJ781" s="255"/>
      <c r="AK781" s="88">
        <v>7.7531339482234571</v>
      </c>
      <c r="AL781" s="88"/>
      <c r="AM781" s="256"/>
      <c r="AN781" s="256">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57" t="s">
        <v>3000</v>
      </c>
      <c r="AY781" s="103">
        <v>2100</v>
      </c>
      <c r="AZ781" s="104">
        <v>1050</v>
      </c>
      <c r="BA781" s="104">
        <v>630</v>
      </c>
      <c r="BB781" s="104">
        <v>350</v>
      </c>
      <c r="BC781" s="221">
        <v>1800</v>
      </c>
      <c r="BD781" s="221">
        <v>900</v>
      </c>
      <c r="BE781" s="221">
        <v>540</v>
      </c>
      <c r="BF781" s="221">
        <v>300</v>
      </c>
      <c r="BG781" s="105">
        <f>AV781-AW781</f>
        <v>342.5</v>
      </c>
      <c r="BJ781" s="252" t="e">
        <f>M781*#REF!</f>
        <v>#REF!</v>
      </c>
      <c r="BK781" s="252" t="e">
        <f>N781*#REF!</f>
        <v>#REF!</v>
      </c>
      <c r="BL781" s="252" t="e">
        <f>O781*#REF!</f>
        <v>#REF!</v>
      </c>
      <c r="BM781" s="252" t="e">
        <f>P781*#REF!</f>
        <v>#REF!</v>
      </c>
    </row>
    <row r="782" spans="1:65" s="18" customFormat="1" ht="35.1" customHeight="1" x14ac:dyDescent="0.25">
      <c r="A782" s="85" t="str">
        <f t="shared" si="446"/>
        <v>DQ14DT+1</v>
      </c>
      <c r="B782" s="85" t="str">
        <f t="shared" si="447"/>
        <v>DQ14DT+2</v>
      </c>
      <c r="C782" s="85" t="str">
        <f t="shared" si="448"/>
        <v>DQ14DT+3</v>
      </c>
      <c r="D782" s="85" t="str">
        <f t="shared" si="449"/>
        <v>DQ14DT+4</v>
      </c>
      <c r="E782" s="18" t="s">
        <v>3000</v>
      </c>
      <c r="F782" s="56">
        <v>14</v>
      </c>
      <c r="G782" s="56"/>
      <c r="H782" s="95" t="s">
        <v>6037</v>
      </c>
      <c r="I782" s="86" t="s">
        <v>4274</v>
      </c>
      <c r="J782" s="86" t="s">
        <v>3471</v>
      </c>
      <c r="K782" s="86"/>
      <c r="L782" s="86" t="s">
        <v>6038</v>
      </c>
      <c r="M782" s="98"/>
      <c r="N782" s="98"/>
      <c r="O782" s="98"/>
      <c r="P782" s="98"/>
      <c r="Q782" s="97"/>
      <c r="R782" s="97"/>
      <c r="S782" s="97"/>
      <c r="T782" s="97"/>
      <c r="U782" s="254"/>
      <c r="V782" s="254"/>
      <c r="W782" s="254"/>
      <c r="X782" s="254"/>
      <c r="Y782" s="255"/>
      <c r="Z782" s="255"/>
      <c r="AA782" s="255"/>
      <c r="AB782" s="255"/>
      <c r="AC782" s="254"/>
      <c r="AD782" s="254"/>
      <c r="AE782" s="254"/>
      <c r="AF782" s="254"/>
      <c r="AG782" s="255"/>
      <c r="AH782" s="255"/>
      <c r="AI782" s="255"/>
      <c r="AJ782" s="255"/>
      <c r="AK782" s="88"/>
      <c r="AL782" s="88"/>
      <c r="AM782" s="256"/>
      <c r="AN782" s="256"/>
      <c r="AO782" s="100"/>
      <c r="AP782" s="100"/>
      <c r="AQ782" s="100"/>
      <c r="AR782" s="100"/>
      <c r="AS782" s="100"/>
      <c r="AT782" s="100"/>
      <c r="AU782" s="100"/>
      <c r="AV782" s="100"/>
      <c r="AW782" s="61"/>
      <c r="AX782" s="257" t="s">
        <v>3000</v>
      </c>
      <c r="AY782" s="103"/>
      <c r="AZ782" s="104"/>
      <c r="BA782" s="104"/>
      <c r="BB782" s="104"/>
      <c r="BC782" s="221"/>
      <c r="BD782" s="221"/>
      <c r="BE782" s="221"/>
      <c r="BF782" s="221"/>
    </row>
    <row r="783" spans="1:65" s="18" customFormat="1" ht="35.1" customHeight="1" x14ac:dyDescent="0.25">
      <c r="A783" s="85" t="str">
        <f t="shared" si="446"/>
        <v>DQ14DT_D1+1</v>
      </c>
      <c r="B783" s="85" t="str">
        <f t="shared" si="447"/>
        <v>DQ14DT_D1+2</v>
      </c>
      <c r="C783" s="85" t="str">
        <f t="shared" si="448"/>
        <v>DQ14DT_D1+3</v>
      </c>
      <c r="D783" s="85" t="str">
        <f t="shared" si="449"/>
        <v>DQ14DT_D1+4</v>
      </c>
      <c r="E783" s="18" t="s">
        <v>3000</v>
      </c>
      <c r="F783" s="56"/>
      <c r="G783" s="56"/>
      <c r="H783" s="95" t="s">
        <v>6039</v>
      </c>
      <c r="I783" s="86" t="s">
        <v>6040</v>
      </c>
      <c r="J783" s="86" t="s">
        <v>3471</v>
      </c>
      <c r="K783" s="86" t="str">
        <f t="shared" si="461"/>
        <v>DQ14DT_D1</v>
      </c>
      <c r="L783" s="86" t="s">
        <v>6041</v>
      </c>
      <c r="M783" s="97">
        <v>6600</v>
      </c>
      <c r="N783" s="97">
        <v>1800</v>
      </c>
      <c r="O783" s="97">
        <v>1300</v>
      </c>
      <c r="P783" s="97">
        <v>1000</v>
      </c>
      <c r="Q783" s="97" t="e">
        <f>VLOOKUP(H783&amp;"Vị trí 1",#REF!,9,0)</f>
        <v>#REF!</v>
      </c>
      <c r="R783" s="97" t="e">
        <f>VLOOKUP(H783&amp;"Vị trí 2",#REF!,9,0)</f>
        <v>#REF!</v>
      </c>
      <c r="S783" s="97" t="e">
        <f>VLOOKUP(H783&amp;"Vị trí 3",#REF!,9,0)</f>
        <v>#REF!</v>
      </c>
      <c r="T783" s="97" t="e">
        <f>VLOOKUP(H783&amp;"Vị trí 4",#REF!,9,0)</f>
        <v>#REF!</v>
      </c>
      <c r="U783" s="254"/>
      <c r="V783" s="254"/>
      <c r="W783" s="254"/>
      <c r="X783" s="254"/>
      <c r="Y783" s="255"/>
      <c r="Z783" s="255"/>
      <c r="AA783" s="255"/>
      <c r="AB783" s="255"/>
      <c r="AC783" s="254"/>
      <c r="AD783" s="254"/>
      <c r="AE783" s="254"/>
      <c r="AF783" s="254"/>
      <c r="AG783" s="255"/>
      <c r="AH783" s="255"/>
      <c r="AI783" s="255"/>
      <c r="AJ783" s="255"/>
      <c r="AK783" s="88">
        <v>7.93</v>
      </c>
      <c r="AL783" s="88"/>
      <c r="AM783" s="256"/>
      <c r="AN783" s="256">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57" t="s">
        <v>3000</v>
      </c>
      <c r="AY783" s="103">
        <v>2450</v>
      </c>
      <c r="AZ783" s="104">
        <v>1120</v>
      </c>
      <c r="BA783" s="104">
        <v>770</v>
      </c>
      <c r="BB783" s="104">
        <v>420</v>
      </c>
      <c r="BC783" s="221">
        <v>2100</v>
      </c>
      <c r="BD783" s="221">
        <v>960</v>
      </c>
      <c r="BE783" s="221">
        <v>660</v>
      </c>
      <c r="BF783" s="221">
        <v>360</v>
      </c>
      <c r="BG783" s="105">
        <f>AV783-AW783</f>
        <v>46.000000000000909</v>
      </c>
      <c r="BJ783" s="252" t="e">
        <f>M783*#REF!</f>
        <v>#REF!</v>
      </c>
      <c r="BK783" s="252" t="e">
        <f>N783*#REF!</f>
        <v>#REF!</v>
      </c>
      <c r="BL783" s="252" t="e">
        <f>O783*#REF!</f>
        <v>#REF!</v>
      </c>
      <c r="BM783" s="252" t="e">
        <f>P783*#REF!</f>
        <v>#REF!</v>
      </c>
    </row>
    <row r="784" spans="1:65" s="18" customFormat="1" ht="35.1" customHeight="1" x14ac:dyDescent="0.25">
      <c r="A784" s="85" t="str">
        <f t="shared" si="446"/>
        <v>DQ14DT_D2+1</v>
      </c>
      <c r="B784" s="85" t="str">
        <f t="shared" si="447"/>
        <v>DQ14DT_D2+2</v>
      </c>
      <c r="C784" s="85" t="str">
        <f t="shared" si="448"/>
        <v>DQ14DT_D2+3</v>
      </c>
      <c r="D784" s="85" t="str">
        <f t="shared" si="449"/>
        <v>DQ14DT_D2+4</v>
      </c>
      <c r="E784" s="18" t="s">
        <v>3000</v>
      </c>
      <c r="F784" s="56"/>
      <c r="G784" s="56"/>
      <c r="H784" s="95" t="s">
        <v>6042</v>
      </c>
      <c r="I784" s="86" t="s">
        <v>6043</v>
      </c>
      <c r="J784" s="86" t="s">
        <v>6044</v>
      </c>
      <c r="K784" s="86" t="str">
        <f t="shared" si="461"/>
        <v>DQ14DT_D2</v>
      </c>
      <c r="L784" s="86" t="s">
        <v>6038</v>
      </c>
      <c r="M784" s="97">
        <v>4200</v>
      </c>
      <c r="N784" s="97">
        <v>1500</v>
      </c>
      <c r="O784" s="98">
        <v>900</v>
      </c>
      <c r="P784" s="98">
        <v>600</v>
      </c>
      <c r="Q784" s="97" t="e">
        <f>VLOOKUP(H784&amp;"Vị trí 1",#REF!,9,0)</f>
        <v>#REF!</v>
      </c>
      <c r="R784" s="97" t="e">
        <f>VLOOKUP(H784&amp;"Vị trí 2",#REF!,9,0)</f>
        <v>#REF!</v>
      </c>
      <c r="S784" s="97" t="e">
        <f>VLOOKUP(H784&amp;"Vị trí 3",#REF!,9,0)</f>
        <v>#REF!</v>
      </c>
      <c r="T784" s="97" t="e">
        <f>VLOOKUP(H784&amp;"Vị trí 4",#REF!,9,0)</f>
        <v>#REF!</v>
      </c>
      <c r="U784" s="254" t="e">
        <f>VLOOKUP(A784,#REF!,32,0)</f>
        <v>#REF!</v>
      </c>
      <c r="V784" s="254"/>
      <c r="W784" s="254"/>
      <c r="X784" s="254"/>
      <c r="Y784" s="255" t="e">
        <f>U784/M784</f>
        <v>#REF!</v>
      </c>
      <c r="Z784" s="255"/>
      <c r="AA784" s="255"/>
      <c r="AB784" s="255"/>
      <c r="AC784" s="254"/>
      <c r="AD784" s="254"/>
      <c r="AE784" s="254"/>
      <c r="AF784" s="254"/>
      <c r="AG784" s="255"/>
      <c r="AH784" s="255"/>
      <c r="AI784" s="255"/>
      <c r="AJ784" s="255"/>
      <c r="AK784" s="88">
        <v>7.93</v>
      </c>
      <c r="AL784" s="88"/>
      <c r="AM784" s="256"/>
      <c r="AN784" s="256">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57" t="s">
        <v>3000</v>
      </c>
      <c r="AY784" s="103">
        <v>1540</v>
      </c>
      <c r="AZ784" s="104">
        <v>770</v>
      </c>
      <c r="BA784" s="104">
        <v>700</v>
      </c>
      <c r="BB784" s="104">
        <v>350</v>
      </c>
      <c r="BC784" s="221">
        <v>1320</v>
      </c>
      <c r="BD784" s="221">
        <v>660</v>
      </c>
      <c r="BE784" s="221">
        <v>600</v>
      </c>
      <c r="BF784" s="221">
        <v>300</v>
      </c>
      <c r="BG784" s="105">
        <f>AV784-AW784</f>
        <v>-98</v>
      </c>
      <c r="BJ784" s="252" t="e">
        <f>M784*#REF!</f>
        <v>#REF!</v>
      </c>
      <c r="BK784" s="252" t="e">
        <f>N784*#REF!</f>
        <v>#REF!</v>
      </c>
      <c r="BL784" s="252" t="e">
        <f>O784*#REF!</f>
        <v>#REF!</v>
      </c>
      <c r="BM784" s="252" t="e">
        <f>P784*#REF!</f>
        <v>#REF!</v>
      </c>
    </row>
    <row r="785" spans="1:65" s="18" customFormat="1" ht="35.1" customHeight="1" x14ac:dyDescent="0.25">
      <c r="A785" s="85" t="str">
        <f t="shared" si="446"/>
        <v>DQ15DT+1</v>
      </c>
      <c r="B785" s="85" t="str">
        <f t="shared" si="447"/>
        <v>DQ15DT+2</v>
      </c>
      <c r="C785" s="85" t="str">
        <f t="shared" si="448"/>
        <v>DQ15DT+3</v>
      </c>
      <c r="D785" s="85" t="str">
        <f t="shared" si="449"/>
        <v>DQ15DT+4</v>
      </c>
      <c r="E785" s="18" t="s">
        <v>3000</v>
      </c>
      <c r="F785" s="56">
        <v>15</v>
      </c>
      <c r="G785" s="56"/>
      <c r="H785" s="95" t="s">
        <v>6045</v>
      </c>
      <c r="I785" s="86" t="s">
        <v>6046</v>
      </c>
      <c r="J785" s="86" t="s">
        <v>6047</v>
      </c>
      <c r="K785" s="86"/>
      <c r="L785" s="86" t="s">
        <v>6038</v>
      </c>
      <c r="M785" s="98"/>
      <c r="N785" s="98"/>
      <c r="O785" s="98"/>
      <c r="P785" s="98"/>
      <c r="Q785" s="97"/>
      <c r="R785" s="97"/>
      <c r="S785" s="97"/>
      <c r="T785" s="97"/>
      <c r="U785" s="254"/>
      <c r="V785" s="254"/>
      <c r="W785" s="254"/>
      <c r="X785" s="254"/>
      <c r="Y785" s="255"/>
      <c r="Z785" s="255"/>
      <c r="AA785" s="255"/>
      <c r="AB785" s="255"/>
      <c r="AC785" s="254"/>
      <c r="AD785" s="254"/>
      <c r="AE785" s="254"/>
      <c r="AF785" s="254"/>
      <c r="AG785" s="255"/>
      <c r="AH785" s="255"/>
      <c r="AI785" s="255"/>
      <c r="AJ785" s="255"/>
      <c r="AK785" s="88"/>
      <c r="AL785" s="88"/>
      <c r="AM785" s="256"/>
      <c r="AN785" s="256"/>
      <c r="AO785" s="100"/>
      <c r="AP785" s="100"/>
      <c r="AQ785" s="100"/>
      <c r="AR785" s="100"/>
      <c r="AS785" s="100"/>
      <c r="AT785" s="100"/>
      <c r="AU785" s="100"/>
      <c r="AV785" s="100"/>
      <c r="AW785" s="61"/>
      <c r="AX785" s="257" t="s">
        <v>3000</v>
      </c>
      <c r="AY785" s="103"/>
      <c r="AZ785" s="104"/>
      <c r="BA785" s="104"/>
      <c r="BB785" s="104"/>
      <c r="BC785" s="221"/>
      <c r="BD785" s="221"/>
      <c r="BE785" s="221"/>
      <c r="BF785" s="221"/>
    </row>
    <row r="786" spans="1:65" s="18" customFormat="1" ht="35.1" customHeight="1" x14ac:dyDescent="0.25">
      <c r="A786" s="85" t="str">
        <f t="shared" si="446"/>
        <v>DQ15DT_D1+1</v>
      </c>
      <c r="B786" s="85" t="str">
        <f t="shared" si="447"/>
        <v>DQ15DT_D1+2</v>
      </c>
      <c r="C786" s="85" t="str">
        <f t="shared" si="448"/>
        <v>DQ15DT_D1+3</v>
      </c>
      <c r="D786" s="85" t="str">
        <f t="shared" si="449"/>
        <v>DQ15DT_D1+4</v>
      </c>
      <c r="E786" s="18" t="s">
        <v>3000</v>
      </c>
      <c r="F786" s="56"/>
      <c r="G786" s="56"/>
      <c r="H786" s="95" t="s">
        <v>6048</v>
      </c>
      <c r="I786" s="86" t="s">
        <v>6032</v>
      </c>
      <c r="J786" s="86" t="s">
        <v>3244</v>
      </c>
      <c r="K786" s="86" t="str">
        <f t="shared" si="461"/>
        <v>DQ15DT_D1</v>
      </c>
      <c r="L786" s="86" t="s">
        <v>5978</v>
      </c>
      <c r="M786" s="97">
        <v>3100</v>
      </c>
      <c r="N786" s="97">
        <v>1500</v>
      </c>
      <c r="O786" s="98">
        <v>900</v>
      </c>
      <c r="P786" s="98">
        <v>500</v>
      </c>
      <c r="Q786" s="97" t="e">
        <f>VLOOKUP(H786&amp;"Vị trí 1",#REF!,9,0)</f>
        <v>#REF!</v>
      </c>
      <c r="R786" s="97" t="e">
        <f>VLOOKUP(H786&amp;"Vị trí 2",#REF!,9,0)</f>
        <v>#REF!</v>
      </c>
      <c r="S786" s="97" t="e">
        <f>VLOOKUP(H786&amp;"Vị trí 3",#REF!,9,0)</f>
        <v>#REF!</v>
      </c>
      <c r="T786" s="97" t="e">
        <f>VLOOKUP(H786&amp;"Vị trí 4",#REF!,9,0)</f>
        <v>#REF!</v>
      </c>
      <c r="U786" s="254"/>
      <c r="V786" s="254"/>
      <c r="W786" s="254"/>
      <c r="X786" s="254"/>
      <c r="Y786" s="255"/>
      <c r="Z786" s="255"/>
      <c r="AA786" s="255"/>
      <c r="AB786" s="255"/>
      <c r="AC786" s="254"/>
      <c r="AD786" s="254"/>
      <c r="AE786" s="254"/>
      <c r="AF786" s="254"/>
      <c r="AG786" s="255"/>
      <c r="AH786" s="255"/>
      <c r="AI786" s="255"/>
      <c r="AJ786" s="255"/>
      <c r="AK786" s="88">
        <v>7.93</v>
      </c>
      <c r="AL786" s="88"/>
      <c r="AM786" s="256"/>
      <c r="AN786" s="256">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57" t="s">
        <v>3000</v>
      </c>
      <c r="AY786" s="103">
        <v>2170</v>
      </c>
      <c r="AZ786" s="104">
        <v>1050</v>
      </c>
      <c r="BA786" s="104">
        <v>700</v>
      </c>
      <c r="BB786" s="104">
        <v>350</v>
      </c>
      <c r="BC786" s="221">
        <v>1860</v>
      </c>
      <c r="BD786" s="221">
        <v>900</v>
      </c>
      <c r="BE786" s="221">
        <v>600</v>
      </c>
      <c r="BF786" s="221">
        <v>300</v>
      </c>
      <c r="BG786" s="105">
        <f>AV786-AW786</f>
        <v>161.00000000000045</v>
      </c>
      <c r="BJ786" s="252" t="e">
        <f>M786*#REF!</f>
        <v>#REF!</v>
      </c>
      <c r="BK786" s="252" t="e">
        <f>N786*#REF!</f>
        <v>#REF!</v>
      </c>
      <c r="BL786" s="252" t="e">
        <f>O786*#REF!</f>
        <v>#REF!</v>
      </c>
      <c r="BM786" s="252" t="e">
        <f>P786*#REF!</f>
        <v>#REF!</v>
      </c>
    </row>
    <row r="787" spans="1:65" s="18" customFormat="1" ht="35.1" customHeight="1" x14ac:dyDescent="0.25">
      <c r="A787" s="85" t="str">
        <f t="shared" si="446"/>
        <v>DQ15DT_D2+1</v>
      </c>
      <c r="B787" s="85" t="str">
        <f t="shared" si="447"/>
        <v>DQ15DT_D2+2</v>
      </c>
      <c r="C787" s="85" t="str">
        <f t="shared" si="448"/>
        <v>DQ15DT_D2+3</v>
      </c>
      <c r="D787" s="85" t="str">
        <f t="shared" si="449"/>
        <v>DQ15DT_D2+4</v>
      </c>
      <c r="E787" s="18" t="s">
        <v>3000</v>
      </c>
      <c r="F787" s="56"/>
      <c r="G787" s="56"/>
      <c r="H787" s="95" t="s">
        <v>6049</v>
      </c>
      <c r="I787" s="86" t="s">
        <v>6050</v>
      </c>
      <c r="J787" s="86" t="s">
        <v>6035</v>
      </c>
      <c r="K787" s="86" t="str">
        <f t="shared" si="461"/>
        <v>DQ15DT_D2</v>
      </c>
      <c r="L787" s="86" t="s">
        <v>6038</v>
      </c>
      <c r="M787" s="97">
        <v>3000</v>
      </c>
      <c r="N787" s="97">
        <v>1500</v>
      </c>
      <c r="O787" s="98">
        <v>900</v>
      </c>
      <c r="P787" s="98">
        <v>500</v>
      </c>
      <c r="Q787" s="97" t="e">
        <f>VLOOKUP(H787&amp;"Vị trí 1",#REF!,9,0)</f>
        <v>#REF!</v>
      </c>
      <c r="R787" s="97" t="e">
        <f>VLOOKUP(H787&amp;"Vị trí 2",#REF!,9,0)</f>
        <v>#REF!</v>
      </c>
      <c r="S787" s="97" t="e">
        <f>VLOOKUP(H787&amp;"Vị trí 3",#REF!,9,0)</f>
        <v>#REF!</v>
      </c>
      <c r="T787" s="97" t="e">
        <f>VLOOKUP(H787&amp;"Vị trí 4",#REF!,9,0)</f>
        <v>#REF!</v>
      </c>
      <c r="U787" s="254" t="e">
        <f>VLOOKUP(A787,#REF!,32,0)</f>
        <v>#REF!</v>
      </c>
      <c r="V787" s="254"/>
      <c r="W787" s="254"/>
      <c r="X787" s="254"/>
      <c r="Y787" s="255" t="e">
        <f>U787/M787</f>
        <v>#REF!</v>
      </c>
      <c r="Z787" s="255"/>
      <c r="AA787" s="255"/>
      <c r="AB787" s="255"/>
      <c r="AC787" s="254"/>
      <c r="AD787" s="254"/>
      <c r="AE787" s="254"/>
      <c r="AF787" s="254"/>
      <c r="AG787" s="255"/>
      <c r="AH787" s="255"/>
      <c r="AI787" s="255"/>
      <c r="AJ787" s="255"/>
      <c r="AK787" s="88">
        <v>7.93</v>
      </c>
      <c r="AL787" s="88"/>
      <c r="AM787" s="256"/>
      <c r="AN787" s="256">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57" t="s">
        <v>3000</v>
      </c>
      <c r="AY787" s="103">
        <v>1540</v>
      </c>
      <c r="AZ787" s="104">
        <v>770</v>
      </c>
      <c r="BA787" s="104">
        <v>630</v>
      </c>
      <c r="BB787" s="104">
        <v>350</v>
      </c>
      <c r="BC787" s="221">
        <v>1320</v>
      </c>
      <c r="BD787" s="221">
        <v>660</v>
      </c>
      <c r="BE787" s="221">
        <v>540</v>
      </c>
      <c r="BF787" s="221">
        <v>300</v>
      </c>
      <c r="BG787" s="105">
        <f>AV787-AW787</f>
        <v>230.00000000000045</v>
      </c>
      <c r="BJ787" s="252" t="e">
        <f>M787*#REF!</f>
        <v>#REF!</v>
      </c>
      <c r="BK787" s="252" t="e">
        <f>N787*#REF!</f>
        <v>#REF!</v>
      </c>
      <c r="BL787" s="252" t="e">
        <f>O787*#REF!</f>
        <v>#REF!</v>
      </c>
      <c r="BM787" s="252" t="e">
        <f>P787*#REF!</f>
        <v>#REF!</v>
      </c>
    </row>
    <row r="788" spans="1:65" s="18" customFormat="1" ht="35.1" customHeight="1" x14ac:dyDescent="0.25">
      <c r="A788" s="85" t="str">
        <f t="shared" si="446"/>
        <v>DQ16DT+1</v>
      </c>
      <c r="B788" s="85" t="str">
        <f t="shared" si="447"/>
        <v>DQ16DT+2</v>
      </c>
      <c r="C788" s="85" t="str">
        <f t="shared" si="448"/>
        <v>DQ16DT+3</v>
      </c>
      <c r="D788" s="85" t="str">
        <f t="shared" si="449"/>
        <v>DQ16DT+4</v>
      </c>
      <c r="E788" s="18" t="s">
        <v>3000</v>
      </c>
      <c r="F788" s="56">
        <v>16</v>
      </c>
      <c r="G788" s="56"/>
      <c r="H788" s="95" t="s">
        <v>6051</v>
      </c>
      <c r="I788" s="86" t="s">
        <v>1104</v>
      </c>
      <c r="J788" s="86" t="s">
        <v>6052</v>
      </c>
      <c r="K788" s="86"/>
      <c r="L788" s="86" t="s">
        <v>6038</v>
      </c>
      <c r="M788" s="98"/>
      <c r="N788" s="98"/>
      <c r="O788" s="98"/>
      <c r="P788" s="98"/>
      <c r="Q788" s="97"/>
      <c r="R788" s="97"/>
      <c r="S788" s="97"/>
      <c r="T788" s="97"/>
      <c r="U788" s="254" t="e">
        <f>VLOOKUP(A788,#REF!,32,0)</f>
        <v>#REF!</v>
      </c>
      <c r="V788" s="254"/>
      <c r="W788" s="254"/>
      <c r="X788" s="254"/>
      <c r="Y788" s="255" t="e">
        <f>U788/M788</f>
        <v>#REF!</v>
      </c>
      <c r="Z788" s="255"/>
      <c r="AA788" s="255"/>
      <c r="AB788" s="255"/>
      <c r="AC788" s="254"/>
      <c r="AD788" s="254"/>
      <c r="AE788" s="254"/>
      <c r="AF788" s="254"/>
      <c r="AG788" s="255"/>
      <c r="AH788" s="255"/>
      <c r="AI788" s="255"/>
      <c r="AJ788" s="255"/>
      <c r="AK788" s="88"/>
      <c r="AL788" s="88"/>
      <c r="AM788" s="256"/>
      <c r="AN788" s="256"/>
      <c r="AO788" s="100"/>
      <c r="AP788" s="100"/>
      <c r="AQ788" s="100"/>
      <c r="AR788" s="100"/>
      <c r="AS788" s="100"/>
      <c r="AT788" s="100"/>
      <c r="AU788" s="100"/>
      <c r="AV788" s="100"/>
      <c r="AW788" s="61"/>
      <c r="AX788" s="257" t="s">
        <v>3000</v>
      </c>
      <c r="AY788" s="103">
        <v>4550</v>
      </c>
      <c r="AZ788" s="104">
        <v>1260</v>
      </c>
      <c r="BA788" s="104">
        <v>910</v>
      </c>
      <c r="BB788" s="104">
        <v>700</v>
      </c>
      <c r="BC788" s="221">
        <v>3900</v>
      </c>
      <c r="BD788" s="221">
        <v>1080</v>
      </c>
      <c r="BE788" s="221">
        <v>780</v>
      </c>
      <c r="BF788" s="221">
        <v>600</v>
      </c>
      <c r="BJ788" s="252" t="e">
        <f>M788*#REF!</f>
        <v>#REF!</v>
      </c>
      <c r="BK788" s="252" t="e">
        <f>N788*#REF!</f>
        <v>#REF!</v>
      </c>
      <c r="BL788" s="252" t="e">
        <f>O788*#REF!</f>
        <v>#REF!</v>
      </c>
      <c r="BM788" s="252" t="e">
        <f>P788*#REF!</f>
        <v>#REF!</v>
      </c>
    </row>
    <row r="789" spans="1:65" s="18" customFormat="1" ht="63" x14ac:dyDescent="0.25">
      <c r="A789" s="85" t="str">
        <f t="shared" si="446"/>
        <v>DQ16DT_D1+1</v>
      </c>
      <c r="B789" s="85" t="str">
        <f t="shared" si="447"/>
        <v>DQ16DT_D1+2</v>
      </c>
      <c r="C789" s="85" t="str">
        <f t="shared" si="448"/>
        <v>DQ16DT_D1+3</v>
      </c>
      <c r="D789" s="85" t="str">
        <f t="shared" si="449"/>
        <v>DQ16DT_D1+4</v>
      </c>
      <c r="E789" s="18" t="s">
        <v>3000</v>
      </c>
      <c r="F789" s="56"/>
      <c r="G789" s="56"/>
      <c r="H789" s="95" t="s">
        <v>6053</v>
      </c>
      <c r="I789" s="86" t="s">
        <v>6054</v>
      </c>
      <c r="J789" s="86" t="s">
        <v>6052</v>
      </c>
      <c r="K789" s="86" t="str">
        <f t="shared" si="461"/>
        <v>DQ16DT_D1</v>
      </c>
      <c r="L789" s="86" t="s">
        <v>6055</v>
      </c>
      <c r="M789" s="97">
        <v>3500</v>
      </c>
      <c r="N789" s="97">
        <v>1600</v>
      </c>
      <c r="O789" s="97">
        <v>1100</v>
      </c>
      <c r="P789" s="98">
        <v>600</v>
      </c>
      <c r="Q789" s="97" t="e">
        <f>VLOOKUP(H789&amp;"Vị trí 1",#REF!,9,0)</f>
        <v>#REF!</v>
      </c>
      <c r="R789" s="97" t="e">
        <f>VLOOKUP(H789&amp;"Vị trí 2",#REF!,9,0)</f>
        <v>#REF!</v>
      </c>
      <c r="S789" s="97" t="e">
        <f>VLOOKUP(H789&amp;"Vị trí 3",#REF!,9,0)</f>
        <v>#REF!</v>
      </c>
      <c r="T789" s="97" t="e">
        <f>VLOOKUP(H789&amp;"Vị trí 4",#REF!,9,0)</f>
        <v>#REF!</v>
      </c>
      <c r="U789" s="254" t="e">
        <f>VLOOKUP(A789,#REF!,32,0)</f>
        <v>#REF!</v>
      </c>
      <c r="V789" s="254"/>
      <c r="W789" s="254"/>
      <c r="X789" s="254"/>
      <c r="Y789" s="255" t="e">
        <f>U789/M789</f>
        <v>#REF!</v>
      </c>
      <c r="Z789" s="255"/>
      <c r="AA789" s="255"/>
      <c r="AB789" s="255"/>
      <c r="AC789" s="254"/>
      <c r="AD789" s="254"/>
      <c r="AE789" s="254"/>
      <c r="AF789" s="254"/>
      <c r="AG789" s="255"/>
      <c r="AH789" s="255"/>
      <c r="AI789" s="255"/>
      <c r="AJ789" s="255"/>
      <c r="AK789" s="88">
        <v>7.93</v>
      </c>
      <c r="AL789" s="88"/>
      <c r="AM789" s="256"/>
      <c r="AN789" s="256">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57" t="s">
        <v>3000</v>
      </c>
      <c r="AY789" s="103">
        <v>420</v>
      </c>
      <c r="AZ789" s="104">
        <v>210</v>
      </c>
      <c r="BA789" s="104">
        <v>180</v>
      </c>
      <c r="BB789" s="104">
        <v>140</v>
      </c>
      <c r="BC789" s="221">
        <v>360</v>
      </c>
      <c r="BD789" s="221">
        <v>180</v>
      </c>
      <c r="BE789" s="221">
        <v>150</v>
      </c>
      <c r="BF789" s="221">
        <v>120</v>
      </c>
      <c r="BG789" s="105">
        <f>AV789-AW789</f>
        <v>385.00000000000045</v>
      </c>
      <c r="BJ789" s="252" t="e">
        <f>M789*#REF!</f>
        <v>#REF!</v>
      </c>
      <c r="BK789" s="252" t="e">
        <f>N789*#REF!</f>
        <v>#REF!</v>
      </c>
      <c r="BL789" s="252" t="e">
        <f>O789*#REF!</f>
        <v>#REF!</v>
      </c>
      <c r="BM789" s="252" t="e">
        <f>P789*#REF!</f>
        <v>#REF!</v>
      </c>
    </row>
    <row r="790" spans="1:65" s="18" customFormat="1" ht="63" x14ac:dyDescent="0.25">
      <c r="A790" s="85" t="str">
        <f t="shared" si="446"/>
        <v>DQ16DT_D2+1</v>
      </c>
      <c r="B790" s="85" t="str">
        <f t="shared" si="447"/>
        <v>DQ16DT_D2+2</v>
      </c>
      <c r="C790" s="85" t="str">
        <f t="shared" si="448"/>
        <v>DQ16DT_D2+3</v>
      </c>
      <c r="D790" s="85" t="str">
        <f t="shared" si="449"/>
        <v>DQ16DT_D2+4</v>
      </c>
      <c r="E790" s="18" t="s">
        <v>3000</v>
      </c>
      <c r="F790" s="56"/>
      <c r="G790" s="56"/>
      <c r="H790" s="95" t="s">
        <v>6056</v>
      </c>
      <c r="I790" s="86" t="s">
        <v>6057</v>
      </c>
      <c r="J790" s="86" t="s">
        <v>6058</v>
      </c>
      <c r="K790" s="86" t="str">
        <f t="shared" si="461"/>
        <v>DQ16DT_D2</v>
      </c>
      <c r="L790" s="86" t="s">
        <v>6038</v>
      </c>
      <c r="M790" s="97">
        <v>2200</v>
      </c>
      <c r="N790" s="97">
        <v>1100</v>
      </c>
      <c r="O790" s="97">
        <v>1000</v>
      </c>
      <c r="P790" s="98">
        <v>500</v>
      </c>
      <c r="Q790" s="97" t="e">
        <f>VLOOKUP(H790&amp;"Vị trí 1",#REF!,9,0)</f>
        <v>#REF!</v>
      </c>
      <c r="R790" s="97" t="e">
        <f>VLOOKUP(H790&amp;"Vị trí 2",#REF!,9,0)</f>
        <v>#REF!</v>
      </c>
      <c r="S790" s="97" t="e">
        <f>VLOOKUP(H790&amp;"Vị trí 3",#REF!,9,0)</f>
        <v>#REF!</v>
      </c>
      <c r="T790" s="97" t="e">
        <f>VLOOKUP(H790&amp;"Vị trí 4",#REF!,9,0)</f>
        <v>#REF!</v>
      </c>
      <c r="U790" s="254"/>
      <c r="V790" s="254"/>
      <c r="W790" s="254"/>
      <c r="X790" s="254"/>
      <c r="Y790" s="255"/>
      <c r="Z790" s="255"/>
      <c r="AA790" s="255"/>
      <c r="AB790" s="255"/>
      <c r="AC790" s="254"/>
      <c r="AD790" s="254"/>
      <c r="AE790" s="254"/>
      <c r="AF790" s="254"/>
      <c r="AG790" s="255"/>
      <c r="AH790" s="255"/>
      <c r="AI790" s="255"/>
      <c r="AJ790" s="255"/>
      <c r="AK790" s="88">
        <v>9.1234929944607366</v>
      </c>
      <c r="AL790" s="88"/>
      <c r="AM790" s="256"/>
      <c r="AN790" s="256">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57" t="s">
        <v>3000</v>
      </c>
      <c r="AY790" s="103">
        <v>1820</v>
      </c>
      <c r="AZ790" s="104">
        <v>910</v>
      </c>
      <c r="BA790" s="104">
        <v>630</v>
      </c>
      <c r="BB790" s="104">
        <v>280</v>
      </c>
      <c r="BC790" s="221">
        <v>1560</v>
      </c>
      <c r="BD790" s="221">
        <v>780</v>
      </c>
      <c r="BE790" s="221">
        <v>540</v>
      </c>
      <c r="BF790" s="221">
        <v>240</v>
      </c>
      <c r="BG790" s="105">
        <f>AV790-AW790</f>
        <v>951</v>
      </c>
      <c r="BJ790" s="252" t="e">
        <f>M790*#REF!</f>
        <v>#REF!</v>
      </c>
      <c r="BK790" s="252" t="e">
        <f>N790*#REF!</f>
        <v>#REF!</v>
      </c>
      <c r="BL790" s="252" t="e">
        <f>O790*#REF!</f>
        <v>#REF!</v>
      </c>
      <c r="BM790" s="252" t="e">
        <f>P790*#REF!</f>
        <v>#REF!</v>
      </c>
    </row>
    <row r="791" spans="1:65" s="18" customFormat="1" ht="35.1" customHeight="1" x14ac:dyDescent="0.25">
      <c r="A791" s="85" t="str">
        <f t="shared" si="446"/>
        <v>DQ17DT+1</v>
      </c>
      <c r="B791" s="85" t="str">
        <f t="shared" si="447"/>
        <v>DQ17DT+2</v>
      </c>
      <c r="C791" s="85" t="str">
        <f t="shared" si="448"/>
        <v>DQ17DT+3</v>
      </c>
      <c r="D791" s="85" t="str">
        <f t="shared" si="449"/>
        <v>DQ17DT+4</v>
      </c>
      <c r="E791" s="18" t="s">
        <v>3000</v>
      </c>
      <c r="F791" s="56">
        <v>17</v>
      </c>
      <c r="G791" s="56"/>
      <c r="H791" s="95" t="s">
        <v>6059</v>
      </c>
      <c r="I791" s="86" t="s">
        <v>307</v>
      </c>
      <c r="J791" s="86" t="s">
        <v>5977</v>
      </c>
      <c r="K791" s="86"/>
      <c r="L791" s="86" t="s">
        <v>6060</v>
      </c>
      <c r="M791" s="98"/>
      <c r="N791" s="98"/>
      <c r="O791" s="98"/>
      <c r="P791" s="98"/>
      <c r="Q791" s="97"/>
      <c r="R791" s="97"/>
      <c r="S791" s="97"/>
      <c r="T791" s="97"/>
      <c r="U791" s="254"/>
      <c r="V791" s="254"/>
      <c r="W791" s="254"/>
      <c r="X791" s="254"/>
      <c r="Y791" s="255"/>
      <c r="Z791" s="255"/>
      <c r="AA791" s="255"/>
      <c r="AB791" s="255"/>
      <c r="AC791" s="254"/>
      <c r="AD791" s="254"/>
      <c r="AE791" s="254"/>
      <c r="AF791" s="254"/>
      <c r="AG791" s="255"/>
      <c r="AH791" s="255"/>
      <c r="AI791" s="255"/>
      <c r="AJ791" s="255"/>
      <c r="AK791" s="88"/>
      <c r="AL791" s="88"/>
      <c r="AM791" s="256"/>
      <c r="AN791" s="256"/>
      <c r="AO791" s="100"/>
      <c r="AP791" s="100"/>
      <c r="AQ791" s="100"/>
      <c r="AR791" s="100"/>
      <c r="AS791" s="100"/>
      <c r="AT791" s="100"/>
      <c r="AU791" s="100"/>
      <c r="AV791" s="100"/>
      <c r="AW791" s="61"/>
      <c r="AX791" s="257" t="s">
        <v>3000</v>
      </c>
      <c r="AY791" s="103">
        <v>2030</v>
      </c>
      <c r="AZ791" s="104">
        <v>980</v>
      </c>
      <c r="BA791" s="104">
        <v>700</v>
      </c>
      <c r="BB791" s="104">
        <v>280</v>
      </c>
      <c r="BC791" s="221">
        <v>1740</v>
      </c>
      <c r="BD791" s="221">
        <v>840</v>
      </c>
      <c r="BE791" s="221">
        <v>600</v>
      </c>
      <c r="BF791" s="221">
        <v>240</v>
      </c>
      <c r="BJ791" s="252" t="e">
        <f>M791*#REF!</f>
        <v>#REF!</v>
      </c>
      <c r="BK791" s="252" t="e">
        <f>N791*#REF!</f>
        <v>#REF!</v>
      </c>
      <c r="BL791" s="252" t="e">
        <f>O791*#REF!</f>
        <v>#REF!</v>
      </c>
      <c r="BM791" s="252" t="e">
        <f>P791*#REF!</f>
        <v>#REF!</v>
      </c>
    </row>
    <row r="792" spans="1:65" s="18" customFormat="1" ht="35.1" customHeight="1" x14ac:dyDescent="0.25">
      <c r="A792" s="85" t="str">
        <f t="shared" si="446"/>
        <v>DQ17DT_D1+1</v>
      </c>
      <c r="B792" s="85" t="str">
        <f t="shared" si="447"/>
        <v>DQ17DT_D1+2</v>
      </c>
      <c r="C792" s="85" t="str">
        <f t="shared" si="448"/>
        <v>DQ17DT_D1+3</v>
      </c>
      <c r="D792" s="85" t="str">
        <f t="shared" si="449"/>
        <v>DQ17DT_D1+4</v>
      </c>
      <c r="E792" s="18" t="s">
        <v>3000</v>
      </c>
      <c r="F792" s="56"/>
      <c r="G792" s="56"/>
      <c r="H792" s="95" t="s">
        <v>6061</v>
      </c>
      <c r="I792" s="86" t="s">
        <v>6062</v>
      </c>
      <c r="J792" s="86" t="s">
        <v>5977</v>
      </c>
      <c r="K792" s="86" t="str">
        <f t="shared" si="461"/>
        <v>DQ17DT_D1</v>
      </c>
      <c r="L792" s="86" t="s">
        <v>6055</v>
      </c>
      <c r="M792" s="97">
        <v>3100</v>
      </c>
      <c r="N792" s="97">
        <v>1500</v>
      </c>
      <c r="O792" s="97">
        <v>1000</v>
      </c>
      <c r="P792" s="98">
        <v>500</v>
      </c>
      <c r="Q792" s="97" t="e">
        <f>VLOOKUP(H792&amp;"Vị trí 1",#REF!,9,0)</f>
        <v>#REF!</v>
      </c>
      <c r="R792" s="97" t="e">
        <f>VLOOKUP(H792&amp;"Vị trí 2",#REF!,9,0)</f>
        <v>#REF!</v>
      </c>
      <c r="S792" s="97" t="e">
        <f>VLOOKUP(H792&amp;"Vị trí 3",#REF!,9,0)</f>
        <v>#REF!</v>
      </c>
      <c r="T792" s="97" t="e">
        <f>VLOOKUP(H792&amp;"Vị trí 4",#REF!,9,0)</f>
        <v>#REF!</v>
      </c>
      <c r="U792" s="254"/>
      <c r="V792" s="254"/>
      <c r="W792" s="254"/>
      <c r="X792" s="254"/>
      <c r="Y792" s="255"/>
      <c r="Z792" s="255"/>
      <c r="AA792" s="255"/>
      <c r="AB792" s="255"/>
      <c r="AC792" s="254"/>
      <c r="AD792" s="254"/>
      <c r="AE792" s="254"/>
      <c r="AF792" s="254"/>
      <c r="AG792" s="255"/>
      <c r="AH792" s="255"/>
      <c r="AI792" s="255"/>
      <c r="AJ792" s="255"/>
      <c r="AK792" s="88">
        <v>7.93</v>
      </c>
      <c r="AL792" s="88"/>
      <c r="AM792" s="256"/>
      <c r="AN792" s="256">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57" t="s">
        <v>3000</v>
      </c>
      <c r="AY792" s="103">
        <v>1540</v>
      </c>
      <c r="AZ792" s="104">
        <v>770</v>
      </c>
      <c r="BA792" s="104">
        <v>700</v>
      </c>
      <c r="BB792" s="104">
        <v>350</v>
      </c>
      <c r="BC792" s="221">
        <v>1320</v>
      </c>
      <c r="BD792" s="221">
        <v>660</v>
      </c>
      <c r="BE792" s="221">
        <v>600</v>
      </c>
      <c r="BF792" s="221">
        <v>300</v>
      </c>
      <c r="BG792" s="105">
        <f t="shared" ref="BG792:BG805" si="475">AV792-AW792</f>
        <v>161.00000000000045</v>
      </c>
      <c r="BJ792" s="252" t="e">
        <f>M792*#REF!</f>
        <v>#REF!</v>
      </c>
      <c r="BK792" s="252" t="e">
        <f>N792*#REF!</f>
        <v>#REF!</v>
      </c>
      <c r="BL792" s="252" t="e">
        <f>O792*#REF!</f>
        <v>#REF!</v>
      </c>
      <c r="BM792" s="252" t="e">
        <f>P792*#REF!</f>
        <v>#REF!</v>
      </c>
    </row>
    <row r="793" spans="1:65" s="18" customFormat="1" ht="35.1" customHeight="1" x14ac:dyDescent="0.25">
      <c r="A793" s="85" t="str">
        <f t="shared" si="446"/>
        <v>DQ17DT_D2+1</v>
      </c>
      <c r="B793" s="85" t="str">
        <f t="shared" si="447"/>
        <v>DQ17DT_D2+2</v>
      </c>
      <c r="C793" s="85" t="str">
        <f t="shared" si="448"/>
        <v>DQ17DT_D2+3</v>
      </c>
      <c r="D793" s="85" t="str">
        <f t="shared" si="449"/>
        <v>DQ17DT_D2+4</v>
      </c>
      <c r="E793" s="18" t="s">
        <v>3000</v>
      </c>
      <c r="F793" s="56"/>
      <c r="G793" s="56"/>
      <c r="H793" s="95" t="s">
        <v>6063</v>
      </c>
      <c r="I793" s="86" t="s">
        <v>6064</v>
      </c>
      <c r="J793" s="86" t="s">
        <v>6058</v>
      </c>
      <c r="K793" s="86" t="str">
        <f t="shared" si="461"/>
        <v>DQ17DT_D2</v>
      </c>
      <c r="L793" s="86" t="s">
        <v>6060</v>
      </c>
      <c r="M793" s="97">
        <v>2200</v>
      </c>
      <c r="N793" s="97">
        <v>1100</v>
      </c>
      <c r="O793" s="98">
        <v>900</v>
      </c>
      <c r="P793" s="98">
        <v>500</v>
      </c>
      <c r="Q793" s="97" t="e">
        <f>VLOOKUP(H793&amp;"Vị trí 1",#REF!,9,0)</f>
        <v>#REF!</v>
      </c>
      <c r="R793" s="97" t="e">
        <f>VLOOKUP(H793&amp;"Vị trí 2",#REF!,9,0)</f>
        <v>#REF!</v>
      </c>
      <c r="S793" s="97" t="e">
        <f>VLOOKUP(H793&amp;"Vị trí 3",#REF!,9,0)</f>
        <v>#REF!</v>
      </c>
      <c r="T793" s="97" t="e">
        <f>VLOOKUP(H793&amp;"Vị trí 4",#REF!,9,0)</f>
        <v>#REF!</v>
      </c>
      <c r="U793" s="254"/>
      <c r="V793" s="254"/>
      <c r="W793" s="254"/>
      <c r="X793" s="254"/>
      <c r="Y793" s="255"/>
      <c r="Z793" s="255"/>
      <c r="AA793" s="255"/>
      <c r="AB793" s="255"/>
      <c r="AC793" s="254"/>
      <c r="AD793" s="254"/>
      <c r="AE793" s="254"/>
      <c r="AF793" s="254"/>
      <c r="AG793" s="255"/>
      <c r="AH793" s="255"/>
      <c r="AI793" s="255"/>
      <c r="AJ793" s="255"/>
      <c r="AK793" s="88">
        <v>9.1690716690716698</v>
      </c>
      <c r="AL793" s="88"/>
      <c r="AM793" s="256"/>
      <c r="AN793" s="256">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57" t="s">
        <v>3000</v>
      </c>
      <c r="AY793" s="103">
        <v>1330</v>
      </c>
      <c r="AZ793" s="104">
        <v>770</v>
      </c>
      <c r="BA793" s="104">
        <v>560</v>
      </c>
      <c r="BB793" s="104">
        <v>350</v>
      </c>
      <c r="BC793" s="221">
        <v>1140</v>
      </c>
      <c r="BD793" s="221">
        <v>660</v>
      </c>
      <c r="BE793" s="221">
        <v>480</v>
      </c>
      <c r="BF793" s="221">
        <v>300</v>
      </c>
      <c r="BG793" s="105">
        <f t="shared" si="475"/>
        <v>918</v>
      </c>
      <c r="BJ793" s="252" t="e">
        <f>M793*#REF!</f>
        <v>#REF!</v>
      </c>
      <c r="BK793" s="252" t="e">
        <f>N793*#REF!</f>
        <v>#REF!</v>
      </c>
      <c r="BL793" s="252" t="e">
        <f>O793*#REF!</f>
        <v>#REF!</v>
      </c>
      <c r="BM793" s="252" t="e">
        <f>P793*#REF!</f>
        <v>#REF!</v>
      </c>
    </row>
    <row r="794" spans="1:65" s="18" customFormat="1" ht="35.1" customHeight="1" x14ac:dyDescent="0.25">
      <c r="A794" s="85" t="str">
        <f t="shared" si="446"/>
        <v>DQ18DT+1</v>
      </c>
      <c r="B794" s="85" t="str">
        <f t="shared" si="447"/>
        <v>DQ18DT+2</v>
      </c>
      <c r="C794" s="85" t="str">
        <f t="shared" si="448"/>
        <v>DQ18DT+3</v>
      </c>
      <c r="D794" s="85" t="str">
        <f t="shared" si="449"/>
        <v>DQ18DT+4</v>
      </c>
      <c r="E794" s="18" t="s">
        <v>3000</v>
      </c>
      <c r="F794" s="56">
        <v>18</v>
      </c>
      <c r="G794" s="56"/>
      <c r="H794" s="95" t="s">
        <v>6065</v>
      </c>
      <c r="I794" s="86" t="s">
        <v>6066</v>
      </c>
      <c r="J794" s="86" t="s">
        <v>5977</v>
      </c>
      <c r="K794" s="86" t="str">
        <f t="shared" si="461"/>
        <v>DQ18DT</v>
      </c>
      <c r="L794" s="86" t="s">
        <v>3241</v>
      </c>
      <c r="M794" s="97">
        <v>6500</v>
      </c>
      <c r="N794" s="97">
        <v>1800</v>
      </c>
      <c r="O794" s="97">
        <v>1300</v>
      </c>
      <c r="P794" s="97">
        <v>1000</v>
      </c>
      <c r="Q794" s="97" t="e">
        <f>VLOOKUP(H794&amp;"Vị trí 1",#REF!,9,0)</f>
        <v>#REF!</v>
      </c>
      <c r="R794" s="97" t="e">
        <f>VLOOKUP(H794&amp;"Vị trí 2",#REF!,9,0)</f>
        <v>#REF!</v>
      </c>
      <c r="S794" s="97" t="e">
        <f>VLOOKUP(H794&amp;"Vị trí 3",#REF!,9,0)</f>
        <v>#REF!</v>
      </c>
      <c r="T794" s="97" t="e">
        <f>VLOOKUP(H794&amp;"Vị trí 4",#REF!,9,0)</f>
        <v>#REF!</v>
      </c>
      <c r="U794" s="254"/>
      <c r="V794" s="254"/>
      <c r="W794" s="254"/>
      <c r="X794" s="254"/>
      <c r="Y794" s="255"/>
      <c r="Z794" s="255"/>
      <c r="AA794" s="255"/>
      <c r="AB794" s="255"/>
      <c r="AC794" s="254"/>
      <c r="AD794" s="254"/>
      <c r="AE794" s="254"/>
      <c r="AF794" s="254"/>
      <c r="AG794" s="255"/>
      <c r="AH794" s="255"/>
      <c r="AI794" s="255"/>
      <c r="AJ794" s="255"/>
      <c r="AK794" s="88">
        <v>4.5406461538461542</v>
      </c>
      <c r="AL794" s="88"/>
      <c r="AM794" s="256"/>
      <c r="AN794" s="256">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57" t="s">
        <v>3000</v>
      </c>
      <c r="AY794" s="103">
        <v>1330</v>
      </c>
      <c r="AZ794" s="104">
        <v>770</v>
      </c>
      <c r="BA794" s="104">
        <v>560</v>
      </c>
      <c r="BB794" s="104">
        <v>350</v>
      </c>
      <c r="BC794" s="221">
        <v>1140</v>
      </c>
      <c r="BD794" s="221">
        <v>660</v>
      </c>
      <c r="BE794" s="221">
        <v>480</v>
      </c>
      <c r="BF794" s="221">
        <v>300</v>
      </c>
      <c r="BG794" s="105">
        <f t="shared" si="475"/>
        <v>65</v>
      </c>
      <c r="BJ794" s="252" t="e">
        <f>M794*#REF!</f>
        <v>#REF!</v>
      </c>
      <c r="BK794" s="252" t="e">
        <f>N794*#REF!</f>
        <v>#REF!</v>
      </c>
      <c r="BL794" s="252" t="e">
        <f>O794*#REF!</f>
        <v>#REF!</v>
      </c>
      <c r="BM794" s="252" t="e">
        <f>P794*#REF!</f>
        <v>#REF!</v>
      </c>
    </row>
    <row r="795" spans="1:65" s="18" customFormat="1" ht="35.1" customHeight="1" x14ac:dyDescent="0.25">
      <c r="A795" s="85" t="str">
        <f t="shared" si="446"/>
        <v>DQ19DT+1</v>
      </c>
      <c r="B795" s="85" t="str">
        <f t="shared" si="447"/>
        <v>DQ19DT+2</v>
      </c>
      <c r="C795" s="85" t="str">
        <f t="shared" si="448"/>
        <v>DQ19DT+3</v>
      </c>
      <c r="D795" s="85" t="str">
        <f t="shared" si="449"/>
        <v>DQ19DT+4</v>
      </c>
      <c r="E795" s="18" t="s">
        <v>3000</v>
      </c>
      <c r="F795" s="56">
        <v>19</v>
      </c>
      <c r="G795" s="56"/>
      <c r="H795" s="95" t="s">
        <v>6067</v>
      </c>
      <c r="I795" s="86" t="s">
        <v>6068</v>
      </c>
      <c r="J795" s="86" t="s">
        <v>3471</v>
      </c>
      <c r="K795" s="86" t="str">
        <f t="shared" si="461"/>
        <v>DQ19DT</v>
      </c>
      <c r="L795" s="86" t="s">
        <v>6069</v>
      </c>
      <c r="M795" s="98">
        <v>600</v>
      </c>
      <c r="N795" s="98">
        <v>300</v>
      </c>
      <c r="O795" s="98">
        <v>250</v>
      </c>
      <c r="P795" s="98">
        <v>200</v>
      </c>
      <c r="Q795" s="97" t="e">
        <f>VLOOKUP(H795&amp;"Vị trí 1",#REF!,9,0)</f>
        <v>#REF!</v>
      </c>
      <c r="R795" s="97" t="e">
        <f>VLOOKUP(H795&amp;"Vị trí 2",#REF!,9,0)</f>
        <v>#REF!</v>
      </c>
      <c r="S795" s="97" t="e">
        <f>VLOOKUP(H795&amp;"Vị trí 3",#REF!,9,0)</f>
        <v>#REF!</v>
      </c>
      <c r="T795" s="97" t="e">
        <f>VLOOKUP(H795&amp;"Vị trí 4",#REF!,9,0)</f>
        <v>#REF!</v>
      </c>
      <c r="U795" s="254"/>
      <c r="V795" s="254"/>
      <c r="W795" s="254"/>
      <c r="X795" s="254"/>
      <c r="Y795" s="255"/>
      <c r="Z795" s="255"/>
      <c r="AA795" s="255"/>
      <c r="AB795" s="255"/>
      <c r="AC795" s="254"/>
      <c r="AD795" s="254"/>
      <c r="AE795" s="254"/>
      <c r="AF795" s="254"/>
      <c r="AG795" s="255"/>
      <c r="AH795" s="255"/>
      <c r="AI795" s="255"/>
      <c r="AJ795" s="255"/>
      <c r="AK795" s="88">
        <v>7.5333333333333332</v>
      </c>
      <c r="AL795" s="88"/>
      <c r="AM795" s="256"/>
      <c r="AN795" s="256">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57" t="s">
        <v>3000</v>
      </c>
      <c r="AY795" s="103">
        <v>1330</v>
      </c>
      <c r="AZ795" s="104">
        <v>770</v>
      </c>
      <c r="BA795" s="104">
        <v>560</v>
      </c>
      <c r="BB795" s="104">
        <v>350</v>
      </c>
      <c r="BC795" s="221">
        <v>1140</v>
      </c>
      <c r="BD795" s="221">
        <v>660</v>
      </c>
      <c r="BE795" s="221">
        <v>480</v>
      </c>
      <c r="BF795" s="221">
        <v>300</v>
      </c>
      <c r="BG795" s="105">
        <f t="shared" si="475"/>
        <v>484</v>
      </c>
      <c r="BJ795" s="252" t="e">
        <f>M795*#REF!</f>
        <v>#REF!</v>
      </c>
      <c r="BK795" s="252" t="e">
        <f>N795*#REF!</f>
        <v>#REF!</v>
      </c>
      <c r="BL795" s="252" t="e">
        <f>O795*#REF!</f>
        <v>#REF!</v>
      </c>
      <c r="BM795" s="252" t="e">
        <f>P795*#REF!</f>
        <v>#REF!</v>
      </c>
    </row>
    <row r="796" spans="1:65" s="18" customFormat="1" ht="35.1" customHeight="1" x14ac:dyDescent="0.25">
      <c r="A796" s="85" t="str">
        <f t="shared" si="446"/>
        <v>DQ20DT+1</v>
      </c>
      <c r="B796" s="85" t="str">
        <f t="shared" si="447"/>
        <v>DQ20DT+2</v>
      </c>
      <c r="C796" s="85" t="str">
        <f t="shared" si="448"/>
        <v>DQ20DT+3</v>
      </c>
      <c r="D796" s="85" t="str">
        <f t="shared" si="449"/>
        <v>DQ20DT+4</v>
      </c>
      <c r="E796" s="18" t="s">
        <v>3000</v>
      </c>
      <c r="F796" s="56">
        <v>20</v>
      </c>
      <c r="G796" s="56"/>
      <c r="H796" s="95" t="s">
        <v>6070</v>
      </c>
      <c r="I796" s="86" t="s">
        <v>6071</v>
      </c>
      <c r="J796" s="86" t="s">
        <v>6072</v>
      </c>
      <c r="K796" s="86" t="str">
        <f t="shared" si="461"/>
        <v>DQ20DT</v>
      </c>
      <c r="L796" s="322" t="s">
        <v>6073</v>
      </c>
      <c r="M796" s="97">
        <v>2600</v>
      </c>
      <c r="N796" s="97">
        <v>1300</v>
      </c>
      <c r="O796" s="98">
        <v>900</v>
      </c>
      <c r="P796" s="98">
        <v>400</v>
      </c>
      <c r="Q796" s="97" t="e">
        <f>VLOOKUP(H796&amp;"Vị trí 1",#REF!,9,0)</f>
        <v>#REF!</v>
      </c>
      <c r="R796" s="97" t="e">
        <f>VLOOKUP(H796&amp;"Vị trí 2",#REF!,9,0)</f>
        <v>#REF!</v>
      </c>
      <c r="S796" s="97" t="e">
        <f>VLOOKUP(H796&amp;"Vị trí 3",#REF!,9,0)</f>
        <v>#REF!</v>
      </c>
      <c r="T796" s="97" t="e">
        <f>VLOOKUP(H796&amp;"Vị trí 4",#REF!,9,0)</f>
        <v>#REF!</v>
      </c>
      <c r="U796" s="254"/>
      <c r="V796" s="254"/>
      <c r="W796" s="254"/>
      <c r="X796" s="254"/>
      <c r="Y796" s="255"/>
      <c r="Z796" s="255"/>
      <c r="AA796" s="255"/>
      <c r="AB796" s="255"/>
      <c r="AC796" s="254"/>
      <c r="AD796" s="254"/>
      <c r="AE796" s="254"/>
      <c r="AF796" s="254"/>
      <c r="AG796" s="255"/>
      <c r="AH796" s="255"/>
      <c r="AI796" s="255"/>
      <c r="AJ796" s="255"/>
      <c r="AK796" s="88">
        <v>7.93</v>
      </c>
      <c r="AL796" s="88"/>
      <c r="AM796" s="256"/>
      <c r="AN796" s="256">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57" t="s">
        <v>3000</v>
      </c>
      <c r="AY796" s="103">
        <v>1330</v>
      </c>
      <c r="AZ796" s="104">
        <v>770</v>
      </c>
      <c r="BA796" s="104">
        <v>560</v>
      </c>
      <c r="BB796" s="104">
        <v>350</v>
      </c>
      <c r="BC796" s="221">
        <v>1140</v>
      </c>
      <c r="BD796" s="221">
        <v>660</v>
      </c>
      <c r="BE796" s="221">
        <v>480</v>
      </c>
      <c r="BF796" s="221">
        <v>300</v>
      </c>
      <c r="BG796" s="105">
        <f t="shared" si="475"/>
        <v>6.0000000000002274</v>
      </c>
      <c r="BJ796" s="252" t="e">
        <f>M796*#REF!</f>
        <v>#REF!</v>
      </c>
      <c r="BK796" s="252" t="e">
        <f>N796*#REF!</f>
        <v>#REF!</v>
      </c>
      <c r="BL796" s="252" t="e">
        <f>O796*#REF!</f>
        <v>#REF!</v>
      </c>
      <c r="BM796" s="252" t="e">
        <f>P796*#REF!</f>
        <v>#REF!</v>
      </c>
    </row>
    <row r="797" spans="1:65" s="18" customFormat="1" ht="35.1" customHeight="1" x14ac:dyDescent="0.25">
      <c r="A797" s="85" t="str">
        <f t="shared" si="446"/>
        <v>DQ21DT+1</v>
      </c>
      <c r="B797" s="85" t="str">
        <f t="shared" si="447"/>
        <v>DQ21DT+2</v>
      </c>
      <c r="C797" s="85" t="str">
        <f t="shared" si="448"/>
        <v>DQ21DT+3</v>
      </c>
      <c r="D797" s="85" t="str">
        <f t="shared" si="449"/>
        <v>DQ21DT+4</v>
      </c>
      <c r="E797" s="18" t="s">
        <v>3000</v>
      </c>
      <c r="F797" s="56">
        <v>21</v>
      </c>
      <c r="G797" s="56"/>
      <c r="H797" s="95" t="s">
        <v>6074</v>
      </c>
      <c r="I797" s="86" t="s">
        <v>5270</v>
      </c>
      <c r="J797" s="86" t="s">
        <v>6075</v>
      </c>
      <c r="K797" s="86" t="str">
        <f t="shared" si="461"/>
        <v>DQ21DT</v>
      </c>
      <c r="L797" s="86" t="s">
        <v>6076</v>
      </c>
      <c r="M797" s="97">
        <v>2900</v>
      </c>
      <c r="N797" s="97">
        <v>1400</v>
      </c>
      <c r="O797" s="97">
        <v>1000</v>
      </c>
      <c r="P797" s="98">
        <v>400</v>
      </c>
      <c r="Q797" s="97" t="e">
        <f>VLOOKUP(H797&amp;"Vị trí 1",#REF!,9,0)</f>
        <v>#REF!</v>
      </c>
      <c r="R797" s="97" t="e">
        <f>VLOOKUP(H797&amp;"Vị trí 2",#REF!,9,0)</f>
        <v>#REF!</v>
      </c>
      <c r="S797" s="97" t="e">
        <f>VLOOKUP(H797&amp;"Vị trí 3",#REF!,9,0)</f>
        <v>#REF!</v>
      </c>
      <c r="T797" s="97" t="e">
        <f>VLOOKUP(H797&amp;"Vị trí 4",#REF!,9,0)</f>
        <v>#REF!</v>
      </c>
      <c r="U797" s="254" t="e">
        <f>VLOOKUP(A797,#REF!,32,0)</f>
        <v>#REF!</v>
      </c>
      <c r="V797" s="254"/>
      <c r="W797" s="254"/>
      <c r="X797" s="254"/>
      <c r="Y797" s="255" t="e">
        <f>U797/M797</f>
        <v>#REF!</v>
      </c>
      <c r="Z797" s="255"/>
      <c r="AA797" s="255"/>
      <c r="AB797" s="255"/>
      <c r="AC797" s="254"/>
      <c r="AD797" s="254"/>
      <c r="AE797" s="254"/>
      <c r="AF797" s="254"/>
      <c r="AG797" s="255"/>
      <c r="AH797" s="255"/>
      <c r="AI797" s="255"/>
      <c r="AJ797" s="255"/>
      <c r="AK797" s="88">
        <v>7.93</v>
      </c>
      <c r="AL797" s="88"/>
      <c r="AM797" s="256"/>
      <c r="AN797" s="256">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57" t="s">
        <v>3000</v>
      </c>
      <c r="AY797" s="103">
        <v>1330</v>
      </c>
      <c r="AZ797" s="104">
        <v>770</v>
      </c>
      <c r="BA797" s="104">
        <v>560</v>
      </c>
      <c r="BB797" s="104">
        <v>350</v>
      </c>
      <c r="BC797" s="221">
        <v>1140</v>
      </c>
      <c r="BD797" s="221">
        <v>660</v>
      </c>
      <c r="BE797" s="221">
        <v>480</v>
      </c>
      <c r="BF797" s="221">
        <v>300</v>
      </c>
      <c r="BG797" s="105">
        <f t="shared" si="475"/>
        <v>-200.99999999999955</v>
      </c>
      <c r="BJ797" s="252" t="e">
        <f>M797*#REF!</f>
        <v>#REF!</v>
      </c>
      <c r="BK797" s="252" t="e">
        <f>N797*#REF!</f>
        <v>#REF!</v>
      </c>
      <c r="BL797" s="252" t="e">
        <f>O797*#REF!</f>
        <v>#REF!</v>
      </c>
      <c r="BM797" s="252" t="e">
        <f>P797*#REF!</f>
        <v>#REF!</v>
      </c>
    </row>
    <row r="798" spans="1:65" s="18" customFormat="1" ht="35.1" customHeight="1" x14ac:dyDescent="0.25">
      <c r="A798" s="85" t="str">
        <f t="shared" si="446"/>
        <v>DQ22DT+1</v>
      </c>
      <c r="B798" s="85" t="str">
        <f t="shared" si="447"/>
        <v>DQ22DT+2</v>
      </c>
      <c r="C798" s="85" t="str">
        <f t="shared" si="448"/>
        <v>DQ22DT+3</v>
      </c>
      <c r="D798" s="85" t="str">
        <f t="shared" si="449"/>
        <v>DQ22DT+4</v>
      </c>
      <c r="E798" s="18" t="s">
        <v>3000</v>
      </c>
      <c r="F798" s="56">
        <v>22</v>
      </c>
      <c r="G798" s="56"/>
      <c r="H798" s="95" t="s">
        <v>6077</v>
      </c>
      <c r="I798" s="86" t="s">
        <v>266</v>
      </c>
      <c r="J798" s="86" t="s">
        <v>6052</v>
      </c>
      <c r="K798" s="86" t="str">
        <f t="shared" si="461"/>
        <v>DQ22DT</v>
      </c>
      <c r="L798" s="86" t="s">
        <v>6076</v>
      </c>
      <c r="M798" s="97">
        <v>2200</v>
      </c>
      <c r="N798" s="97">
        <v>1100</v>
      </c>
      <c r="O798" s="97">
        <v>1000</v>
      </c>
      <c r="P798" s="98">
        <v>500</v>
      </c>
      <c r="Q798" s="97" t="e">
        <f>VLOOKUP(H798&amp;"Vị trí 1",#REF!,9,0)</f>
        <v>#REF!</v>
      </c>
      <c r="R798" s="97" t="e">
        <f>VLOOKUP(H798&amp;"Vị trí 2",#REF!,9,0)</f>
        <v>#REF!</v>
      </c>
      <c r="S798" s="97" t="e">
        <f>VLOOKUP(H798&amp;"Vị trí 3",#REF!,9,0)</f>
        <v>#REF!</v>
      </c>
      <c r="T798" s="97" t="e">
        <f>VLOOKUP(H798&amp;"Vị trí 4",#REF!,9,0)</f>
        <v>#REF!</v>
      </c>
      <c r="U798" s="254"/>
      <c r="V798" s="254"/>
      <c r="W798" s="254"/>
      <c r="X798" s="254"/>
      <c r="Y798" s="255"/>
      <c r="Z798" s="255"/>
      <c r="AA798" s="255"/>
      <c r="AB798" s="255"/>
      <c r="AC798" s="254"/>
      <c r="AD798" s="254"/>
      <c r="AE798" s="254"/>
      <c r="AF798" s="254"/>
      <c r="AG798" s="255"/>
      <c r="AH798" s="255"/>
      <c r="AI798" s="255"/>
      <c r="AJ798" s="255"/>
      <c r="AK798" s="88">
        <v>7.93</v>
      </c>
      <c r="AL798" s="88"/>
      <c r="AM798" s="256"/>
      <c r="AN798" s="256">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57" t="s">
        <v>3000</v>
      </c>
      <c r="AY798" s="103">
        <v>910</v>
      </c>
      <c r="AZ798" s="104">
        <v>420</v>
      </c>
      <c r="BA798" s="104">
        <v>280</v>
      </c>
      <c r="BB798" s="104">
        <v>210</v>
      </c>
      <c r="BC798" s="221">
        <v>780</v>
      </c>
      <c r="BD798" s="221">
        <v>360</v>
      </c>
      <c r="BE798" s="221">
        <v>240</v>
      </c>
      <c r="BF798" s="221">
        <v>180</v>
      </c>
      <c r="BG798" s="105">
        <f t="shared" si="475"/>
        <v>782</v>
      </c>
      <c r="BJ798" s="252" t="e">
        <f>M798*#REF!</f>
        <v>#REF!</v>
      </c>
      <c r="BK798" s="252" t="e">
        <f>N798*#REF!</f>
        <v>#REF!</v>
      </c>
      <c r="BL798" s="252" t="e">
        <f>O798*#REF!</f>
        <v>#REF!</v>
      </c>
      <c r="BM798" s="252" t="e">
        <f>P798*#REF!</f>
        <v>#REF!</v>
      </c>
    </row>
    <row r="799" spans="1:65" s="18" customFormat="1" ht="47.25" x14ac:dyDescent="0.25">
      <c r="A799" s="85" t="str">
        <f t="shared" si="446"/>
        <v>DQ23DT+1</v>
      </c>
      <c r="B799" s="85" t="str">
        <f t="shared" si="447"/>
        <v>DQ23DT+2</v>
      </c>
      <c r="C799" s="85" t="str">
        <f t="shared" si="448"/>
        <v>DQ23DT+3</v>
      </c>
      <c r="D799" s="85" t="str">
        <f t="shared" si="449"/>
        <v>DQ23DT+4</v>
      </c>
      <c r="E799" s="18" t="s">
        <v>3000</v>
      </c>
      <c r="F799" s="56">
        <v>23</v>
      </c>
      <c r="G799" s="56"/>
      <c r="H799" s="95" t="s">
        <v>6078</v>
      </c>
      <c r="I799" s="86" t="s">
        <v>5433</v>
      </c>
      <c r="J799" s="86" t="s">
        <v>6035</v>
      </c>
      <c r="K799" s="86" t="str">
        <f t="shared" si="461"/>
        <v>DQ23DT</v>
      </c>
      <c r="L799" s="86" t="s">
        <v>5981</v>
      </c>
      <c r="M799" s="97">
        <v>1900</v>
      </c>
      <c r="N799" s="97">
        <v>1100</v>
      </c>
      <c r="O799" s="98">
        <v>800</v>
      </c>
      <c r="P799" s="98">
        <v>500</v>
      </c>
      <c r="Q799" s="97" t="e">
        <f>VLOOKUP(H799&amp;"Vị trí 1",#REF!,9,0)</f>
        <v>#REF!</v>
      </c>
      <c r="R799" s="97" t="e">
        <f>VLOOKUP(H799&amp;"Vị trí 2",#REF!,9,0)</f>
        <v>#REF!</v>
      </c>
      <c r="S799" s="97" t="e">
        <f>VLOOKUP(H799&amp;"Vị trí 3",#REF!,9,0)</f>
        <v>#REF!</v>
      </c>
      <c r="T799" s="97" t="e">
        <f>VLOOKUP(H799&amp;"Vị trí 4",#REF!,9,0)</f>
        <v>#REF!</v>
      </c>
      <c r="U799" s="254"/>
      <c r="V799" s="254"/>
      <c r="W799" s="254"/>
      <c r="X799" s="254"/>
      <c r="Y799" s="255"/>
      <c r="Z799" s="255"/>
      <c r="AA799" s="255"/>
      <c r="AB799" s="255"/>
      <c r="AC799" s="254"/>
      <c r="AD799" s="254"/>
      <c r="AE799" s="254"/>
      <c r="AF799" s="254"/>
      <c r="AG799" s="255"/>
      <c r="AH799" s="255"/>
      <c r="AI799" s="255"/>
      <c r="AJ799" s="255"/>
      <c r="AK799" s="88">
        <v>7.93</v>
      </c>
      <c r="AL799" s="88"/>
      <c r="AM799" s="256"/>
      <c r="AN799" s="256">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57" t="s">
        <v>3000</v>
      </c>
      <c r="AY799" s="103">
        <v>840</v>
      </c>
      <c r="AZ799" s="104">
        <v>420</v>
      </c>
      <c r="BA799" s="104">
        <v>350</v>
      </c>
      <c r="BB799" s="104">
        <v>210</v>
      </c>
      <c r="BC799" s="221">
        <v>720</v>
      </c>
      <c r="BD799" s="221">
        <v>360</v>
      </c>
      <c r="BE799" s="221">
        <v>300</v>
      </c>
      <c r="BF799" s="221">
        <v>180</v>
      </c>
      <c r="BG799" s="105">
        <f t="shared" si="475"/>
        <v>989</v>
      </c>
      <c r="BJ799" s="252" t="e">
        <f>M799*#REF!</f>
        <v>#REF!</v>
      </c>
      <c r="BK799" s="252" t="e">
        <f>N799*#REF!</f>
        <v>#REF!</v>
      </c>
      <c r="BL799" s="252" t="e">
        <f>O799*#REF!</f>
        <v>#REF!</v>
      </c>
      <c r="BM799" s="252" t="e">
        <f>P799*#REF!</f>
        <v>#REF!</v>
      </c>
    </row>
    <row r="800" spans="1:65" s="18" customFormat="1" ht="35.1" customHeight="1" x14ac:dyDescent="0.25">
      <c r="A800" s="85" t="str">
        <f t="shared" si="446"/>
        <v>DQ24DT+1</v>
      </c>
      <c r="B800" s="85" t="str">
        <f t="shared" si="447"/>
        <v>DQ24DT+2</v>
      </c>
      <c r="C800" s="85" t="str">
        <f t="shared" si="448"/>
        <v>DQ24DT+3</v>
      </c>
      <c r="D800" s="85" t="str">
        <f t="shared" si="449"/>
        <v>DQ24DT+4</v>
      </c>
      <c r="E800" s="18" t="s">
        <v>3000</v>
      </c>
      <c r="F800" s="56">
        <v>24</v>
      </c>
      <c r="G800" s="56"/>
      <c r="H800" s="95" t="s">
        <v>6079</v>
      </c>
      <c r="I800" s="86" t="s">
        <v>4349</v>
      </c>
      <c r="J800" s="86" t="s">
        <v>6035</v>
      </c>
      <c r="K800" s="86" t="str">
        <f t="shared" si="461"/>
        <v>DQ24DT</v>
      </c>
      <c r="L800" s="86" t="s">
        <v>5981</v>
      </c>
      <c r="M800" s="97">
        <v>1900</v>
      </c>
      <c r="N800" s="97">
        <v>1100</v>
      </c>
      <c r="O800" s="98">
        <v>800</v>
      </c>
      <c r="P800" s="98">
        <v>500</v>
      </c>
      <c r="Q800" s="97" t="e">
        <f>VLOOKUP(H800&amp;"Vị trí 1",#REF!,9,0)</f>
        <v>#REF!</v>
      </c>
      <c r="R800" s="97" t="e">
        <f>VLOOKUP(H800&amp;"Vị trí 2",#REF!,9,0)</f>
        <v>#REF!</v>
      </c>
      <c r="S800" s="97" t="e">
        <f>VLOOKUP(H800&amp;"Vị trí 3",#REF!,9,0)</f>
        <v>#REF!</v>
      </c>
      <c r="T800" s="97" t="e">
        <f>VLOOKUP(H800&amp;"Vị trí 4",#REF!,9,0)</f>
        <v>#REF!</v>
      </c>
      <c r="U800" s="254"/>
      <c r="V800" s="254"/>
      <c r="W800" s="254"/>
      <c r="X800" s="254"/>
      <c r="Y800" s="255"/>
      <c r="Z800" s="255"/>
      <c r="AA800" s="255"/>
      <c r="AB800" s="255"/>
      <c r="AC800" s="254"/>
      <c r="AD800" s="254"/>
      <c r="AE800" s="254"/>
      <c r="AF800" s="254"/>
      <c r="AG800" s="255"/>
      <c r="AH800" s="255"/>
      <c r="AI800" s="255"/>
      <c r="AJ800" s="255"/>
      <c r="AK800" s="88">
        <v>7.93</v>
      </c>
      <c r="AL800" s="88"/>
      <c r="AM800" s="256"/>
      <c r="AN800" s="256">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57" t="s">
        <v>3000</v>
      </c>
      <c r="AY800" s="103"/>
      <c r="AZ800" s="104"/>
      <c r="BA800" s="104"/>
      <c r="BB800" s="104"/>
      <c r="BC800" s="221"/>
      <c r="BD800" s="221"/>
      <c r="BE800" s="221"/>
      <c r="BF800" s="323"/>
      <c r="BG800" s="105">
        <f t="shared" si="475"/>
        <v>989</v>
      </c>
    </row>
    <row r="801" spans="1:65" s="18" customFormat="1" ht="63" customHeight="1" x14ac:dyDescent="0.25">
      <c r="A801" s="85" t="str">
        <f t="shared" si="446"/>
        <v>DQ25DT+1</v>
      </c>
      <c r="B801" s="85" t="str">
        <f t="shared" si="447"/>
        <v>DQ25DT+2</v>
      </c>
      <c r="C801" s="85" t="str">
        <f t="shared" si="448"/>
        <v>DQ25DT+3</v>
      </c>
      <c r="D801" s="85" t="str">
        <f t="shared" si="449"/>
        <v>DQ25DT+4</v>
      </c>
      <c r="E801" s="18" t="s">
        <v>3000</v>
      </c>
      <c r="F801" s="56">
        <v>25</v>
      </c>
      <c r="G801" s="56"/>
      <c r="H801" s="95" t="s">
        <v>6080</v>
      </c>
      <c r="I801" s="86" t="s">
        <v>4273</v>
      </c>
      <c r="J801" s="86" t="s">
        <v>6081</v>
      </c>
      <c r="K801" s="86" t="str">
        <f t="shared" si="461"/>
        <v>DQ25DT</v>
      </c>
      <c r="L801" s="86" t="s">
        <v>6014</v>
      </c>
      <c r="M801" s="97">
        <v>1900</v>
      </c>
      <c r="N801" s="97">
        <v>1100</v>
      </c>
      <c r="O801" s="98">
        <v>800</v>
      </c>
      <c r="P801" s="98">
        <v>500</v>
      </c>
      <c r="Q801" s="97" t="e">
        <f>VLOOKUP(H801&amp;"Vị trí 1",#REF!,9,0)</f>
        <v>#REF!</v>
      </c>
      <c r="R801" s="97" t="e">
        <f>VLOOKUP(H801&amp;"Vị trí 2",#REF!,9,0)</f>
        <v>#REF!</v>
      </c>
      <c r="S801" s="97" t="e">
        <f>VLOOKUP(H801&amp;"Vị trí 3",#REF!,9,0)</f>
        <v>#REF!</v>
      </c>
      <c r="T801" s="97" t="e">
        <f>VLOOKUP(H801&amp;"Vị trí 4",#REF!,9,0)</f>
        <v>#REF!</v>
      </c>
      <c r="U801" s="254" t="e">
        <f>VLOOKUP(A801,#REF!,32,0)</f>
        <v>#REF!</v>
      </c>
      <c r="V801" s="254"/>
      <c r="W801" s="254"/>
      <c r="X801" s="254"/>
      <c r="Y801" s="255" t="e">
        <f>U801/M801</f>
        <v>#REF!</v>
      </c>
      <c r="Z801" s="255"/>
      <c r="AA801" s="255"/>
      <c r="AB801" s="255"/>
      <c r="AC801" s="254"/>
      <c r="AD801" s="254"/>
      <c r="AE801" s="254"/>
      <c r="AF801" s="254"/>
      <c r="AG801" s="255"/>
      <c r="AH801" s="255"/>
      <c r="AI801" s="255"/>
      <c r="AJ801" s="255"/>
      <c r="AK801" s="88">
        <v>7.93</v>
      </c>
      <c r="AL801" s="88"/>
      <c r="AM801" s="256"/>
      <c r="AN801" s="256">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57" t="s">
        <v>3000</v>
      </c>
      <c r="AY801" s="103">
        <v>1330</v>
      </c>
      <c r="AZ801" s="104">
        <v>770</v>
      </c>
      <c r="BA801" s="104">
        <v>560</v>
      </c>
      <c r="BB801" s="104">
        <v>350</v>
      </c>
      <c r="BC801" s="221">
        <v>1140</v>
      </c>
      <c r="BD801" s="221">
        <v>660</v>
      </c>
      <c r="BE801" s="221">
        <v>480</v>
      </c>
      <c r="BF801" s="323">
        <v>300</v>
      </c>
      <c r="BG801" s="105">
        <f t="shared" si="475"/>
        <v>989</v>
      </c>
      <c r="BJ801" s="252" t="e">
        <f>M801*#REF!</f>
        <v>#REF!</v>
      </c>
      <c r="BK801" s="252" t="e">
        <f>N801*#REF!</f>
        <v>#REF!</v>
      </c>
      <c r="BL801" s="252" t="e">
        <f>O801*#REF!</f>
        <v>#REF!</v>
      </c>
      <c r="BM801" s="252" t="e">
        <f>P801*#REF!</f>
        <v>#REF!</v>
      </c>
    </row>
    <row r="802" spans="1:65" s="18" customFormat="1" ht="72.75" customHeight="1" x14ac:dyDescent="0.25">
      <c r="A802" s="85" t="str">
        <f t="shared" si="446"/>
        <v>DQ26DT+1</v>
      </c>
      <c r="B802" s="85" t="str">
        <f t="shared" si="447"/>
        <v>DQ26DT+2</v>
      </c>
      <c r="C802" s="85" t="str">
        <f t="shared" si="448"/>
        <v>DQ26DT+3</v>
      </c>
      <c r="D802" s="85" t="str">
        <f t="shared" si="449"/>
        <v>DQ26DT+4</v>
      </c>
      <c r="E802" s="18" t="s">
        <v>3000</v>
      </c>
      <c r="F802" s="56">
        <v>26</v>
      </c>
      <c r="G802" s="56"/>
      <c r="H802" s="95" t="s">
        <v>6082</v>
      </c>
      <c r="I802" s="86" t="s">
        <v>6083</v>
      </c>
      <c r="J802" s="86" t="s">
        <v>6046</v>
      </c>
      <c r="K802" s="86" t="str">
        <f t="shared" si="461"/>
        <v>DQ26DT</v>
      </c>
      <c r="L802" s="86" t="s">
        <v>3241</v>
      </c>
      <c r="M802" s="97">
        <v>1900</v>
      </c>
      <c r="N802" s="97">
        <v>1100</v>
      </c>
      <c r="O802" s="98">
        <v>800</v>
      </c>
      <c r="P802" s="98">
        <v>500</v>
      </c>
      <c r="Q802" s="97" t="e">
        <f>VLOOKUP(H802&amp;"Vị trí 1",#REF!,9,0)</f>
        <v>#REF!</v>
      </c>
      <c r="R802" s="97" t="e">
        <f>VLOOKUP(H802&amp;"Vị trí 2",#REF!,9,0)</f>
        <v>#REF!</v>
      </c>
      <c r="S802" s="97" t="e">
        <f>VLOOKUP(H802&amp;"Vị trí 3",#REF!,9,0)</f>
        <v>#REF!</v>
      </c>
      <c r="T802" s="97" t="e">
        <f>VLOOKUP(H802&amp;"Vị trí 4",#REF!,9,0)</f>
        <v>#REF!</v>
      </c>
      <c r="U802" s="254"/>
      <c r="V802" s="254"/>
      <c r="W802" s="254"/>
      <c r="X802" s="254"/>
      <c r="Y802" s="255"/>
      <c r="Z802" s="255"/>
      <c r="AA802" s="255"/>
      <c r="AB802" s="255"/>
      <c r="AC802" s="254"/>
      <c r="AD802" s="254"/>
      <c r="AE802" s="254"/>
      <c r="AF802" s="254"/>
      <c r="AG802" s="255"/>
      <c r="AH802" s="255"/>
      <c r="AI802" s="255"/>
      <c r="AJ802" s="255"/>
      <c r="AK802" s="88">
        <v>7.93</v>
      </c>
      <c r="AL802" s="88"/>
      <c r="AM802" s="256"/>
      <c r="AN802" s="256">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57" t="s">
        <v>3000</v>
      </c>
      <c r="AY802" s="103">
        <v>1330</v>
      </c>
      <c r="AZ802" s="104">
        <v>770</v>
      </c>
      <c r="BA802" s="104">
        <v>560</v>
      </c>
      <c r="BB802" s="104">
        <v>350</v>
      </c>
      <c r="BC802" s="221">
        <v>1140</v>
      </c>
      <c r="BD802" s="221">
        <v>660</v>
      </c>
      <c r="BE802" s="221">
        <v>480</v>
      </c>
      <c r="BF802" s="221">
        <v>300</v>
      </c>
      <c r="BG802" s="105">
        <f t="shared" si="475"/>
        <v>989</v>
      </c>
      <c r="BJ802" s="252" t="e">
        <f>M802*#REF!</f>
        <v>#REF!</v>
      </c>
      <c r="BK802" s="252" t="e">
        <f>N802*#REF!</f>
        <v>#REF!</v>
      </c>
      <c r="BL802" s="252" t="e">
        <f>O802*#REF!</f>
        <v>#REF!</v>
      </c>
      <c r="BM802" s="252" t="e">
        <f>P802*#REF!</f>
        <v>#REF!</v>
      </c>
    </row>
    <row r="803" spans="1:65" s="220" customFormat="1" ht="47.25" x14ac:dyDescent="0.25">
      <c r="A803" s="231" t="str">
        <f t="shared" si="446"/>
        <v>DQ27DT+1</v>
      </c>
      <c r="B803" s="231" t="str">
        <f t="shared" si="447"/>
        <v>DQ27DT+2</v>
      </c>
      <c r="C803" s="231" t="str">
        <f t="shared" si="448"/>
        <v>DQ27DT+3</v>
      </c>
      <c r="D803" s="231" t="str">
        <f t="shared" si="449"/>
        <v>DQ27DT+4</v>
      </c>
      <c r="E803" s="18" t="s">
        <v>3000</v>
      </c>
      <c r="F803" s="56">
        <v>27</v>
      </c>
      <c r="G803" s="56"/>
      <c r="H803" s="95" t="s">
        <v>6084</v>
      </c>
      <c r="I803" s="86" t="s">
        <v>5440</v>
      </c>
      <c r="J803" s="86" t="s">
        <v>6046</v>
      </c>
      <c r="K803" s="86" t="str">
        <f t="shared" si="461"/>
        <v>DQ27DT</v>
      </c>
      <c r="L803" s="86" t="s">
        <v>6085</v>
      </c>
      <c r="M803" s="97">
        <v>1900</v>
      </c>
      <c r="N803" s="97">
        <v>1100</v>
      </c>
      <c r="O803" s="98">
        <v>800</v>
      </c>
      <c r="P803" s="98">
        <v>500</v>
      </c>
      <c r="Q803" s="97" t="e">
        <f>VLOOKUP(H803&amp;"Vị trí 1",#REF!,9,0)</f>
        <v>#REF!</v>
      </c>
      <c r="R803" s="97" t="e">
        <f>VLOOKUP(H803&amp;"Vị trí 2",#REF!,9,0)</f>
        <v>#REF!</v>
      </c>
      <c r="S803" s="97" t="e">
        <f>VLOOKUP(H803&amp;"Vị trí 3",#REF!,9,0)</f>
        <v>#REF!</v>
      </c>
      <c r="T803" s="97" t="e">
        <f>VLOOKUP(H803&amp;"Vị trí 4",#REF!,9,0)</f>
        <v>#REF!</v>
      </c>
      <c r="U803" s="267"/>
      <c r="V803" s="267"/>
      <c r="W803" s="267"/>
      <c r="X803" s="267"/>
      <c r="Y803" s="268"/>
      <c r="Z803" s="268"/>
      <c r="AA803" s="268"/>
      <c r="AB803" s="268"/>
      <c r="AC803" s="267"/>
      <c r="AD803" s="267"/>
      <c r="AE803" s="267"/>
      <c r="AF803" s="267"/>
      <c r="AG803" s="268"/>
      <c r="AH803" s="268"/>
      <c r="AI803" s="268">
        <f>MIN(AK804:AK847)</f>
        <v>7.5249951446882886</v>
      </c>
      <c r="AJ803" s="268">
        <f>MAX(AK804:AK847)</f>
        <v>8.048</v>
      </c>
      <c r="AK803" s="88">
        <v>7.464069416216975</v>
      </c>
      <c r="AL803" s="88"/>
      <c r="AM803" s="269"/>
      <c r="AN803" s="256">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70" t="s">
        <v>3458</v>
      </c>
      <c r="AY803" s="293"/>
      <c r="AZ803" s="294"/>
      <c r="BA803" s="294"/>
      <c r="BB803" s="294"/>
      <c r="BC803" s="267"/>
      <c r="BD803" s="267"/>
      <c r="BE803" s="267"/>
      <c r="BF803" s="267"/>
      <c r="BG803" s="105">
        <f t="shared" si="475"/>
        <v>946</v>
      </c>
    </row>
    <row r="804" spans="1:65" s="18" customFormat="1" ht="35.1" customHeight="1" x14ac:dyDescent="0.25">
      <c r="A804" s="85" t="str">
        <f t="shared" si="446"/>
        <v>DQ28DT+1</v>
      </c>
      <c r="B804" s="85" t="str">
        <f t="shared" si="447"/>
        <v>DQ28DT+2</v>
      </c>
      <c r="C804" s="85" t="str">
        <f t="shared" si="448"/>
        <v>DQ28DT+3</v>
      </c>
      <c r="D804" s="85" t="str">
        <f t="shared" si="449"/>
        <v>DQ28DT+4</v>
      </c>
      <c r="E804" s="18" t="s">
        <v>3000</v>
      </c>
      <c r="F804" s="56">
        <v>28</v>
      </c>
      <c r="G804" s="56"/>
      <c r="H804" s="95" t="s">
        <v>6086</v>
      </c>
      <c r="I804" s="86" t="s">
        <v>5390</v>
      </c>
      <c r="J804" s="86" t="s">
        <v>3356</v>
      </c>
      <c r="K804" s="86" t="str">
        <f t="shared" si="461"/>
        <v>DQ28DT</v>
      </c>
      <c r="L804" s="86" t="s">
        <v>6087</v>
      </c>
      <c r="M804" s="97">
        <v>1300</v>
      </c>
      <c r="N804" s="98">
        <v>600</v>
      </c>
      <c r="O804" s="98">
        <v>400</v>
      </c>
      <c r="P804" s="98">
        <v>300</v>
      </c>
      <c r="Q804" s="97" t="e">
        <f>VLOOKUP(H804&amp;"Vị trí 1",#REF!,9,0)</f>
        <v>#REF!</v>
      </c>
      <c r="R804" s="97" t="e">
        <f>VLOOKUP(H804&amp;"Vị trí 2",#REF!,9,0)</f>
        <v>#REF!</v>
      </c>
      <c r="S804" s="97" t="e">
        <f>VLOOKUP(H804&amp;"Vị trí 3",#REF!,9,0)</f>
        <v>#REF!</v>
      </c>
      <c r="T804" s="97" t="e">
        <f>VLOOKUP(H804&amp;"Vị trí 4",#REF!,9,0)</f>
        <v>#REF!</v>
      </c>
      <c r="U804" s="254"/>
      <c r="V804" s="254"/>
      <c r="W804" s="254"/>
      <c r="X804" s="254"/>
      <c r="Y804" s="255"/>
      <c r="Z804" s="255"/>
      <c r="AA804" s="255"/>
      <c r="AB804" s="255"/>
      <c r="AC804" s="254"/>
      <c r="AD804" s="254"/>
      <c r="AE804" s="254"/>
      <c r="AF804" s="254"/>
      <c r="AG804" s="255"/>
      <c r="AH804" s="255"/>
      <c r="AI804" s="255"/>
      <c r="AJ804" s="255"/>
      <c r="AK804" s="88">
        <v>7.93</v>
      </c>
      <c r="AL804" s="88"/>
      <c r="AM804" s="256"/>
      <c r="AN804" s="256">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57" t="s">
        <v>3458</v>
      </c>
      <c r="AY804" s="103"/>
      <c r="AZ804" s="104"/>
      <c r="BA804" s="104"/>
      <c r="BB804" s="104"/>
      <c r="BC804" s="254"/>
      <c r="BD804" s="254"/>
      <c r="BE804" s="254"/>
      <c r="BF804" s="254"/>
      <c r="BG804" s="105">
        <f t="shared" si="475"/>
        <v>503.00000000000011</v>
      </c>
    </row>
    <row r="805" spans="1:65" s="18" customFormat="1" ht="35.1" customHeight="1" x14ac:dyDescent="0.25">
      <c r="A805" s="85" t="str">
        <f t="shared" si="446"/>
        <v>DQ29DT+1</v>
      </c>
      <c r="B805" s="85" t="str">
        <f t="shared" si="447"/>
        <v>DQ29DT+2</v>
      </c>
      <c r="C805" s="85" t="str">
        <f t="shared" si="448"/>
        <v>DQ29DT+3</v>
      </c>
      <c r="D805" s="85" t="str">
        <f t="shared" si="449"/>
        <v>DQ29DT+4</v>
      </c>
      <c r="E805" s="18" t="s">
        <v>3000</v>
      </c>
      <c r="F805" s="56">
        <v>29</v>
      </c>
      <c r="G805" s="56"/>
      <c r="H805" s="95" t="s">
        <v>6088</v>
      </c>
      <c r="I805" s="86" t="s">
        <v>6089</v>
      </c>
      <c r="J805" s="86" t="s">
        <v>5988</v>
      </c>
      <c r="K805" s="86" t="str">
        <f t="shared" si="461"/>
        <v>DQ29DT</v>
      </c>
      <c r="L805" s="86" t="s">
        <v>3360</v>
      </c>
      <c r="M805" s="97">
        <v>1200</v>
      </c>
      <c r="N805" s="98">
        <v>600</v>
      </c>
      <c r="O805" s="98">
        <v>500</v>
      </c>
      <c r="P805" s="98">
        <v>300</v>
      </c>
      <c r="Q805" s="97" t="e">
        <f>VLOOKUP(H805&amp;"Vị trí 1",#REF!,9,0)</f>
        <v>#REF!</v>
      </c>
      <c r="R805" s="97" t="e">
        <f>VLOOKUP(H805&amp;"Vị trí 2",#REF!,9,0)</f>
        <v>#REF!</v>
      </c>
      <c r="S805" s="97" t="e">
        <f>VLOOKUP(H805&amp;"Vị trí 3",#REF!,9,0)</f>
        <v>#REF!</v>
      </c>
      <c r="T805" s="97" t="e">
        <f>VLOOKUP(H805&amp;"Vị trí 4",#REF!,9,0)</f>
        <v>#REF!</v>
      </c>
      <c r="U805" s="254" t="e">
        <f>VLOOKUP(A805,#REF!,32,0)</f>
        <v>#REF!</v>
      </c>
      <c r="V805" s="254"/>
      <c r="W805" s="254"/>
      <c r="X805" s="254"/>
      <c r="Y805" s="255" t="e">
        <f>U805/M805</f>
        <v>#REF!</v>
      </c>
      <c r="Z805" s="255"/>
      <c r="AA805" s="255"/>
      <c r="AB805" s="255"/>
      <c r="AC805" s="254"/>
      <c r="AD805" s="254"/>
      <c r="AE805" s="254"/>
      <c r="AF805" s="254"/>
      <c r="AG805" s="255"/>
      <c r="AH805" s="255"/>
      <c r="AI805" s="255"/>
      <c r="AJ805" s="255"/>
      <c r="AK805" s="88">
        <v>7.93</v>
      </c>
      <c r="AL805" s="88"/>
      <c r="AM805" s="256"/>
      <c r="AN805" s="256">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57" t="s">
        <v>3458</v>
      </c>
      <c r="AY805" s="103">
        <v>1190</v>
      </c>
      <c r="AZ805" s="104">
        <v>390</v>
      </c>
      <c r="BA805" s="104">
        <v>320</v>
      </c>
      <c r="BB805" s="104">
        <v>180</v>
      </c>
      <c r="BC805" s="254">
        <v>1020</v>
      </c>
      <c r="BD805" s="254">
        <v>330</v>
      </c>
      <c r="BE805" s="254">
        <v>270</v>
      </c>
      <c r="BF805" s="254">
        <v>150</v>
      </c>
      <c r="BG805" s="105">
        <f t="shared" si="475"/>
        <v>572</v>
      </c>
      <c r="BJ805" s="252" t="e">
        <f>M805*#REF!</f>
        <v>#REF!</v>
      </c>
      <c r="BK805" s="252" t="e">
        <f>N805*#REF!</f>
        <v>#REF!</v>
      </c>
      <c r="BL805" s="252" t="e">
        <f>O805*#REF!</f>
        <v>#REF!</v>
      </c>
      <c r="BM805" s="252" t="e">
        <f>P805*#REF!</f>
        <v>#REF!</v>
      </c>
    </row>
    <row r="806" spans="1:65" s="18" customFormat="1" ht="35.1" customHeight="1" x14ac:dyDescent="0.25">
      <c r="A806" s="85" t="str">
        <f t="shared" si="446"/>
        <v>DQ30DT+1</v>
      </c>
      <c r="B806" s="85" t="str">
        <f t="shared" si="447"/>
        <v>DQ30DT+2</v>
      </c>
      <c r="C806" s="85" t="str">
        <f t="shared" si="448"/>
        <v>DQ30DT+3</v>
      </c>
      <c r="D806" s="85" t="str">
        <f t="shared" si="449"/>
        <v>DQ30DT+4</v>
      </c>
      <c r="E806" s="18" t="s">
        <v>3000</v>
      </c>
      <c r="F806" s="56">
        <v>30</v>
      </c>
      <c r="G806" s="56"/>
      <c r="H806" s="95" t="s">
        <v>6090</v>
      </c>
      <c r="I806" s="86" t="s">
        <v>5453</v>
      </c>
      <c r="J806" s="86" t="s">
        <v>6091</v>
      </c>
      <c r="K806" s="86"/>
      <c r="L806" s="89" t="s">
        <v>5981</v>
      </c>
      <c r="M806" s="98"/>
      <c r="N806" s="98"/>
      <c r="O806" s="98"/>
      <c r="P806" s="98"/>
      <c r="Q806" s="97"/>
      <c r="R806" s="97"/>
      <c r="S806" s="97"/>
      <c r="T806" s="97"/>
      <c r="U806" s="254" t="e">
        <f>VLOOKUP(A806,#REF!,32,0)</f>
        <v>#REF!</v>
      </c>
      <c r="V806" s="254"/>
      <c r="W806" s="254"/>
      <c r="X806" s="254"/>
      <c r="Y806" s="255" t="e">
        <f>U806/M806</f>
        <v>#REF!</v>
      </c>
      <c r="Z806" s="255"/>
      <c r="AA806" s="255"/>
      <c r="AB806" s="255"/>
      <c r="AC806" s="254"/>
      <c r="AD806" s="254"/>
      <c r="AE806" s="254"/>
      <c r="AF806" s="254"/>
      <c r="AG806" s="255"/>
      <c r="AH806" s="255"/>
      <c r="AI806" s="255"/>
      <c r="AJ806" s="255"/>
      <c r="AK806" s="88"/>
      <c r="AL806" s="88"/>
      <c r="AM806" s="256"/>
      <c r="AN806" s="256"/>
      <c r="AO806" s="100"/>
      <c r="AP806" s="100"/>
      <c r="AQ806" s="100"/>
      <c r="AR806" s="100"/>
      <c r="AS806" s="100"/>
      <c r="AT806" s="100"/>
      <c r="AU806" s="100"/>
      <c r="AV806" s="100"/>
      <c r="AW806" s="61"/>
      <c r="AX806" s="257" t="s">
        <v>3458</v>
      </c>
      <c r="AY806" s="103">
        <v>1750</v>
      </c>
      <c r="AZ806" s="104">
        <v>560</v>
      </c>
      <c r="BA806" s="104">
        <v>350</v>
      </c>
      <c r="BB806" s="104">
        <v>280</v>
      </c>
      <c r="BC806" s="254">
        <v>1500</v>
      </c>
      <c r="BD806" s="254">
        <v>480</v>
      </c>
      <c r="BE806" s="254">
        <v>300</v>
      </c>
      <c r="BF806" s="254">
        <v>240</v>
      </c>
      <c r="BJ806" s="252" t="e">
        <f>M806*#REF!</f>
        <v>#REF!</v>
      </c>
      <c r="BK806" s="252" t="e">
        <f>N806*#REF!</f>
        <v>#REF!</v>
      </c>
      <c r="BL806" s="252" t="e">
        <f>O806*#REF!</f>
        <v>#REF!</v>
      </c>
      <c r="BM806" s="252" t="e">
        <f>P806*#REF!</f>
        <v>#REF!</v>
      </c>
    </row>
    <row r="807" spans="1:65" s="18" customFormat="1" ht="35.1" customHeight="1" x14ac:dyDescent="0.25">
      <c r="A807" s="85" t="str">
        <f t="shared" si="446"/>
        <v>DQ30DT_D1+1</v>
      </c>
      <c r="B807" s="85" t="str">
        <f t="shared" si="447"/>
        <v>DQ30DT_D1+2</v>
      </c>
      <c r="C807" s="85" t="str">
        <f t="shared" si="448"/>
        <v>DQ30DT_D1+3</v>
      </c>
      <c r="D807" s="85" t="str">
        <f t="shared" si="449"/>
        <v>DQ30DT_D1+4</v>
      </c>
      <c r="E807" s="18" t="s">
        <v>3000</v>
      </c>
      <c r="F807" s="324"/>
      <c r="G807" s="324"/>
      <c r="H807" s="95" t="s">
        <v>6092</v>
      </c>
      <c r="I807" s="86" t="s">
        <v>6093</v>
      </c>
      <c r="J807" s="86" t="s">
        <v>6091</v>
      </c>
      <c r="K807" s="86" t="str">
        <f t="shared" si="461"/>
        <v>DQ30DT_D1</v>
      </c>
      <c r="L807" s="322" t="s">
        <v>6094</v>
      </c>
      <c r="M807" s="97">
        <v>1900</v>
      </c>
      <c r="N807" s="97">
        <v>1100</v>
      </c>
      <c r="O807" s="98">
        <v>800</v>
      </c>
      <c r="P807" s="98">
        <v>500</v>
      </c>
      <c r="Q807" s="97" t="e">
        <f>VLOOKUP(H807&amp;"Vị trí 1",#REF!,9,0)</f>
        <v>#REF!</v>
      </c>
      <c r="R807" s="97" t="e">
        <f>VLOOKUP(H807&amp;"Vị trí 2",#REF!,9,0)</f>
        <v>#REF!</v>
      </c>
      <c r="S807" s="97" t="e">
        <f>VLOOKUP(H807&amp;"Vị trí 3",#REF!,9,0)</f>
        <v>#REF!</v>
      </c>
      <c r="T807" s="97" t="e">
        <f>VLOOKUP(H807&amp;"Vị trí 4",#REF!,9,0)</f>
        <v>#REF!</v>
      </c>
      <c r="U807" s="254" t="e">
        <f>VLOOKUP(A807,#REF!,32,0)</f>
        <v>#REF!</v>
      </c>
      <c r="V807" s="254"/>
      <c r="W807" s="254"/>
      <c r="X807" s="254"/>
      <c r="Y807" s="255" t="e">
        <f>U807/M807</f>
        <v>#REF!</v>
      </c>
      <c r="Z807" s="255"/>
      <c r="AA807" s="255"/>
      <c r="AB807" s="255"/>
      <c r="AC807" s="254"/>
      <c r="AD807" s="254"/>
      <c r="AE807" s="254"/>
      <c r="AF807" s="254"/>
      <c r="AG807" s="255"/>
      <c r="AH807" s="255"/>
      <c r="AI807" s="255"/>
      <c r="AJ807" s="255"/>
      <c r="AK807" s="88">
        <v>7.5249951446882886</v>
      </c>
      <c r="AL807" s="88"/>
      <c r="AM807" s="256"/>
      <c r="AN807" s="256">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57" t="s">
        <v>3458</v>
      </c>
      <c r="AY807" s="103">
        <v>2100</v>
      </c>
      <c r="AZ807" s="104">
        <v>560</v>
      </c>
      <c r="BA807" s="104">
        <v>460</v>
      </c>
      <c r="BB807" s="104">
        <v>320</v>
      </c>
      <c r="BC807" s="254">
        <v>1800</v>
      </c>
      <c r="BD807" s="254">
        <v>480</v>
      </c>
      <c r="BE807" s="254">
        <v>390</v>
      </c>
      <c r="BF807" s="254">
        <v>270</v>
      </c>
      <c r="BG807" s="105">
        <f>AV807-AW807</f>
        <v>946</v>
      </c>
      <c r="BJ807" s="252" t="e">
        <f>M807*#REF!</f>
        <v>#REF!</v>
      </c>
      <c r="BK807" s="252" t="e">
        <f>N807*#REF!</f>
        <v>#REF!</v>
      </c>
      <c r="BL807" s="252" t="e">
        <f>O807*#REF!</f>
        <v>#REF!</v>
      </c>
      <c r="BM807" s="252" t="e">
        <f>P807*#REF!</f>
        <v>#REF!</v>
      </c>
    </row>
    <row r="808" spans="1:65" s="18" customFormat="1" ht="35.1" customHeight="1" x14ac:dyDescent="0.25">
      <c r="A808" s="85" t="str">
        <f t="shared" si="446"/>
        <v>DQ30DT_D2+1</v>
      </c>
      <c r="B808" s="85" t="str">
        <f t="shared" si="447"/>
        <v>DQ30DT_D2+2</v>
      </c>
      <c r="C808" s="85" t="str">
        <f t="shared" si="448"/>
        <v>DQ30DT_D2+3</v>
      </c>
      <c r="D808" s="85" t="str">
        <f t="shared" si="449"/>
        <v>DQ30DT_D2+4</v>
      </c>
      <c r="E808" s="18" t="s">
        <v>3000</v>
      </c>
      <c r="F808" s="324"/>
      <c r="G808" s="324"/>
      <c r="H808" s="57" t="s">
        <v>6095</v>
      </c>
      <c r="I808" s="86" t="s">
        <v>6096</v>
      </c>
      <c r="J808" s="322" t="s">
        <v>6097</v>
      </c>
      <c r="K808" s="86" t="str">
        <f t="shared" si="461"/>
        <v>DQ30DT_D2</v>
      </c>
      <c r="L808" s="89" t="s">
        <v>5981</v>
      </c>
      <c r="M808" s="97">
        <v>1900</v>
      </c>
      <c r="N808" s="97">
        <v>1100</v>
      </c>
      <c r="O808" s="98">
        <v>800</v>
      </c>
      <c r="P808" s="98">
        <v>500</v>
      </c>
      <c r="Q808" s="97" t="e">
        <f>VLOOKUP(H808&amp;"Vị trí 1",#REF!,9,0)</f>
        <v>#REF!</v>
      </c>
      <c r="R808" s="97" t="e">
        <f>VLOOKUP(H808&amp;"Vị trí 2",#REF!,9,0)</f>
        <v>#REF!</v>
      </c>
      <c r="S808" s="97" t="e">
        <f>VLOOKUP(H808&amp;"Vị trí 3",#REF!,9,0)</f>
        <v>#REF!</v>
      </c>
      <c r="T808" s="97" t="e">
        <f>VLOOKUP(H808&amp;"Vị trí 4",#REF!,9,0)</f>
        <v>#REF!</v>
      </c>
      <c r="U808" s="254" t="e">
        <f>VLOOKUP(A808,#REF!,32,0)</f>
        <v>#REF!</v>
      </c>
      <c r="V808" s="254"/>
      <c r="W808" s="254" t="e">
        <f>VLOOKUP(C808,#REF!,32,0)</f>
        <v>#REF!</v>
      </c>
      <c r="X808" s="254"/>
      <c r="Y808" s="255" t="e">
        <f>U808/M808</f>
        <v>#REF!</v>
      </c>
      <c r="Z808" s="255"/>
      <c r="AA808" s="255" t="e">
        <f>W808/O808</f>
        <v>#REF!</v>
      </c>
      <c r="AB808" s="255"/>
      <c r="AC808" s="254"/>
      <c r="AD808" s="254"/>
      <c r="AE808" s="254"/>
      <c r="AF808" s="254"/>
      <c r="AG808" s="255"/>
      <c r="AH808" s="255"/>
      <c r="AI808" s="255"/>
      <c r="AJ808" s="255"/>
      <c r="AK808" s="88">
        <v>7.93</v>
      </c>
      <c r="AL808" s="88"/>
      <c r="AM808" s="256"/>
      <c r="AN808" s="256">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57" t="s">
        <v>3458</v>
      </c>
      <c r="AY808" s="103">
        <v>3150</v>
      </c>
      <c r="AZ808" s="104">
        <v>840</v>
      </c>
      <c r="BA808" s="104">
        <v>630</v>
      </c>
      <c r="BB808" s="104">
        <v>490</v>
      </c>
      <c r="BC808" s="254">
        <v>2700</v>
      </c>
      <c r="BD808" s="254">
        <v>720</v>
      </c>
      <c r="BE808" s="254">
        <v>540</v>
      </c>
      <c r="BF808" s="254">
        <v>420</v>
      </c>
      <c r="BG808" s="105">
        <f>AV808-AW808</f>
        <v>989</v>
      </c>
      <c r="BJ808" s="252" t="e">
        <f>M808*#REF!</f>
        <v>#REF!</v>
      </c>
      <c r="BK808" s="252" t="e">
        <f>N808*#REF!</f>
        <v>#REF!</v>
      </c>
      <c r="BL808" s="252" t="e">
        <f>O808*#REF!</f>
        <v>#REF!</v>
      </c>
      <c r="BM808" s="252" t="e">
        <f>P808*#REF!</f>
        <v>#REF!</v>
      </c>
    </row>
    <row r="809" spans="1:65" s="274" customFormat="1" ht="35.1" customHeight="1" x14ac:dyDescent="0.25">
      <c r="A809" s="273" t="str">
        <f t="shared" si="446"/>
        <v>TP+1</v>
      </c>
      <c r="B809" s="273" t="str">
        <f t="shared" si="447"/>
        <v>TP+2</v>
      </c>
      <c r="C809" s="273" t="str">
        <f t="shared" si="448"/>
        <v>TP+3</v>
      </c>
      <c r="D809" s="273" t="str">
        <f t="shared" si="449"/>
        <v>TP+4</v>
      </c>
      <c r="E809" s="274" t="s">
        <v>3458</v>
      </c>
      <c r="F809" s="201" t="s">
        <v>3019</v>
      </c>
      <c r="G809" s="201"/>
      <c r="H809" s="202" t="s">
        <v>3458</v>
      </c>
      <c r="I809" s="275" t="s">
        <v>6098</v>
      </c>
      <c r="J809" s="275"/>
      <c r="K809" s="275"/>
      <c r="L809" s="275"/>
      <c r="M809" s="277"/>
      <c r="N809" s="277"/>
      <c r="O809" s="277"/>
      <c r="P809" s="277"/>
      <c r="Q809" s="278"/>
      <c r="R809" s="278"/>
      <c r="S809" s="278"/>
      <c r="T809" s="278"/>
      <c r="U809" s="276"/>
      <c r="V809" s="276" t="e">
        <f>VLOOKUP(B809,#REF!,32,0)</f>
        <v>#REF!</v>
      </c>
      <c r="W809" s="276"/>
      <c r="X809" s="276"/>
      <c r="Y809" s="279"/>
      <c r="Z809" s="279" t="e">
        <f>V809/N809</f>
        <v>#REF!</v>
      </c>
      <c r="AA809" s="279"/>
      <c r="AB809" s="279"/>
      <c r="AC809" s="276"/>
      <c r="AD809" s="276"/>
      <c r="AE809" s="276"/>
      <c r="AF809" s="276"/>
      <c r="AG809" s="279"/>
      <c r="AH809" s="279"/>
      <c r="AI809" s="279"/>
      <c r="AJ809" s="279"/>
      <c r="AK809" s="280">
        <f>AVERAGE(AK811:AK853)</f>
        <v>8.0075372219628385</v>
      </c>
      <c r="AL809" s="280"/>
      <c r="AM809" s="281"/>
      <c r="AN809" s="282">
        <f>ROUNDDOWN(AK809*$AN$10/$AK$10,1)</f>
        <v>4.7</v>
      </c>
      <c r="AO809" s="283"/>
      <c r="AP809" s="283"/>
      <c r="AQ809" s="283"/>
      <c r="AR809" s="283"/>
      <c r="AS809" s="283"/>
      <c r="AT809" s="283"/>
      <c r="AU809" s="283"/>
      <c r="AV809" s="283"/>
      <c r="AW809" s="206"/>
      <c r="AX809" s="284" t="s">
        <v>3458</v>
      </c>
      <c r="AY809" s="285">
        <v>4200</v>
      </c>
      <c r="AZ809" s="286">
        <v>1050</v>
      </c>
      <c r="BA809" s="286">
        <v>770</v>
      </c>
      <c r="BB809" s="286">
        <v>630</v>
      </c>
      <c r="BC809" s="287">
        <v>3600</v>
      </c>
      <c r="BD809" s="287">
        <v>900</v>
      </c>
      <c r="BE809" s="287">
        <v>660</v>
      </c>
      <c r="BF809" s="287">
        <v>540</v>
      </c>
      <c r="BJ809" s="288" t="e">
        <f>M809*#REF!</f>
        <v>#REF!</v>
      </c>
      <c r="BK809" s="288" t="e">
        <f>N809*#REF!</f>
        <v>#REF!</v>
      </c>
      <c r="BL809" s="288" t="e">
        <f>O809*#REF!</f>
        <v>#REF!</v>
      </c>
      <c r="BM809" s="288" t="e">
        <f>P809*#REF!</f>
        <v>#REF!</v>
      </c>
    </row>
    <row r="810" spans="1:65" s="18" customFormat="1" ht="35.1" customHeight="1" x14ac:dyDescent="0.25">
      <c r="A810" s="85" t="str">
        <f t="shared" si="446"/>
        <v>TP1DT+1</v>
      </c>
      <c r="B810" s="85" t="str">
        <f t="shared" si="447"/>
        <v>TP1DT+2</v>
      </c>
      <c r="C810" s="85" t="str">
        <f t="shared" si="448"/>
        <v>TP1DT+3</v>
      </c>
      <c r="D810" s="85" t="str">
        <f t="shared" si="449"/>
        <v>TP1DT+4</v>
      </c>
      <c r="E810" s="18" t="s">
        <v>3458</v>
      </c>
      <c r="F810" s="87">
        <v>1</v>
      </c>
      <c r="G810" s="87"/>
      <c r="H810" s="95" t="s">
        <v>6099</v>
      </c>
      <c r="I810" s="86" t="s">
        <v>2780</v>
      </c>
      <c r="J810" s="86" t="s">
        <v>2775</v>
      </c>
      <c r="K810" s="86"/>
      <c r="L810" s="86"/>
      <c r="M810" s="98"/>
      <c r="N810" s="98"/>
      <c r="O810" s="98"/>
      <c r="P810" s="98"/>
      <c r="Q810" s="97"/>
      <c r="R810" s="97"/>
      <c r="S810" s="97"/>
      <c r="T810" s="97"/>
      <c r="U810" s="254"/>
      <c r="V810" s="254" t="e">
        <f>VLOOKUP(B810,#REF!,32,0)</f>
        <v>#REF!</v>
      </c>
      <c r="W810" s="254"/>
      <c r="X810" s="254"/>
      <c r="Y810" s="255"/>
      <c r="Z810" s="255" t="e">
        <f>V810/N810</f>
        <v>#REF!</v>
      </c>
      <c r="AA810" s="255"/>
      <c r="AB810" s="255"/>
      <c r="AC810" s="254"/>
      <c r="AD810" s="254"/>
      <c r="AE810" s="254"/>
      <c r="AF810" s="254"/>
      <c r="AG810" s="255"/>
      <c r="AH810" s="255"/>
      <c r="AI810" s="255"/>
      <c r="AJ810" s="255"/>
      <c r="AK810" s="88"/>
      <c r="AL810" s="88"/>
      <c r="AM810" s="256"/>
      <c r="AN810" s="256"/>
      <c r="AO810" s="100"/>
      <c r="AP810" s="100"/>
      <c r="AQ810" s="100"/>
      <c r="AR810" s="100"/>
      <c r="AS810" s="100"/>
      <c r="AT810" s="100"/>
      <c r="AU810" s="100"/>
      <c r="AV810" s="100"/>
      <c r="AW810" s="61"/>
      <c r="AX810" s="257" t="s">
        <v>3458</v>
      </c>
      <c r="AY810" s="103">
        <v>3500</v>
      </c>
      <c r="AZ810" s="104">
        <v>980</v>
      </c>
      <c r="BA810" s="104">
        <v>700</v>
      </c>
      <c r="BB810" s="104">
        <v>560</v>
      </c>
      <c r="BC810" s="254">
        <v>3000</v>
      </c>
      <c r="BD810" s="254">
        <v>840</v>
      </c>
      <c r="BE810" s="254">
        <v>600</v>
      </c>
      <c r="BF810" s="254">
        <v>480</v>
      </c>
      <c r="BJ810" s="252" t="e">
        <f>M810*#REF!</f>
        <v>#REF!</v>
      </c>
      <c r="BK810" s="252" t="e">
        <f>N810*#REF!</f>
        <v>#REF!</v>
      </c>
      <c r="BL810" s="252" t="e">
        <f>O810*#REF!</f>
        <v>#REF!</v>
      </c>
      <c r="BM810" s="252" t="e">
        <f>P810*#REF!</f>
        <v>#REF!</v>
      </c>
    </row>
    <row r="811" spans="1:65" s="18" customFormat="1" ht="35.1" customHeight="1" x14ac:dyDescent="0.25">
      <c r="A811" s="85" t="str">
        <f t="shared" si="446"/>
        <v>TP1DT_D1+1</v>
      </c>
      <c r="B811" s="85" t="str">
        <f t="shared" si="447"/>
        <v>TP1DT_D1+2</v>
      </c>
      <c r="C811" s="85" t="str">
        <f t="shared" si="448"/>
        <v>TP1DT_D1+3</v>
      </c>
      <c r="D811" s="85" t="str">
        <f t="shared" si="449"/>
        <v>TP1DT_D1+4</v>
      </c>
      <c r="E811" s="18" t="s">
        <v>3458</v>
      </c>
      <c r="F811" s="87"/>
      <c r="G811" s="87"/>
      <c r="H811" s="95" t="s">
        <v>6100</v>
      </c>
      <c r="I811" s="86" t="s">
        <v>6101</v>
      </c>
      <c r="J811" s="86" t="s">
        <v>2775</v>
      </c>
      <c r="K811" s="86" t="str">
        <f t="shared" si="461"/>
        <v>TP1DT_D1</v>
      </c>
      <c r="L811" s="86" t="s">
        <v>6102</v>
      </c>
      <c r="M811" s="97">
        <v>1700</v>
      </c>
      <c r="N811" s="98">
        <v>550</v>
      </c>
      <c r="O811" s="98">
        <v>450</v>
      </c>
      <c r="P811" s="98">
        <v>250</v>
      </c>
      <c r="Q811" s="97" t="e">
        <f>VLOOKUP(H811&amp;"Vị trí 1",#REF!,9,0)</f>
        <v>#REF!</v>
      </c>
      <c r="R811" s="97" t="e">
        <f>VLOOKUP(H811&amp;"Vị trí 2",#REF!,9,0)</f>
        <v>#REF!</v>
      </c>
      <c r="S811" s="97" t="e">
        <f>VLOOKUP(H811&amp;"Vị trí 3",#REF!,9,0)</f>
        <v>#REF!</v>
      </c>
      <c r="T811" s="97" t="e">
        <f>VLOOKUP(H811&amp;"Vị trí 4",#REF!,9,0)</f>
        <v>#REF!</v>
      </c>
      <c r="U811" s="254"/>
      <c r="V811" s="254"/>
      <c r="W811" s="254"/>
      <c r="X811" s="254"/>
      <c r="Y811" s="255"/>
      <c r="Z811" s="255"/>
      <c r="AA811" s="255"/>
      <c r="AB811" s="255"/>
      <c r="AC811" s="254"/>
      <c r="AD811" s="254"/>
      <c r="AE811" s="254"/>
      <c r="AF811" s="254"/>
      <c r="AG811" s="255"/>
      <c r="AH811" s="255"/>
      <c r="AI811" s="255"/>
      <c r="AJ811" s="255"/>
      <c r="AK811" s="88">
        <v>8.0182352941176465</v>
      </c>
      <c r="AL811" s="88"/>
      <c r="AM811" s="256"/>
      <c r="AN811" s="256">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57" t="s">
        <v>3458</v>
      </c>
      <c r="AY811" s="103">
        <v>2240</v>
      </c>
      <c r="AZ811" s="104">
        <v>560</v>
      </c>
      <c r="BA811" s="104">
        <v>420</v>
      </c>
      <c r="BB811" s="104">
        <v>315</v>
      </c>
      <c r="BC811" s="254">
        <v>1920</v>
      </c>
      <c r="BD811" s="254">
        <v>480</v>
      </c>
      <c r="BE811" s="254">
        <v>360</v>
      </c>
      <c r="BF811" s="254">
        <v>270</v>
      </c>
      <c r="BG811" s="105">
        <f t="shared" ref="BG811:BG821" si="485">AV811-AW811</f>
        <v>1.5</v>
      </c>
      <c r="BJ811" s="252" t="e">
        <f>M811*#REF!</f>
        <v>#REF!</v>
      </c>
      <c r="BK811" s="252" t="e">
        <f>N811*#REF!</f>
        <v>#REF!</v>
      </c>
      <c r="BL811" s="252" t="e">
        <f>O811*#REF!</f>
        <v>#REF!</v>
      </c>
      <c r="BM811" s="252" t="e">
        <f>P811*#REF!</f>
        <v>#REF!</v>
      </c>
    </row>
    <row r="812" spans="1:65" ht="35.1" customHeight="1" x14ac:dyDescent="0.25">
      <c r="A812" s="85" t="str">
        <f t="shared" si="446"/>
        <v>TP1DT_D2+1</v>
      </c>
      <c r="B812" s="85" t="str">
        <f t="shared" si="447"/>
        <v>TP1DT_D2+2</v>
      </c>
      <c r="C812" s="85" t="str">
        <f t="shared" si="448"/>
        <v>TP1DT_D2+3</v>
      </c>
      <c r="D812" s="85" t="str">
        <f t="shared" si="449"/>
        <v>TP1DT_D2+4</v>
      </c>
      <c r="E812" s="18" t="s">
        <v>3458</v>
      </c>
      <c r="F812" s="87"/>
      <c r="G812" s="87"/>
      <c r="H812" s="95" t="s">
        <v>6103</v>
      </c>
      <c r="I812" s="86" t="s">
        <v>6104</v>
      </c>
      <c r="J812" s="86" t="s">
        <v>6105</v>
      </c>
      <c r="K812" s="86" t="str">
        <f t="shared" si="461"/>
        <v>TP1DT_D2</v>
      </c>
      <c r="L812" s="86" t="s">
        <v>6106</v>
      </c>
      <c r="M812" s="97">
        <v>2500</v>
      </c>
      <c r="N812" s="98">
        <v>800</v>
      </c>
      <c r="O812" s="98">
        <v>500</v>
      </c>
      <c r="P812" s="98">
        <v>400</v>
      </c>
      <c r="Q812" s="97" t="e">
        <f>VLOOKUP(H812&amp;"Vị trí 1",#REF!,9,0)</f>
        <v>#REF!</v>
      </c>
      <c r="R812" s="97" t="e">
        <f>VLOOKUP(H812&amp;"Vị trí 2",#REF!,9,0)</f>
        <v>#REF!</v>
      </c>
      <c r="S812" s="97" t="e">
        <f>VLOOKUP(H812&amp;"Vị trí 3",#REF!,9,0)</f>
        <v>#REF!</v>
      </c>
      <c r="T812" s="97" t="e">
        <f>VLOOKUP(H812&amp;"Vị trí 4",#REF!,9,0)</f>
        <v>#REF!</v>
      </c>
      <c r="U812" s="254" t="e">
        <f>VLOOKUP(A812,#REF!,32,0)</f>
        <v>#REF!</v>
      </c>
      <c r="V812" s="254"/>
      <c r="W812" s="254"/>
      <c r="X812" s="254"/>
      <c r="Y812" s="255" t="e">
        <f>U812/M812</f>
        <v>#REF!</v>
      </c>
      <c r="Z812" s="255"/>
      <c r="AA812" s="255"/>
      <c r="AB812" s="255"/>
      <c r="AC812" s="254" t="e">
        <f>VLOOKUP(H812,#REF!,5,0)</f>
        <v>#REF!</v>
      </c>
      <c r="AD812" s="254"/>
      <c r="AE812" s="254" t="e">
        <f>VLOOKUP($H812,#REF!,7,0)</f>
        <v>#REF!</v>
      </c>
      <c r="AF812" s="254"/>
      <c r="AG812" s="255" t="e">
        <f>AC812/M812</f>
        <v>#REF!</v>
      </c>
      <c r="AH812" s="255"/>
      <c r="AI812" s="255" t="e">
        <f>AE812/O812</f>
        <v>#REF!</v>
      </c>
      <c r="AJ812" s="255"/>
      <c r="AK812" s="88">
        <v>8.0312000000000001</v>
      </c>
      <c r="AL812" s="88"/>
      <c r="AM812" s="256" t="e">
        <f>AVERAGE(AG812:AJ812)</f>
        <v>#REF!</v>
      </c>
      <c r="AN812" s="256">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61" t="s">
        <v>3458</v>
      </c>
      <c r="AY812" s="103">
        <v>2170</v>
      </c>
      <c r="AZ812" s="104">
        <v>630</v>
      </c>
      <c r="BA812" s="104">
        <v>489.99999999999994</v>
      </c>
      <c r="BB812" s="104">
        <v>350</v>
      </c>
      <c r="BC812" s="254">
        <v>1860</v>
      </c>
      <c r="BD812" s="254">
        <v>540</v>
      </c>
      <c r="BE812" s="254">
        <v>420</v>
      </c>
      <c r="BF812" s="254">
        <v>300</v>
      </c>
      <c r="BG812" s="105">
        <f t="shared" si="485"/>
        <v>137.5</v>
      </c>
      <c r="BJ812" s="252" t="e">
        <f>M812*#REF!</f>
        <v>#REF!</v>
      </c>
      <c r="BK812" s="252" t="e">
        <f>N812*#REF!</f>
        <v>#REF!</v>
      </c>
      <c r="BL812" s="252" t="e">
        <f>O812*#REF!</f>
        <v>#REF!</v>
      </c>
      <c r="BM812" s="252" t="e">
        <f>P812*#REF!</f>
        <v>#REF!</v>
      </c>
    </row>
    <row r="813" spans="1:65" s="18" customFormat="1" ht="63" x14ac:dyDescent="0.25">
      <c r="A813" s="85" t="str">
        <f t="shared" si="446"/>
        <v>TP1DT_D3+1</v>
      </c>
      <c r="B813" s="85" t="str">
        <f t="shared" si="447"/>
        <v>TP1DT_D3+2</v>
      </c>
      <c r="C813" s="85" t="str">
        <f t="shared" si="448"/>
        <v>TP1DT_D3+3</v>
      </c>
      <c r="D813" s="85" t="str">
        <f t="shared" si="449"/>
        <v>TP1DT_D3+4</v>
      </c>
      <c r="E813" s="18" t="s">
        <v>3458</v>
      </c>
      <c r="F813" s="87"/>
      <c r="G813" s="87"/>
      <c r="H813" s="95" t="s">
        <v>6107</v>
      </c>
      <c r="I813" s="86" t="s">
        <v>6108</v>
      </c>
      <c r="J813" s="86" t="s">
        <v>6109</v>
      </c>
      <c r="K813" s="86" t="str">
        <f t="shared" si="461"/>
        <v>TP1DT_D3</v>
      </c>
      <c r="L813" s="86" t="s">
        <v>5698</v>
      </c>
      <c r="M813" s="97">
        <v>3000</v>
      </c>
      <c r="N813" s="98">
        <v>800</v>
      </c>
      <c r="O813" s="98">
        <v>650</v>
      </c>
      <c r="P813" s="98">
        <v>450</v>
      </c>
      <c r="Q813" s="97" t="e">
        <f>VLOOKUP(H813&amp;"Vị trí 1",#REF!,9,0)</f>
        <v>#REF!</v>
      </c>
      <c r="R813" s="97" t="e">
        <f>VLOOKUP(H813&amp;"Vị trí 2",#REF!,9,0)</f>
        <v>#REF!</v>
      </c>
      <c r="S813" s="97" t="e">
        <f>VLOOKUP(H813&amp;"Vị trí 3",#REF!,9,0)</f>
        <v>#REF!</v>
      </c>
      <c r="T813" s="97" t="e">
        <f>VLOOKUP(H813&amp;"Vị trí 4",#REF!,9,0)</f>
        <v>#REF!</v>
      </c>
      <c r="U813" s="254" t="e">
        <f>VLOOKUP(A813,#REF!,32,0)</f>
        <v>#REF!</v>
      </c>
      <c r="V813" s="254"/>
      <c r="W813" s="254"/>
      <c r="X813" s="254"/>
      <c r="Y813" s="255" t="e">
        <f>U813/M813</f>
        <v>#REF!</v>
      </c>
      <c r="Z813" s="255"/>
      <c r="AA813" s="255"/>
      <c r="AB813" s="255"/>
      <c r="AC813" s="254"/>
      <c r="AD813" s="254"/>
      <c r="AE813" s="254"/>
      <c r="AF813" s="254"/>
      <c r="AG813" s="255"/>
      <c r="AH813" s="255"/>
      <c r="AI813" s="255"/>
      <c r="AJ813" s="255"/>
      <c r="AK813" s="88">
        <v>7.9823333333333331</v>
      </c>
      <c r="AL813" s="88"/>
      <c r="AM813" s="256"/>
      <c r="AN813" s="256">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57" t="s">
        <v>3458</v>
      </c>
      <c r="AY813" s="103">
        <v>630</v>
      </c>
      <c r="AZ813" s="104">
        <v>320</v>
      </c>
      <c r="BA813" s="104">
        <v>250</v>
      </c>
      <c r="BB813" s="104">
        <v>180</v>
      </c>
      <c r="BC813" s="254">
        <v>540</v>
      </c>
      <c r="BD813" s="254">
        <v>270</v>
      </c>
      <c r="BE813" s="254">
        <v>210</v>
      </c>
      <c r="BF813" s="254">
        <v>150</v>
      </c>
      <c r="BG813" s="105">
        <f t="shared" si="485"/>
        <v>-15</v>
      </c>
      <c r="BJ813" s="252" t="e">
        <f>M813*#REF!</f>
        <v>#REF!</v>
      </c>
      <c r="BK813" s="252" t="e">
        <f>N813*#REF!</f>
        <v>#REF!</v>
      </c>
      <c r="BL813" s="252" t="e">
        <f>O813*#REF!</f>
        <v>#REF!</v>
      </c>
      <c r="BM813" s="252" t="e">
        <f>P813*#REF!</f>
        <v>#REF!</v>
      </c>
    </row>
    <row r="814" spans="1:65" s="18" customFormat="1" ht="35.1" customHeight="1" x14ac:dyDescent="0.25">
      <c r="A814" s="85" t="str">
        <f t="shared" si="446"/>
        <v>TP1DT_D4+1</v>
      </c>
      <c r="B814" s="85" t="str">
        <f t="shared" si="447"/>
        <v>TP1DT_D4+2</v>
      </c>
      <c r="C814" s="85" t="str">
        <f t="shared" si="448"/>
        <v>TP1DT_D4+3</v>
      </c>
      <c r="D814" s="85" t="str">
        <f t="shared" si="449"/>
        <v>TP1DT_D4+4</v>
      </c>
      <c r="E814" s="18" t="s">
        <v>3458</v>
      </c>
      <c r="F814" s="87"/>
      <c r="G814" s="87"/>
      <c r="H814" s="95" t="s">
        <v>6110</v>
      </c>
      <c r="I814" s="86" t="s">
        <v>6111</v>
      </c>
      <c r="J814" s="86" t="s">
        <v>5698</v>
      </c>
      <c r="K814" s="86" t="str">
        <f t="shared" si="461"/>
        <v>TP1DT_D4</v>
      </c>
      <c r="L814" s="86" t="s">
        <v>3596</v>
      </c>
      <c r="M814" s="97">
        <v>4500</v>
      </c>
      <c r="N814" s="97">
        <v>1200</v>
      </c>
      <c r="O814" s="98">
        <v>900</v>
      </c>
      <c r="P814" s="98">
        <v>700</v>
      </c>
      <c r="Q814" s="97" t="e">
        <f>VLOOKUP(H814&amp;"Vị trí 1",#REF!,9,0)</f>
        <v>#REF!</v>
      </c>
      <c r="R814" s="97" t="e">
        <f>VLOOKUP(H814&amp;"Vị trí 2",#REF!,9,0)</f>
        <v>#REF!</v>
      </c>
      <c r="S814" s="97" t="e">
        <f>VLOOKUP(H814&amp;"Vị trí 3",#REF!,9,0)</f>
        <v>#REF!</v>
      </c>
      <c r="T814" s="97" t="e">
        <f>VLOOKUP(H814&amp;"Vị trí 4",#REF!,9,0)</f>
        <v>#REF!</v>
      </c>
      <c r="U814" s="254"/>
      <c r="V814" s="254"/>
      <c r="W814" s="254"/>
      <c r="X814" s="254"/>
      <c r="Y814" s="255"/>
      <c r="Z814" s="255"/>
      <c r="AA814" s="255"/>
      <c r="AB814" s="255"/>
      <c r="AC814" s="254"/>
      <c r="AD814" s="254"/>
      <c r="AE814" s="254"/>
      <c r="AF814" s="254"/>
      <c r="AG814" s="255"/>
      <c r="AH814" s="255"/>
      <c r="AI814" s="255"/>
      <c r="AJ814" s="255"/>
      <c r="AK814" s="88">
        <v>8.0474444444444444</v>
      </c>
      <c r="AL814" s="88"/>
      <c r="AM814" s="256"/>
      <c r="AN814" s="256">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57" t="s">
        <v>3458</v>
      </c>
      <c r="AY814" s="103">
        <v>1190</v>
      </c>
      <c r="AZ814" s="104">
        <v>530</v>
      </c>
      <c r="BA814" s="104">
        <v>350</v>
      </c>
      <c r="BB814" s="104">
        <v>210</v>
      </c>
      <c r="BC814" s="254">
        <v>1020</v>
      </c>
      <c r="BD814" s="254">
        <v>450</v>
      </c>
      <c r="BE814" s="254">
        <v>300</v>
      </c>
      <c r="BF814" s="254">
        <v>180</v>
      </c>
      <c r="BG814" s="105">
        <f t="shared" si="485"/>
        <v>127.5</v>
      </c>
      <c r="BJ814" s="252" t="e">
        <f>M814*#REF!</f>
        <v>#REF!</v>
      </c>
      <c r="BK814" s="252" t="e">
        <f>N814*#REF!</f>
        <v>#REF!</v>
      </c>
      <c r="BL814" s="252" t="e">
        <f>O814*#REF!</f>
        <v>#REF!</v>
      </c>
      <c r="BM814" s="252" t="e">
        <f>P814*#REF!</f>
        <v>#REF!</v>
      </c>
    </row>
    <row r="815" spans="1:65" s="18" customFormat="1" ht="35.1" customHeight="1" x14ac:dyDescent="0.25">
      <c r="A815" s="85" t="str">
        <f t="shared" si="446"/>
        <v>TP1DT_D5+1</v>
      </c>
      <c r="B815" s="85" t="str">
        <f t="shared" si="447"/>
        <v>TP1DT_D5+2</v>
      </c>
      <c r="C815" s="85" t="str">
        <f t="shared" si="448"/>
        <v>TP1DT_D5+3</v>
      </c>
      <c r="D815" s="85" t="str">
        <f t="shared" si="449"/>
        <v>TP1DT_D5+4</v>
      </c>
      <c r="E815" s="18" t="s">
        <v>3458</v>
      </c>
      <c r="F815" s="87"/>
      <c r="G815" s="87"/>
      <c r="H815" s="95" t="s">
        <v>6112</v>
      </c>
      <c r="I815" s="86" t="s">
        <v>6113</v>
      </c>
      <c r="J815" s="86" t="s">
        <v>3596</v>
      </c>
      <c r="K815" s="86" t="str">
        <f t="shared" si="461"/>
        <v>TP1DT_D5</v>
      </c>
      <c r="L815" s="86" t="s">
        <v>6114</v>
      </c>
      <c r="M815" s="97">
        <v>6000</v>
      </c>
      <c r="N815" s="97">
        <v>1500</v>
      </c>
      <c r="O815" s="97">
        <v>1100</v>
      </c>
      <c r="P815" s="98">
        <v>900</v>
      </c>
      <c r="Q815" s="97" t="e">
        <f>VLOOKUP(H815&amp;"Vị trí 1",#REF!,9,0)</f>
        <v>#REF!</v>
      </c>
      <c r="R815" s="97" t="e">
        <f>VLOOKUP(H815&amp;"Vị trí 2",#REF!,9,0)</f>
        <v>#REF!</v>
      </c>
      <c r="S815" s="97" t="e">
        <f>VLOOKUP(H815&amp;"Vị trí 3",#REF!,9,0)</f>
        <v>#REF!</v>
      </c>
      <c r="T815" s="97" t="e">
        <f>VLOOKUP(H815&amp;"Vị trí 4",#REF!,9,0)</f>
        <v>#REF!</v>
      </c>
      <c r="U815" s="254"/>
      <c r="V815" s="254"/>
      <c r="W815" s="254"/>
      <c r="X815" s="254"/>
      <c r="Y815" s="255"/>
      <c r="Z815" s="255"/>
      <c r="AA815" s="255"/>
      <c r="AB815" s="255"/>
      <c r="AC815" s="254"/>
      <c r="AD815" s="254"/>
      <c r="AE815" s="254"/>
      <c r="AF815" s="254"/>
      <c r="AG815" s="255"/>
      <c r="AH815" s="255"/>
      <c r="AI815" s="255"/>
      <c r="AJ815" s="255"/>
      <c r="AK815" s="88">
        <v>7.9859999999999998</v>
      </c>
      <c r="AL815" s="88"/>
      <c r="AM815" s="256"/>
      <c r="AN815" s="256">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57" t="s">
        <v>3458</v>
      </c>
      <c r="AY815" s="103">
        <v>700</v>
      </c>
      <c r="AZ815" s="104">
        <v>350</v>
      </c>
      <c r="BA815" s="104">
        <v>250</v>
      </c>
      <c r="BB815" s="104">
        <v>180</v>
      </c>
      <c r="BC815" s="254">
        <v>600</v>
      </c>
      <c r="BD815" s="254">
        <v>300</v>
      </c>
      <c r="BE815" s="254">
        <v>210</v>
      </c>
      <c r="BF815" s="254">
        <v>150</v>
      </c>
      <c r="BG815" s="105">
        <f t="shared" si="485"/>
        <v>-30</v>
      </c>
      <c r="BJ815" s="252" t="e">
        <f>M815*#REF!</f>
        <v>#REF!</v>
      </c>
      <c r="BK815" s="252" t="e">
        <f>N815*#REF!</f>
        <v>#REF!</v>
      </c>
      <c r="BL815" s="252" t="e">
        <f>O815*#REF!</f>
        <v>#REF!</v>
      </c>
      <c r="BM815" s="252" t="e">
        <f>P815*#REF!</f>
        <v>#REF!</v>
      </c>
    </row>
    <row r="816" spans="1:65" s="18" customFormat="1" ht="35.1" customHeight="1" x14ac:dyDescent="0.25">
      <c r="A816" s="85" t="str">
        <f t="shared" si="446"/>
        <v>TP1DT_D6+1</v>
      </c>
      <c r="B816" s="85" t="str">
        <f t="shared" si="447"/>
        <v>TP1DT_D6+2</v>
      </c>
      <c r="C816" s="85" t="str">
        <f t="shared" si="448"/>
        <v>TP1DT_D6+3</v>
      </c>
      <c r="D816" s="85" t="str">
        <f t="shared" si="449"/>
        <v>TP1DT_D6+4</v>
      </c>
      <c r="E816" s="18" t="s">
        <v>3458</v>
      </c>
      <c r="F816" s="87"/>
      <c r="G816" s="87"/>
      <c r="H816" s="95" t="s">
        <v>6115</v>
      </c>
      <c r="I816" s="86" t="s">
        <v>6116</v>
      </c>
      <c r="J816" s="86" t="s">
        <v>6117</v>
      </c>
      <c r="K816" s="86" t="str">
        <f t="shared" si="461"/>
        <v>TP1DT_D6</v>
      </c>
      <c r="L816" s="86" t="s">
        <v>5426</v>
      </c>
      <c r="M816" s="97">
        <v>5000</v>
      </c>
      <c r="N816" s="97">
        <v>1400</v>
      </c>
      <c r="O816" s="97">
        <v>1000</v>
      </c>
      <c r="P816" s="98">
        <v>800</v>
      </c>
      <c r="Q816" s="97" t="e">
        <f>VLOOKUP(H816&amp;"Vị trí 1",#REF!,9,0)</f>
        <v>#REF!</v>
      </c>
      <c r="R816" s="97" t="e">
        <f>VLOOKUP(H816&amp;"Vị trí 2",#REF!,9,0)</f>
        <v>#REF!</v>
      </c>
      <c r="S816" s="97" t="e">
        <f>VLOOKUP(H816&amp;"Vị trí 3",#REF!,9,0)</f>
        <v>#REF!</v>
      </c>
      <c r="T816" s="97" t="e">
        <f>VLOOKUP(H816&amp;"Vị trí 4",#REF!,9,0)</f>
        <v>#REF!</v>
      </c>
      <c r="U816" s="254"/>
      <c r="V816" s="254"/>
      <c r="W816" s="254"/>
      <c r="X816" s="254"/>
      <c r="Y816" s="255"/>
      <c r="Z816" s="255"/>
      <c r="AA816" s="255"/>
      <c r="AB816" s="255"/>
      <c r="AC816" s="254"/>
      <c r="AD816" s="254"/>
      <c r="AE816" s="254"/>
      <c r="AF816" s="254"/>
      <c r="AG816" s="255"/>
      <c r="AH816" s="255"/>
      <c r="AI816" s="255"/>
      <c r="AJ816" s="255"/>
      <c r="AK816" s="88">
        <v>7.996428571428571</v>
      </c>
      <c r="AL816" s="88"/>
      <c r="AM816" s="256"/>
      <c r="AN816" s="256">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57" t="s">
        <v>3458</v>
      </c>
      <c r="AY816" s="103"/>
      <c r="AZ816" s="104"/>
      <c r="BA816" s="104"/>
      <c r="BB816" s="104"/>
      <c r="BC816" s="254"/>
      <c r="BD816" s="254"/>
      <c r="BE816" s="254"/>
      <c r="BF816" s="254"/>
      <c r="BG816" s="105">
        <f t="shared" si="485"/>
        <v>275</v>
      </c>
    </row>
    <row r="817" spans="1:65" ht="35.1" customHeight="1" x14ac:dyDescent="0.25">
      <c r="A817" s="85" t="str">
        <f t="shared" si="446"/>
        <v>TP1DT_D7+1</v>
      </c>
      <c r="B817" s="85" t="str">
        <f t="shared" si="447"/>
        <v>TP1DT_D7+2</v>
      </c>
      <c r="C817" s="85" t="str">
        <f t="shared" si="448"/>
        <v>TP1DT_D7+3</v>
      </c>
      <c r="D817" s="85" t="str">
        <f t="shared" si="449"/>
        <v>TP1DT_D7+4</v>
      </c>
      <c r="E817" s="18" t="s">
        <v>3458</v>
      </c>
      <c r="F817" s="87"/>
      <c r="G817" s="87"/>
      <c r="H817" s="95" t="s">
        <v>6118</v>
      </c>
      <c r="I817" s="86" t="s">
        <v>6119</v>
      </c>
      <c r="J817" s="86" t="s">
        <v>5426</v>
      </c>
      <c r="K817" s="86" t="str">
        <f t="shared" si="461"/>
        <v>TP1DT_D7</v>
      </c>
      <c r="L817" s="86" t="s">
        <v>6120</v>
      </c>
      <c r="M817" s="97">
        <v>3200</v>
      </c>
      <c r="N817" s="98">
        <v>800</v>
      </c>
      <c r="O817" s="98">
        <v>600</v>
      </c>
      <c r="P817" s="98">
        <v>450</v>
      </c>
      <c r="Q817" s="97" t="e">
        <f>VLOOKUP(H817&amp;"Vị trí 1",#REF!,9,0)</f>
        <v>#REF!</v>
      </c>
      <c r="R817" s="97" t="e">
        <f>VLOOKUP(H817&amp;"Vị trí 2",#REF!,9,0)</f>
        <v>#REF!</v>
      </c>
      <c r="S817" s="97" t="e">
        <f>VLOOKUP(H817&amp;"Vị trí 3",#REF!,9,0)</f>
        <v>#REF!</v>
      </c>
      <c r="T817" s="97" t="e">
        <f>VLOOKUP(H817&amp;"Vị trí 4",#REF!,9,0)</f>
        <v>#REF!</v>
      </c>
      <c r="U817" s="254" t="e">
        <f>VLOOKUP(A817,#REF!,32,0)</f>
        <v>#REF!</v>
      </c>
      <c r="V817" s="254" t="e">
        <f>VLOOKUP(B817,#REF!,32,0)</f>
        <v>#REF!</v>
      </c>
      <c r="W817" s="254"/>
      <c r="X817" s="254" t="e">
        <f>VLOOKUP(D817,#REF!,32,0)</f>
        <v>#REF!</v>
      </c>
      <c r="Y817" s="255" t="e">
        <f>U817/M817</f>
        <v>#REF!</v>
      </c>
      <c r="Z817" s="255" t="e">
        <f>V817/N817</f>
        <v>#REF!</v>
      </c>
      <c r="AA817" s="255"/>
      <c r="AB817" s="255" t="e">
        <f>X817/P817</f>
        <v>#REF!</v>
      </c>
      <c r="AC817" s="254" t="e">
        <f>VLOOKUP(H817,#REF!,5,0)</f>
        <v>#REF!</v>
      </c>
      <c r="AD817" s="254" t="e">
        <f>VLOOKUP($H817,#REF!,6,0)</f>
        <v>#REF!</v>
      </c>
      <c r="AE817" s="254"/>
      <c r="AF817" s="254"/>
      <c r="AG817" s="255" t="e">
        <f>AC817/M817</f>
        <v>#REF!</v>
      </c>
      <c r="AH817" s="255" t="e">
        <f>AD817/N817</f>
        <v>#REF!</v>
      </c>
      <c r="AI817" s="255"/>
      <c r="AJ817" s="255"/>
      <c r="AK817" s="88">
        <v>8.01</v>
      </c>
      <c r="AL817" s="88"/>
      <c r="AM817" s="256" t="e">
        <f>AVERAGE(AG817:AJ817)</f>
        <v>#REF!</v>
      </c>
      <c r="AN817" s="256">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61" t="s">
        <v>3458</v>
      </c>
      <c r="AY817" s="103">
        <v>1190</v>
      </c>
      <c r="AZ817" s="104">
        <v>530</v>
      </c>
      <c r="BA817" s="104">
        <v>350</v>
      </c>
      <c r="BB817" s="104">
        <v>210</v>
      </c>
      <c r="BC817" s="254">
        <v>1020</v>
      </c>
      <c r="BD817" s="254">
        <v>450</v>
      </c>
      <c r="BE817" s="254">
        <v>300</v>
      </c>
      <c r="BF817" s="254">
        <v>180</v>
      </c>
      <c r="BG817" s="105">
        <f t="shared" si="485"/>
        <v>-156</v>
      </c>
      <c r="BJ817" s="252" t="e">
        <f>M817*#REF!</f>
        <v>#REF!</v>
      </c>
      <c r="BK817" s="252" t="e">
        <f>N817*#REF!</f>
        <v>#REF!</v>
      </c>
      <c r="BL817" s="252" t="e">
        <f>O817*#REF!</f>
        <v>#REF!</v>
      </c>
      <c r="BM817" s="252" t="e">
        <f>P817*#REF!</f>
        <v>#REF!</v>
      </c>
    </row>
    <row r="818" spans="1:65" s="18" customFormat="1" ht="35.1" customHeight="1" x14ac:dyDescent="0.25">
      <c r="A818" s="85" t="str">
        <f t="shared" si="446"/>
        <v>TP1DT_D8+1</v>
      </c>
      <c r="B818" s="85" t="str">
        <f t="shared" si="447"/>
        <v>TP1DT_D8+2</v>
      </c>
      <c r="C818" s="85" t="str">
        <f t="shared" si="448"/>
        <v>TP1DT_D8+3</v>
      </c>
      <c r="D818" s="85" t="str">
        <f t="shared" si="449"/>
        <v>TP1DT_D8+4</v>
      </c>
      <c r="E818" s="18" t="s">
        <v>3458</v>
      </c>
      <c r="F818" s="87"/>
      <c r="G818" s="87"/>
      <c r="H818" s="95" t="s">
        <v>6121</v>
      </c>
      <c r="I818" s="86" t="s">
        <v>6122</v>
      </c>
      <c r="J818" s="86" t="s">
        <v>6120</v>
      </c>
      <c r="K818" s="86" t="str">
        <f t="shared" si="461"/>
        <v>TP1DT_D8</v>
      </c>
      <c r="L818" s="86" t="s">
        <v>6123</v>
      </c>
      <c r="M818" s="97">
        <v>3100</v>
      </c>
      <c r="N818" s="98">
        <v>900</v>
      </c>
      <c r="O818" s="98">
        <v>700</v>
      </c>
      <c r="P818" s="98">
        <v>500</v>
      </c>
      <c r="Q818" s="97" t="e">
        <f>VLOOKUP(H818&amp;"Vị trí 1",#REF!,9,0)</f>
        <v>#REF!</v>
      </c>
      <c r="R818" s="97" t="e">
        <f>VLOOKUP(H818&amp;"Vị trí 2",#REF!,9,0)</f>
        <v>#REF!</v>
      </c>
      <c r="S818" s="97" t="e">
        <f>VLOOKUP(H818&amp;"Vị trí 3",#REF!,9,0)</f>
        <v>#REF!</v>
      </c>
      <c r="T818" s="97" t="e">
        <f>VLOOKUP(H818&amp;"Vị trí 4",#REF!,9,0)</f>
        <v>#REF!</v>
      </c>
      <c r="U818" s="254"/>
      <c r="V818" s="254"/>
      <c r="W818" s="254"/>
      <c r="X818" s="254"/>
      <c r="Y818" s="255"/>
      <c r="Z818" s="255"/>
      <c r="AA818" s="255"/>
      <c r="AB818" s="255"/>
      <c r="AC818" s="254"/>
      <c r="AD818" s="254"/>
      <c r="AE818" s="254"/>
      <c r="AF818" s="254"/>
      <c r="AG818" s="255"/>
      <c r="AH818" s="255"/>
      <c r="AI818" s="255"/>
      <c r="AJ818" s="255"/>
      <c r="AK818" s="88">
        <v>8.007741935483871</v>
      </c>
      <c r="AL818" s="88"/>
      <c r="AM818" s="256"/>
      <c r="AN818" s="256">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57" t="s">
        <v>3458</v>
      </c>
      <c r="AY818" s="103">
        <v>1400</v>
      </c>
      <c r="AZ818" s="104">
        <v>530</v>
      </c>
      <c r="BA818" s="104">
        <v>350</v>
      </c>
      <c r="BB818" s="104">
        <v>210</v>
      </c>
      <c r="BC818" s="254">
        <v>1200</v>
      </c>
      <c r="BD818" s="254">
        <v>450</v>
      </c>
      <c r="BE818" s="254">
        <v>300</v>
      </c>
      <c r="BF818" s="254">
        <v>180</v>
      </c>
      <c r="BG818" s="105">
        <f t="shared" si="485"/>
        <v>214.5</v>
      </c>
      <c r="BJ818" s="252" t="e">
        <f>M818*#REF!</f>
        <v>#REF!</v>
      </c>
      <c r="BK818" s="252" t="e">
        <f>N818*#REF!</f>
        <v>#REF!</v>
      </c>
      <c r="BL818" s="252" t="e">
        <f>O818*#REF!</f>
        <v>#REF!</v>
      </c>
      <c r="BM818" s="252" t="e">
        <f>P818*#REF!</f>
        <v>#REF!</v>
      </c>
    </row>
    <row r="819" spans="1:65" ht="35.1" customHeight="1" x14ac:dyDescent="0.25">
      <c r="A819" s="85" t="str">
        <f t="shared" si="446"/>
        <v>TP2DT+1</v>
      </c>
      <c r="B819" s="85" t="str">
        <f t="shared" si="447"/>
        <v>TP2DT+2</v>
      </c>
      <c r="C819" s="85" t="str">
        <f t="shared" si="448"/>
        <v>TP2DT+3</v>
      </c>
      <c r="D819" s="85" t="str">
        <f t="shared" si="449"/>
        <v>TP2DT+4</v>
      </c>
      <c r="E819" s="18" t="s">
        <v>3458</v>
      </c>
      <c r="F819" s="87">
        <v>2</v>
      </c>
      <c r="G819" s="87"/>
      <c r="H819" s="95" t="s">
        <v>6124</v>
      </c>
      <c r="I819" s="86" t="s">
        <v>6125</v>
      </c>
      <c r="J819" s="86" t="s">
        <v>2780</v>
      </c>
      <c r="K819" s="86" t="str">
        <f t="shared" si="461"/>
        <v>TP2DT</v>
      </c>
      <c r="L819" s="86" t="s">
        <v>6126</v>
      </c>
      <c r="M819" s="98">
        <v>900</v>
      </c>
      <c r="N819" s="98">
        <v>450</v>
      </c>
      <c r="O819" s="98">
        <v>350</v>
      </c>
      <c r="P819" s="98">
        <v>250</v>
      </c>
      <c r="Q819" s="97" t="e">
        <f>VLOOKUP(H819&amp;"Vị trí 1",#REF!,9,0)</f>
        <v>#REF!</v>
      </c>
      <c r="R819" s="97" t="e">
        <f>VLOOKUP(H819&amp;"Vị trí 2",#REF!,9,0)</f>
        <v>#REF!</v>
      </c>
      <c r="S819" s="97" t="e">
        <f>VLOOKUP(H819&amp;"Vị trí 3",#REF!,9,0)</f>
        <v>#REF!</v>
      </c>
      <c r="T819" s="97" t="e">
        <f>VLOOKUP(H819&amp;"Vị trí 4",#REF!,9,0)</f>
        <v>#REF!</v>
      </c>
      <c r="U819" s="254"/>
      <c r="V819" s="254"/>
      <c r="W819" s="254"/>
      <c r="X819" s="254"/>
      <c r="Y819" s="255"/>
      <c r="Z819" s="255"/>
      <c r="AA819" s="255"/>
      <c r="AB819" s="255"/>
      <c r="AC819" s="254"/>
      <c r="AD819" s="254" t="e">
        <f>VLOOKUP($H819,#REF!,6,0)</f>
        <v>#REF!</v>
      </c>
      <c r="AE819" s="254"/>
      <c r="AF819" s="254" t="e">
        <f>VLOOKUP($H819,#REF!,8,0)</f>
        <v>#REF!</v>
      </c>
      <c r="AG819" s="255"/>
      <c r="AH819" s="255" t="e">
        <f>AD819/N819</f>
        <v>#REF!</v>
      </c>
      <c r="AI819" s="255"/>
      <c r="AJ819" s="255" t="e">
        <f>AF819/P819</f>
        <v>#REF!</v>
      </c>
      <c r="AK819" s="88">
        <v>7.974444444444444</v>
      </c>
      <c r="AL819" s="88"/>
      <c r="AM819" s="256" t="e">
        <f>AVERAGE(AG819:AJ819)</f>
        <v>#REF!</v>
      </c>
      <c r="AN819" s="256">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63" t="s">
        <v>3458</v>
      </c>
      <c r="AY819" s="103">
        <v>1610</v>
      </c>
      <c r="AZ819" s="104">
        <v>560</v>
      </c>
      <c r="BA819" s="104">
        <v>315</v>
      </c>
      <c r="BB819" s="104">
        <v>244.99999999999997</v>
      </c>
      <c r="BC819" s="254">
        <v>1380</v>
      </c>
      <c r="BD819" s="254">
        <v>480</v>
      </c>
      <c r="BE819" s="254">
        <v>270</v>
      </c>
      <c r="BF819" s="254">
        <v>210</v>
      </c>
      <c r="BG819" s="105">
        <f t="shared" si="485"/>
        <v>565.5</v>
      </c>
      <c r="BJ819" s="252" t="e">
        <f>M819*#REF!</f>
        <v>#REF!</v>
      </c>
      <c r="BK819" s="252" t="e">
        <f>N819*#REF!</f>
        <v>#REF!</v>
      </c>
      <c r="BL819" s="252" t="e">
        <f>O819*#REF!</f>
        <v>#REF!</v>
      </c>
      <c r="BM819" s="252" t="e">
        <f>P819*#REF!</f>
        <v>#REF!</v>
      </c>
    </row>
    <row r="820" spans="1:65" ht="35.1" customHeight="1" x14ac:dyDescent="0.25">
      <c r="A820" s="85" t="str">
        <f t="shared" ref="A820:A883" si="486">$H820&amp;"+1"</f>
        <v>TP3DT+1</v>
      </c>
      <c r="B820" s="85" t="str">
        <f t="shared" ref="B820:B883" si="487">$H820&amp;"+2"</f>
        <v>TP3DT+2</v>
      </c>
      <c r="C820" s="85" t="str">
        <f t="shared" ref="C820:C883" si="488">$H820&amp;"+3"</f>
        <v>TP3DT+3</v>
      </c>
      <c r="D820" s="85" t="str">
        <f t="shared" ref="D820:D883" si="489">$H820&amp;"+4"</f>
        <v>TP3DT+4</v>
      </c>
      <c r="E820" s="18" t="s">
        <v>3458</v>
      </c>
      <c r="F820" s="87">
        <v>3</v>
      </c>
      <c r="G820" s="87"/>
      <c r="H820" s="95" t="s">
        <v>6127</v>
      </c>
      <c r="I820" s="86" t="s">
        <v>6128</v>
      </c>
      <c r="J820" s="86" t="s">
        <v>6129</v>
      </c>
      <c r="K820" s="86" t="str">
        <f t="shared" si="461"/>
        <v>TP3DT</v>
      </c>
      <c r="L820" s="86" t="s">
        <v>5124</v>
      </c>
      <c r="M820" s="97">
        <v>1700</v>
      </c>
      <c r="N820" s="98">
        <v>750</v>
      </c>
      <c r="O820" s="98">
        <v>500</v>
      </c>
      <c r="P820" s="98">
        <v>300</v>
      </c>
      <c r="Q820" s="97" t="e">
        <f>VLOOKUP(H820&amp;"Vị trí 1",#REF!,9,0)</f>
        <v>#REF!</v>
      </c>
      <c r="R820" s="97" t="e">
        <f>VLOOKUP(H820&amp;"Vị trí 2",#REF!,9,0)</f>
        <v>#REF!</v>
      </c>
      <c r="S820" s="97" t="e">
        <f>VLOOKUP(H820&amp;"Vị trí 3",#REF!,9,0)</f>
        <v>#REF!</v>
      </c>
      <c r="T820" s="97" t="e">
        <f>VLOOKUP(H820&amp;"Vị trí 4",#REF!,9,0)</f>
        <v>#REF!</v>
      </c>
      <c r="U820" s="254"/>
      <c r="V820" s="254"/>
      <c r="W820" s="254"/>
      <c r="X820" s="254"/>
      <c r="Y820" s="255"/>
      <c r="Z820" s="255"/>
      <c r="AA820" s="255"/>
      <c r="AB820" s="255"/>
      <c r="AC820" s="254"/>
      <c r="AD820" s="254" t="e">
        <f>VLOOKUP($H820,#REF!,6,0)</f>
        <v>#REF!</v>
      </c>
      <c r="AE820" s="254"/>
      <c r="AF820" s="254"/>
      <c r="AG820" s="255"/>
      <c r="AH820" s="255" t="e">
        <f>AD820/N820</f>
        <v>#REF!</v>
      </c>
      <c r="AI820" s="255"/>
      <c r="AJ820" s="255"/>
      <c r="AK820" s="88">
        <v>8.01</v>
      </c>
      <c r="AL820" s="88"/>
      <c r="AM820" s="256" t="e">
        <f>AVERAGE(AG820:AJ820)</f>
        <v>#REF!</v>
      </c>
      <c r="AN820" s="256">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47" t="s">
        <v>3458</v>
      </c>
      <c r="AY820" s="103">
        <v>1680</v>
      </c>
      <c r="AZ820" s="104">
        <v>560</v>
      </c>
      <c r="BA820" s="104">
        <v>320</v>
      </c>
      <c r="BB820" s="104">
        <v>250</v>
      </c>
      <c r="BC820" s="254">
        <v>1440</v>
      </c>
      <c r="BD820" s="254">
        <v>480</v>
      </c>
      <c r="BE820" s="254">
        <v>270</v>
      </c>
      <c r="BF820" s="254">
        <v>210</v>
      </c>
      <c r="BG820" s="105">
        <f t="shared" si="485"/>
        <v>201.5</v>
      </c>
      <c r="BJ820" s="252" t="e">
        <f>M820*#REF!</f>
        <v>#REF!</v>
      </c>
      <c r="BK820" s="252" t="e">
        <f>N820*#REF!</f>
        <v>#REF!</v>
      </c>
      <c r="BL820" s="252" t="e">
        <f>O820*#REF!</f>
        <v>#REF!</v>
      </c>
      <c r="BM820" s="252" t="e">
        <f>P820*#REF!</f>
        <v>#REF!</v>
      </c>
    </row>
    <row r="821" spans="1:65" s="109" customFormat="1" ht="35.1" customHeight="1" x14ac:dyDescent="0.25">
      <c r="A821" s="85" t="str">
        <f t="shared" si="486"/>
        <v>TP4DT+1</v>
      </c>
      <c r="B821" s="85" t="str">
        <f t="shared" si="487"/>
        <v>TP4DT+2</v>
      </c>
      <c r="C821" s="85" t="str">
        <f t="shared" si="488"/>
        <v>TP4DT+3</v>
      </c>
      <c r="D821" s="85" t="str">
        <f t="shared" si="489"/>
        <v>TP4DT+4</v>
      </c>
      <c r="E821" s="18" t="s">
        <v>3458</v>
      </c>
      <c r="F821" s="87">
        <v>4</v>
      </c>
      <c r="G821" s="87"/>
      <c r="H821" s="95" t="s">
        <v>6130</v>
      </c>
      <c r="I821" s="86" t="s">
        <v>4617</v>
      </c>
      <c r="J821" s="86" t="s">
        <v>266</v>
      </c>
      <c r="K821" s="86" t="str">
        <f t="shared" si="461"/>
        <v>TP4DT</v>
      </c>
      <c r="L821" s="86" t="s">
        <v>215</v>
      </c>
      <c r="M821" s="97">
        <v>1000</v>
      </c>
      <c r="N821" s="98">
        <v>500</v>
      </c>
      <c r="O821" s="98">
        <v>350</v>
      </c>
      <c r="P821" s="98">
        <v>250</v>
      </c>
      <c r="Q821" s="97" t="e">
        <f>VLOOKUP(H821&amp;"Vị trí 1",#REF!,9,0)</f>
        <v>#REF!</v>
      </c>
      <c r="R821" s="97" t="e">
        <f>VLOOKUP(H821&amp;"Vị trí 2",#REF!,9,0)</f>
        <v>#REF!</v>
      </c>
      <c r="S821" s="97" t="e">
        <f>VLOOKUP(H821&amp;"Vị trí 3",#REF!,9,0)</f>
        <v>#REF!</v>
      </c>
      <c r="T821" s="97" t="e">
        <f>VLOOKUP(H821&amp;"Vị trí 4",#REF!,9,0)</f>
        <v>#REF!</v>
      </c>
      <c r="U821" s="254"/>
      <c r="V821" s="254"/>
      <c r="W821" s="254"/>
      <c r="X821" s="254"/>
      <c r="Y821" s="255"/>
      <c r="Z821" s="255"/>
      <c r="AA821" s="255"/>
      <c r="AB821" s="255"/>
      <c r="AC821" s="254"/>
      <c r="AD821" s="254"/>
      <c r="AE821" s="254"/>
      <c r="AF821" s="254"/>
      <c r="AG821" s="255"/>
      <c r="AH821" s="255"/>
      <c r="AI821" s="255"/>
      <c r="AJ821" s="255"/>
      <c r="AK821" s="88">
        <v>8.01</v>
      </c>
      <c r="AL821" s="88"/>
      <c r="AM821" s="256"/>
      <c r="AN821" s="256">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57" t="s">
        <v>3458</v>
      </c>
      <c r="AY821" s="103"/>
      <c r="AZ821" s="104"/>
      <c r="BA821" s="104"/>
      <c r="BB821" s="104"/>
      <c r="BC821" s="254"/>
      <c r="BD821" s="254"/>
      <c r="BE821" s="254"/>
      <c r="BF821" s="254"/>
      <c r="BG821" s="105">
        <f t="shared" si="485"/>
        <v>495</v>
      </c>
    </row>
    <row r="822" spans="1:65" s="109" customFormat="1" ht="35.1" customHeight="1" x14ac:dyDescent="0.25">
      <c r="A822" s="85" t="str">
        <f t="shared" si="486"/>
        <v>TP5DT+1</v>
      </c>
      <c r="B822" s="85" t="str">
        <f t="shared" si="487"/>
        <v>TP5DT+2</v>
      </c>
      <c r="C822" s="85" t="str">
        <f t="shared" si="488"/>
        <v>TP5DT+3</v>
      </c>
      <c r="D822" s="85" t="str">
        <f t="shared" si="489"/>
        <v>TP5DT+4</v>
      </c>
      <c r="E822" s="18" t="s">
        <v>3458</v>
      </c>
      <c r="F822" s="87">
        <v>5</v>
      </c>
      <c r="G822" s="87"/>
      <c r="H822" s="95" t="s">
        <v>6131</v>
      </c>
      <c r="I822" s="86" t="s">
        <v>5124</v>
      </c>
      <c r="J822" s="86" t="s">
        <v>6132</v>
      </c>
      <c r="K822" s="86"/>
      <c r="L822" s="86" t="s">
        <v>3596</v>
      </c>
      <c r="M822" s="98"/>
      <c r="N822" s="98"/>
      <c r="O822" s="98"/>
      <c r="P822" s="98"/>
      <c r="Q822" s="97"/>
      <c r="R822" s="97"/>
      <c r="S822" s="97"/>
      <c r="T822" s="97"/>
      <c r="U822" s="254" t="e">
        <f>VLOOKUP(A822,#REF!,32,0)</f>
        <v>#REF!</v>
      </c>
      <c r="V822" s="254"/>
      <c r="W822" s="254"/>
      <c r="X822" s="254"/>
      <c r="Y822" s="255" t="e">
        <f>U822/M822</f>
        <v>#REF!</v>
      </c>
      <c r="Z822" s="255"/>
      <c r="AA822" s="255"/>
      <c r="AB822" s="255"/>
      <c r="AC822" s="254"/>
      <c r="AD822" s="254"/>
      <c r="AE822" s="254"/>
      <c r="AF822" s="254"/>
      <c r="AG822" s="255"/>
      <c r="AH822" s="255"/>
      <c r="AI822" s="255"/>
      <c r="AJ822" s="255"/>
      <c r="AK822" s="88"/>
      <c r="AL822" s="88"/>
      <c r="AM822" s="256"/>
      <c r="AN822" s="256"/>
      <c r="AO822" s="100"/>
      <c r="AP822" s="100"/>
      <c r="AQ822" s="100"/>
      <c r="AR822" s="100"/>
      <c r="AS822" s="100"/>
      <c r="AT822" s="100"/>
      <c r="AU822" s="100"/>
      <c r="AV822" s="100"/>
      <c r="AW822" s="61"/>
      <c r="AX822" s="257" t="s">
        <v>3458</v>
      </c>
      <c r="AY822" s="103">
        <v>1680</v>
      </c>
      <c r="AZ822" s="104">
        <v>530</v>
      </c>
      <c r="BA822" s="104">
        <v>320</v>
      </c>
      <c r="BB822" s="104">
        <v>250</v>
      </c>
      <c r="BC822" s="254">
        <v>1440</v>
      </c>
      <c r="BD822" s="254">
        <v>450</v>
      </c>
      <c r="BE822" s="254">
        <v>270</v>
      </c>
      <c r="BF822" s="254">
        <v>210</v>
      </c>
      <c r="BJ822" s="252" t="e">
        <f>M822*#REF!</f>
        <v>#REF!</v>
      </c>
      <c r="BK822" s="252" t="e">
        <f>N822*#REF!</f>
        <v>#REF!</v>
      </c>
      <c r="BL822" s="252" t="e">
        <f>O822*#REF!</f>
        <v>#REF!</v>
      </c>
      <c r="BM822" s="252" t="e">
        <f>P822*#REF!</f>
        <v>#REF!</v>
      </c>
    </row>
    <row r="823" spans="1:65" s="109" customFormat="1" ht="35.1" customHeight="1" x14ac:dyDescent="0.25">
      <c r="A823" s="85" t="str">
        <f t="shared" si="486"/>
        <v>TP5DT_D1+1</v>
      </c>
      <c r="B823" s="85" t="str">
        <f t="shared" si="487"/>
        <v>TP5DT_D1+2</v>
      </c>
      <c r="C823" s="85" t="str">
        <f t="shared" si="488"/>
        <v>TP5DT_D1+3</v>
      </c>
      <c r="D823" s="85" t="str">
        <f t="shared" si="489"/>
        <v>TP5DT_D1+4</v>
      </c>
      <c r="E823" s="18" t="s">
        <v>3458</v>
      </c>
      <c r="F823" s="87"/>
      <c r="G823" s="87"/>
      <c r="H823" s="95" t="s">
        <v>6133</v>
      </c>
      <c r="I823" s="86" t="s">
        <v>6134</v>
      </c>
      <c r="J823" s="86" t="s">
        <v>6132</v>
      </c>
      <c r="K823" s="86" t="str">
        <f t="shared" si="461"/>
        <v>TP5DT_D1</v>
      </c>
      <c r="L823" s="86" t="s">
        <v>5426</v>
      </c>
      <c r="M823" s="97">
        <v>1700</v>
      </c>
      <c r="N823" s="98">
        <v>750</v>
      </c>
      <c r="O823" s="98">
        <v>500</v>
      </c>
      <c r="P823" s="98">
        <v>300</v>
      </c>
      <c r="Q823" s="97" t="e">
        <f>VLOOKUP(H823&amp;"Vị trí 1",#REF!,9,0)</f>
        <v>#REF!</v>
      </c>
      <c r="R823" s="97" t="e">
        <f>VLOOKUP(H823&amp;"Vị trí 2",#REF!,9,0)</f>
        <v>#REF!</v>
      </c>
      <c r="S823" s="97" t="e">
        <f>VLOOKUP(H823&amp;"Vị trí 3",#REF!,9,0)</f>
        <v>#REF!</v>
      </c>
      <c r="T823" s="97" t="e">
        <f>VLOOKUP(H823&amp;"Vị trí 4",#REF!,9,0)</f>
        <v>#REF!</v>
      </c>
      <c r="U823" s="254"/>
      <c r="V823" s="254"/>
      <c r="W823" s="254"/>
      <c r="X823" s="254"/>
      <c r="Y823" s="255"/>
      <c r="Z823" s="255"/>
      <c r="AA823" s="255"/>
      <c r="AB823" s="255"/>
      <c r="AC823" s="254"/>
      <c r="AD823" s="254"/>
      <c r="AE823" s="254"/>
      <c r="AF823" s="254"/>
      <c r="AG823" s="255"/>
      <c r="AH823" s="255"/>
      <c r="AI823" s="255"/>
      <c r="AJ823" s="255"/>
      <c r="AK823" s="88">
        <v>8.0194771241830072</v>
      </c>
      <c r="AL823" s="88"/>
      <c r="AM823" s="256"/>
      <c r="AN823" s="256">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57" t="s">
        <v>3458</v>
      </c>
      <c r="AY823" s="103">
        <v>2240</v>
      </c>
      <c r="AZ823" s="104">
        <v>1050</v>
      </c>
      <c r="BA823" s="104">
        <v>700</v>
      </c>
      <c r="BB823" s="104">
        <v>420</v>
      </c>
      <c r="BC823" s="254">
        <v>1920</v>
      </c>
      <c r="BD823" s="254">
        <v>900</v>
      </c>
      <c r="BE823" s="254">
        <v>600</v>
      </c>
      <c r="BF823" s="254">
        <v>360</v>
      </c>
      <c r="BG823" s="105">
        <f>AV823-AW823</f>
        <v>201.5</v>
      </c>
      <c r="BJ823" s="252" t="e">
        <f>M823*#REF!</f>
        <v>#REF!</v>
      </c>
      <c r="BK823" s="252" t="e">
        <f>N823*#REF!</f>
        <v>#REF!</v>
      </c>
      <c r="BL823" s="252" t="e">
        <f>O823*#REF!</f>
        <v>#REF!</v>
      </c>
      <c r="BM823" s="252" t="e">
        <f>P823*#REF!</f>
        <v>#REF!</v>
      </c>
    </row>
    <row r="824" spans="1:65" s="109" customFormat="1" ht="35.1" customHeight="1" x14ac:dyDescent="0.25">
      <c r="A824" s="85" t="str">
        <f t="shared" si="486"/>
        <v>TP5DT_D2+1</v>
      </c>
      <c r="B824" s="85" t="str">
        <f t="shared" si="487"/>
        <v>TP5DT_D2+2</v>
      </c>
      <c r="C824" s="85" t="str">
        <f t="shared" si="488"/>
        <v>TP5DT_D2+3</v>
      </c>
      <c r="D824" s="85" t="str">
        <f t="shared" si="489"/>
        <v>TP5DT_D2+4</v>
      </c>
      <c r="E824" s="18" t="s">
        <v>3458</v>
      </c>
      <c r="F824" s="87"/>
      <c r="G824" s="87"/>
      <c r="H824" s="95" t="s">
        <v>6135</v>
      </c>
      <c r="I824" s="86" t="s">
        <v>6136</v>
      </c>
      <c r="J824" s="86" t="s">
        <v>5426</v>
      </c>
      <c r="K824" s="86" t="str">
        <f t="shared" si="461"/>
        <v>TP5DT_D2</v>
      </c>
      <c r="L824" s="86" t="s">
        <v>6137</v>
      </c>
      <c r="M824" s="97">
        <v>2000</v>
      </c>
      <c r="N824" s="98">
        <v>750</v>
      </c>
      <c r="O824" s="98">
        <v>500</v>
      </c>
      <c r="P824" s="98">
        <v>300</v>
      </c>
      <c r="Q824" s="97" t="e">
        <f>VLOOKUP(H824&amp;"Vị trí 1",#REF!,9,0)</f>
        <v>#REF!</v>
      </c>
      <c r="R824" s="97" t="e">
        <f>VLOOKUP(H824&amp;"Vị trí 2",#REF!,9,0)</f>
        <v>#REF!</v>
      </c>
      <c r="S824" s="97" t="e">
        <f>VLOOKUP(H824&amp;"Vị trí 3",#REF!,9,0)</f>
        <v>#REF!</v>
      </c>
      <c r="T824" s="97" t="e">
        <f>VLOOKUP(H824&amp;"Vị trí 4",#REF!,9,0)</f>
        <v>#REF!</v>
      </c>
      <c r="U824" s="254"/>
      <c r="V824" s="254"/>
      <c r="W824" s="254"/>
      <c r="X824" s="254"/>
      <c r="Y824" s="255"/>
      <c r="Z824" s="255"/>
      <c r="AA824" s="255"/>
      <c r="AB824" s="255"/>
      <c r="AC824" s="254"/>
      <c r="AD824" s="254"/>
      <c r="AE824" s="254"/>
      <c r="AF824" s="254"/>
      <c r="AG824" s="255"/>
      <c r="AH824" s="255"/>
      <c r="AI824" s="255"/>
      <c r="AJ824" s="255"/>
      <c r="AK824" s="88">
        <v>8.01</v>
      </c>
      <c r="AL824" s="88"/>
      <c r="AM824" s="256"/>
      <c r="AN824" s="256">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57" t="s">
        <v>3458</v>
      </c>
      <c r="AY824" s="103"/>
      <c r="AZ824" s="104"/>
      <c r="BA824" s="104"/>
      <c r="BB824" s="104"/>
      <c r="BC824" s="254"/>
      <c r="BD824" s="254"/>
      <c r="BE824" s="254"/>
      <c r="BF824" s="254"/>
      <c r="BG824" s="105">
        <f>AV824-AW824</f>
        <v>-10</v>
      </c>
    </row>
    <row r="825" spans="1:65" s="29" customFormat="1" ht="55.5" customHeight="1" x14ac:dyDescent="0.25">
      <c r="A825" s="85" t="str">
        <f t="shared" si="486"/>
        <v>TP5DT_D3+1</v>
      </c>
      <c r="B825" s="85" t="str">
        <f t="shared" si="487"/>
        <v>TP5DT_D3+2</v>
      </c>
      <c r="C825" s="85" t="str">
        <f t="shared" si="488"/>
        <v>TP5DT_D3+3</v>
      </c>
      <c r="D825" s="85" t="str">
        <f t="shared" si="489"/>
        <v>TP5DT_D3+4</v>
      </c>
      <c r="E825" s="18" t="s">
        <v>3458</v>
      </c>
      <c r="F825" s="87"/>
      <c r="G825" s="87"/>
      <c r="H825" s="95" t="s">
        <v>6138</v>
      </c>
      <c r="I825" s="86" t="s">
        <v>6139</v>
      </c>
      <c r="J825" s="86" t="s">
        <v>6140</v>
      </c>
      <c r="K825" s="86" t="str">
        <f t="shared" si="461"/>
        <v>TP5DT_D3</v>
      </c>
      <c r="L825" s="86" t="s">
        <v>6141</v>
      </c>
      <c r="M825" s="97">
        <v>2300</v>
      </c>
      <c r="N825" s="98">
        <v>800</v>
      </c>
      <c r="O825" s="98">
        <v>450</v>
      </c>
      <c r="P825" s="98">
        <v>350</v>
      </c>
      <c r="Q825" s="97" t="e">
        <f>VLOOKUP(H825&amp;"Vị trí 1",#REF!,9,0)</f>
        <v>#REF!</v>
      </c>
      <c r="R825" s="97" t="e">
        <f>VLOOKUP(H825&amp;"Vị trí 2",#REF!,9,0)</f>
        <v>#REF!</v>
      </c>
      <c r="S825" s="97" t="e">
        <f>VLOOKUP(H825&amp;"Vị trí 3",#REF!,9,0)</f>
        <v>#REF!</v>
      </c>
      <c r="T825" s="97" t="e">
        <f>VLOOKUP(H825&amp;"Vị trí 4",#REF!,9,0)</f>
        <v>#REF!</v>
      </c>
      <c r="U825" s="254"/>
      <c r="V825" s="254"/>
      <c r="W825" s="254"/>
      <c r="X825" s="254"/>
      <c r="Y825" s="255"/>
      <c r="Z825" s="255"/>
      <c r="AA825" s="255"/>
      <c r="AB825" s="255"/>
      <c r="AC825" s="254"/>
      <c r="AD825" s="254"/>
      <c r="AE825" s="254"/>
      <c r="AF825" s="254"/>
      <c r="AG825" s="255"/>
      <c r="AH825" s="255"/>
      <c r="AI825" s="255"/>
      <c r="AJ825" s="255"/>
      <c r="AK825" s="88">
        <v>8.01</v>
      </c>
      <c r="AL825" s="88"/>
      <c r="AM825" s="256"/>
      <c r="AN825" s="256">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57" t="s">
        <v>3458</v>
      </c>
      <c r="AY825" s="103">
        <v>840</v>
      </c>
      <c r="AZ825" s="104">
        <v>420</v>
      </c>
      <c r="BA825" s="104">
        <v>320</v>
      </c>
      <c r="BB825" s="104">
        <v>210</v>
      </c>
      <c r="BC825" s="254">
        <v>720</v>
      </c>
      <c r="BD825" s="254">
        <v>360</v>
      </c>
      <c r="BE825" s="254">
        <v>270</v>
      </c>
      <c r="BF825" s="254">
        <v>180</v>
      </c>
      <c r="BG825" s="105">
        <f>AV825-AW825</f>
        <v>-21.5</v>
      </c>
      <c r="BJ825" s="252" t="e">
        <f>M825*#REF!</f>
        <v>#REF!</v>
      </c>
      <c r="BK825" s="252" t="e">
        <f>N825*#REF!</f>
        <v>#REF!</v>
      </c>
      <c r="BL825" s="252" t="e">
        <f>O825*#REF!</f>
        <v>#REF!</v>
      </c>
      <c r="BM825" s="252" t="e">
        <f>P825*#REF!</f>
        <v>#REF!</v>
      </c>
    </row>
    <row r="826" spans="1:65" s="2" customFormat="1" ht="63" x14ac:dyDescent="0.25">
      <c r="A826" s="85" t="str">
        <f t="shared" si="486"/>
        <v>TP5DT_D4+1</v>
      </c>
      <c r="B826" s="85" t="str">
        <f t="shared" si="487"/>
        <v>TP5DT_D4+2</v>
      </c>
      <c r="C826" s="85" t="str">
        <f t="shared" si="488"/>
        <v>TP5DT_D4+3</v>
      </c>
      <c r="D826" s="85" t="str">
        <f t="shared" si="489"/>
        <v>TP5DT_D4+4</v>
      </c>
      <c r="E826" s="18" t="s">
        <v>3458</v>
      </c>
      <c r="F826" s="87"/>
      <c r="G826" s="87"/>
      <c r="H826" s="95" t="s">
        <v>6142</v>
      </c>
      <c r="I826" s="86" t="s">
        <v>6143</v>
      </c>
      <c r="J826" s="86" t="s">
        <v>6141</v>
      </c>
      <c r="K826" s="86" t="str">
        <f t="shared" si="461"/>
        <v>TP5DT_D4</v>
      </c>
      <c r="L826" s="86" t="s">
        <v>3596</v>
      </c>
      <c r="M826" s="97">
        <v>2400</v>
      </c>
      <c r="N826" s="98">
        <v>800</v>
      </c>
      <c r="O826" s="98">
        <v>450</v>
      </c>
      <c r="P826" s="98">
        <v>350</v>
      </c>
      <c r="Q826" s="97" t="e">
        <f>VLOOKUP(H826&amp;"Vị trí 1",#REF!,9,0)</f>
        <v>#REF!</v>
      </c>
      <c r="R826" s="97" t="e">
        <f>VLOOKUP(H826&amp;"Vị trí 2",#REF!,9,0)</f>
        <v>#REF!</v>
      </c>
      <c r="S826" s="97" t="e">
        <f>VLOOKUP(H826&amp;"Vị trí 3",#REF!,9,0)</f>
        <v>#REF!</v>
      </c>
      <c r="T826" s="97" t="e">
        <f>VLOOKUP(H826&amp;"Vị trí 4",#REF!,9,0)</f>
        <v>#REF!</v>
      </c>
      <c r="U826" s="254"/>
      <c r="V826" s="254" t="e">
        <f>VLOOKUP(B826,#REF!,32,0)</f>
        <v>#REF!</v>
      </c>
      <c r="W826" s="254"/>
      <c r="X826" s="254"/>
      <c r="Y826" s="255"/>
      <c r="Z826" s="255" t="e">
        <f>V826/N826</f>
        <v>#REF!</v>
      </c>
      <c r="AA826" s="255"/>
      <c r="AB826" s="255"/>
      <c r="AC826" s="254" t="e">
        <f>VLOOKUP(H826,#REF!,5,0)</f>
        <v>#REF!</v>
      </c>
      <c r="AD826" s="254"/>
      <c r="AE826" s="254"/>
      <c r="AF826" s="254"/>
      <c r="AG826" s="255" t="e">
        <f>AC826/M826</f>
        <v>#REF!</v>
      </c>
      <c r="AH826" s="255"/>
      <c r="AI826" s="255"/>
      <c r="AJ826" s="255"/>
      <c r="AK826" s="88">
        <v>8.01</v>
      </c>
      <c r="AL826" s="88"/>
      <c r="AM826" s="256" t="e">
        <f>AVERAGE(AG826:AJ826)</f>
        <v>#REF!</v>
      </c>
      <c r="AN826" s="256">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61" t="s">
        <v>3458</v>
      </c>
      <c r="AY826" s="103">
        <v>700</v>
      </c>
      <c r="AZ826" s="104">
        <v>350</v>
      </c>
      <c r="BA826" s="104">
        <v>280</v>
      </c>
      <c r="BB826" s="104">
        <v>180</v>
      </c>
      <c r="BC826" s="254">
        <v>600</v>
      </c>
      <c r="BD826" s="254">
        <v>300</v>
      </c>
      <c r="BE826" s="254">
        <v>240</v>
      </c>
      <c r="BF826" s="254">
        <v>150</v>
      </c>
      <c r="BG826" s="105">
        <f>AV826-AW826</f>
        <v>-92</v>
      </c>
      <c r="BJ826" s="252" t="e">
        <f>M826*#REF!</f>
        <v>#REF!</v>
      </c>
      <c r="BK826" s="252" t="e">
        <f>N826*#REF!</f>
        <v>#REF!</v>
      </c>
      <c r="BL826" s="252" t="e">
        <f>O826*#REF!</f>
        <v>#REF!</v>
      </c>
      <c r="BM826" s="252" t="e">
        <f>P826*#REF!</f>
        <v>#REF!</v>
      </c>
    </row>
    <row r="827" spans="1:65" s="29" customFormat="1" ht="35.1" customHeight="1" x14ac:dyDescent="0.25">
      <c r="A827" s="85" t="str">
        <f t="shared" si="486"/>
        <v>TP6DT+1</v>
      </c>
      <c r="B827" s="85" t="str">
        <f t="shared" si="487"/>
        <v>TP6DT+2</v>
      </c>
      <c r="C827" s="85" t="str">
        <f t="shared" si="488"/>
        <v>TP6DT+3</v>
      </c>
      <c r="D827" s="85" t="str">
        <f t="shared" si="489"/>
        <v>TP6DT+4</v>
      </c>
      <c r="E827" s="18" t="s">
        <v>3458</v>
      </c>
      <c r="F827" s="87">
        <v>6</v>
      </c>
      <c r="G827" s="87"/>
      <c r="H827" s="95" t="s">
        <v>6144</v>
      </c>
      <c r="I827" s="86" t="s">
        <v>6129</v>
      </c>
      <c r="J827" s="86" t="s">
        <v>6145</v>
      </c>
      <c r="K827" s="86"/>
      <c r="L827" s="86" t="s">
        <v>6146</v>
      </c>
      <c r="M827" s="98"/>
      <c r="N827" s="98"/>
      <c r="O827" s="98"/>
      <c r="P827" s="98"/>
      <c r="Q827" s="97"/>
      <c r="R827" s="97"/>
      <c r="S827" s="97"/>
      <c r="T827" s="97"/>
      <c r="U827" s="254"/>
      <c r="V827" s="254"/>
      <c r="W827" s="254"/>
      <c r="X827" s="254"/>
      <c r="Y827" s="255"/>
      <c r="Z827" s="255"/>
      <c r="AA827" s="255"/>
      <c r="AB827" s="255"/>
      <c r="AC827" s="254"/>
      <c r="AD827" s="254"/>
      <c r="AE827" s="254"/>
      <c r="AF827" s="254"/>
      <c r="AG827" s="255"/>
      <c r="AH827" s="255"/>
      <c r="AI827" s="255"/>
      <c r="AJ827" s="255"/>
      <c r="AK827" s="88"/>
      <c r="AL827" s="88"/>
      <c r="AM827" s="256"/>
      <c r="AN827" s="256"/>
      <c r="AO827" s="100"/>
      <c r="AP827" s="100"/>
      <c r="AQ827" s="100"/>
      <c r="AR827" s="100"/>
      <c r="AS827" s="100"/>
      <c r="AT827" s="100"/>
      <c r="AU827" s="100"/>
      <c r="AV827" s="100"/>
      <c r="AW827" s="61"/>
      <c r="AX827" s="257" t="s">
        <v>3458</v>
      </c>
      <c r="AY827" s="103">
        <v>770</v>
      </c>
      <c r="AZ827" s="104">
        <v>390</v>
      </c>
      <c r="BA827" s="104">
        <v>320</v>
      </c>
      <c r="BB827" s="104">
        <v>210</v>
      </c>
      <c r="BC827" s="254">
        <v>660</v>
      </c>
      <c r="BD827" s="254">
        <v>330</v>
      </c>
      <c r="BE827" s="254">
        <v>270</v>
      </c>
      <c r="BF827" s="254">
        <v>180</v>
      </c>
      <c r="BJ827" s="252" t="e">
        <f>M827*#REF!</f>
        <v>#REF!</v>
      </c>
      <c r="BK827" s="252" t="e">
        <f>N827*#REF!</f>
        <v>#REF!</v>
      </c>
      <c r="BL827" s="252" t="e">
        <f>O827*#REF!</f>
        <v>#REF!</v>
      </c>
      <c r="BM827" s="252" t="e">
        <f>P827*#REF!</f>
        <v>#REF!</v>
      </c>
    </row>
    <row r="828" spans="1:65" s="29" customFormat="1" ht="35.1" customHeight="1" x14ac:dyDescent="0.25">
      <c r="A828" s="85" t="str">
        <f t="shared" si="486"/>
        <v>TP6DT_D1+1</v>
      </c>
      <c r="B828" s="85" t="str">
        <f t="shared" si="487"/>
        <v>TP6DT_D1+2</v>
      </c>
      <c r="C828" s="85" t="str">
        <f t="shared" si="488"/>
        <v>TP6DT_D1+3</v>
      </c>
      <c r="D828" s="85" t="str">
        <f t="shared" si="489"/>
        <v>TP6DT_D1+4</v>
      </c>
      <c r="E828" s="18" t="s">
        <v>3458</v>
      </c>
      <c r="F828" s="87"/>
      <c r="G828" s="87"/>
      <c r="H828" s="95" t="s">
        <v>6147</v>
      </c>
      <c r="I828" s="86" t="s">
        <v>6148</v>
      </c>
      <c r="J828" s="86" t="s">
        <v>6145</v>
      </c>
      <c r="K828" s="86" t="str">
        <f t="shared" si="461"/>
        <v>TP6DT_D1</v>
      </c>
      <c r="L828" s="86" t="s">
        <v>6149</v>
      </c>
      <c r="M828" s="97">
        <v>2400</v>
      </c>
      <c r="N828" s="98">
        <v>750</v>
      </c>
      <c r="O828" s="98">
        <v>450</v>
      </c>
      <c r="P828" s="98">
        <v>350</v>
      </c>
      <c r="Q828" s="97" t="e">
        <f>VLOOKUP(H828&amp;"Vị trí 1",#REF!,9,0)</f>
        <v>#REF!</v>
      </c>
      <c r="R828" s="97" t="e">
        <f>VLOOKUP(H828&amp;"Vị trí 2",#REF!,9,0)</f>
        <v>#REF!</v>
      </c>
      <c r="S828" s="97" t="e">
        <f>VLOOKUP(H828&amp;"Vị trí 3",#REF!,9,0)</f>
        <v>#REF!</v>
      </c>
      <c r="T828" s="97" t="e">
        <f>VLOOKUP(H828&amp;"Vị trí 4",#REF!,9,0)</f>
        <v>#REF!</v>
      </c>
      <c r="U828" s="254"/>
      <c r="V828" s="254"/>
      <c r="W828" s="254"/>
      <c r="X828" s="254"/>
      <c r="Y828" s="255"/>
      <c r="Z828" s="255"/>
      <c r="AA828" s="255"/>
      <c r="AB828" s="255"/>
      <c r="AC828" s="254"/>
      <c r="AD828" s="254"/>
      <c r="AE828" s="254"/>
      <c r="AF828" s="254"/>
      <c r="AG828" s="255"/>
      <c r="AH828" s="255"/>
      <c r="AI828" s="255"/>
      <c r="AJ828" s="255"/>
      <c r="AK828" s="88">
        <v>8.0016666666666669</v>
      </c>
      <c r="AL828" s="88"/>
      <c r="AM828" s="256"/>
      <c r="AN828" s="256">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57" t="s">
        <v>3458</v>
      </c>
      <c r="AY828" s="103"/>
      <c r="AZ828" s="104"/>
      <c r="BA828" s="104"/>
      <c r="BB828" s="104"/>
      <c r="BC828" s="254"/>
      <c r="BD828" s="254"/>
      <c r="BE828" s="254"/>
      <c r="BF828" s="254"/>
      <c r="BG828" s="105">
        <f>AV828-AW828</f>
        <v>-92</v>
      </c>
    </row>
    <row r="829" spans="1:65" s="29" customFormat="1" ht="35.1" customHeight="1" x14ac:dyDescent="0.25">
      <c r="A829" s="85" t="str">
        <f t="shared" si="486"/>
        <v>TP6DT_D2+1</v>
      </c>
      <c r="B829" s="85" t="str">
        <f t="shared" si="487"/>
        <v>TP6DT_D2+2</v>
      </c>
      <c r="C829" s="85" t="str">
        <f t="shared" si="488"/>
        <v>TP6DT_D2+3</v>
      </c>
      <c r="D829" s="85" t="str">
        <f t="shared" si="489"/>
        <v>TP6DT_D2+4</v>
      </c>
      <c r="E829" s="18" t="s">
        <v>3458</v>
      </c>
      <c r="F829" s="87"/>
      <c r="G829" s="87"/>
      <c r="H829" s="95" t="s">
        <v>6150</v>
      </c>
      <c r="I829" s="86" t="s">
        <v>6151</v>
      </c>
      <c r="J829" s="86" t="s">
        <v>6149</v>
      </c>
      <c r="K829" s="86" t="str">
        <f t="shared" si="461"/>
        <v>TP6DT_D2</v>
      </c>
      <c r="L829" s="86" t="s">
        <v>6146</v>
      </c>
      <c r="M829" s="97">
        <v>3200</v>
      </c>
      <c r="N829" s="97">
        <v>1500</v>
      </c>
      <c r="O829" s="97">
        <v>1000</v>
      </c>
      <c r="P829" s="98">
        <v>600</v>
      </c>
      <c r="Q829" s="97" t="e">
        <f>VLOOKUP(H829&amp;"Vị trí 1",#REF!,9,0)</f>
        <v>#REF!</v>
      </c>
      <c r="R829" s="97" t="e">
        <f>VLOOKUP(H829&amp;"Vị trí 2",#REF!,9,0)</f>
        <v>#REF!</v>
      </c>
      <c r="S829" s="97" t="e">
        <f>VLOOKUP(H829&amp;"Vị trí 3",#REF!,9,0)</f>
        <v>#REF!</v>
      </c>
      <c r="T829" s="97" t="e">
        <f>VLOOKUP(H829&amp;"Vị trí 4",#REF!,9,0)</f>
        <v>#REF!</v>
      </c>
      <c r="U829" s="254" t="e">
        <f>VLOOKUP(A829,#REF!,32,0)</f>
        <v>#REF!</v>
      </c>
      <c r="V829" s="254"/>
      <c r="W829" s="254"/>
      <c r="X829" s="254"/>
      <c r="Y829" s="255" t="e">
        <f>U829/M829</f>
        <v>#REF!</v>
      </c>
      <c r="Z829" s="255"/>
      <c r="AA829" s="255"/>
      <c r="AB829" s="255"/>
      <c r="AC829" s="254"/>
      <c r="AD829" s="254"/>
      <c r="AE829" s="254"/>
      <c r="AF829" s="254"/>
      <c r="AG829" s="255"/>
      <c r="AH829" s="255"/>
      <c r="AI829" s="255"/>
      <c r="AJ829" s="255"/>
      <c r="AK829" s="88">
        <v>8.01</v>
      </c>
      <c r="AL829" s="88"/>
      <c r="AM829" s="256"/>
      <c r="AN829" s="256">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57" t="s">
        <v>3458</v>
      </c>
      <c r="AY829" s="103">
        <v>2800</v>
      </c>
      <c r="AZ829" s="104">
        <v>1050</v>
      </c>
      <c r="BA829" s="104">
        <v>560</v>
      </c>
      <c r="BB829" s="104">
        <v>420</v>
      </c>
      <c r="BC829" s="254">
        <v>2400</v>
      </c>
      <c r="BD829" s="254">
        <v>900</v>
      </c>
      <c r="BE829" s="254">
        <v>480</v>
      </c>
      <c r="BF829" s="254">
        <v>360</v>
      </c>
      <c r="BG829" s="105">
        <f>AV829-AW829</f>
        <v>544</v>
      </c>
      <c r="BJ829" s="252" t="e">
        <f>M829*#REF!</f>
        <v>#REF!</v>
      </c>
      <c r="BK829" s="252" t="e">
        <f>N829*#REF!</f>
        <v>#REF!</v>
      </c>
      <c r="BL829" s="252" t="e">
        <f>O829*#REF!</f>
        <v>#REF!</v>
      </c>
      <c r="BM829" s="252" t="e">
        <f>P829*#REF!</f>
        <v>#REF!</v>
      </c>
    </row>
    <row r="830" spans="1:65" s="2" customFormat="1" ht="35.1" customHeight="1" x14ac:dyDescent="0.25">
      <c r="A830" s="85" t="str">
        <f t="shared" si="486"/>
        <v>TP7DT+1</v>
      </c>
      <c r="B830" s="85" t="str">
        <f t="shared" si="487"/>
        <v>TP7DT+2</v>
      </c>
      <c r="C830" s="85" t="str">
        <f t="shared" si="488"/>
        <v>TP7DT+3</v>
      </c>
      <c r="D830" s="85" t="str">
        <f t="shared" si="489"/>
        <v>TP7DT+4</v>
      </c>
      <c r="E830" s="18" t="s">
        <v>3458</v>
      </c>
      <c r="F830" s="87">
        <v>7</v>
      </c>
      <c r="G830" s="87"/>
      <c r="H830" s="95" t="s">
        <v>6152</v>
      </c>
      <c r="I830" s="86" t="s">
        <v>6153</v>
      </c>
      <c r="J830" s="86" t="s">
        <v>2780</v>
      </c>
      <c r="K830" s="86"/>
      <c r="L830" s="86" t="s">
        <v>6154</v>
      </c>
      <c r="M830" s="98"/>
      <c r="N830" s="98"/>
      <c r="O830" s="98"/>
      <c r="P830" s="98"/>
      <c r="Q830" s="97"/>
      <c r="R830" s="97"/>
      <c r="S830" s="97"/>
      <c r="T830" s="97"/>
      <c r="U830" s="254"/>
      <c r="V830" s="254"/>
      <c r="W830" s="254"/>
      <c r="X830" s="254"/>
      <c r="Y830" s="255"/>
      <c r="Z830" s="255"/>
      <c r="AA830" s="255"/>
      <c r="AB830" s="255"/>
      <c r="AC830" s="254"/>
      <c r="AD830" s="254" t="e">
        <f>VLOOKUP($H830,#REF!,6,0)</f>
        <v>#REF!</v>
      </c>
      <c r="AE830" s="254"/>
      <c r="AF830" s="254"/>
      <c r="AG830" s="255"/>
      <c r="AH830" s="255" t="e">
        <f>AD830/N830</f>
        <v>#REF!</v>
      </c>
      <c r="AI830" s="255"/>
      <c r="AJ830" s="255"/>
      <c r="AK830" s="88"/>
      <c r="AL830" s="88"/>
      <c r="AM830" s="256" t="e">
        <f>AVERAGE(AG830:AJ830)</f>
        <v>#REF!</v>
      </c>
      <c r="AN830" s="256"/>
      <c r="AO830" s="100"/>
      <c r="AP830" s="100"/>
      <c r="AQ830" s="100"/>
      <c r="AR830" s="100"/>
      <c r="AS830" s="100"/>
      <c r="AT830" s="100"/>
      <c r="AU830" s="100"/>
      <c r="AV830" s="100"/>
      <c r="AW830" s="102" t="e">
        <f>VLOOKUP($H830,#REF!,3,0)</f>
        <v>#REF!</v>
      </c>
      <c r="AX830" s="261" t="s">
        <v>3458</v>
      </c>
      <c r="AY830" s="103">
        <v>2870</v>
      </c>
      <c r="AZ830" s="104">
        <v>1160</v>
      </c>
      <c r="BA830" s="104">
        <v>560</v>
      </c>
      <c r="BB830" s="104">
        <v>420</v>
      </c>
      <c r="BC830" s="254">
        <v>2460</v>
      </c>
      <c r="BD830" s="254">
        <v>990</v>
      </c>
      <c r="BE830" s="254">
        <v>480</v>
      </c>
      <c r="BF830" s="254">
        <v>360</v>
      </c>
      <c r="BG830" s="29"/>
      <c r="BJ830" s="252" t="e">
        <f>M830*#REF!</f>
        <v>#REF!</v>
      </c>
      <c r="BK830" s="252" t="e">
        <f>N830*#REF!</f>
        <v>#REF!</v>
      </c>
      <c r="BL830" s="252" t="e">
        <f>O830*#REF!</f>
        <v>#REF!</v>
      </c>
      <c r="BM830" s="252" t="e">
        <f>P830*#REF!</f>
        <v>#REF!</v>
      </c>
    </row>
    <row r="831" spans="1:65" s="29" customFormat="1" ht="35.1" customHeight="1" x14ac:dyDescent="0.25">
      <c r="A831" s="85" t="str">
        <f t="shared" si="486"/>
        <v>TP7DT_D1+1</v>
      </c>
      <c r="B831" s="85" t="str">
        <f t="shared" si="487"/>
        <v>TP7DT_D1+2</v>
      </c>
      <c r="C831" s="85" t="str">
        <f t="shared" si="488"/>
        <v>TP7DT_D1+3</v>
      </c>
      <c r="D831" s="85" t="str">
        <f t="shared" si="489"/>
        <v>TP7DT_D1+4</v>
      </c>
      <c r="E831" s="18" t="s">
        <v>3458</v>
      </c>
      <c r="F831" s="87"/>
      <c r="G831" s="87"/>
      <c r="H831" s="325" t="s">
        <v>6155</v>
      </c>
      <c r="I831" s="86" t="s">
        <v>6156</v>
      </c>
      <c r="J831" s="86" t="s">
        <v>2780</v>
      </c>
      <c r="K831" s="86" t="str">
        <f t="shared" si="461"/>
        <v>TP7DT_D1</v>
      </c>
      <c r="L831" s="86" t="s">
        <v>6157</v>
      </c>
      <c r="M831" s="97">
        <v>1200</v>
      </c>
      <c r="N831" s="98">
        <v>600</v>
      </c>
      <c r="O831" s="98">
        <v>450</v>
      </c>
      <c r="P831" s="98">
        <v>300</v>
      </c>
      <c r="Q831" s="97" t="e">
        <f>VLOOKUP(H831&amp;"Vị trí 1",#REF!,9,0)</f>
        <v>#REF!</v>
      </c>
      <c r="R831" s="97" t="e">
        <f>VLOOKUP(H831&amp;"Vị trí 2",#REF!,9,0)</f>
        <v>#REF!</v>
      </c>
      <c r="S831" s="97" t="e">
        <f>VLOOKUP(H831&amp;"Vị trí 3",#REF!,9,0)</f>
        <v>#REF!</v>
      </c>
      <c r="T831" s="97" t="e">
        <f>VLOOKUP(H831&amp;"Vị trí 4",#REF!,9,0)</f>
        <v>#REF!</v>
      </c>
      <c r="U831" s="254"/>
      <c r="V831" s="254"/>
      <c r="W831" s="254"/>
      <c r="X831" s="254"/>
      <c r="Y831" s="255"/>
      <c r="Z831" s="255"/>
      <c r="AA831" s="255"/>
      <c r="AB831" s="255"/>
      <c r="AC831" s="254"/>
      <c r="AD831" s="254"/>
      <c r="AE831" s="254"/>
      <c r="AF831" s="254"/>
      <c r="AG831" s="255"/>
      <c r="AH831" s="255"/>
      <c r="AI831" s="255"/>
      <c r="AJ831" s="255"/>
      <c r="AK831" s="88">
        <v>8.01</v>
      </c>
      <c r="AL831" s="88"/>
      <c r="AM831" s="256"/>
      <c r="AN831" s="256">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57" t="s">
        <v>3458</v>
      </c>
      <c r="AY831" s="103">
        <v>840</v>
      </c>
      <c r="AZ831" s="104">
        <v>420</v>
      </c>
      <c r="BA831" s="104">
        <v>320</v>
      </c>
      <c r="BB831" s="104">
        <v>210</v>
      </c>
      <c r="BC831" s="254">
        <v>720</v>
      </c>
      <c r="BD831" s="254">
        <v>360</v>
      </c>
      <c r="BE831" s="254">
        <v>270</v>
      </c>
      <c r="BF831" s="254">
        <v>180</v>
      </c>
      <c r="BG831" s="105">
        <f>AV831-AW831</f>
        <v>554</v>
      </c>
      <c r="BJ831" s="252" t="e">
        <f>M831*#REF!</f>
        <v>#REF!</v>
      </c>
      <c r="BK831" s="252" t="e">
        <f>N831*#REF!</f>
        <v>#REF!</v>
      </c>
      <c r="BL831" s="252" t="e">
        <f>O831*#REF!</f>
        <v>#REF!</v>
      </c>
      <c r="BM831" s="252" t="e">
        <f>P831*#REF!</f>
        <v>#REF!</v>
      </c>
    </row>
    <row r="832" spans="1:65" s="29" customFormat="1" ht="47.25" customHeight="1" x14ac:dyDescent="0.25">
      <c r="A832" s="85" t="str">
        <f t="shared" si="486"/>
        <v>TP7DT_D2+1</v>
      </c>
      <c r="B832" s="85" t="str">
        <f t="shared" si="487"/>
        <v>TP7DT_D2+2</v>
      </c>
      <c r="C832" s="85" t="str">
        <f t="shared" si="488"/>
        <v>TP7DT_D2+3</v>
      </c>
      <c r="D832" s="85" t="str">
        <f t="shared" si="489"/>
        <v>TP7DT_D2+4</v>
      </c>
      <c r="E832" s="18" t="s">
        <v>3458</v>
      </c>
      <c r="F832" s="87"/>
      <c r="G832" s="87"/>
      <c r="H832" s="325" t="s">
        <v>6158</v>
      </c>
      <c r="I832" s="86" t="s">
        <v>6159</v>
      </c>
      <c r="J832" s="86" t="s">
        <v>6157</v>
      </c>
      <c r="K832" s="86" t="str">
        <f t="shared" si="461"/>
        <v>TP7DT_D2</v>
      </c>
      <c r="L832" s="86" t="s">
        <v>6154</v>
      </c>
      <c r="M832" s="97">
        <v>1000</v>
      </c>
      <c r="N832" s="98">
        <v>500</v>
      </c>
      <c r="O832" s="98">
        <v>400</v>
      </c>
      <c r="P832" s="98">
        <v>250</v>
      </c>
      <c r="Q832" s="97" t="e">
        <f>VLOOKUP(H832&amp;"Vị trí 1",#REF!,9,0)</f>
        <v>#REF!</v>
      </c>
      <c r="R832" s="97" t="e">
        <f>VLOOKUP(H832&amp;"Vị trí 2",#REF!,9,0)</f>
        <v>#REF!</v>
      </c>
      <c r="S832" s="97" t="e">
        <f>VLOOKUP(H832&amp;"Vị trí 3",#REF!,9,0)</f>
        <v>#REF!</v>
      </c>
      <c r="T832" s="97" t="e">
        <f>VLOOKUP(H832&amp;"Vị trí 4",#REF!,9,0)</f>
        <v>#REF!</v>
      </c>
      <c r="U832" s="254" t="e">
        <f>VLOOKUP(A832,#REF!,32,0)</f>
        <v>#REF!</v>
      </c>
      <c r="V832" s="254"/>
      <c r="W832" s="254"/>
      <c r="X832" s="254"/>
      <c r="Y832" s="255" t="e">
        <f>U832/M832</f>
        <v>#REF!</v>
      </c>
      <c r="Z832" s="255"/>
      <c r="AA832" s="255"/>
      <c r="AB832" s="255"/>
      <c r="AC832" s="254"/>
      <c r="AD832" s="254"/>
      <c r="AE832" s="254"/>
      <c r="AF832" s="254"/>
      <c r="AG832" s="255"/>
      <c r="AH832" s="255"/>
      <c r="AI832" s="255"/>
      <c r="AJ832" s="255"/>
      <c r="AK832" s="88">
        <v>8.048</v>
      </c>
      <c r="AL832" s="88"/>
      <c r="AM832" s="256"/>
      <c r="AN832" s="256">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57" t="s">
        <v>3458</v>
      </c>
      <c r="AY832" s="103">
        <v>1540</v>
      </c>
      <c r="AZ832" s="104">
        <v>460</v>
      </c>
      <c r="BA832" s="104">
        <v>350</v>
      </c>
      <c r="BB832" s="104">
        <v>250</v>
      </c>
      <c r="BC832" s="254">
        <v>1320</v>
      </c>
      <c r="BD832" s="254">
        <v>390</v>
      </c>
      <c r="BE832" s="254">
        <v>300</v>
      </c>
      <c r="BF832" s="254">
        <v>210</v>
      </c>
      <c r="BG832" s="105">
        <f>AV832-AW832</f>
        <v>495</v>
      </c>
      <c r="BJ832" s="252" t="e">
        <f>M832*#REF!</f>
        <v>#REF!</v>
      </c>
      <c r="BK832" s="252" t="e">
        <f>N832*#REF!</f>
        <v>#REF!</v>
      </c>
      <c r="BL832" s="252" t="e">
        <f>O832*#REF!</f>
        <v>#REF!</v>
      </c>
      <c r="BM832" s="252" t="e">
        <f>P832*#REF!</f>
        <v>#REF!</v>
      </c>
    </row>
    <row r="833" spans="1:65" s="29" customFormat="1" ht="35.1" customHeight="1" x14ac:dyDescent="0.25">
      <c r="A833" s="85" t="str">
        <f t="shared" si="486"/>
        <v>TP8DT+1</v>
      </c>
      <c r="B833" s="85" t="str">
        <f t="shared" si="487"/>
        <v>TP8DT+2</v>
      </c>
      <c r="C833" s="85" t="str">
        <f t="shared" si="488"/>
        <v>TP8DT+3</v>
      </c>
      <c r="D833" s="85" t="str">
        <f t="shared" si="489"/>
        <v>TP8DT+4</v>
      </c>
      <c r="E833" s="18" t="s">
        <v>3458</v>
      </c>
      <c r="F833" s="87">
        <v>8</v>
      </c>
      <c r="G833" s="87"/>
      <c r="H833" s="95" t="s">
        <v>6160</v>
      </c>
      <c r="I833" s="86" t="s">
        <v>6161</v>
      </c>
      <c r="J833" s="86" t="s">
        <v>2780</v>
      </c>
      <c r="K833" s="86" t="str">
        <f t="shared" si="461"/>
        <v>TP8DT</v>
      </c>
      <c r="L833" s="86" t="s">
        <v>215</v>
      </c>
      <c r="M833" s="97">
        <v>1100</v>
      </c>
      <c r="N833" s="98">
        <v>550</v>
      </c>
      <c r="O833" s="98">
        <v>450</v>
      </c>
      <c r="P833" s="98">
        <v>300</v>
      </c>
      <c r="Q833" s="97" t="e">
        <f>VLOOKUP(H833&amp;"Vị trí 1",#REF!,9,0)</f>
        <v>#REF!</v>
      </c>
      <c r="R833" s="97" t="e">
        <f>VLOOKUP(H833&amp;"Vị trí 2",#REF!,9,0)</f>
        <v>#REF!</v>
      </c>
      <c r="S833" s="97" t="e">
        <f>VLOOKUP(H833&amp;"Vị trí 3",#REF!,9,0)</f>
        <v>#REF!</v>
      </c>
      <c r="T833" s="97" t="e">
        <f>VLOOKUP(H833&amp;"Vị trí 4",#REF!,9,0)</f>
        <v>#REF!</v>
      </c>
      <c r="U833" s="254"/>
      <c r="V833" s="254"/>
      <c r="W833" s="254"/>
      <c r="X833" s="254"/>
      <c r="Y833" s="255"/>
      <c r="Z833" s="255"/>
      <c r="AA833" s="255"/>
      <c r="AB833" s="255"/>
      <c r="AC833" s="254"/>
      <c r="AD833" s="254"/>
      <c r="AE833" s="254"/>
      <c r="AF833" s="254"/>
      <c r="AG833" s="255"/>
      <c r="AH833" s="255"/>
      <c r="AI833" s="255"/>
      <c r="AJ833" s="255"/>
      <c r="AK833" s="88">
        <v>8.01</v>
      </c>
      <c r="AL833" s="88"/>
      <c r="AM833" s="256"/>
      <c r="AN833" s="256">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57" t="s">
        <v>3458</v>
      </c>
      <c r="AY833" s="103">
        <v>840</v>
      </c>
      <c r="AZ833" s="104">
        <v>420</v>
      </c>
      <c r="BA833" s="104">
        <v>320</v>
      </c>
      <c r="BB833" s="104">
        <v>210</v>
      </c>
      <c r="BC833" s="254">
        <v>720</v>
      </c>
      <c r="BD833" s="254">
        <v>360</v>
      </c>
      <c r="BE833" s="254">
        <v>270</v>
      </c>
      <c r="BF833" s="254">
        <v>180</v>
      </c>
      <c r="BG833" s="105">
        <f>AV833-AW833</f>
        <v>624.5</v>
      </c>
      <c r="BJ833" s="252" t="e">
        <f>M833*#REF!</f>
        <v>#REF!</v>
      </c>
      <c r="BK833" s="252" t="e">
        <f>N833*#REF!</f>
        <v>#REF!</v>
      </c>
      <c r="BL833" s="252" t="e">
        <f>O833*#REF!</f>
        <v>#REF!</v>
      </c>
      <c r="BM833" s="252" t="e">
        <f>P833*#REF!</f>
        <v>#REF!</v>
      </c>
    </row>
    <row r="834" spans="1:65" s="29" customFormat="1" ht="35.1" customHeight="1" x14ac:dyDescent="0.25">
      <c r="A834" s="85" t="str">
        <f t="shared" si="486"/>
        <v>TP9DT+1</v>
      </c>
      <c r="B834" s="85" t="str">
        <f t="shared" si="487"/>
        <v>TP9DT+2</v>
      </c>
      <c r="C834" s="85" t="str">
        <f t="shared" si="488"/>
        <v>TP9DT+3</v>
      </c>
      <c r="D834" s="85" t="str">
        <f t="shared" si="489"/>
        <v>TP9DT+4</v>
      </c>
      <c r="E834" s="18" t="s">
        <v>3458</v>
      </c>
      <c r="F834" s="87">
        <v>9</v>
      </c>
      <c r="G834" s="87"/>
      <c r="H834" s="95" t="s">
        <v>6162</v>
      </c>
      <c r="I834" s="86" t="s">
        <v>5698</v>
      </c>
      <c r="J834" s="86" t="s">
        <v>2780</v>
      </c>
      <c r="K834" s="86"/>
      <c r="L834" s="86" t="s">
        <v>3596</v>
      </c>
      <c r="M834" s="98"/>
      <c r="N834" s="98"/>
      <c r="O834" s="98"/>
      <c r="P834" s="98"/>
      <c r="Q834" s="97"/>
      <c r="R834" s="97"/>
      <c r="S834" s="97"/>
      <c r="T834" s="97"/>
      <c r="U834" s="254" t="e">
        <f>VLOOKUP(A834,#REF!,32,0)</f>
        <v>#REF!</v>
      </c>
      <c r="V834" s="254"/>
      <c r="W834" s="254"/>
      <c r="X834" s="254"/>
      <c r="Y834" s="255" t="e">
        <f>U834/M834</f>
        <v>#REF!</v>
      </c>
      <c r="Z834" s="255"/>
      <c r="AA834" s="255"/>
      <c r="AB834" s="255"/>
      <c r="AC834" s="254"/>
      <c r="AD834" s="254"/>
      <c r="AE834" s="254"/>
      <c r="AF834" s="254"/>
      <c r="AG834" s="255"/>
      <c r="AH834" s="255"/>
      <c r="AI834" s="255"/>
      <c r="AJ834" s="255"/>
      <c r="AK834" s="88"/>
      <c r="AL834" s="88"/>
      <c r="AM834" s="256"/>
      <c r="AN834" s="256"/>
      <c r="AO834" s="100"/>
      <c r="AP834" s="100"/>
      <c r="AQ834" s="100"/>
      <c r="AR834" s="100"/>
      <c r="AS834" s="100"/>
      <c r="AT834" s="100"/>
      <c r="AU834" s="100"/>
      <c r="AV834" s="100"/>
      <c r="AW834" s="61"/>
      <c r="AX834" s="257" t="s">
        <v>3458</v>
      </c>
      <c r="AY834" s="103">
        <v>980</v>
      </c>
      <c r="AZ834" s="104">
        <v>490</v>
      </c>
      <c r="BA834" s="104">
        <v>350</v>
      </c>
      <c r="BB834" s="104">
        <v>210</v>
      </c>
      <c r="BC834" s="254">
        <v>840</v>
      </c>
      <c r="BD834" s="254">
        <v>420</v>
      </c>
      <c r="BE834" s="254">
        <v>300</v>
      </c>
      <c r="BF834" s="254">
        <v>180</v>
      </c>
      <c r="BJ834" s="252" t="e">
        <f>M834*#REF!</f>
        <v>#REF!</v>
      </c>
      <c r="BK834" s="252" t="e">
        <f>N834*#REF!</f>
        <v>#REF!</v>
      </c>
      <c r="BL834" s="252" t="e">
        <f>O834*#REF!</f>
        <v>#REF!</v>
      </c>
      <c r="BM834" s="252" t="e">
        <f>P834*#REF!</f>
        <v>#REF!</v>
      </c>
    </row>
    <row r="835" spans="1:65" s="29" customFormat="1" ht="35.1" customHeight="1" x14ac:dyDescent="0.25">
      <c r="A835" s="85" t="str">
        <f t="shared" si="486"/>
        <v>TP9DT_D1+1</v>
      </c>
      <c r="B835" s="85" t="str">
        <f t="shared" si="487"/>
        <v>TP9DT_D1+2</v>
      </c>
      <c r="C835" s="85" t="str">
        <f t="shared" si="488"/>
        <v>TP9DT_D1+3</v>
      </c>
      <c r="D835" s="85" t="str">
        <f t="shared" si="489"/>
        <v>TP9DT_D1+4</v>
      </c>
      <c r="E835" s="18" t="s">
        <v>3458</v>
      </c>
      <c r="F835" s="87"/>
      <c r="G835" s="87"/>
      <c r="H835" s="325" t="s">
        <v>6163</v>
      </c>
      <c r="I835" s="86" t="s">
        <v>6164</v>
      </c>
      <c r="J835" s="86" t="s">
        <v>2780</v>
      </c>
      <c r="K835" s="86" t="str">
        <f t="shared" si="461"/>
        <v>TP9DT_D1</v>
      </c>
      <c r="L835" s="86" t="s">
        <v>6165</v>
      </c>
      <c r="M835" s="97">
        <v>4000</v>
      </c>
      <c r="N835" s="97">
        <v>1500</v>
      </c>
      <c r="O835" s="98">
        <v>800</v>
      </c>
      <c r="P835" s="98">
        <v>600</v>
      </c>
      <c r="Q835" s="97" t="e">
        <f>VLOOKUP(H835&amp;"Vị trí 1",#REF!,9,0)</f>
        <v>#REF!</v>
      </c>
      <c r="R835" s="97" t="e">
        <f>VLOOKUP(H835&amp;"Vị trí 2",#REF!,9,0)</f>
        <v>#REF!</v>
      </c>
      <c r="S835" s="97" t="e">
        <f>VLOOKUP(H835&amp;"Vị trí 3",#REF!,9,0)</f>
        <v>#REF!</v>
      </c>
      <c r="T835" s="97" t="e">
        <f>VLOOKUP(H835&amp;"Vị trí 4",#REF!,9,0)</f>
        <v>#REF!</v>
      </c>
      <c r="U835" s="254"/>
      <c r="V835" s="254"/>
      <c r="W835" s="254"/>
      <c r="X835" s="254"/>
      <c r="Y835" s="255"/>
      <c r="Z835" s="255"/>
      <c r="AA835" s="255"/>
      <c r="AB835" s="255"/>
      <c r="AC835" s="254"/>
      <c r="AD835" s="254"/>
      <c r="AE835" s="254"/>
      <c r="AF835" s="254"/>
      <c r="AG835" s="255"/>
      <c r="AH835" s="255"/>
      <c r="AI835" s="255"/>
      <c r="AJ835" s="255"/>
      <c r="AK835" s="88">
        <v>8.0225000000000009</v>
      </c>
      <c r="AL835" s="88"/>
      <c r="AM835" s="256"/>
      <c r="AN835" s="256">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57" t="s">
        <v>3458</v>
      </c>
      <c r="AY835" s="103">
        <v>840</v>
      </c>
      <c r="AZ835" s="104">
        <v>420</v>
      </c>
      <c r="BA835" s="104">
        <v>320</v>
      </c>
      <c r="BB835" s="104">
        <v>210</v>
      </c>
      <c r="BC835" s="254">
        <v>720</v>
      </c>
      <c r="BD835" s="254">
        <v>360</v>
      </c>
      <c r="BE835" s="254">
        <v>270</v>
      </c>
      <c r="BF835" s="254">
        <v>180</v>
      </c>
      <c r="BG835" s="105">
        <f t="shared" ref="BG835:BG841" si="500">AV835-AW835</f>
        <v>-20</v>
      </c>
      <c r="BJ835" s="252" t="e">
        <f>M835*#REF!</f>
        <v>#REF!</v>
      </c>
      <c r="BK835" s="252" t="e">
        <f>N835*#REF!</f>
        <v>#REF!</v>
      </c>
      <c r="BL835" s="252" t="e">
        <f>O835*#REF!</f>
        <v>#REF!</v>
      </c>
      <c r="BM835" s="252" t="e">
        <f>P835*#REF!</f>
        <v>#REF!</v>
      </c>
    </row>
    <row r="836" spans="1:65" s="29" customFormat="1" ht="35.1" customHeight="1" x14ac:dyDescent="0.25">
      <c r="A836" s="85" t="str">
        <f t="shared" si="486"/>
        <v>TP9DT_D2+1</v>
      </c>
      <c r="B836" s="85" t="str">
        <f t="shared" si="487"/>
        <v>TP9DT_D2+2</v>
      </c>
      <c r="C836" s="85" t="str">
        <f t="shared" si="488"/>
        <v>TP9DT_D2+3</v>
      </c>
      <c r="D836" s="85" t="str">
        <f t="shared" si="489"/>
        <v>TP9DT_D2+4</v>
      </c>
      <c r="E836" s="18" t="s">
        <v>3458</v>
      </c>
      <c r="F836" s="87"/>
      <c r="G836" s="87"/>
      <c r="H836" s="325" t="s">
        <v>6166</v>
      </c>
      <c r="I836" s="86" t="s">
        <v>6167</v>
      </c>
      <c r="J836" s="86" t="s">
        <v>6165</v>
      </c>
      <c r="K836" s="86" t="str">
        <f t="shared" si="461"/>
        <v>TP9DT_D2</v>
      </c>
      <c r="L836" s="86" t="s">
        <v>3596</v>
      </c>
      <c r="M836" s="97">
        <v>4100</v>
      </c>
      <c r="N836" s="97">
        <v>1650</v>
      </c>
      <c r="O836" s="98">
        <v>800</v>
      </c>
      <c r="P836" s="98">
        <v>600</v>
      </c>
      <c r="Q836" s="97" t="e">
        <f>VLOOKUP(H836&amp;"Vị trí 1",#REF!,9,0)</f>
        <v>#REF!</v>
      </c>
      <c r="R836" s="97" t="e">
        <f>VLOOKUP(H836&amp;"Vị trí 2",#REF!,9,0)</f>
        <v>#REF!</v>
      </c>
      <c r="S836" s="97" t="e">
        <f>VLOOKUP(H836&amp;"Vị trí 3",#REF!,9,0)</f>
        <v>#REF!</v>
      </c>
      <c r="T836" s="97" t="e">
        <f>VLOOKUP(H836&amp;"Vị trí 4",#REF!,9,0)</f>
        <v>#REF!</v>
      </c>
      <c r="U836" s="254"/>
      <c r="V836" s="254"/>
      <c r="W836" s="254"/>
      <c r="X836" s="254"/>
      <c r="Y836" s="255"/>
      <c r="Z836" s="255"/>
      <c r="AA836" s="255"/>
      <c r="AB836" s="255"/>
      <c r="AC836" s="254"/>
      <c r="AD836" s="254"/>
      <c r="AE836" s="254"/>
      <c r="AF836" s="254"/>
      <c r="AG836" s="255"/>
      <c r="AH836" s="255"/>
      <c r="AI836" s="255"/>
      <c r="AJ836" s="255"/>
      <c r="AK836" s="88">
        <v>8.01</v>
      </c>
      <c r="AL836" s="88"/>
      <c r="AM836" s="256"/>
      <c r="AN836" s="256">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57" t="s">
        <v>3458</v>
      </c>
      <c r="AY836" s="103"/>
      <c r="AZ836" s="104"/>
      <c r="BA836" s="104"/>
      <c r="BB836" s="104"/>
      <c r="BC836" s="254"/>
      <c r="BD836" s="254"/>
      <c r="BE836" s="254"/>
      <c r="BF836" s="254"/>
      <c r="BG836" s="105">
        <f t="shared" si="500"/>
        <v>-90.5</v>
      </c>
    </row>
    <row r="837" spans="1:65" s="29" customFormat="1" ht="35.1" customHeight="1" x14ac:dyDescent="0.25">
      <c r="A837" s="85" t="str">
        <f t="shared" si="486"/>
        <v>TP10DT+1</v>
      </c>
      <c r="B837" s="85" t="str">
        <f t="shared" si="487"/>
        <v>TP10DT+2</v>
      </c>
      <c r="C837" s="85" t="str">
        <f t="shared" si="488"/>
        <v>TP10DT+3</v>
      </c>
      <c r="D837" s="85" t="str">
        <f t="shared" si="489"/>
        <v>TP10DT+4</v>
      </c>
      <c r="E837" s="18" t="s">
        <v>3458</v>
      </c>
      <c r="F837" s="87">
        <v>10</v>
      </c>
      <c r="G837" s="87"/>
      <c r="H837" s="95" t="s">
        <v>6168</v>
      </c>
      <c r="I837" s="86" t="s">
        <v>6169</v>
      </c>
      <c r="J837" s="86" t="s">
        <v>5124</v>
      </c>
      <c r="K837" s="86" t="str">
        <f t="shared" si="461"/>
        <v>TP10DT</v>
      </c>
      <c r="L837" s="86" t="s">
        <v>6170</v>
      </c>
      <c r="M837" s="97">
        <v>1200</v>
      </c>
      <c r="N837" s="98">
        <v>600</v>
      </c>
      <c r="O837" s="98">
        <v>450</v>
      </c>
      <c r="P837" s="98">
        <v>300</v>
      </c>
      <c r="Q837" s="97" t="e">
        <f>VLOOKUP(H837&amp;"Vị trí 1",#REF!,9,0)</f>
        <v>#REF!</v>
      </c>
      <c r="R837" s="97" t="e">
        <f>VLOOKUP(H837&amp;"Vị trí 2",#REF!,9,0)</f>
        <v>#REF!</v>
      </c>
      <c r="S837" s="97" t="e">
        <f>VLOOKUP(H837&amp;"Vị trí 3",#REF!,9,0)</f>
        <v>#REF!</v>
      </c>
      <c r="T837" s="97" t="e">
        <f>VLOOKUP(H837&amp;"Vị trí 4",#REF!,9,0)</f>
        <v>#REF!</v>
      </c>
      <c r="U837" s="254"/>
      <c r="V837" s="254" t="e">
        <f>VLOOKUP(B837,#REF!,32,0)</f>
        <v>#REF!</v>
      </c>
      <c r="W837" s="254"/>
      <c r="X837" s="254"/>
      <c r="Y837" s="255"/>
      <c r="Z837" s="255" t="e">
        <f>V837/N837</f>
        <v>#REF!</v>
      </c>
      <c r="AA837" s="255"/>
      <c r="AB837" s="255"/>
      <c r="AC837" s="254"/>
      <c r="AD837" s="254"/>
      <c r="AE837" s="254"/>
      <c r="AF837" s="254"/>
      <c r="AG837" s="255"/>
      <c r="AH837" s="255"/>
      <c r="AI837" s="255"/>
      <c r="AJ837" s="255"/>
      <c r="AK837" s="88">
        <v>8.01</v>
      </c>
      <c r="AL837" s="88"/>
      <c r="AM837" s="256"/>
      <c r="AN837" s="256">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57" t="s">
        <v>3458</v>
      </c>
      <c r="AY837" s="103">
        <v>2660</v>
      </c>
      <c r="AZ837" s="104">
        <v>1050</v>
      </c>
      <c r="BA837" s="104">
        <v>630</v>
      </c>
      <c r="BB837" s="104">
        <v>490</v>
      </c>
      <c r="BC837" s="254">
        <v>2280</v>
      </c>
      <c r="BD837" s="254">
        <v>900</v>
      </c>
      <c r="BE837" s="254">
        <v>540</v>
      </c>
      <c r="BF837" s="254">
        <v>420</v>
      </c>
      <c r="BG837" s="105">
        <f t="shared" si="500"/>
        <v>554</v>
      </c>
      <c r="BJ837" s="252" t="e">
        <f>M837*#REF!</f>
        <v>#REF!</v>
      </c>
      <c r="BK837" s="252" t="e">
        <f>N837*#REF!</f>
        <v>#REF!</v>
      </c>
      <c r="BL837" s="252" t="e">
        <f>O837*#REF!</f>
        <v>#REF!</v>
      </c>
      <c r="BM837" s="252" t="e">
        <f>P837*#REF!</f>
        <v>#REF!</v>
      </c>
    </row>
    <row r="838" spans="1:65" s="2" customFormat="1" ht="35.1" customHeight="1" x14ac:dyDescent="0.25">
      <c r="A838" s="85" t="str">
        <f t="shared" si="486"/>
        <v>TP11DT+1</v>
      </c>
      <c r="B838" s="85" t="str">
        <f t="shared" si="487"/>
        <v>TP11DT+2</v>
      </c>
      <c r="C838" s="85" t="str">
        <f t="shared" si="488"/>
        <v>TP11DT+3</v>
      </c>
      <c r="D838" s="85" t="str">
        <f t="shared" si="489"/>
        <v>TP11DT+4</v>
      </c>
      <c r="E838" s="18" t="s">
        <v>3458</v>
      </c>
      <c r="F838" s="87">
        <v>11</v>
      </c>
      <c r="G838" s="87"/>
      <c r="H838" s="95" t="s">
        <v>6171</v>
      </c>
      <c r="I838" s="86" t="s">
        <v>6172</v>
      </c>
      <c r="J838" s="86" t="s">
        <v>2780</v>
      </c>
      <c r="K838" s="86" t="str">
        <f t="shared" si="461"/>
        <v>TP11DT</v>
      </c>
      <c r="L838" s="86" t="s">
        <v>6173</v>
      </c>
      <c r="M838" s="97">
        <v>2200</v>
      </c>
      <c r="N838" s="98">
        <v>650</v>
      </c>
      <c r="O838" s="98">
        <v>500</v>
      </c>
      <c r="P838" s="98">
        <v>350</v>
      </c>
      <c r="Q838" s="97" t="e">
        <f>VLOOKUP(H838&amp;"Vị trí 1",#REF!,9,0)</f>
        <v>#REF!</v>
      </c>
      <c r="R838" s="97" t="e">
        <f>VLOOKUP(H838&amp;"Vị trí 2",#REF!,9,0)</f>
        <v>#REF!</v>
      </c>
      <c r="S838" s="97" t="e">
        <f>VLOOKUP(H838&amp;"Vị trí 3",#REF!,9,0)</f>
        <v>#REF!</v>
      </c>
      <c r="T838" s="97" t="e">
        <f>VLOOKUP(H838&amp;"Vị trí 4",#REF!,9,0)</f>
        <v>#REF!</v>
      </c>
      <c r="U838" s="254" t="e">
        <f>VLOOKUP(A838,#REF!,32,0)</f>
        <v>#REF!</v>
      </c>
      <c r="V838" s="254"/>
      <c r="W838" s="254"/>
      <c r="X838" s="254"/>
      <c r="Y838" s="255" t="e">
        <f>U838/M838</f>
        <v>#REF!</v>
      </c>
      <c r="Z838" s="255"/>
      <c r="AA838" s="255"/>
      <c r="AB838" s="255"/>
      <c r="AC838" s="254" t="e">
        <f>VLOOKUP(H838,#REF!,5,0)</f>
        <v>#REF!</v>
      </c>
      <c r="AD838" s="254" t="e">
        <f>VLOOKUP($H838,#REF!,6,0)</f>
        <v>#REF!</v>
      </c>
      <c r="AE838" s="254"/>
      <c r="AF838" s="254" t="e">
        <f>VLOOKUP($H838,#REF!,8,0)</f>
        <v>#REF!</v>
      </c>
      <c r="AG838" s="255" t="e">
        <f>AC838/M838</f>
        <v>#REF!</v>
      </c>
      <c r="AH838" s="255" t="e">
        <f>AD838/N838</f>
        <v>#REF!</v>
      </c>
      <c r="AI838" s="255"/>
      <c r="AJ838" s="255" t="e">
        <f>AF838/P838</f>
        <v>#REF!</v>
      </c>
      <c r="AK838" s="88">
        <v>7.998636363636364</v>
      </c>
      <c r="AL838" s="88"/>
      <c r="AM838" s="256" t="e">
        <f>AVERAGE(AG838:AJ838)</f>
        <v>#REF!</v>
      </c>
      <c r="AN838" s="256">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61" t="s">
        <v>3458</v>
      </c>
      <c r="AY838" s="103">
        <v>1750</v>
      </c>
      <c r="AZ838" s="104">
        <v>560</v>
      </c>
      <c r="BA838" s="104">
        <v>350</v>
      </c>
      <c r="BB838" s="104">
        <v>250</v>
      </c>
      <c r="BC838" s="254">
        <v>1500</v>
      </c>
      <c r="BD838" s="254">
        <v>480</v>
      </c>
      <c r="BE838" s="254">
        <v>300</v>
      </c>
      <c r="BF838" s="254">
        <v>210</v>
      </c>
      <c r="BG838" s="105">
        <f t="shared" si="500"/>
        <v>49</v>
      </c>
      <c r="BJ838" s="252" t="e">
        <f>M838*#REF!</f>
        <v>#REF!</v>
      </c>
      <c r="BK838" s="252" t="e">
        <f>N838*#REF!</f>
        <v>#REF!</v>
      </c>
      <c r="BL838" s="252" t="e">
        <f>O838*#REF!</f>
        <v>#REF!</v>
      </c>
      <c r="BM838" s="252" t="e">
        <f>P838*#REF!</f>
        <v>#REF!</v>
      </c>
    </row>
    <row r="839" spans="1:65" s="29" customFormat="1" ht="35.1" customHeight="1" x14ac:dyDescent="0.25">
      <c r="A839" s="85" t="str">
        <f t="shared" si="486"/>
        <v>TP12DT+1</v>
      </c>
      <c r="B839" s="85" t="str">
        <f t="shared" si="487"/>
        <v>TP12DT+2</v>
      </c>
      <c r="C839" s="85" t="str">
        <f t="shared" si="488"/>
        <v>TP12DT+3</v>
      </c>
      <c r="D839" s="85" t="str">
        <f t="shared" si="489"/>
        <v>TP12DT+4</v>
      </c>
      <c r="E839" s="18" t="s">
        <v>3458</v>
      </c>
      <c r="F839" s="87">
        <v>12</v>
      </c>
      <c r="G839" s="87"/>
      <c r="H839" s="95" t="s">
        <v>6174</v>
      </c>
      <c r="I839" s="86" t="s">
        <v>6175</v>
      </c>
      <c r="J839" s="86" t="s">
        <v>6129</v>
      </c>
      <c r="K839" s="86" t="str">
        <f t="shared" si="461"/>
        <v>TP12DT</v>
      </c>
      <c r="L839" s="86" t="s">
        <v>2780</v>
      </c>
      <c r="M839" s="97">
        <v>1200</v>
      </c>
      <c r="N839" s="98">
        <v>600</v>
      </c>
      <c r="O839" s="98">
        <v>450</v>
      </c>
      <c r="P839" s="98">
        <v>300</v>
      </c>
      <c r="Q839" s="97" t="e">
        <f>VLOOKUP(H839&amp;"Vị trí 1",#REF!,9,0)</f>
        <v>#REF!</v>
      </c>
      <c r="R839" s="97" t="e">
        <f>VLOOKUP(H839&amp;"Vị trí 2",#REF!,9,0)</f>
        <v>#REF!</v>
      </c>
      <c r="S839" s="97" t="e">
        <f>VLOOKUP(H839&amp;"Vị trí 3",#REF!,9,0)</f>
        <v>#REF!</v>
      </c>
      <c r="T839" s="97" t="e">
        <f>VLOOKUP(H839&amp;"Vị trí 4",#REF!,9,0)</f>
        <v>#REF!</v>
      </c>
      <c r="U839" s="254" t="e">
        <f>VLOOKUP(A839,#REF!,32,0)</f>
        <v>#REF!</v>
      </c>
      <c r="V839" s="254"/>
      <c r="W839" s="254"/>
      <c r="X839" s="254"/>
      <c r="Y839" s="255" t="e">
        <f>U839/M839</f>
        <v>#REF!</v>
      </c>
      <c r="Z839" s="255"/>
      <c r="AA839" s="255"/>
      <c r="AB839" s="255"/>
      <c r="AC839" s="254"/>
      <c r="AD839" s="254"/>
      <c r="AE839" s="254"/>
      <c r="AF839" s="254"/>
      <c r="AG839" s="255"/>
      <c r="AH839" s="255"/>
      <c r="AI839" s="255"/>
      <c r="AJ839" s="255"/>
      <c r="AK839" s="88">
        <v>8.01</v>
      </c>
      <c r="AL839" s="88"/>
      <c r="AM839" s="256"/>
      <c r="AN839" s="256">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57" t="s">
        <v>3458</v>
      </c>
      <c r="AY839" s="103">
        <v>1190</v>
      </c>
      <c r="AZ839" s="104">
        <v>350</v>
      </c>
      <c r="BA839" s="104">
        <v>280</v>
      </c>
      <c r="BB839" s="104">
        <v>180</v>
      </c>
      <c r="BC839" s="254">
        <v>1020</v>
      </c>
      <c r="BD839" s="254">
        <v>300</v>
      </c>
      <c r="BE839" s="254">
        <v>240</v>
      </c>
      <c r="BF839" s="254">
        <v>150</v>
      </c>
      <c r="BG839" s="105">
        <f t="shared" si="500"/>
        <v>554</v>
      </c>
      <c r="BJ839" s="252" t="e">
        <f>M839*#REF!</f>
        <v>#REF!</v>
      </c>
      <c r="BK839" s="252" t="e">
        <f>N839*#REF!</f>
        <v>#REF!</v>
      </c>
      <c r="BL839" s="252" t="e">
        <f>O839*#REF!</f>
        <v>#REF!</v>
      </c>
      <c r="BM839" s="252" t="e">
        <f>P839*#REF!</f>
        <v>#REF!</v>
      </c>
    </row>
    <row r="840" spans="1:65" s="29" customFormat="1" ht="35.1" customHeight="1" x14ac:dyDescent="0.25">
      <c r="A840" s="85" t="str">
        <f t="shared" si="486"/>
        <v>TP13DT+1</v>
      </c>
      <c r="B840" s="85" t="str">
        <f t="shared" si="487"/>
        <v>TP13DT+2</v>
      </c>
      <c r="C840" s="85" t="str">
        <f t="shared" si="488"/>
        <v>TP13DT+3</v>
      </c>
      <c r="D840" s="85" t="str">
        <f t="shared" si="489"/>
        <v>TP13DT+4</v>
      </c>
      <c r="E840" s="18" t="s">
        <v>3458</v>
      </c>
      <c r="F840" s="87">
        <v>13</v>
      </c>
      <c r="G840" s="87"/>
      <c r="H840" s="95" t="s">
        <v>6176</v>
      </c>
      <c r="I840" s="86" t="s">
        <v>6177</v>
      </c>
      <c r="J840" s="86" t="s">
        <v>2780</v>
      </c>
      <c r="K840" s="86" t="str">
        <f t="shared" si="461"/>
        <v>TP13DT</v>
      </c>
      <c r="L840" s="86" t="s">
        <v>6123</v>
      </c>
      <c r="M840" s="97">
        <v>1400</v>
      </c>
      <c r="N840" s="98">
        <v>700</v>
      </c>
      <c r="O840" s="98">
        <v>500</v>
      </c>
      <c r="P840" s="98">
        <v>300</v>
      </c>
      <c r="Q840" s="97" t="e">
        <f>VLOOKUP(H840&amp;"Vị trí 1",#REF!,9,0)</f>
        <v>#REF!</v>
      </c>
      <c r="R840" s="97" t="e">
        <f>VLOOKUP(H840&amp;"Vị trí 2",#REF!,9,0)</f>
        <v>#REF!</v>
      </c>
      <c r="S840" s="97" t="e">
        <f>VLOOKUP(H840&amp;"Vị trí 3",#REF!,9,0)</f>
        <v>#REF!</v>
      </c>
      <c r="T840" s="97" t="e">
        <f>VLOOKUP(H840&amp;"Vị trí 4",#REF!,9,0)</f>
        <v>#REF!</v>
      </c>
      <c r="U840" s="254"/>
      <c r="V840" s="254"/>
      <c r="W840" s="254"/>
      <c r="X840" s="254"/>
      <c r="Y840" s="255"/>
      <c r="Z840" s="255"/>
      <c r="AA840" s="255"/>
      <c r="AB840" s="255"/>
      <c r="AC840" s="254"/>
      <c r="AD840" s="254"/>
      <c r="AE840" s="254"/>
      <c r="AF840" s="254"/>
      <c r="AG840" s="255"/>
      <c r="AH840" s="255"/>
      <c r="AI840" s="255"/>
      <c r="AJ840" s="255"/>
      <c r="AK840" s="88">
        <v>7.9864285714285712</v>
      </c>
      <c r="AL840" s="88"/>
      <c r="AM840" s="256"/>
      <c r="AN840" s="256">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57" t="s">
        <v>3458</v>
      </c>
      <c r="AY840" s="103"/>
      <c r="AZ840" s="104"/>
      <c r="BA840" s="104"/>
      <c r="BB840" s="104"/>
      <c r="BC840" s="254"/>
      <c r="BD840" s="254"/>
      <c r="BE840" s="254"/>
      <c r="BF840" s="254"/>
      <c r="BG840" s="105">
        <f t="shared" si="500"/>
        <v>413</v>
      </c>
    </row>
    <row r="841" spans="1:65" s="29" customFormat="1" ht="35.1" customHeight="1" x14ac:dyDescent="0.25">
      <c r="A841" s="85" t="str">
        <f t="shared" si="486"/>
        <v>TP14DT+1</v>
      </c>
      <c r="B841" s="85" t="str">
        <f t="shared" si="487"/>
        <v>TP14DT+2</v>
      </c>
      <c r="C841" s="85" t="str">
        <f t="shared" si="488"/>
        <v>TP14DT+3</v>
      </c>
      <c r="D841" s="85" t="str">
        <f t="shared" si="489"/>
        <v>TP14DT+4</v>
      </c>
      <c r="E841" s="18" t="s">
        <v>3458</v>
      </c>
      <c r="F841" s="87">
        <v>14</v>
      </c>
      <c r="G841" s="87"/>
      <c r="H841" s="95" t="s">
        <v>6178</v>
      </c>
      <c r="I841" s="86" t="s">
        <v>6179</v>
      </c>
      <c r="J841" s="86" t="s">
        <v>5124</v>
      </c>
      <c r="K841" s="86" t="str">
        <f t="shared" si="461"/>
        <v>TP14DT</v>
      </c>
      <c r="L841" s="86" t="s">
        <v>6170</v>
      </c>
      <c r="M841" s="97">
        <v>1200</v>
      </c>
      <c r="N841" s="98">
        <v>600</v>
      </c>
      <c r="O841" s="98">
        <v>450</v>
      </c>
      <c r="P841" s="98">
        <v>300</v>
      </c>
      <c r="Q841" s="97" t="e">
        <f>VLOOKUP(H841&amp;"Vị trí 1",#REF!,9,0)</f>
        <v>#REF!</v>
      </c>
      <c r="R841" s="97" t="e">
        <f>VLOOKUP(H841&amp;"Vị trí 2",#REF!,9,0)</f>
        <v>#REF!</v>
      </c>
      <c r="S841" s="97" t="e">
        <f>VLOOKUP(H841&amp;"Vị trí 3",#REF!,9,0)</f>
        <v>#REF!</v>
      </c>
      <c r="T841" s="97" t="e">
        <f>VLOOKUP(H841&amp;"Vị trí 4",#REF!,9,0)</f>
        <v>#REF!</v>
      </c>
      <c r="U841" s="254" t="e">
        <f>VLOOKUP(A841,#REF!,32,0)</f>
        <v>#REF!</v>
      </c>
      <c r="V841" s="254" t="e">
        <f>VLOOKUP(B841,#REF!,32,0)</f>
        <v>#REF!</v>
      </c>
      <c r="W841" s="254" t="e">
        <f>VLOOKUP(C841,#REF!,32,0)</f>
        <v>#REF!</v>
      </c>
      <c r="X841" s="254"/>
      <c r="Y841" s="255" t="e">
        <f>U841/M841</f>
        <v>#REF!</v>
      </c>
      <c r="Z841" s="255" t="e">
        <f>V841/N841</f>
        <v>#REF!</v>
      </c>
      <c r="AA841" s="255" t="e">
        <f>W841/O841</f>
        <v>#REF!</v>
      </c>
      <c r="AB841" s="255"/>
      <c r="AC841" s="254"/>
      <c r="AD841" s="254"/>
      <c r="AE841" s="254"/>
      <c r="AF841" s="254"/>
      <c r="AG841" s="255"/>
      <c r="AH841" s="255"/>
      <c r="AI841" s="255"/>
      <c r="AJ841" s="255"/>
      <c r="AK841" s="88">
        <v>8.01</v>
      </c>
      <c r="AL841" s="88"/>
      <c r="AM841" s="256"/>
      <c r="AN841" s="256">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57" t="s">
        <v>3458</v>
      </c>
      <c r="AY841" s="103">
        <v>1750</v>
      </c>
      <c r="AZ841" s="104">
        <v>560</v>
      </c>
      <c r="BA841" s="104">
        <v>390</v>
      </c>
      <c r="BB841" s="104">
        <v>250</v>
      </c>
      <c r="BC841" s="254">
        <v>1500</v>
      </c>
      <c r="BD841" s="254">
        <v>480</v>
      </c>
      <c r="BE841" s="254">
        <v>330</v>
      </c>
      <c r="BF841" s="254">
        <v>210</v>
      </c>
      <c r="BG841" s="105">
        <f t="shared" si="500"/>
        <v>554</v>
      </c>
      <c r="BJ841" s="252" t="e">
        <f>M841*#REF!</f>
        <v>#REF!</v>
      </c>
      <c r="BK841" s="252" t="e">
        <f>N841*#REF!</f>
        <v>#REF!</v>
      </c>
      <c r="BL841" s="252" t="e">
        <f>O841*#REF!</f>
        <v>#REF!</v>
      </c>
      <c r="BM841" s="252" t="e">
        <f>P841*#REF!</f>
        <v>#REF!</v>
      </c>
    </row>
    <row r="842" spans="1:65" s="29" customFormat="1" ht="35.1" customHeight="1" x14ac:dyDescent="0.25">
      <c r="A842" s="85" t="str">
        <f t="shared" si="486"/>
        <v>TP15DT+1</v>
      </c>
      <c r="B842" s="85" t="str">
        <f t="shared" si="487"/>
        <v>TP15DT+2</v>
      </c>
      <c r="C842" s="85" t="str">
        <f t="shared" si="488"/>
        <v>TP15DT+3</v>
      </c>
      <c r="D842" s="85" t="str">
        <f t="shared" si="489"/>
        <v>TP15DT+4</v>
      </c>
      <c r="E842" s="18" t="s">
        <v>3458</v>
      </c>
      <c r="F842" s="87">
        <v>15</v>
      </c>
      <c r="G842" s="87"/>
      <c r="H842" s="95" t="s">
        <v>6180</v>
      </c>
      <c r="I842" s="86" t="s">
        <v>3596</v>
      </c>
      <c r="J842" s="86" t="s">
        <v>2780</v>
      </c>
      <c r="K842" s="86"/>
      <c r="L842" s="86" t="s">
        <v>6181</v>
      </c>
      <c r="M842" s="98"/>
      <c r="N842" s="98"/>
      <c r="O842" s="98"/>
      <c r="P842" s="98"/>
      <c r="Q842" s="97"/>
      <c r="R842" s="97"/>
      <c r="S842" s="97"/>
      <c r="T842" s="97"/>
      <c r="U842" s="254"/>
      <c r="V842" s="254"/>
      <c r="W842" s="254"/>
      <c r="X842" s="254"/>
      <c r="Y842" s="255"/>
      <c r="Z842" s="255"/>
      <c r="AA842" s="255"/>
      <c r="AB842" s="255"/>
      <c r="AC842" s="254"/>
      <c r="AD842" s="254"/>
      <c r="AE842" s="254"/>
      <c r="AF842" s="254"/>
      <c r="AG842" s="255"/>
      <c r="AH842" s="255"/>
      <c r="AI842" s="255"/>
      <c r="AJ842" s="255"/>
      <c r="AK842" s="88"/>
      <c r="AL842" s="88"/>
      <c r="AM842" s="256"/>
      <c r="AN842" s="256"/>
      <c r="AO842" s="100"/>
      <c r="AP842" s="100"/>
      <c r="AQ842" s="100"/>
      <c r="AR842" s="100"/>
      <c r="AS842" s="100"/>
      <c r="AT842" s="100"/>
      <c r="AU842" s="100"/>
      <c r="AV842" s="100"/>
      <c r="AW842" s="61"/>
      <c r="AX842" s="257" t="s">
        <v>3458</v>
      </c>
      <c r="AY842" s="103">
        <v>1260</v>
      </c>
      <c r="AZ842" s="104">
        <v>490</v>
      </c>
      <c r="BA842" s="104">
        <v>350</v>
      </c>
      <c r="BB842" s="104">
        <v>210</v>
      </c>
      <c r="BC842" s="254">
        <v>1080</v>
      </c>
      <c r="BD842" s="254">
        <v>420</v>
      </c>
      <c r="BE842" s="254">
        <v>300</v>
      </c>
      <c r="BF842" s="254">
        <v>180</v>
      </c>
      <c r="BJ842" s="252" t="e">
        <f>M842*#REF!</f>
        <v>#REF!</v>
      </c>
      <c r="BK842" s="252" t="e">
        <f>N842*#REF!</f>
        <v>#REF!</v>
      </c>
      <c r="BL842" s="252" t="e">
        <f>O842*#REF!</f>
        <v>#REF!</v>
      </c>
      <c r="BM842" s="252" t="e">
        <f>P842*#REF!</f>
        <v>#REF!</v>
      </c>
    </row>
    <row r="843" spans="1:65" s="29" customFormat="1" ht="63" x14ac:dyDescent="0.25">
      <c r="A843" s="85" t="str">
        <f t="shared" si="486"/>
        <v>TP15DT_D1+1</v>
      </c>
      <c r="B843" s="85" t="str">
        <f t="shared" si="487"/>
        <v>TP15DT_D1+2</v>
      </c>
      <c r="C843" s="85" t="str">
        <f t="shared" si="488"/>
        <v>TP15DT_D1+3</v>
      </c>
      <c r="D843" s="85" t="str">
        <f t="shared" si="489"/>
        <v>TP15DT_D1+4</v>
      </c>
      <c r="E843" s="18" t="s">
        <v>3458</v>
      </c>
      <c r="F843" s="87"/>
      <c r="G843" s="87"/>
      <c r="H843" s="95" t="s">
        <v>6182</v>
      </c>
      <c r="I843" s="86" t="s">
        <v>6183</v>
      </c>
      <c r="J843" s="86" t="s">
        <v>2780</v>
      </c>
      <c r="K843" s="86" t="str">
        <f t="shared" si="461"/>
        <v>TP15DT_D1</v>
      </c>
      <c r="L843" s="86" t="s">
        <v>5124</v>
      </c>
      <c r="M843" s="97">
        <v>3800</v>
      </c>
      <c r="N843" s="97">
        <v>1500</v>
      </c>
      <c r="O843" s="98">
        <v>900</v>
      </c>
      <c r="P843" s="98">
        <v>700</v>
      </c>
      <c r="Q843" s="97" t="e">
        <f>VLOOKUP(H843&amp;"Vị trí 1",#REF!,9,0)</f>
        <v>#REF!</v>
      </c>
      <c r="R843" s="97" t="e">
        <f>VLOOKUP(H843&amp;"Vị trí 2",#REF!,9,0)</f>
        <v>#REF!</v>
      </c>
      <c r="S843" s="97" t="e">
        <f>VLOOKUP(H843&amp;"Vị trí 3",#REF!,9,0)</f>
        <v>#REF!</v>
      </c>
      <c r="T843" s="97" t="e">
        <f>VLOOKUP(H843&amp;"Vị trí 4",#REF!,9,0)</f>
        <v>#REF!</v>
      </c>
      <c r="U843" s="254"/>
      <c r="V843" s="254"/>
      <c r="W843" s="254"/>
      <c r="X843" s="254"/>
      <c r="Y843" s="255"/>
      <c r="Z843" s="255"/>
      <c r="AA843" s="255"/>
      <c r="AB843" s="255"/>
      <c r="AC843" s="254"/>
      <c r="AD843" s="254"/>
      <c r="AE843" s="254"/>
      <c r="AF843" s="254"/>
      <c r="AG843" s="255"/>
      <c r="AH843" s="255"/>
      <c r="AI843" s="255"/>
      <c r="AJ843" s="255"/>
      <c r="AK843" s="88">
        <v>8</v>
      </c>
      <c r="AL843" s="88"/>
      <c r="AM843" s="256"/>
      <c r="AN843" s="256">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57" t="s">
        <v>3458</v>
      </c>
      <c r="AY843" s="103">
        <v>1400</v>
      </c>
      <c r="AZ843" s="104">
        <v>700</v>
      </c>
      <c r="BA843" s="104">
        <v>490</v>
      </c>
      <c r="BB843" s="104">
        <v>210</v>
      </c>
      <c r="BC843" s="254">
        <v>1200</v>
      </c>
      <c r="BD843" s="254">
        <v>600</v>
      </c>
      <c r="BE843" s="254">
        <v>420</v>
      </c>
      <c r="BF843" s="254">
        <v>180</v>
      </c>
      <c r="BG843" s="105">
        <f>AV843-AW843</f>
        <v>621</v>
      </c>
      <c r="BJ843" s="252" t="e">
        <f>M843*#REF!</f>
        <v>#REF!</v>
      </c>
      <c r="BK843" s="252" t="e">
        <f>N843*#REF!</f>
        <v>#REF!</v>
      </c>
      <c r="BL843" s="252" t="e">
        <f>O843*#REF!</f>
        <v>#REF!</v>
      </c>
      <c r="BM843" s="252" t="e">
        <f>P843*#REF!</f>
        <v>#REF!</v>
      </c>
    </row>
    <row r="844" spans="1:65" s="29" customFormat="1" ht="35.1" customHeight="1" x14ac:dyDescent="0.25">
      <c r="A844" s="85" t="str">
        <f t="shared" si="486"/>
        <v>TP15DT_D2+1</v>
      </c>
      <c r="B844" s="85" t="str">
        <f t="shared" si="487"/>
        <v>TP15DT_D2+2</v>
      </c>
      <c r="C844" s="85" t="str">
        <f t="shared" si="488"/>
        <v>TP15DT_D2+3</v>
      </c>
      <c r="D844" s="85" t="str">
        <f t="shared" si="489"/>
        <v>TP15DT_D2+4</v>
      </c>
      <c r="E844" s="18" t="s">
        <v>3458</v>
      </c>
      <c r="F844" s="87"/>
      <c r="G844" s="87"/>
      <c r="H844" s="95" t="s">
        <v>6184</v>
      </c>
      <c r="I844" s="86" t="s">
        <v>6185</v>
      </c>
      <c r="J844" s="86" t="s">
        <v>5124</v>
      </c>
      <c r="K844" s="86" t="str">
        <f t="shared" ref="K844:K907" si="503">H844</f>
        <v>TP15DT_D2</v>
      </c>
      <c r="L844" s="86" t="s">
        <v>6186</v>
      </c>
      <c r="M844" s="97">
        <v>2500</v>
      </c>
      <c r="N844" s="98">
        <v>800</v>
      </c>
      <c r="O844" s="98">
        <v>500</v>
      </c>
      <c r="P844" s="98">
        <v>350</v>
      </c>
      <c r="Q844" s="97" t="e">
        <f>VLOOKUP(H844&amp;"Vị trí 1",#REF!,9,0)</f>
        <v>#REF!</v>
      </c>
      <c r="R844" s="97" t="e">
        <f>VLOOKUP(H844&amp;"Vị trí 2",#REF!,9,0)</f>
        <v>#REF!</v>
      </c>
      <c r="S844" s="97" t="e">
        <f>VLOOKUP(H844&amp;"Vị trí 3",#REF!,9,0)</f>
        <v>#REF!</v>
      </c>
      <c r="T844" s="97" t="e">
        <f>VLOOKUP(H844&amp;"Vị trí 4",#REF!,9,0)</f>
        <v>#REF!</v>
      </c>
      <c r="U844" s="254"/>
      <c r="V844" s="254"/>
      <c r="W844" s="254"/>
      <c r="X844" s="254"/>
      <c r="Y844" s="255"/>
      <c r="Z844" s="255"/>
      <c r="AA844" s="255"/>
      <c r="AB844" s="255"/>
      <c r="AC844" s="254"/>
      <c r="AD844" s="254"/>
      <c r="AE844" s="254"/>
      <c r="AF844" s="254"/>
      <c r="AG844" s="255"/>
      <c r="AH844" s="255"/>
      <c r="AI844" s="255"/>
      <c r="AJ844" s="255"/>
      <c r="AK844" s="88">
        <v>7.9988000000000001</v>
      </c>
      <c r="AL844" s="88"/>
      <c r="AM844" s="256"/>
      <c r="AN844" s="256">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57" t="s">
        <v>3458</v>
      </c>
      <c r="AY844" s="103">
        <v>2800</v>
      </c>
      <c r="AZ844" s="104">
        <v>700</v>
      </c>
      <c r="BA844" s="104">
        <v>560</v>
      </c>
      <c r="BB844" s="104">
        <v>420</v>
      </c>
      <c r="BC844" s="254">
        <v>2400</v>
      </c>
      <c r="BD844" s="254">
        <v>600</v>
      </c>
      <c r="BE844" s="254">
        <v>480</v>
      </c>
      <c r="BF844" s="254">
        <v>360</v>
      </c>
      <c r="BG844" s="105">
        <f>AV844-AW844</f>
        <v>-162.5</v>
      </c>
      <c r="BJ844" s="252" t="e">
        <f>M844*#REF!</f>
        <v>#REF!</v>
      </c>
      <c r="BK844" s="252" t="e">
        <f>N844*#REF!</f>
        <v>#REF!</v>
      </c>
      <c r="BL844" s="252" t="e">
        <f>O844*#REF!</f>
        <v>#REF!</v>
      </c>
      <c r="BM844" s="252" t="e">
        <f>P844*#REF!</f>
        <v>#REF!</v>
      </c>
    </row>
    <row r="845" spans="1:65" s="2" customFormat="1" ht="63" x14ac:dyDescent="0.25">
      <c r="A845" s="85" t="str">
        <f t="shared" si="486"/>
        <v>TP15DT_D3+1</v>
      </c>
      <c r="B845" s="85" t="str">
        <f t="shared" si="487"/>
        <v>TP15DT_D3+2</v>
      </c>
      <c r="C845" s="85" t="str">
        <f t="shared" si="488"/>
        <v>TP15DT_D3+3</v>
      </c>
      <c r="D845" s="85" t="str">
        <f t="shared" si="489"/>
        <v>TP15DT_D3+4</v>
      </c>
      <c r="E845" s="18" t="s">
        <v>3458</v>
      </c>
      <c r="F845" s="87"/>
      <c r="G845" s="87"/>
      <c r="H845" s="95" t="s">
        <v>6187</v>
      </c>
      <c r="I845" s="86" t="s">
        <v>6188</v>
      </c>
      <c r="J845" s="86" t="s">
        <v>6186</v>
      </c>
      <c r="K845" s="86" t="str">
        <f t="shared" si="503"/>
        <v>TP15DT_D3</v>
      </c>
      <c r="L845" s="86" t="s">
        <v>6181</v>
      </c>
      <c r="M845" s="97">
        <v>1700</v>
      </c>
      <c r="N845" s="98">
        <v>500</v>
      </c>
      <c r="O845" s="98">
        <v>400</v>
      </c>
      <c r="P845" s="98">
        <v>250</v>
      </c>
      <c r="Q845" s="97" t="e">
        <f>VLOOKUP(H845&amp;"Vị trí 1",#REF!,9,0)</f>
        <v>#REF!</v>
      </c>
      <c r="R845" s="97" t="e">
        <f>VLOOKUP(H845&amp;"Vị trí 2",#REF!,9,0)</f>
        <v>#REF!</v>
      </c>
      <c r="S845" s="97" t="e">
        <f>VLOOKUP(H845&amp;"Vị trí 3",#REF!,9,0)</f>
        <v>#REF!</v>
      </c>
      <c r="T845" s="97" t="e">
        <f>VLOOKUP(H845&amp;"Vị trí 4",#REF!,9,0)</f>
        <v>#REF!</v>
      </c>
      <c r="U845" s="254" t="e">
        <f>VLOOKUP(A845,#REF!,32,0)</f>
        <v>#REF!</v>
      </c>
      <c r="V845" s="254" t="e">
        <f>VLOOKUP(B845,#REF!,32,0)</f>
        <v>#REF!</v>
      </c>
      <c r="W845" s="254"/>
      <c r="X845" s="254"/>
      <c r="Y845" s="255" t="e">
        <f>U845/M845</f>
        <v>#REF!</v>
      </c>
      <c r="Z845" s="255" t="e">
        <f>V845/N845</f>
        <v>#REF!</v>
      </c>
      <c r="AA845" s="255"/>
      <c r="AB845" s="255"/>
      <c r="AC845" s="254" t="e">
        <f>VLOOKUP(H845,#REF!,5,0)</f>
        <v>#REF!</v>
      </c>
      <c r="AD845" s="254" t="e">
        <f>VLOOKUP($H845,#REF!,6,0)</f>
        <v>#REF!</v>
      </c>
      <c r="AE845" s="254" t="e">
        <f>VLOOKUP($H845,#REF!,7,0)</f>
        <v>#REF!</v>
      </c>
      <c r="AF845" s="254" t="e">
        <f>VLOOKUP($H845,#REF!,8,0)</f>
        <v>#REF!</v>
      </c>
      <c r="AG845" s="255" t="e">
        <f>AC845/M845</f>
        <v>#REF!</v>
      </c>
      <c r="AH845" s="255" t="e">
        <f>AD845/N845</f>
        <v>#REF!</v>
      </c>
      <c r="AI845" s="255" t="e">
        <f>AE845/O845</f>
        <v>#REF!</v>
      </c>
      <c r="AJ845" s="255" t="e">
        <f>AF845/P845</f>
        <v>#REF!</v>
      </c>
      <c r="AK845" s="88">
        <v>8.0117647058823529</v>
      </c>
      <c r="AL845" s="88"/>
      <c r="AM845" s="256" t="e">
        <f>AVERAGE(AG845:AJ845)</f>
        <v>#REF!</v>
      </c>
      <c r="AN845" s="256">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61" t="s">
        <v>3458</v>
      </c>
      <c r="AY845" s="103">
        <v>1540</v>
      </c>
      <c r="AZ845" s="104">
        <v>560</v>
      </c>
      <c r="BA845" s="104">
        <v>420</v>
      </c>
      <c r="BB845" s="104">
        <v>250</v>
      </c>
      <c r="BC845" s="254">
        <v>1320</v>
      </c>
      <c r="BD845" s="254">
        <v>480</v>
      </c>
      <c r="BE845" s="254">
        <v>360</v>
      </c>
      <c r="BF845" s="254">
        <v>210</v>
      </c>
      <c r="BG845" s="105">
        <f>AV845-AW845</f>
        <v>1.5</v>
      </c>
      <c r="BJ845" s="252" t="e">
        <f>M845*#REF!</f>
        <v>#REF!</v>
      </c>
      <c r="BK845" s="252" t="e">
        <f>N845*#REF!</f>
        <v>#REF!</v>
      </c>
      <c r="BL845" s="252" t="e">
        <f>O845*#REF!</f>
        <v>#REF!</v>
      </c>
      <c r="BM845" s="252" t="e">
        <f>P845*#REF!</f>
        <v>#REF!</v>
      </c>
    </row>
    <row r="846" spans="1:65" s="29" customFormat="1" ht="35.1" customHeight="1" x14ac:dyDescent="0.25">
      <c r="A846" s="85" t="str">
        <f t="shared" si="486"/>
        <v>TP16DT+1</v>
      </c>
      <c r="B846" s="85" t="str">
        <f t="shared" si="487"/>
        <v>TP16DT+2</v>
      </c>
      <c r="C846" s="85" t="str">
        <f t="shared" si="488"/>
        <v>TP16DT+3</v>
      </c>
      <c r="D846" s="85" t="str">
        <f t="shared" si="489"/>
        <v>TP16DT+4</v>
      </c>
      <c r="E846" s="18" t="s">
        <v>3458</v>
      </c>
      <c r="F846" s="87">
        <v>16</v>
      </c>
      <c r="G846" s="87"/>
      <c r="H846" s="95" t="s">
        <v>6189</v>
      </c>
      <c r="I846" s="86" t="s">
        <v>3674</v>
      </c>
      <c r="J846" s="86" t="s">
        <v>2780</v>
      </c>
      <c r="K846" s="86"/>
      <c r="L846" s="86" t="s">
        <v>3773</v>
      </c>
      <c r="M846" s="98"/>
      <c r="N846" s="98"/>
      <c r="O846" s="98"/>
      <c r="P846" s="98"/>
      <c r="Q846" s="97"/>
      <c r="R846" s="97"/>
      <c r="S846" s="97"/>
      <c r="T846" s="97"/>
      <c r="U846" s="254"/>
      <c r="V846" s="254"/>
      <c r="W846" s="254"/>
      <c r="X846" s="254"/>
      <c r="Y846" s="255"/>
      <c r="Z846" s="255"/>
      <c r="AA846" s="255"/>
      <c r="AB846" s="255"/>
      <c r="AC846" s="254"/>
      <c r="AD846" s="254"/>
      <c r="AE846" s="254"/>
      <c r="AF846" s="254"/>
      <c r="AG846" s="255"/>
      <c r="AH846" s="255"/>
      <c r="AI846" s="255"/>
      <c r="AJ846" s="255"/>
      <c r="AK846" s="88"/>
      <c r="AL846" s="88"/>
      <c r="AM846" s="256"/>
      <c r="AN846" s="256"/>
      <c r="AO846" s="100"/>
      <c r="AP846" s="100"/>
      <c r="AQ846" s="100"/>
      <c r="AR846" s="100"/>
      <c r="AS846" s="100"/>
      <c r="AT846" s="100"/>
      <c r="AU846" s="100"/>
      <c r="AV846" s="100"/>
      <c r="AW846" s="61"/>
      <c r="AX846" s="257" t="s">
        <v>3458</v>
      </c>
      <c r="AY846" s="103">
        <v>630</v>
      </c>
      <c r="AZ846" s="104">
        <v>320</v>
      </c>
      <c r="BA846" s="104">
        <v>250</v>
      </c>
      <c r="BB846" s="104">
        <v>180</v>
      </c>
      <c r="BC846" s="254">
        <v>540</v>
      </c>
      <c r="BD846" s="254">
        <v>270</v>
      </c>
      <c r="BE846" s="254">
        <v>210</v>
      </c>
      <c r="BF846" s="254">
        <v>150</v>
      </c>
      <c r="BJ846" s="252" t="e">
        <f>M846*#REF!</f>
        <v>#REF!</v>
      </c>
      <c r="BK846" s="252" t="e">
        <f>N846*#REF!</f>
        <v>#REF!</v>
      </c>
      <c r="BL846" s="252" t="e">
        <f>O846*#REF!</f>
        <v>#REF!</v>
      </c>
      <c r="BM846" s="252" t="e">
        <f>P846*#REF!</f>
        <v>#REF!</v>
      </c>
    </row>
    <row r="847" spans="1:65" s="29" customFormat="1" ht="47.25" customHeight="1" x14ac:dyDescent="0.25">
      <c r="A847" s="85" t="str">
        <f t="shared" si="486"/>
        <v>TP16DT_D1+1</v>
      </c>
      <c r="B847" s="85" t="str">
        <f t="shared" si="487"/>
        <v>TP16DT_D1+2</v>
      </c>
      <c r="C847" s="85" t="str">
        <f t="shared" si="488"/>
        <v>TP16DT_D1+3</v>
      </c>
      <c r="D847" s="85" t="str">
        <f t="shared" si="489"/>
        <v>TP16DT_D1+4</v>
      </c>
      <c r="E847" s="18" t="s">
        <v>3458</v>
      </c>
      <c r="F847" s="87"/>
      <c r="G847" s="87"/>
      <c r="H847" s="95" t="s">
        <v>6190</v>
      </c>
      <c r="I847" s="86" t="s">
        <v>6191</v>
      </c>
      <c r="J847" s="86" t="s">
        <v>2780</v>
      </c>
      <c r="K847" s="86" t="str">
        <f t="shared" si="503"/>
        <v>TP16DT_D1</v>
      </c>
      <c r="L847" s="86" t="s">
        <v>6192</v>
      </c>
      <c r="M847" s="97">
        <v>2500</v>
      </c>
      <c r="N847" s="98">
        <v>800</v>
      </c>
      <c r="O847" s="98">
        <v>550</v>
      </c>
      <c r="P847" s="98">
        <v>350</v>
      </c>
      <c r="Q847" s="97" t="e">
        <f>VLOOKUP(H847&amp;"Vị trí 1",#REF!,9,0)</f>
        <v>#REF!</v>
      </c>
      <c r="R847" s="97" t="e">
        <f>VLOOKUP(H847&amp;"Vị trí 2",#REF!,9,0)</f>
        <v>#REF!</v>
      </c>
      <c r="S847" s="97" t="e">
        <f>VLOOKUP(H847&amp;"Vị trí 3",#REF!,9,0)</f>
        <v>#REF!</v>
      </c>
      <c r="T847" s="97" t="e">
        <f>VLOOKUP(H847&amp;"Vị trí 4",#REF!,9,0)</f>
        <v>#REF!</v>
      </c>
      <c r="U847" s="254" t="e">
        <f>VLOOKUP(A847,#REF!,32,0)</f>
        <v>#REF!</v>
      </c>
      <c r="V847" s="254"/>
      <c r="W847" s="254"/>
      <c r="X847" s="254"/>
      <c r="Y847" s="255" t="e">
        <f>U847/M847</f>
        <v>#REF!</v>
      </c>
      <c r="Z847" s="255"/>
      <c r="AA847" s="255"/>
      <c r="AB847" s="255"/>
      <c r="AC847" s="254"/>
      <c r="AD847" s="254"/>
      <c r="AE847" s="254"/>
      <c r="AF847" s="254"/>
      <c r="AG847" s="255"/>
      <c r="AH847" s="255"/>
      <c r="AI847" s="255"/>
      <c r="AJ847" s="255"/>
      <c r="AK847" s="88">
        <v>7.9765636363636361</v>
      </c>
      <c r="AL847" s="88"/>
      <c r="AM847" s="256"/>
      <c r="AN847" s="256">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57" t="s">
        <v>3458</v>
      </c>
      <c r="AY847" s="103">
        <v>840</v>
      </c>
      <c r="AZ847" s="104">
        <v>420</v>
      </c>
      <c r="BA847" s="104">
        <v>350</v>
      </c>
      <c r="BB847" s="104">
        <v>210</v>
      </c>
      <c r="BC847" s="254">
        <v>720</v>
      </c>
      <c r="BD847" s="254">
        <v>360</v>
      </c>
      <c r="BE847" s="254">
        <v>300</v>
      </c>
      <c r="BF847" s="254">
        <v>180</v>
      </c>
      <c r="BG847" s="105">
        <f t="shared" ref="BG847:BG853" si="508">AV847-AW847</f>
        <v>-162.5</v>
      </c>
      <c r="BJ847" s="252" t="e">
        <f>M847*#REF!</f>
        <v>#REF!</v>
      </c>
      <c r="BK847" s="252" t="e">
        <f>N847*#REF!</f>
        <v>#REF!</v>
      </c>
      <c r="BL847" s="252" t="e">
        <f>O847*#REF!</f>
        <v>#REF!</v>
      </c>
      <c r="BM847" s="252" t="e">
        <f>P847*#REF!</f>
        <v>#REF!</v>
      </c>
    </row>
    <row r="848" spans="1:65" s="295" customFormat="1" ht="63" x14ac:dyDescent="0.25">
      <c r="A848" s="231" t="str">
        <f t="shared" si="486"/>
        <v>TP16DT_D2+1</v>
      </c>
      <c r="B848" s="231" t="str">
        <f t="shared" si="487"/>
        <v>TP16DT_D2+2</v>
      </c>
      <c r="C848" s="231" t="str">
        <f t="shared" si="488"/>
        <v>TP16DT_D2+3</v>
      </c>
      <c r="D848" s="231" t="str">
        <f t="shared" si="489"/>
        <v>TP16DT_D2+4</v>
      </c>
      <c r="E848" s="18" t="s">
        <v>3458</v>
      </c>
      <c r="F848" s="87"/>
      <c r="G848" s="87"/>
      <c r="H848" s="95" t="s">
        <v>6193</v>
      </c>
      <c r="I848" s="86" t="s">
        <v>6194</v>
      </c>
      <c r="J848" s="86" t="s">
        <v>6192</v>
      </c>
      <c r="K848" s="86" t="str">
        <f t="shared" si="503"/>
        <v>TP16DT_D2</v>
      </c>
      <c r="L848" s="86" t="s">
        <v>3773</v>
      </c>
      <c r="M848" s="97">
        <v>1800</v>
      </c>
      <c r="N848" s="98">
        <v>700</v>
      </c>
      <c r="O848" s="98">
        <v>500</v>
      </c>
      <c r="P848" s="98">
        <v>300</v>
      </c>
      <c r="Q848" s="97" t="e">
        <f>VLOOKUP(H848&amp;"Vị trí 1",#REF!,9,0)</f>
        <v>#REF!</v>
      </c>
      <c r="R848" s="97" t="e">
        <f>VLOOKUP(H848&amp;"Vị trí 2",#REF!,9,0)</f>
        <v>#REF!</v>
      </c>
      <c r="S848" s="97" t="e">
        <f>VLOOKUP(H848&amp;"Vị trí 3",#REF!,9,0)</f>
        <v>#REF!</v>
      </c>
      <c r="T848" s="97" t="e">
        <f>VLOOKUP(H848&amp;"Vị trí 4",#REF!,9,0)</f>
        <v>#REF!</v>
      </c>
      <c r="U848" s="267"/>
      <c r="V848" s="267"/>
      <c r="W848" s="267"/>
      <c r="X848" s="267"/>
      <c r="Y848" s="268"/>
      <c r="Z848" s="268"/>
      <c r="AA848" s="268"/>
      <c r="AB848" s="268"/>
      <c r="AC848" s="267"/>
      <c r="AD848" s="267"/>
      <c r="AE848" s="267"/>
      <c r="AF848" s="267"/>
      <c r="AG848" s="268"/>
      <c r="AH848" s="268"/>
      <c r="AI848" s="268">
        <f>MIN(AK849:AK894)</f>
        <v>4.0545454545454547</v>
      </c>
      <c r="AJ848" s="268">
        <f>MAX(AK849:AK894)</f>
        <v>8.01</v>
      </c>
      <c r="AK848" s="88">
        <v>8.01</v>
      </c>
      <c r="AL848" s="88"/>
      <c r="AM848" s="269"/>
      <c r="AN848" s="256">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70" t="s">
        <v>32</v>
      </c>
      <c r="AY848" s="293"/>
      <c r="AZ848" s="294"/>
      <c r="BA848" s="294"/>
      <c r="BB848" s="294"/>
      <c r="BC848" s="267"/>
      <c r="BD848" s="267"/>
      <c r="BE848" s="267"/>
      <c r="BF848" s="267"/>
      <c r="BG848" s="105">
        <f t="shared" si="508"/>
        <v>131</v>
      </c>
    </row>
    <row r="849" spans="1:65" s="29" customFormat="1" ht="35.1" customHeight="1" x14ac:dyDescent="0.25">
      <c r="A849" s="85" t="str">
        <f t="shared" si="486"/>
        <v>TP17DT+1</v>
      </c>
      <c r="B849" s="85" t="str">
        <f t="shared" si="487"/>
        <v>TP17DT+2</v>
      </c>
      <c r="C849" s="85" t="str">
        <f t="shared" si="488"/>
        <v>TP17DT+3</v>
      </c>
      <c r="D849" s="85" t="str">
        <f t="shared" si="489"/>
        <v>TP17DT+4</v>
      </c>
      <c r="E849" s="18" t="s">
        <v>3458</v>
      </c>
      <c r="F849" s="87">
        <v>17</v>
      </c>
      <c r="G849" s="87"/>
      <c r="H849" s="95" t="s">
        <v>6195</v>
      </c>
      <c r="I849" s="86" t="s">
        <v>6196</v>
      </c>
      <c r="J849" s="86" t="s">
        <v>3596</v>
      </c>
      <c r="K849" s="86" t="str">
        <f t="shared" si="503"/>
        <v>TP17DT</v>
      </c>
      <c r="L849" s="86" t="s">
        <v>6197</v>
      </c>
      <c r="M849" s="97">
        <v>2000</v>
      </c>
      <c r="N849" s="97">
        <v>1000</v>
      </c>
      <c r="O849" s="98">
        <v>700</v>
      </c>
      <c r="P849" s="98">
        <v>300</v>
      </c>
      <c r="Q849" s="97" t="e">
        <f>VLOOKUP(H849&amp;"Vị trí 1",#REF!,9,0)</f>
        <v>#REF!</v>
      </c>
      <c r="R849" s="97" t="e">
        <f>VLOOKUP(H849&amp;"Vị trí 2",#REF!,9,0)</f>
        <v>#REF!</v>
      </c>
      <c r="S849" s="97" t="e">
        <f>VLOOKUP(H849&amp;"Vị trí 3",#REF!,9,0)</f>
        <v>#REF!</v>
      </c>
      <c r="T849" s="97" t="e">
        <f>VLOOKUP(H849&amp;"Vị trí 4",#REF!,9,0)</f>
        <v>#REF!</v>
      </c>
      <c r="U849" s="254"/>
      <c r="V849" s="254"/>
      <c r="W849" s="254"/>
      <c r="X849" s="254"/>
      <c r="Y849" s="255"/>
      <c r="Z849" s="255"/>
      <c r="AA849" s="255"/>
      <c r="AB849" s="255"/>
      <c r="AC849" s="254"/>
      <c r="AD849" s="254"/>
      <c r="AE849" s="254"/>
      <c r="AF849" s="254"/>
      <c r="AG849" s="255"/>
      <c r="AH849" s="255"/>
      <c r="AI849" s="255"/>
      <c r="AJ849" s="255"/>
      <c r="AK849" s="88">
        <v>8.01</v>
      </c>
      <c r="AL849" s="88"/>
      <c r="AM849" s="256"/>
      <c r="AN849" s="256">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57" t="s">
        <v>32</v>
      </c>
      <c r="AY849" s="103"/>
      <c r="AZ849" s="104"/>
      <c r="BA849" s="104"/>
      <c r="BB849" s="104"/>
      <c r="BC849" s="254"/>
      <c r="BD849" s="254"/>
      <c r="BE849" s="254"/>
      <c r="BF849" s="254"/>
      <c r="BG849" s="105">
        <f t="shared" si="508"/>
        <v>-10</v>
      </c>
    </row>
    <row r="850" spans="1:65" s="29" customFormat="1" ht="35.1" customHeight="1" x14ac:dyDescent="0.25">
      <c r="A850" s="85" t="str">
        <f t="shared" si="486"/>
        <v>TP18DT+1</v>
      </c>
      <c r="B850" s="85" t="str">
        <f t="shared" si="487"/>
        <v>TP18DT+2</v>
      </c>
      <c r="C850" s="85" t="str">
        <f t="shared" si="488"/>
        <v>TP18DT+3</v>
      </c>
      <c r="D850" s="85" t="str">
        <f t="shared" si="489"/>
        <v>TP18DT+4</v>
      </c>
      <c r="E850" s="18" t="s">
        <v>3458</v>
      </c>
      <c r="F850" s="87">
        <v>18</v>
      </c>
      <c r="G850" s="87"/>
      <c r="H850" s="95" t="s">
        <v>6198</v>
      </c>
      <c r="I850" s="86" t="s">
        <v>266</v>
      </c>
      <c r="J850" s="86" t="s">
        <v>6199</v>
      </c>
      <c r="K850" s="86" t="str">
        <f t="shared" si="503"/>
        <v>TP18DT</v>
      </c>
      <c r="L850" s="86" t="s">
        <v>5426</v>
      </c>
      <c r="M850" s="97">
        <v>4000</v>
      </c>
      <c r="N850" s="97">
        <v>1000</v>
      </c>
      <c r="O850" s="98">
        <v>800</v>
      </c>
      <c r="P850" s="98">
        <v>600</v>
      </c>
      <c r="Q850" s="97" t="e">
        <f>VLOOKUP(H850&amp;"Vị trí 1",#REF!,9,0)</f>
        <v>#REF!</v>
      </c>
      <c r="R850" s="97" t="e">
        <f>VLOOKUP(H850&amp;"Vị trí 2",#REF!,9,0)</f>
        <v>#REF!</v>
      </c>
      <c r="S850" s="97" t="e">
        <f>VLOOKUP(H850&amp;"Vị trí 3",#REF!,9,0)</f>
        <v>#REF!</v>
      </c>
      <c r="T850" s="97" t="e">
        <f>VLOOKUP(H850&amp;"Vị trí 4",#REF!,9,0)</f>
        <v>#REF!</v>
      </c>
      <c r="U850" s="254"/>
      <c r="V850" s="254"/>
      <c r="W850" s="254"/>
      <c r="X850" s="254"/>
      <c r="Y850" s="255"/>
      <c r="Z850" s="255"/>
      <c r="AA850" s="255"/>
      <c r="AB850" s="255"/>
      <c r="AC850" s="254"/>
      <c r="AD850" s="254"/>
      <c r="AE850" s="254"/>
      <c r="AF850" s="254"/>
      <c r="AG850" s="255"/>
      <c r="AH850" s="255"/>
      <c r="AI850" s="255"/>
      <c r="AJ850" s="255"/>
      <c r="AK850" s="88">
        <v>8.01</v>
      </c>
      <c r="AL850" s="88"/>
      <c r="AM850" s="256"/>
      <c r="AN850" s="256">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57" t="s">
        <v>32</v>
      </c>
      <c r="AY850" s="103">
        <v>1120</v>
      </c>
      <c r="AZ850" s="104">
        <v>560</v>
      </c>
      <c r="BA850" s="104">
        <v>420</v>
      </c>
      <c r="BB850" s="104">
        <v>280</v>
      </c>
      <c r="BC850" s="254">
        <v>960</v>
      </c>
      <c r="BD850" s="254">
        <v>480</v>
      </c>
      <c r="BE850" s="254">
        <v>360</v>
      </c>
      <c r="BF850" s="254">
        <v>240</v>
      </c>
      <c r="BG850" s="105">
        <f t="shared" si="508"/>
        <v>-20</v>
      </c>
      <c r="BJ850" s="252" t="e">
        <f>M850*#REF!</f>
        <v>#REF!</v>
      </c>
      <c r="BK850" s="252" t="e">
        <f>N850*#REF!</f>
        <v>#REF!</v>
      </c>
      <c r="BL850" s="252" t="e">
        <f>O850*#REF!</f>
        <v>#REF!</v>
      </c>
      <c r="BM850" s="252" t="e">
        <f>P850*#REF!</f>
        <v>#REF!</v>
      </c>
    </row>
    <row r="851" spans="1:65" s="29" customFormat="1" ht="63" customHeight="1" x14ac:dyDescent="0.25">
      <c r="A851" s="85" t="str">
        <f t="shared" si="486"/>
        <v>TP19DT+1</v>
      </c>
      <c r="B851" s="85" t="str">
        <f t="shared" si="487"/>
        <v>TP19DT+2</v>
      </c>
      <c r="C851" s="85" t="str">
        <f t="shared" si="488"/>
        <v>TP19DT+3</v>
      </c>
      <c r="D851" s="85" t="str">
        <f t="shared" si="489"/>
        <v>TP19DT+4</v>
      </c>
      <c r="E851" s="18" t="s">
        <v>3458</v>
      </c>
      <c r="F851" s="87">
        <v>19</v>
      </c>
      <c r="G851" s="87"/>
      <c r="H851" s="95" t="s">
        <v>6200</v>
      </c>
      <c r="I851" s="86" t="s">
        <v>6201</v>
      </c>
      <c r="J851" s="86" t="s">
        <v>6199</v>
      </c>
      <c r="K851" s="86" t="str">
        <f t="shared" si="503"/>
        <v>TP19DT</v>
      </c>
      <c r="L851" s="86" t="s">
        <v>6202</v>
      </c>
      <c r="M851" s="97">
        <v>2200</v>
      </c>
      <c r="N851" s="98">
        <v>800</v>
      </c>
      <c r="O851" s="98">
        <v>600</v>
      </c>
      <c r="P851" s="98">
        <v>350</v>
      </c>
      <c r="Q851" s="97" t="e">
        <f>VLOOKUP(H851&amp;"Vị trí 1",#REF!,9,0)</f>
        <v>#REF!</v>
      </c>
      <c r="R851" s="97" t="e">
        <f>VLOOKUP(H851&amp;"Vị trí 2",#REF!,9,0)</f>
        <v>#REF!</v>
      </c>
      <c r="S851" s="97" t="e">
        <f>VLOOKUP(H851&amp;"Vị trí 3",#REF!,9,0)</f>
        <v>#REF!</v>
      </c>
      <c r="T851" s="97" t="e">
        <f>VLOOKUP(H851&amp;"Vị trí 4",#REF!,9,0)</f>
        <v>#REF!</v>
      </c>
      <c r="U851" s="254" t="e">
        <f>VLOOKUP(A851,#REF!,32,0)</f>
        <v>#REF!</v>
      </c>
      <c r="V851" s="254"/>
      <c r="W851" s="254"/>
      <c r="X851" s="254"/>
      <c r="Y851" s="255" t="e">
        <f>U851/M851</f>
        <v>#REF!</v>
      </c>
      <c r="Z851" s="255"/>
      <c r="AA851" s="255"/>
      <c r="AB851" s="255"/>
      <c r="AC851" s="254"/>
      <c r="AD851" s="254"/>
      <c r="AE851" s="254"/>
      <c r="AF851" s="254"/>
      <c r="AG851" s="255"/>
      <c r="AH851" s="255"/>
      <c r="AI851" s="255"/>
      <c r="AJ851" s="255"/>
      <c r="AK851" s="88">
        <v>7.9945454545454542</v>
      </c>
      <c r="AL851" s="88"/>
      <c r="AM851" s="256"/>
      <c r="AN851" s="256">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57" t="s">
        <v>32</v>
      </c>
      <c r="AY851" s="103">
        <v>1540</v>
      </c>
      <c r="AZ851" s="104">
        <v>700</v>
      </c>
      <c r="BA851" s="104">
        <v>560</v>
      </c>
      <c r="BB851" s="104">
        <v>420</v>
      </c>
      <c r="BC851" s="254">
        <v>1320</v>
      </c>
      <c r="BD851" s="254">
        <v>600</v>
      </c>
      <c r="BE851" s="254">
        <v>480</v>
      </c>
      <c r="BF851" s="254">
        <v>360</v>
      </c>
      <c r="BG851" s="105">
        <f t="shared" si="508"/>
        <v>49</v>
      </c>
      <c r="BJ851" s="252" t="e">
        <f>M851*#REF!</f>
        <v>#REF!</v>
      </c>
      <c r="BK851" s="252" t="e">
        <f>N851*#REF!</f>
        <v>#REF!</v>
      </c>
      <c r="BL851" s="252" t="e">
        <f>O851*#REF!</f>
        <v>#REF!</v>
      </c>
      <c r="BM851" s="252" t="e">
        <f>P851*#REF!</f>
        <v>#REF!</v>
      </c>
    </row>
    <row r="852" spans="1:65" s="29" customFormat="1" ht="47.25" x14ac:dyDescent="0.25">
      <c r="A852" s="85" t="str">
        <f t="shared" si="486"/>
        <v>TP20DT+1</v>
      </c>
      <c r="B852" s="85" t="str">
        <f t="shared" si="487"/>
        <v>TP20DT+2</v>
      </c>
      <c r="C852" s="85" t="str">
        <f t="shared" si="488"/>
        <v>TP20DT+3</v>
      </c>
      <c r="D852" s="85" t="str">
        <f t="shared" si="489"/>
        <v>TP20DT+4</v>
      </c>
      <c r="E852" s="18" t="s">
        <v>3458</v>
      </c>
      <c r="F852" s="87">
        <v>20</v>
      </c>
      <c r="G852" s="87"/>
      <c r="H852" s="95" t="s">
        <v>6203</v>
      </c>
      <c r="I852" s="86" t="s">
        <v>3770</v>
      </c>
      <c r="J852" s="86" t="s">
        <v>2780</v>
      </c>
      <c r="K852" s="86" t="str">
        <f t="shared" si="503"/>
        <v>TP20DT</v>
      </c>
      <c r="L852" s="86" t="s">
        <v>6123</v>
      </c>
      <c r="M852" s="98">
        <v>900</v>
      </c>
      <c r="N852" s="98">
        <v>450</v>
      </c>
      <c r="O852" s="98">
        <v>350</v>
      </c>
      <c r="P852" s="98">
        <v>250</v>
      </c>
      <c r="Q852" s="97" t="e">
        <f>VLOOKUP(H852&amp;"Vị trí 1",#REF!,9,0)</f>
        <v>#REF!</v>
      </c>
      <c r="R852" s="97" t="e">
        <f>VLOOKUP(H852&amp;"Vị trí 2",#REF!,9,0)</f>
        <v>#REF!</v>
      </c>
      <c r="S852" s="97" t="e">
        <f>VLOOKUP(H852&amp;"Vị trí 3",#REF!,9,0)</f>
        <v>#REF!</v>
      </c>
      <c r="T852" s="97" t="e">
        <f>VLOOKUP(H852&amp;"Vị trí 4",#REF!,9,0)</f>
        <v>#REF!</v>
      </c>
      <c r="U852" s="254"/>
      <c r="V852" s="254"/>
      <c r="W852" s="254"/>
      <c r="X852" s="254"/>
      <c r="Y852" s="255"/>
      <c r="Z852" s="255"/>
      <c r="AA852" s="255"/>
      <c r="AB852" s="255"/>
      <c r="AC852" s="254"/>
      <c r="AD852" s="254"/>
      <c r="AE852" s="254"/>
      <c r="AF852" s="254"/>
      <c r="AG852" s="255"/>
      <c r="AH852" s="255"/>
      <c r="AI852" s="255"/>
      <c r="AJ852" s="255"/>
      <c r="AK852" s="88">
        <v>8.01</v>
      </c>
      <c r="AL852" s="88"/>
      <c r="AM852" s="256"/>
      <c r="AN852" s="256">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57" t="s">
        <v>32</v>
      </c>
      <c r="AY852" s="103"/>
      <c r="AZ852" s="104"/>
      <c r="BA852" s="104"/>
      <c r="BB852" s="104"/>
      <c r="BC852" s="254"/>
      <c r="BD852" s="254"/>
      <c r="BE852" s="254"/>
      <c r="BF852" s="254"/>
      <c r="BG852" s="105">
        <f t="shared" si="508"/>
        <v>565.5</v>
      </c>
    </row>
    <row r="853" spans="1:65" s="29" customFormat="1" ht="35.1" customHeight="1" x14ac:dyDescent="0.25">
      <c r="A853" s="85" t="str">
        <f t="shared" si="486"/>
        <v>TP21DT+1</v>
      </c>
      <c r="B853" s="85" t="str">
        <f t="shared" si="487"/>
        <v>TP21DT+2</v>
      </c>
      <c r="C853" s="85" t="str">
        <f t="shared" si="488"/>
        <v>TP21DT+3</v>
      </c>
      <c r="D853" s="85" t="str">
        <f t="shared" si="489"/>
        <v>TP21DT+4</v>
      </c>
      <c r="E853" s="18" t="s">
        <v>3458</v>
      </c>
      <c r="F853" s="87">
        <v>21</v>
      </c>
      <c r="G853" s="87"/>
      <c r="H853" s="95" t="s">
        <v>6204</v>
      </c>
      <c r="I853" s="86" t="s">
        <v>6205</v>
      </c>
      <c r="J853" s="86" t="s">
        <v>5426</v>
      </c>
      <c r="K853" s="86" t="str">
        <f t="shared" si="503"/>
        <v>TP21DT</v>
      </c>
      <c r="L853" s="86" t="s">
        <v>6206</v>
      </c>
      <c r="M853" s="97">
        <v>1200</v>
      </c>
      <c r="N853" s="98">
        <v>600</v>
      </c>
      <c r="O853" s="98">
        <v>500</v>
      </c>
      <c r="P853" s="98">
        <v>300</v>
      </c>
      <c r="Q853" s="97" t="e">
        <f>VLOOKUP(H853&amp;"Vị trí 1",#REF!,9,0)</f>
        <v>#REF!</v>
      </c>
      <c r="R853" s="97" t="e">
        <f>VLOOKUP(H853&amp;"Vị trí 2",#REF!,9,0)</f>
        <v>#REF!</v>
      </c>
      <c r="S853" s="97" t="e">
        <f>VLOOKUP(H853&amp;"Vị trí 3",#REF!,9,0)</f>
        <v>#REF!</v>
      </c>
      <c r="T853" s="97" t="e">
        <f>VLOOKUP(H853&amp;"Vị trí 4",#REF!,9,0)</f>
        <v>#REF!</v>
      </c>
      <c r="U853" s="254"/>
      <c r="V853" s="254"/>
      <c r="W853" s="254"/>
      <c r="X853" s="254"/>
      <c r="Y853" s="255"/>
      <c r="Z853" s="255"/>
      <c r="AA853" s="255"/>
      <c r="AB853" s="255"/>
      <c r="AC853" s="254"/>
      <c r="AD853" s="254"/>
      <c r="AE853" s="254"/>
      <c r="AF853" s="254"/>
      <c r="AG853" s="255"/>
      <c r="AH853" s="255"/>
      <c r="AI853" s="255"/>
      <c r="AJ853" s="255"/>
      <c r="AK853" s="88">
        <v>8.0066666666666659</v>
      </c>
      <c r="AL853" s="88"/>
      <c r="AM853" s="256"/>
      <c r="AN853" s="256">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57" t="s">
        <v>32</v>
      </c>
      <c r="AY853" s="103">
        <v>1960</v>
      </c>
      <c r="AZ853" s="104">
        <v>980</v>
      </c>
      <c r="BA853" s="104">
        <v>630</v>
      </c>
      <c r="BB853" s="104">
        <v>560</v>
      </c>
      <c r="BC853" s="254">
        <v>1680</v>
      </c>
      <c r="BD853" s="254">
        <v>840</v>
      </c>
      <c r="BE853" s="254">
        <v>540</v>
      </c>
      <c r="BF853" s="254">
        <v>480</v>
      </c>
      <c r="BG853" s="105">
        <f t="shared" si="508"/>
        <v>554</v>
      </c>
      <c r="BJ853" s="252" t="e">
        <f>M853*#REF!</f>
        <v>#REF!</v>
      </c>
      <c r="BK853" s="252" t="e">
        <f>N853*#REF!</f>
        <v>#REF!</v>
      </c>
      <c r="BL853" s="252" t="e">
        <f>O853*#REF!</f>
        <v>#REF!</v>
      </c>
      <c r="BM853" s="252" t="e">
        <f>P853*#REF!</f>
        <v>#REF!</v>
      </c>
    </row>
    <row r="854" spans="1:65" s="297" customFormat="1" ht="35.1" customHeight="1" x14ac:dyDescent="0.25">
      <c r="A854" s="273" t="str">
        <f t="shared" si="486"/>
        <v>VC+1</v>
      </c>
      <c r="B854" s="273" t="str">
        <f t="shared" si="487"/>
        <v>VC+2</v>
      </c>
      <c r="C854" s="273" t="str">
        <f t="shared" si="488"/>
        <v>VC+3</v>
      </c>
      <c r="D854" s="273" t="str">
        <f t="shared" si="489"/>
        <v>VC+4</v>
      </c>
      <c r="E854" s="297" t="s">
        <v>32</v>
      </c>
      <c r="F854" s="201" t="s">
        <v>3482</v>
      </c>
      <c r="G854" s="201"/>
      <c r="H854" s="202" t="s">
        <v>32</v>
      </c>
      <c r="I854" s="275" t="s">
        <v>6207</v>
      </c>
      <c r="J854" s="275"/>
      <c r="K854" s="275"/>
      <c r="L854" s="275"/>
      <c r="M854" s="277"/>
      <c r="N854" s="277"/>
      <c r="O854" s="277"/>
      <c r="P854" s="277"/>
      <c r="Q854" s="278"/>
      <c r="R854" s="278"/>
      <c r="S854" s="278"/>
      <c r="T854" s="278"/>
      <c r="U854" s="276"/>
      <c r="V854" s="276"/>
      <c r="W854" s="276"/>
      <c r="X854" s="276"/>
      <c r="Y854" s="279"/>
      <c r="Z854" s="279"/>
      <c r="AA854" s="279"/>
      <c r="AB854" s="279"/>
      <c r="AC854" s="276"/>
      <c r="AD854" s="276"/>
      <c r="AE854" s="276"/>
      <c r="AF854" s="276"/>
      <c r="AG854" s="279"/>
      <c r="AH854" s="279"/>
      <c r="AI854" s="279"/>
      <c r="AJ854" s="279"/>
      <c r="AK854" s="280">
        <f>AVERAGE(AK856:AK900)</f>
        <v>5.3694566362162925</v>
      </c>
      <c r="AL854" s="280"/>
      <c r="AM854" s="281"/>
      <c r="AN854" s="282">
        <f t="shared" si="504"/>
        <v>3.1</v>
      </c>
      <c r="AO854" s="283"/>
      <c r="AP854" s="283"/>
      <c r="AQ854" s="283"/>
      <c r="AR854" s="283"/>
      <c r="AS854" s="283"/>
      <c r="AT854" s="283"/>
      <c r="AU854" s="283"/>
      <c r="AV854" s="283"/>
      <c r="AW854" s="206"/>
      <c r="AX854" s="284" t="s">
        <v>32</v>
      </c>
      <c r="AY854" s="285">
        <v>2450</v>
      </c>
      <c r="AZ854" s="286">
        <v>1050</v>
      </c>
      <c r="BA854" s="286">
        <v>630</v>
      </c>
      <c r="BB854" s="286">
        <v>560</v>
      </c>
      <c r="BC854" s="287">
        <v>2100</v>
      </c>
      <c r="BD854" s="287">
        <v>900</v>
      </c>
      <c r="BE854" s="287">
        <v>540</v>
      </c>
      <c r="BF854" s="287">
        <v>480</v>
      </c>
      <c r="BJ854" s="288" t="e">
        <f>M854*#REF!</f>
        <v>#REF!</v>
      </c>
      <c r="BK854" s="288" t="e">
        <f>N854*#REF!</f>
        <v>#REF!</v>
      </c>
      <c r="BL854" s="288" t="e">
        <f>O854*#REF!</f>
        <v>#REF!</v>
      </c>
      <c r="BM854" s="288" t="e">
        <f>P854*#REF!</f>
        <v>#REF!</v>
      </c>
    </row>
    <row r="855" spans="1:65" s="29" customFormat="1" ht="35.1" customHeight="1" x14ac:dyDescent="0.25">
      <c r="A855" s="85" t="str">
        <f t="shared" si="486"/>
        <v>VC1DT+1</v>
      </c>
      <c r="B855" s="85" t="str">
        <f t="shared" si="487"/>
        <v>VC1DT+2</v>
      </c>
      <c r="C855" s="85" t="str">
        <f t="shared" si="488"/>
        <v>VC1DT+3</v>
      </c>
      <c r="D855" s="85" t="str">
        <f t="shared" si="489"/>
        <v>VC1DT+4</v>
      </c>
      <c r="E855" s="29" t="s">
        <v>32</v>
      </c>
      <c r="F855" s="87">
        <v>1</v>
      </c>
      <c r="G855" s="87"/>
      <c r="H855" s="95" t="s">
        <v>6208</v>
      </c>
      <c r="I855" s="86" t="s">
        <v>50</v>
      </c>
      <c r="J855" s="86" t="s">
        <v>6209</v>
      </c>
      <c r="K855" s="86"/>
      <c r="L855" s="86" t="s">
        <v>6210</v>
      </c>
      <c r="M855" s="98"/>
      <c r="N855" s="98"/>
      <c r="O855" s="98"/>
      <c r="P855" s="98"/>
      <c r="Q855" s="97"/>
      <c r="R855" s="97"/>
      <c r="S855" s="97"/>
      <c r="T855" s="97"/>
      <c r="U855" s="254" t="e">
        <f>VLOOKUP(A855,#REF!,32,0)</f>
        <v>#REF!</v>
      </c>
      <c r="V855" s="254"/>
      <c r="W855" s="254"/>
      <c r="X855" s="254"/>
      <c r="Y855" s="255" t="e">
        <f>U855/M855</f>
        <v>#REF!</v>
      </c>
      <c r="Z855" s="255"/>
      <c r="AA855" s="255"/>
      <c r="AB855" s="255"/>
      <c r="AC855" s="254"/>
      <c r="AD855" s="254"/>
      <c r="AE855" s="254"/>
      <c r="AF855" s="254"/>
      <c r="AG855" s="255"/>
      <c r="AH855" s="255"/>
      <c r="AI855" s="255"/>
      <c r="AJ855" s="255"/>
      <c r="AK855" s="88"/>
      <c r="AL855" s="88"/>
      <c r="AM855" s="256"/>
      <c r="AN855" s="256"/>
      <c r="AO855" s="100"/>
      <c r="AP855" s="100"/>
      <c r="AQ855" s="100"/>
      <c r="AR855" s="100"/>
      <c r="AS855" s="100"/>
      <c r="AT855" s="100"/>
      <c r="AU855" s="100"/>
      <c r="AV855" s="100"/>
      <c r="AW855" s="61"/>
      <c r="AX855" s="257" t="s">
        <v>32</v>
      </c>
      <c r="AY855" s="103">
        <v>2100</v>
      </c>
      <c r="AZ855" s="104">
        <v>1050</v>
      </c>
      <c r="BA855" s="104">
        <v>630</v>
      </c>
      <c r="BB855" s="104">
        <v>560</v>
      </c>
      <c r="BC855" s="254">
        <v>1800</v>
      </c>
      <c r="BD855" s="254">
        <v>900</v>
      </c>
      <c r="BE855" s="254">
        <v>540</v>
      </c>
      <c r="BF855" s="254">
        <v>480</v>
      </c>
      <c r="BJ855" s="252" t="e">
        <f>M855*#REF!</f>
        <v>#REF!</v>
      </c>
      <c r="BK855" s="252" t="e">
        <f>N855*#REF!</f>
        <v>#REF!</v>
      </c>
      <c r="BL855" s="252" t="e">
        <f>O855*#REF!</f>
        <v>#REF!</v>
      </c>
      <c r="BM855" s="252" t="e">
        <f>P855*#REF!</f>
        <v>#REF!</v>
      </c>
    </row>
    <row r="856" spans="1:65" s="29" customFormat="1" ht="35.1" customHeight="1" x14ac:dyDescent="0.25">
      <c r="A856" s="85" t="str">
        <f t="shared" si="486"/>
        <v>VC1DT_D1+1</v>
      </c>
      <c r="B856" s="85" t="str">
        <f t="shared" si="487"/>
        <v>VC1DT_D1+2</v>
      </c>
      <c r="C856" s="85" t="str">
        <f t="shared" si="488"/>
        <v>VC1DT_D1+3</v>
      </c>
      <c r="D856" s="85" t="str">
        <f t="shared" si="489"/>
        <v>VC1DT_D1+4</v>
      </c>
      <c r="E856" s="29" t="s">
        <v>32</v>
      </c>
      <c r="F856" s="87"/>
      <c r="G856" s="87"/>
      <c r="H856" s="95" t="s">
        <v>6211</v>
      </c>
      <c r="I856" s="86" t="s">
        <v>6212</v>
      </c>
      <c r="J856" s="86" t="s">
        <v>6209</v>
      </c>
      <c r="K856" s="86" t="str">
        <f t="shared" si="503"/>
        <v>VC1DT_D1</v>
      </c>
      <c r="L856" s="86" t="s">
        <v>6213</v>
      </c>
      <c r="M856" s="97">
        <v>1600</v>
      </c>
      <c r="N856" s="98">
        <v>800</v>
      </c>
      <c r="O856" s="98">
        <v>600</v>
      </c>
      <c r="P856" s="98">
        <v>400</v>
      </c>
      <c r="Q856" s="97" t="e">
        <f>VLOOKUP(H856&amp;"Vị trí 1",#REF!,9,0)</f>
        <v>#REF!</v>
      </c>
      <c r="R856" s="97" t="e">
        <f>VLOOKUP(H856&amp;"Vị trí 2",#REF!,9,0)</f>
        <v>#REF!</v>
      </c>
      <c r="S856" s="97" t="e">
        <f>VLOOKUP(H856&amp;"Vị trí 3",#REF!,9,0)</f>
        <v>#REF!</v>
      </c>
      <c r="T856" s="97" t="e">
        <f>VLOOKUP(H856&amp;"Vị trí 4",#REF!,9,0)</f>
        <v>#REF!</v>
      </c>
      <c r="U856" s="254" t="e">
        <f>VLOOKUP(A856,#REF!,32,0)</f>
        <v>#REF!</v>
      </c>
      <c r="V856" s="254"/>
      <c r="W856" s="254"/>
      <c r="X856" s="254"/>
      <c r="Y856" s="255" t="e">
        <f>U856/M856</f>
        <v>#REF!</v>
      </c>
      <c r="Z856" s="255"/>
      <c r="AA856" s="255"/>
      <c r="AB856" s="255"/>
      <c r="AC856" s="254"/>
      <c r="AD856" s="254"/>
      <c r="AE856" s="254"/>
      <c r="AF856" s="254"/>
      <c r="AG856" s="255"/>
      <c r="AH856" s="255"/>
      <c r="AI856" s="255"/>
      <c r="AJ856" s="255"/>
      <c r="AK856" s="88">
        <v>5.37</v>
      </c>
      <c r="AL856" s="88"/>
      <c r="AM856" s="256"/>
      <c r="AN856" s="256">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57" t="s">
        <v>32</v>
      </c>
      <c r="AY856" s="103">
        <v>3500</v>
      </c>
      <c r="AZ856" s="104">
        <v>1050</v>
      </c>
      <c r="BA856" s="104">
        <v>840</v>
      </c>
      <c r="BB856" s="104">
        <v>630</v>
      </c>
      <c r="BC856" s="254">
        <v>3000</v>
      </c>
      <c r="BD856" s="254">
        <v>900</v>
      </c>
      <c r="BE856" s="254">
        <v>720</v>
      </c>
      <c r="BF856" s="254">
        <v>540</v>
      </c>
      <c r="BG856" s="105">
        <f>AV856-AW856</f>
        <v>456</v>
      </c>
      <c r="BJ856" s="252" t="e">
        <f>M856*#REF!</f>
        <v>#REF!</v>
      </c>
      <c r="BK856" s="252" t="e">
        <f>N856*#REF!</f>
        <v>#REF!</v>
      </c>
      <c r="BL856" s="252" t="e">
        <f>O856*#REF!</f>
        <v>#REF!</v>
      </c>
      <c r="BM856" s="252" t="e">
        <f>P856*#REF!</f>
        <v>#REF!</v>
      </c>
    </row>
    <row r="857" spans="1:65" s="29" customFormat="1" ht="35.1" customHeight="1" x14ac:dyDescent="0.25">
      <c r="A857" s="85" t="str">
        <f t="shared" si="486"/>
        <v>VC1DT_D2+1</v>
      </c>
      <c r="B857" s="85" t="str">
        <f t="shared" si="487"/>
        <v>VC1DT_D2+2</v>
      </c>
      <c r="C857" s="85" t="str">
        <f t="shared" si="488"/>
        <v>VC1DT_D2+3</v>
      </c>
      <c r="D857" s="85" t="str">
        <f t="shared" si="489"/>
        <v>VC1DT_D2+4</v>
      </c>
      <c r="E857" s="29" t="s">
        <v>32</v>
      </c>
      <c r="F857" s="87"/>
      <c r="G857" s="87"/>
      <c r="H857" s="95" t="s">
        <v>6214</v>
      </c>
      <c r="I857" s="86" t="s">
        <v>6215</v>
      </c>
      <c r="J857" s="86" t="s">
        <v>6213</v>
      </c>
      <c r="K857" s="86" t="str">
        <f t="shared" si="503"/>
        <v>VC1DT_D2</v>
      </c>
      <c r="L857" s="86" t="s">
        <v>6210</v>
      </c>
      <c r="M857" s="97">
        <v>2200</v>
      </c>
      <c r="N857" s="97">
        <v>1000</v>
      </c>
      <c r="O857" s="98">
        <v>800</v>
      </c>
      <c r="P857" s="98">
        <v>600</v>
      </c>
      <c r="Q857" s="97" t="e">
        <f>VLOOKUP(H857&amp;"Vị trí 1",#REF!,9,0)</f>
        <v>#REF!</v>
      </c>
      <c r="R857" s="97" t="e">
        <f>VLOOKUP(H857&amp;"Vị trí 2",#REF!,9,0)</f>
        <v>#REF!</v>
      </c>
      <c r="S857" s="97" t="e">
        <f>VLOOKUP(H857&amp;"Vị trí 3",#REF!,9,0)</f>
        <v>#REF!</v>
      </c>
      <c r="T857" s="97" t="e">
        <f>VLOOKUP(H857&amp;"Vị trí 4",#REF!,9,0)</f>
        <v>#REF!</v>
      </c>
      <c r="U857" s="254"/>
      <c r="V857" s="254"/>
      <c r="W857" s="254"/>
      <c r="X857" s="254"/>
      <c r="Y857" s="255"/>
      <c r="Z857" s="255"/>
      <c r="AA857" s="255"/>
      <c r="AB857" s="255"/>
      <c r="AC857" s="254"/>
      <c r="AD857" s="254"/>
      <c r="AE857" s="254"/>
      <c r="AF857" s="254"/>
      <c r="AG857" s="255"/>
      <c r="AH857" s="255"/>
      <c r="AI857" s="255"/>
      <c r="AJ857" s="255"/>
      <c r="AK857" s="88">
        <v>4.0545454545454547</v>
      </c>
      <c r="AL857" s="88"/>
      <c r="AM857" s="256"/>
      <c r="AN857" s="256">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57" t="s">
        <v>32</v>
      </c>
      <c r="AY857" s="103"/>
      <c r="AZ857" s="104"/>
      <c r="BA857" s="104"/>
      <c r="BB857" s="104"/>
      <c r="BC857" s="254"/>
      <c r="BD857" s="254"/>
      <c r="BE857" s="254"/>
      <c r="BF857" s="254"/>
      <c r="BG857" s="105">
        <f>AV857-AW857</f>
        <v>641</v>
      </c>
    </row>
    <row r="858" spans="1:65" s="29" customFormat="1" ht="35.1" customHeight="1" x14ac:dyDescent="0.25">
      <c r="A858" s="85" t="str">
        <f t="shared" si="486"/>
        <v>VC2DT+1</v>
      </c>
      <c r="B858" s="85" t="str">
        <f t="shared" si="487"/>
        <v>VC2DT+2</v>
      </c>
      <c r="C858" s="85" t="str">
        <f t="shared" si="488"/>
        <v>VC2DT+3</v>
      </c>
      <c r="D858" s="85" t="str">
        <f t="shared" si="489"/>
        <v>VC2DT+4</v>
      </c>
      <c r="E858" s="29" t="s">
        <v>32</v>
      </c>
      <c r="F858" s="87">
        <v>2</v>
      </c>
      <c r="G858" s="87"/>
      <c r="H858" s="95" t="s">
        <v>6216</v>
      </c>
      <c r="I858" s="86" t="s">
        <v>6217</v>
      </c>
      <c r="J858" s="86" t="s">
        <v>6218</v>
      </c>
      <c r="K858" s="86"/>
      <c r="L858" s="86" t="s">
        <v>4304</v>
      </c>
      <c r="M858" s="98"/>
      <c r="N858" s="98"/>
      <c r="O858" s="98"/>
      <c r="P858" s="98"/>
      <c r="Q858" s="97"/>
      <c r="R858" s="97"/>
      <c r="S858" s="97"/>
      <c r="T858" s="97"/>
      <c r="U858" s="254"/>
      <c r="V858" s="254" t="e">
        <f>VLOOKUP(B858,#REF!,32,0)</f>
        <v>#REF!</v>
      </c>
      <c r="W858" s="254"/>
      <c r="X858" s="254"/>
      <c r="Y858" s="255"/>
      <c r="Z858" s="255" t="e">
        <f>V858/N858</f>
        <v>#REF!</v>
      </c>
      <c r="AA858" s="255"/>
      <c r="AB858" s="255"/>
      <c r="AC858" s="254"/>
      <c r="AD858" s="254"/>
      <c r="AE858" s="254"/>
      <c r="AF858" s="254"/>
      <c r="AG858" s="255"/>
      <c r="AH858" s="255"/>
      <c r="AI858" s="255"/>
      <c r="AJ858" s="255"/>
      <c r="AK858" s="88"/>
      <c r="AL858" s="88"/>
      <c r="AM858" s="256"/>
      <c r="AN858" s="256"/>
      <c r="AO858" s="100"/>
      <c r="AP858" s="100"/>
      <c r="AQ858" s="100"/>
      <c r="AR858" s="100"/>
      <c r="AS858" s="100"/>
      <c r="AT858" s="100"/>
      <c r="AU858" s="100"/>
      <c r="AV858" s="100"/>
      <c r="AW858" s="61"/>
      <c r="AX858" s="257" t="s">
        <v>32</v>
      </c>
      <c r="AY858" s="103">
        <v>3500</v>
      </c>
      <c r="AZ858" s="104">
        <v>1260</v>
      </c>
      <c r="BA858" s="104">
        <v>910</v>
      </c>
      <c r="BB858" s="104">
        <v>560</v>
      </c>
      <c r="BC858" s="254">
        <v>3000</v>
      </c>
      <c r="BD858" s="254">
        <v>1080</v>
      </c>
      <c r="BE858" s="254">
        <v>780</v>
      </c>
      <c r="BF858" s="254">
        <v>480</v>
      </c>
      <c r="BJ858" s="252" t="e">
        <f>M858*#REF!</f>
        <v>#REF!</v>
      </c>
      <c r="BK858" s="252" t="e">
        <f>N858*#REF!</f>
        <v>#REF!</v>
      </c>
      <c r="BL858" s="252" t="e">
        <f>O858*#REF!</f>
        <v>#REF!</v>
      </c>
      <c r="BM858" s="252" t="e">
        <f>P858*#REF!</f>
        <v>#REF!</v>
      </c>
    </row>
    <row r="859" spans="1:65" s="29" customFormat="1" ht="35.1" customHeight="1" x14ac:dyDescent="0.25">
      <c r="A859" s="85" t="str">
        <f t="shared" si="486"/>
        <v>VC2DT_D1+1</v>
      </c>
      <c r="B859" s="85" t="str">
        <f t="shared" si="487"/>
        <v>VC2DT_D1+2</v>
      </c>
      <c r="C859" s="85" t="str">
        <f t="shared" si="488"/>
        <v>VC2DT_D1+3</v>
      </c>
      <c r="D859" s="85" t="str">
        <f t="shared" si="489"/>
        <v>VC2DT_D1+4</v>
      </c>
      <c r="E859" s="29" t="s">
        <v>32</v>
      </c>
      <c r="F859" s="87"/>
      <c r="G859" s="87"/>
      <c r="H859" s="95" t="s">
        <v>6219</v>
      </c>
      <c r="I859" s="86" t="s">
        <v>6220</v>
      </c>
      <c r="J859" s="86" t="s">
        <v>6221</v>
      </c>
      <c r="K859" s="86" t="str">
        <f t="shared" si="503"/>
        <v>VC2DT_D1</v>
      </c>
      <c r="L859" s="86" t="s">
        <v>6222</v>
      </c>
      <c r="M859" s="97">
        <v>2800</v>
      </c>
      <c r="N859" s="97">
        <v>1400</v>
      </c>
      <c r="O859" s="98">
        <v>900</v>
      </c>
      <c r="P859" s="98">
        <v>800</v>
      </c>
      <c r="Q859" s="97" t="e">
        <f>VLOOKUP(H859&amp;"Vị trí 1",#REF!,9,0)</f>
        <v>#REF!</v>
      </c>
      <c r="R859" s="97" t="e">
        <f>VLOOKUP(H859&amp;"Vị trí 2",#REF!,9,0)</f>
        <v>#REF!</v>
      </c>
      <c r="S859" s="97" t="e">
        <f>VLOOKUP(H859&amp;"Vị trí 3",#REF!,9,0)</f>
        <v>#REF!</v>
      </c>
      <c r="T859" s="97" t="e">
        <f>VLOOKUP(H859&amp;"Vị trí 4",#REF!,9,0)</f>
        <v>#REF!</v>
      </c>
      <c r="U859" s="254"/>
      <c r="V859" s="254" t="e">
        <f>VLOOKUP(B859,#REF!,32,0)</f>
        <v>#REF!</v>
      </c>
      <c r="W859" s="254"/>
      <c r="X859" s="254"/>
      <c r="Y859" s="255"/>
      <c r="Z859" s="255" t="e">
        <f>V859/N859</f>
        <v>#REF!</v>
      </c>
      <c r="AA859" s="255"/>
      <c r="AB859" s="255"/>
      <c r="AC859" s="254"/>
      <c r="AD859" s="254"/>
      <c r="AE859" s="254"/>
      <c r="AF859" s="254"/>
      <c r="AG859" s="255"/>
      <c r="AH859" s="255"/>
      <c r="AI859" s="255"/>
      <c r="AJ859" s="255"/>
      <c r="AK859" s="88">
        <v>5.37</v>
      </c>
      <c r="AL859" s="88"/>
      <c r="AM859" s="256"/>
      <c r="AN859" s="256">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57" t="s">
        <v>32</v>
      </c>
      <c r="AY859" s="103">
        <v>5250</v>
      </c>
      <c r="AZ859" s="104">
        <v>1750</v>
      </c>
      <c r="BA859" s="104">
        <v>1260</v>
      </c>
      <c r="BB859" s="104">
        <v>840</v>
      </c>
      <c r="BC859" s="254">
        <v>4500</v>
      </c>
      <c r="BD859" s="254">
        <v>1500</v>
      </c>
      <c r="BE859" s="254">
        <v>1080</v>
      </c>
      <c r="BF859" s="254">
        <v>720</v>
      </c>
      <c r="BG859" s="105">
        <f>AV859-AW859</f>
        <v>1198</v>
      </c>
      <c r="BJ859" s="252" t="e">
        <f>M859*#REF!</f>
        <v>#REF!</v>
      </c>
      <c r="BK859" s="252" t="e">
        <f>N859*#REF!</f>
        <v>#REF!</v>
      </c>
      <c r="BL859" s="252" t="e">
        <f>O859*#REF!</f>
        <v>#REF!</v>
      </c>
      <c r="BM859" s="252" t="e">
        <f>P859*#REF!</f>
        <v>#REF!</v>
      </c>
    </row>
    <row r="860" spans="1:65" s="29" customFormat="1" ht="35.1" customHeight="1" x14ac:dyDescent="0.25">
      <c r="A860" s="85" t="str">
        <f t="shared" si="486"/>
        <v>VC2DT_D2+1</v>
      </c>
      <c r="B860" s="85" t="str">
        <f t="shared" si="487"/>
        <v>VC2DT_D2+2</v>
      </c>
      <c r="C860" s="85" t="str">
        <f t="shared" si="488"/>
        <v>VC2DT_D2+3</v>
      </c>
      <c r="D860" s="85" t="str">
        <f t="shared" si="489"/>
        <v>VC2DT_D2+4</v>
      </c>
      <c r="E860" s="29" t="s">
        <v>32</v>
      </c>
      <c r="F860" s="87"/>
      <c r="G860" s="87"/>
      <c r="H860" s="95" t="s">
        <v>6223</v>
      </c>
      <c r="I860" s="86" t="s">
        <v>6224</v>
      </c>
      <c r="J860" s="86" t="s">
        <v>6222</v>
      </c>
      <c r="K860" s="86" t="str">
        <f t="shared" si="503"/>
        <v>VC2DT_D2</v>
      </c>
      <c r="L860" s="86" t="s">
        <v>6225</v>
      </c>
      <c r="M860" s="97">
        <v>3500</v>
      </c>
      <c r="N860" s="97">
        <v>1500</v>
      </c>
      <c r="O860" s="98">
        <v>900</v>
      </c>
      <c r="P860" s="98">
        <v>800</v>
      </c>
      <c r="Q860" s="97" t="e">
        <f>VLOOKUP(H860&amp;"Vị trí 1",#REF!,9,0)</f>
        <v>#REF!</v>
      </c>
      <c r="R860" s="97" t="e">
        <f>VLOOKUP(H860&amp;"Vị trí 2",#REF!,9,0)</f>
        <v>#REF!</v>
      </c>
      <c r="S860" s="97" t="e">
        <f>VLOOKUP(H860&amp;"Vị trí 3",#REF!,9,0)</f>
        <v>#REF!</v>
      </c>
      <c r="T860" s="97" t="e">
        <f>VLOOKUP(H860&amp;"Vị trí 4",#REF!,9,0)</f>
        <v>#REF!</v>
      </c>
      <c r="U860" s="254"/>
      <c r="V860" s="254"/>
      <c r="W860" s="254"/>
      <c r="X860" s="254"/>
      <c r="Y860" s="255"/>
      <c r="Z860" s="255"/>
      <c r="AA860" s="255"/>
      <c r="AB860" s="255"/>
      <c r="AC860" s="254"/>
      <c r="AD860" s="254"/>
      <c r="AE860" s="254"/>
      <c r="AF860" s="254"/>
      <c r="AG860" s="255"/>
      <c r="AH860" s="255"/>
      <c r="AI860" s="255"/>
      <c r="AJ860" s="255"/>
      <c r="AK860" s="88">
        <v>5.37</v>
      </c>
      <c r="AL860" s="88"/>
      <c r="AM860" s="256"/>
      <c r="AN860" s="256">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57" t="s">
        <v>32</v>
      </c>
      <c r="AY860" s="103">
        <v>3850</v>
      </c>
      <c r="AZ860" s="104">
        <v>1260</v>
      </c>
      <c r="BA860" s="104">
        <v>910</v>
      </c>
      <c r="BB860" s="104">
        <v>770</v>
      </c>
      <c r="BC860" s="254">
        <v>3300</v>
      </c>
      <c r="BD860" s="254">
        <v>1080</v>
      </c>
      <c r="BE860" s="254">
        <v>780</v>
      </c>
      <c r="BF860" s="254">
        <v>660</v>
      </c>
      <c r="BG860" s="105">
        <f>AV860-AW860</f>
        <v>872.5</v>
      </c>
      <c r="BJ860" s="252" t="e">
        <f>M860*#REF!</f>
        <v>#REF!</v>
      </c>
      <c r="BK860" s="252" t="e">
        <f>N860*#REF!</f>
        <v>#REF!</v>
      </c>
      <c r="BL860" s="252" t="e">
        <f>O860*#REF!</f>
        <v>#REF!</v>
      </c>
      <c r="BM860" s="252" t="e">
        <f>P860*#REF!</f>
        <v>#REF!</v>
      </c>
    </row>
    <row r="861" spans="1:65" s="29" customFormat="1" ht="35.1" customHeight="1" x14ac:dyDescent="0.25">
      <c r="A861" s="85" t="str">
        <f t="shared" si="486"/>
        <v>VC3DT+1</v>
      </c>
      <c r="B861" s="85" t="str">
        <f t="shared" si="487"/>
        <v>VC3DT+2</v>
      </c>
      <c r="C861" s="85" t="str">
        <f t="shared" si="488"/>
        <v>VC3DT+3</v>
      </c>
      <c r="D861" s="85" t="str">
        <f t="shared" si="489"/>
        <v>VC3DT+4</v>
      </c>
      <c r="E861" s="29" t="s">
        <v>32</v>
      </c>
      <c r="F861" s="87">
        <v>3</v>
      </c>
      <c r="G861" s="87"/>
      <c r="H861" s="95" t="s">
        <v>6226</v>
      </c>
      <c r="I861" s="86" t="s">
        <v>6227</v>
      </c>
      <c r="J861" s="86" t="s">
        <v>4304</v>
      </c>
      <c r="K861" s="86" t="str">
        <f t="shared" si="503"/>
        <v>VC3DT</v>
      </c>
      <c r="L861" s="86" t="s">
        <v>6228</v>
      </c>
      <c r="M861" s="97">
        <v>3000</v>
      </c>
      <c r="N861" s="97">
        <v>1500</v>
      </c>
      <c r="O861" s="98">
        <v>900</v>
      </c>
      <c r="P861" s="98">
        <v>800</v>
      </c>
      <c r="Q861" s="97" t="e">
        <f>VLOOKUP(H861&amp;"Vị trí 1",#REF!,9,0)</f>
        <v>#REF!</v>
      </c>
      <c r="R861" s="97" t="e">
        <f>VLOOKUP(H861&amp;"Vị trí 2",#REF!,9,0)</f>
        <v>#REF!</v>
      </c>
      <c r="S861" s="97" t="e">
        <f>VLOOKUP(H861&amp;"Vị trí 3",#REF!,9,0)</f>
        <v>#REF!</v>
      </c>
      <c r="T861" s="97" t="e">
        <f>VLOOKUP(H861&amp;"Vị trí 4",#REF!,9,0)</f>
        <v>#REF!</v>
      </c>
      <c r="U861" s="254"/>
      <c r="V861" s="254"/>
      <c r="W861" s="254"/>
      <c r="X861" s="254"/>
      <c r="Y861" s="255"/>
      <c r="Z861" s="255"/>
      <c r="AA861" s="255"/>
      <c r="AB861" s="255"/>
      <c r="AC861" s="254"/>
      <c r="AD861" s="254"/>
      <c r="AE861" s="254"/>
      <c r="AF861" s="254"/>
      <c r="AG861" s="255"/>
      <c r="AH861" s="255"/>
      <c r="AI861" s="255"/>
      <c r="AJ861" s="255"/>
      <c r="AK861" s="88">
        <v>6.0690319047619035</v>
      </c>
      <c r="AL861" s="88"/>
      <c r="AM861" s="256"/>
      <c r="AN861" s="256">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57" t="s">
        <v>32</v>
      </c>
      <c r="AY861" s="103">
        <v>3150</v>
      </c>
      <c r="AZ861" s="104">
        <v>1190</v>
      </c>
      <c r="BA861" s="104">
        <v>770</v>
      </c>
      <c r="BB861" s="104">
        <v>630</v>
      </c>
      <c r="BC861" s="254">
        <v>2700</v>
      </c>
      <c r="BD861" s="254">
        <v>1020</v>
      </c>
      <c r="BE861" s="254">
        <v>660</v>
      </c>
      <c r="BF861" s="254">
        <v>540</v>
      </c>
      <c r="BG861" s="105">
        <f>AV861-AW861</f>
        <v>1225</v>
      </c>
      <c r="BJ861" s="252" t="e">
        <f>M861*#REF!</f>
        <v>#REF!</v>
      </c>
      <c r="BK861" s="252" t="e">
        <f>N861*#REF!</f>
        <v>#REF!</v>
      </c>
      <c r="BL861" s="252" t="e">
        <f>O861*#REF!</f>
        <v>#REF!</v>
      </c>
      <c r="BM861" s="252" t="e">
        <f>P861*#REF!</f>
        <v>#REF!</v>
      </c>
    </row>
    <row r="862" spans="1:65" s="29" customFormat="1" ht="35.1" customHeight="1" x14ac:dyDescent="0.25">
      <c r="A862" s="85" t="str">
        <f t="shared" si="486"/>
        <v>VC4DT+1</v>
      </c>
      <c r="B862" s="85" t="str">
        <f t="shared" si="487"/>
        <v>VC4DT+2</v>
      </c>
      <c r="C862" s="85" t="str">
        <f t="shared" si="488"/>
        <v>VC4DT+3</v>
      </c>
      <c r="D862" s="85" t="str">
        <f t="shared" si="489"/>
        <v>VC4DT+4</v>
      </c>
      <c r="E862" s="29" t="s">
        <v>32</v>
      </c>
      <c r="F862" s="87">
        <v>4</v>
      </c>
      <c r="G862" s="87"/>
      <c r="H862" s="95" t="s">
        <v>6229</v>
      </c>
      <c r="I862" s="86" t="s">
        <v>6230</v>
      </c>
      <c r="J862" s="86" t="s">
        <v>3958</v>
      </c>
      <c r="K862" s="86" t="str">
        <f t="shared" si="503"/>
        <v>VC4DT</v>
      </c>
      <c r="L862" s="86" t="s">
        <v>6231</v>
      </c>
      <c r="M862" s="97">
        <v>5000</v>
      </c>
      <c r="N862" s="97">
        <v>1500</v>
      </c>
      <c r="O862" s="97">
        <v>1200</v>
      </c>
      <c r="P862" s="98">
        <v>900</v>
      </c>
      <c r="Q862" s="97" t="e">
        <f>VLOOKUP(H862&amp;"Vị trí 1",#REF!,9,0)</f>
        <v>#REF!</v>
      </c>
      <c r="R862" s="97" t="e">
        <f>VLOOKUP(H862&amp;"Vị trí 2",#REF!,9,0)</f>
        <v>#REF!</v>
      </c>
      <c r="S862" s="97" t="e">
        <f>VLOOKUP(H862&amp;"Vị trí 3",#REF!,9,0)</f>
        <v>#REF!</v>
      </c>
      <c r="T862" s="97" t="e">
        <f>VLOOKUP(H862&amp;"Vị trí 4",#REF!,9,0)</f>
        <v>#REF!</v>
      </c>
      <c r="U862" s="254"/>
      <c r="V862" s="254"/>
      <c r="W862" s="254"/>
      <c r="X862" s="254"/>
      <c r="Y862" s="255"/>
      <c r="Z862" s="255"/>
      <c r="AA862" s="255"/>
      <c r="AB862" s="255"/>
      <c r="AC862" s="254"/>
      <c r="AD862" s="254"/>
      <c r="AE862" s="254"/>
      <c r="AF862" s="254"/>
      <c r="AG862" s="255"/>
      <c r="AH862" s="255"/>
      <c r="AI862" s="255"/>
      <c r="AJ862" s="255"/>
      <c r="AK862" s="88">
        <v>5.5013601281024815</v>
      </c>
      <c r="AL862" s="88"/>
      <c r="AM862" s="256"/>
      <c r="AN862" s="256">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57" t="s">
        <v>32</v>
      </c>
      <c r="AY862" s="103">
        <v>2100</v>
      </c>
      <c r="AZ862" s="104">
        <v>1050</v>
      </c>
      <c r="BA862" s="104">
        <v>700</v>
      </c>
      <c r="BB862" s="104">
        <v>630</v>
      </c>
      <c r="BC862" s="254">
        <v>1800</v>
      </c>
      <c r="BD862" s="254">
        <v>900</v>
      </c>
      <c r="BE862" s="254">
        <v>600</v>
      </c>
      <c r="BF862" s="254">
        <v>540</v>
      </c>
      <c r="BG862" s="105">
        <f>AV862-AW862</f>
        <v>500</v>
      </c>
      <c r="BJ862" s="252" t="e">
        <f>M862*#REF!</f>
        <v>#REF!</v>
      </c>
      <c r="BK862" s="252" t="e">
        <f>N862*#REF!</f>
        <v>#REF!</v>
      </c>
      <c r="BL862" s="252" t="e">
        <f>O862*#REF!</f>
        <v>#REF!</v>
      </c>
      <c r="BM862" s="252" t="e">
        <f>P862*#REF!</f>
        <v>#REF!</v>
      </c>
    </row>
    <row r="863" spans="1:65" s="29" customFormat="1" ht="35.1" customHeight="1" x14ac:dyDescent="0.25">
      <c r="A863" s="85" t="str">
        <f t="shared" si="486"/>
        <v>VC5DT+1</v>
      </c>
      <c r="B863" s="85" t="str">
        <f t="shared" si="487"/>
        <v>VC5DT+2</v>
      </c>
      <c r="C863" s="85" t="str">
        <f t="shared" si="488"/>
        <v>VC5DT+3</v>
      </c>
      <c r="D863" s="85" t="str">
        <f t="shared" si="489"/>
        <v>VC5DT+4</v>
      </c>
      <c r="E863" s="29" t="s">
        <v>32</v>
      </c>
      <c r="F863" s="87">
        <v>5</v>
      </c>
      <c r="G863" s="87"/>
      <c r="H863" s="95" t="s">
        <v>6232</v>
      </c>
      <c r="I863" s="86" t="s">
        <v>6233</v>
      </c>
      <c r="J863" s="86" t="s">
        <v>6231</v>
      </c>
      <c r="K863" s="86"/>
      <c r="L863" s="86" t="s">
        <v>6234</v>
      </c>
      <c r="M863" s="98"/>
      <c r="N863" s="98"/>
      <c r="O863" s="98"/>
      <c r="P863" s="98"/>
      <c r="Q863" s="97"/>
      <c r="R863" s="97"/>
      <c r="S863" s="97"/>
      <c r="T863" s="97"/>
      <c r="U863" s="254"/>
      <c r="V863" s="254"/>
      <c r="W863" s="254"/>
      <c r="X863" s="254"/>
      <c r="Y863" s="255"/>
      <c r="Z863" s="255"/>
      <c r="AA863" s="255"/>
      <c r="AB863" s="255"/>
      <c r="AC863" s="254"/>
      <c r="AD863" s="254"/>
      <c r="AE863" s="254"/>
      <c r="AF863" s="254"/>
      <c r="AG863" s="255"/>
      <c r="AH863" s="255"/>
      <c r="AI863" s="255"/>
      <c r="AJ863" s="255"/>
      <c r="AK863" s="88"/>
      <c r="AL863" s="88"/>
      <c r="AM863" s="256"/>
      <c r="AN863" s="256"/>
      <c r="AO863" s="100"/>
      <c r="AP863" s="100"/>
      <c r="AQ863" s="100"/>
      <c r="AR863" s="100"/>
      <c r="AS863" s="100"/>
      <c r="AT863" s="100"/>
      <c r="AU863" s="100"/>
      <c r="AV863" s="100"/>
      <c r="AW863" s="61"/>
      <c r="AX863" s="257" t="s">
        <v>32</v>
      </c>
      <c r="AY863" s="103"/>
      <c r="AZ863" s="104"/>
      <c r="BA863" s="104"/>
      <c r="BB863" s="104"/>
      <c r="BC863" s="254"/>
      <c r="BD863" s="254"/>
      <c r="BE863" s="254"/>
      <c r="BF863" s="254"/>
    </row>
    <row r="864" spans="1:65" s="29" customFormat="1" ht="63" customHeight="1" x14ac:dyDescent="0.25">
      <c r="A864" s="85" t="str">
        <f t="shared" si="486"/>
        <v>VC5DT_D1+1</v>
      </c>
      <c r="B864" s="85" t="str">
        <f t="shared" si="487"/>
        <v>VC5DT_D1+2</v>
      </c>
      <c r="C864" s="85" t="str">
        <f t="shared" si="488"/>
        <v>VC5DT_D1+3</v>
      </c>
      <c r="D864" s="85" t="str">
        <f t="shared" si="489"/>
        <v>VC5DT_D1+4</v>
      </c>
      <c r="E864" s="29" t="s">
        <v>32</v>
      </c>
      <c r="F864" s="87"/>
      <c r="G864" s="87"/>
      <c r="H864" s="95" t="s">
        <v>6235</v>
      </c>
      <c r="I864" s="86" t="s">
        <v>6236</v>
      </c>
      <c r="J864" s="86" t="s">
        <v>6231</v>
      </c>
      <c r="K864" s="86" t="str">
        <f t="shared" si="503"/>
        <v>VC5DT_D1</v>
      </c>
      <c r="L864" s="86" t="s">
        <v>6237</v>
      </c>
      <c r="M864" s="97">
        <v>5000</v>
      </c>
      <c r="N864" s="97">
        <v>1800</v>
      </c>
      <c r="O864" s="97">
        <v>1300</v>
      </c>
      <c r="P864" s="98">
        <v>800</v>
      </c>
      <c r="Q864" s="97" t="e">
        <f>VLOOKUP(H864&amp;"Vị trí 1",#REF!,9,0)</f>
        <v>#REF!</v>
      </c>
      <c r="R864" s="97" t="e">
        <f>VLOOKUP(H864&amp;"Vị trí 2",#REF!,9,0)</f>
        <v>#REF!</v>
      </c>
      <c r="S864" s="97" t="e">
        <f>VLOOKUP(H864&amp;"Vị trí 3",#REF!,9,0)</f>
        <v>#REF!</v>
      </c>
      <c r="T864" s="97" t="e">
        <f>VLOOKUP(H864&amp;"Vị trí 4",#REF!,9,0)</f>
        <v>#REF!</v>
      </c>
      <c r="U864" s="254" t="e">
        <f>VLOOKUP(A864,#REF!,32,0)</f>
        <v>#REF!</v>
      </c>
      <c r="V864" s="254"/>
      <c r="W864" s="254"/>
      <c r="X864" s="254"/>
      <c r="Y864" s="255" t="e">
        <f>U864/M864</f>
        <v>#REF!</v>
      </c>
      <c r="Z864" s="255"/>
      <c r="AA864" s="255"/>
      <c r="AB864" s="255"/>
      <c r="AC864" s="254"/>
      <c r="AD864" s="254"/>
      <c r="AE864" s="254"/>
      <c r="AF864" s="254"/>
      <c r="AG864" s="255"/>
      <c r="AH864" s="255"/>
      <c r="AI864" s="255"/>
      <c r="AJ864" s="255"/>
      <c r="AK864" s="88">
        <v>6.8627450980392162</v>
      </c>
      <c r="AL864" s="88"/>
      <c r="AM864" s="256"/>
      <c r="AN864" s="256">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57" t="s">
        <v>32</v>
      </c>
      <c r="AY864" s="103">
        <v>3850</v>
      </c>
      <c r="AZ864" s="104">
        <v>1190</v>
      </c>
      <c r="BA864" s="104">
        <v>840</v>
      </c>
      <c r="BB864" s="104">
        <v>630</v>
      </c>
      <c r="BC864" s="254">
        <v>3300</v>
      </c>
      <c r="BD864" s="254">
        <v>1020</v>
      </c>
      <c r="BE864" s="254">
        <v>720</v>
      </c>
      <c r="BF864" s="254">
        <v>540</v>
      </c>
      <c r="BG864" s="105">
        <f>AV864-AW864</f>
        <v>200</v>
      </c>
      <c r="BJ864" s="252" t="e">
        <f>M864*#REF!</f>
        <v>#REF!</v>
      </c>
      <c r="BK864" s="252" t="e">
        <f>N864*#REF!</f>
        <v>#REF!</v>
      </c>
      <c r="BL864" s="252" t="e">
        <f>O864*#REF!</f>
        <v>#REF!</v>
      </c>
      <c r="BM864" s="252" t="e">
        <f>P864*#REF!</f>
        <v>#REF!</v>
      </c>
    </row>
    <row r="865" spans="1:65" s="29" customFormat="1" ht="35.1" customHeight="1" x14ac:dyDescent="0.25">
      <c r="A865" s="85" t="str">
        <f t="shared" si="486"/>
        <v>VC5DT_D2+1</v>
      </c>
      <c r="B865" s="85" t="str">
        <f t="shared" si="487"/>
        <v>VC5DT_D2+2</v>
      </c>
      <c r="C865" s="85" t="str">
        <f t="shared" si="488"/>
        <v>VC5DT_D2+3</v>
      </c>
      <c r="D865" s="85" t="str">
        <f t="shared" si="489"/>
        <v>VC5DT_D2+4</v>
      </c>
      <c r="E865" s="29" t="s">
        <v>32</v>
      </c>
      <c r="F865" s="87"/>
      <c r="G865" s="87"/>
      <c r="H865" s="95" t="s">
        <v>6238</v>
      </c>
      <c r="I865" s="86" t="s">
        <v>6239</v>
      </c>
      <c r="J865" s="86" t="s">
        <v>6240</v>
      </c>
      <c r="K865" s="86" t="str">
        <f t="shared" si="503"/>
        <v>VC5DT_D2</v>
      </c>
      <c r="L865" s="86" t="s">
        <v>6241</v>
      </c>
      <c r="M865" s="97">
        <v>7500</v>
      </c>
      <c r="N865" s="97">
        <v>2500</v>
      </c>
      <c r="O865" s="97">
        <v>1800</v>
      </c>
      <c r="P865" s="97">
        <v>1200</v>
      </c>
      <c r="Q865" s="97" t="e">
        <f>VLOOKUP(H865&amp;"Vị trí 1",#REF!,9,0)</f>
        <v>#REF!</v>
      </c>
      <c r="R865" s="97" t="e">
        <f>VLOOKUP(H865&amp;"Vị trí 2",#REF!,9,0)</f>
        <v>#REF!</v>
      </c>
      <c r="S865" s="97" t="e">
        <f>VLOOKUP(H865&amp;"Vị trí 3",#REF!,9,0)</f>
        <v>#REF!</v>
      </c>
      <c r="T865" s="97" t="e">
        <f>VLOOKUP(H865&amp;"Vị trí 4",#REF!,9,0)</f>
        <v>#REF!</v>
      </c>
      <c r="U865" s="254"/>
      <c r="V865" s="254"/>
      <c r="W865" s="254"/>
      <c r="X865" s="254"/>
      <c r="Y865" s="255"/>
      <c r="Z865" s="255"/>
      <c r="AA865" s="255"/>
      <c r="AB865" s="255"/>
      <c r="AC865" s="254"/>
      <c r="AD865" s="254"/>
      <c r="AE865" s="254"/>
      <c r="AF865" s="254"/>
      <c r="AG865" s="255"/>
      <c r="AH865" s="255"/>
      <c r="AI865" s="255"/>
      <c r="AJ865" s="255"/>
      <c r="AK865" s="88">
        <v>4.7240219952867246</v>
      </c>
      <c r="AL865" s="88"/>
      <c r="AM865" s="256"/>
      <c r="AN865" s="256">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57" t="s">
        <v>32</v>
      </c>
      <c r="AY865" s="103">
        <v>3500</v>
      </c>
      <c r="AZ865" s="104">
        <v>1190</v>
      </c>
      <c r="BA865" s="104">
        <v>840</v>
      </c>
      <c r="BB865" s="104">
        <v>630</v>
      </c>
      <c r="BC865" s="254">
        <v>3000</v>
      </c>
      <c r="BD865" s="254">
        <v>1020</v>
      </c>
      <c r="BE865" s="254">
        <v>720</v>
      </c>
      <c r="BF865" s="254">
        <v>540</v>
      </c>
      <c r="BG865" s="105">
        <f>AV865-AW865</f>
        <v>162.5</v>
      </c>
      <c r="BJ865" s="252" t="e">
        <f>M865*#REF!</f>
        <v>#REF!</v>
      </c>
      <c r="BK865" s="252" t="e">
        <f>N865*#REF!</f>
        <v>#REF!</v>
      </c>
      <c r="BL865" s="252" t="e">
        <f>O865*#REF!</f>
        <v>#REF!</v>
      </c>
      <c r="BM865" s="252" t="e">
        <f>P865*#REF!</f>
        <v>#REF!</v>
      </c>
    </row>
    <row r="866" spans="1:65" s="326" customFormat="1" ht="63" customHeight="1" x14ac:dyDescent="0.25">
      <c r="A866" s="85" t="str">
        <f t="shared" si="486"/>
        <v>VC5DT_D3+1</v>
      </c>
      <c r="B866" s="85" t="str">
        <f t="shared" si="487"/>
        <v>VC5DT_D3+2</v>
      </c>
      <c r="C866" s="85" t="str">
        <f t="shared" si="488"/>
        <v>VC5DT_D3+3</v>
      </c>
      <c r="D866" s="85" t="str">
        <f t="shared" si="489"/>
        <v>VC5DT_D3+4</v>
      </c>
      <c r="E866" s="29" t="s">
        <v>32</v>
      </c>
      <c r="F866" s="87"/>
      <c r="G866" s="87"/>
      <c r="H866" s="95" t="s">
        <v>6242</v>
      </c>
      <c r="I866" s="86" t="s">
        <v>6243</v>
      </c>
      <c r="J866" s="86" t="s">
        <v>6241</v>
      </c>
      <c r="K866" s="86" t="str">
        <f t="shared" si="503"/>
        <v>VC5DT_D3</v>
      </c>
      <c r="L866" s="86" t="s">
        <v>4533</v>
      </c>
      <c r="M866" s="97">
        <v>5500</v>
      </c>
      <c r="N866" s="97">
        <v>1800</v>
      </c>
      <c r="O866" s="97">
        <v>1300</v>
      </c>
      <c r="P866" s="97">
        <v>1100</v>
      </c>
      <c r="Q866" s="97" t="e">
        <f>VLOOKUP(H866&amp;"Vị trí 1",#REF!,9,0)</f>
        <v>#REF!</v>
      </c>
      <c r="R866" s="97" t="e">
        <f>VLOOKUP(H866&amp;"Vị trí 2",#REF!,9,0)</f>
        <v>#REF!</v>
      </c>
      <c r="S866" s="97" t="e">
        <f>VLOOKUP(H866&amp;"Vị trí 3",#REF!,9,0)</f>
        <v>#REF!</v>
      </c>
      <c r="T866" s="97" t="e">
        <f>VLOOKUP(H866&amp;"Vị trí 4",#REF!,9,0)</f>
        <v>#REF!</v>
      </c>
      <c r="U866" s="254"/>
      <c r="V866" s="254"/>
      <c r="W866" s="254"/>
      <c r="X866" s="254"/>
      <c r="Y866" s="255"/>
      <c r="Z866" s="255"/>
      <c r="AA866" s="255"/>
      <c r="AB866" s="255"/>
      <c r="AC866" s="254"/>
      <c r="AD866" s="254"/>
      <c r="AE866" s="254"/>
      <c r="AF866" s="254"/>
      <c r="AG866" s="255"/>
      <c r="AH866" s="255"/>
      <c r="AI866" s="255"/>
      <c r="AJ866" s="255"/>
      <c r="AK866" s="88">
        <v>5.37</v>
      </c>
      <c r="AL866" s="88"/>
      <c r="AM866" s="256"/>
      <c r="AN866" s="256">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57" t="s">
        <v>32</v>
      </c>
      <c r="AY866" s="103">
        <v>3849.9999999999995</v>
      </c>
      <c r="AZ866" s="104">
        <v>1260</v>
      </c>
      <c r="BA866" s="104">
        <v>909.99999999999989</v>
      </c>
      <c r="BB866" s="104">
        <v>700</v>
      </c>
      <c r="BC866" s="254">
        <v>3300</v>
      </c>
      <c r="BD866" s="254">
        <v>1080</v>
      </c>
      <c r="BE866" s="254">
        <v>780</v>
      </c>
      <c r="BF866" s="254">
        <v>600</v>
      </c>
      <c r="BG866" s="105">
        <f>AV866-AW866</f>
        <v>842.5</v>
      </c>
      <c r="BJ866" s="252" t="e">
        <f>M866*#REF!</f>
        <v>#REF!</v>
      </c>
      <c r="BK866" s="252" t="e">
        <f>N866*#REF!</f>
        <v>#REF!</v>
      </c>
      <c r="BL866" s="252" t="e">
        <f>O866*#REF!</f>
        <v>#REF!</v>
      </c>
      <c r="BM866" s="252" t="e">
        <f>P866*#REF!</f>
        <v>#REF!</v>
      </c>
    </row>
    <row r="867" spans="1:65" s="326" customFormat="1" ht="63" x14ac:dyDescent="0.25">
      <c r="A867" s="85" t="str">
        <f t="shared" si="486"/>
        <v>VC5DT_D4+1</v>
      </c>
      <c r="B867" s="85" t="str">
        <f t="shared" si="487"/>
        <v>VC5DT_D4+2</v>
      </c>
      <c r="C867" s="85" t="str">
        <f t="shared" si="488"/>
        <v>VC5DT_D4+3</v>
      </c>
      <c r="D867" s="85" t="str">
        <f t="shared" si="489"/>
        <v>VC5DT_D4+4</v>
      </c>
      <c r="E867" s="29" t="s">
        <v>32</v>
      </c>
      <c r="F867" s="87"/>
      <c r="G867" s="87"/>
      <c r="H867" s="95" t="s">
        <v>6244</v>
      </c>
      <c r="I867" s="86" t="s">
        <v>6245</v>
      </c>
      <c r="J867" s="86" t="s">
        <v>6246</v>
      </c>
      <c r="K867" s="86" t="str">
        <f t="shared" si="503"/>
        <v>VC5DT_D4</v>
      </c>
      <c r="L867" s="86" t="s">
        <v>6247</v>
      </c>
      <c r="M867" s="97">
        <v>4500</v>
      </c>
      <c r="N867" s="97">
        <v>1700</v>
      </c>
      <c r="O867" s="97">
        <v>1100</v>
      </c>
      <c r="P867" s="98">
        <v>900</v>
      </c>
      <c r="Q867" s="97" t="e">
        <f>VLOOKUP(H867&amp;"Vị trí 1",#REF!,9,0)</f>
        <v>#REF!</v>
      </c>
      <c r="R867" s="97" t="e">
        <f>VLOOKUP(H867&amp;"Vị trí 2",#REF!,9,0)</f>
        <v>#REF!</v>
      </c>
      <c r="S867" s="97" t="e">
        <f>VLOOKUP(H867&amp;"Vị trí 3",#REF!,9,0)</f>
        <v>#REF!</v>
      </c>
      <c r="T867" s="97" t="e">
        <f>VLOOKUP(H867&amp;"Vị trí 4",#REF!,9,0)</f>
        <v>#REF!</v>
      </c>
      <c r="U867" s="254"/>
      <c r="V867" s="254"/>
      <c r="W867" s="254"/>
      <c r="X867" s="254"/>
      <c r="Y867" s="255"/>
      <c r="Z867" s="255"/>
      <c r="AA867" s="255"/>
      <c r="AB867" s="255"/>
      <c r="AC867" s="254"/>
      <c r="AD867" s="254"/>
      <c r="AE867" s="254"/>
      <c r="AF867" s="254"/>
      <c r="AG867" s="255"/>
      <c r="AH867" s="255"/>
      <c r="AI867" s="255"/>
      <c r="AJ867" s="255"/>
      <c r="AK867" s="88">
        <v>5.37</v>
      </c>
      <c r="AL867" s="88"/>
      <c r="AM867" s="256"/>
      <c r="AN867" s="256">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57" t="s">
        <v>32</v>
      </c>
      <c r="AY867" s="103">
        <v>1470</v>
      </c>
      <c r="AZ867" s="104">
        <v>700</v>
      </c>
      <c r="BA867" s="104">
        <v>630</v>
      </c>
      <c r="BB867" s="104">
        <v>560</v>
      </c>
      <c r="BC867" s="254">
        <v>1260</v>
      </c>
      <c r="BD867" s="254">
        <v>600</v>
      </c>
      <c r="BE867" s="254">
        <v>540</v>
      </c>
      <c r="BF867" s="254">
        <v>480</v>
      </c>
      <c r="BG867" s="105">
        <f>AV867-AW867</f>
        <v>707.5</v>
      </c>
      <c r="BJ867" s="252" t="e">
        <f>M867*#REF!</f>
        <v>#REF!</v>
      </c>
      <c r="BK867" s="252" t="e">
        <f>N867*#REF!</f>
        <v>#REF!</v>
      </c>
      <c r="BL867" s="252" t="e">
        <f>O867*#REF!</f>
        <v>#REF!</v>
      </c>
      <c r="BM867" s="252" t="e">
        <f>P867*#REF!</f>
        <v>#REF!</v>
      </c>
    </row>
    <row r="868" spans="1:65" s="1" customFormat="1" ht="35.1" customHeight="1" x14ac:dyDescent="0.25">
      <c r="A868" s="85" t="str">
        <f t="shared" si="486"/>
        <v>VC5DT_D5+1</v>
      </c>
      <c r="B868" s="85" t="str">
        <f t="shared" si="487"/>
        <v>VC5DT_D5+2</v>
      </c>
      <c r="C868" s="85" t="str">
        <f t="shared" si="488"/>
        <v>VC5DT_D5+3</v>
      </c>
      <c r="D868" s="85" t="str">
        <f t="shared" si="489"/>
        <v>VC5DT_D5+4</v>
      </c>
      <c r="E868" s="29" t="s">
        <v>32</v>
      </c>
      <c r="F868" s="87"/>
      <c r="G868" s="87"/>
      <c r="H868" s="95" t="s">
        <v>6248</v>
      </c>
      <c r="I868" s="86" t="s">
        <v>6249</v>
      </c>
      <c r="J868" s="86" t="s">
        <v>6250</v>
      </c>
      <c r="K868" s="86" t="str">
        <f t="shared" si="503"/>
        <v>VC5DT_D5</v>
      </c>
      <c r="L868" s="86" t="s">
        <v>6234</v>
      </c>
      <c r="M868" s="97">
        <v>3000</v>
      </c>
      <c r="N868" s="97">
        <v>1500</v>
      </c>
      <c r="O868" s="97">
        <v>1000</v>
      </c>
      <c r="P868" s="98">
        <v>900</v>
      </c>
      <c r="Q868" s="97" t="e">
        <f>VLOOKUP(H868&amp;"Vị trí 1",#REF!,9,0)</f>
        <v>#REF!</v>
      </c>
      <c r="R868" s="97" t="e">
        <f>VLOOKUP(H868&amp;"Vị trí 2",#REF!,9,0)</f>
        <v>#REF!</v>
      </c>
      <c r="S868" s="97" t="e">
        <f>VLOOKUP(H868&amp;"Vị trí 3",#REF!,9,0)</f>
        <v>#REF!</v>
      </c>
      <c r="T868" s="97" t="e">
        <f>VLOOKUP(H868&amp;"Vị trí 4",#REF!,9,0)</f>
        <v>#REF!</v>
      </c>
      <c r="U868" s="254"/>
      <c r="V868" s="254"/>
      <c r="W868" s="254"/>
      <c r="X868" s="254"/>
      <c r="Y868" s="255"/>
      <c r="Z868" s="255"/>
      <c r="AA868" s="255"/>
      <c r="AB868" s="255"/>
      <c r="AC868" s="254"/>
      <c r="AD868" s="254"/>
      <c r="AE868" s="254"/>
      <c r="AF868" s="254"/>
      <c r="AG868" s="255"/>
      <c r="AH868" s="255"/>
      <c r="AI868" s="255"/>
      <c r="AJ868" s="255"/>
      <c r="AK868" s="88">
        <v>5.37</v>
      </c>
      <c r="AL868" s="88"/>
      <c r="AM868" s="256"/>
      <c r="AN868" s="256">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57" t="s">
        <v>32</v>
      </c>
      <c r="AY868" s="103"/>
      <c r="AZ868" s="104"/>
      <c r="BA868" s="104"/>
      <c r="BB868" s="104"/>
      <c r="BC868" s="254"/>
      <c r="BD868" s="254"/>
      <c r="BE868" s="254"/>
      <c r="BF868" s="254"/>
      <c r="BG868" s="105">
        <f>AV868-AW868</f>
        <v>1405</v>
      </c>
      <c r="BJ868" s="252"/>
      <c r="BK868" s="252"/>
      <c r="BL868" s="252"/>
      <c r="BM868" s="252"/>
    </row>
    <row r="869" spans="1:65" s="1" customFormat="1" ht="35.1" customHeight="1" x14ac:dyDescent="0.25">
      <c r="A869" s="85" t="str">
        <f t="shared" si="486"/>
        <v>VC6DT+1</v>
      </c>
      <c r="B869" s="85" t="str">
        <f t="shared" si="487"/>
        <v>VC6DT+2</v>
      </c>
      <c r="C869" s="85" t="str">
        <f t="shared" si="488"/>
        <v>VC6DT+3</v>
      </c>
      <c r="D869" s="85" t="str">
        <f t="shared" si="489"/>
        <v>VC6DT+4</v>
      </c>
      <c r="E869" s="29" t="s">
        <v>32</v>
      </c>
      <c r="F869" s="87">
        <v>6</v>
      </c>
      <c r="G869" s="87"/>
      <c r="H869" s="95" t="s">
        <v>6251</v>
      </c>
      <c r="I869" s="86" t="s">
        <v>4304</v>
      </c>
      <c r="J869" s="86" t="s">
        <v>6252</v>
      </c>
      <c r="K869" s="86"/>
      <c r="L869" s="86" t="s">
        <v>6253</v>
      </c>
      <c r="M869" s="98"/>
      <c r="N869" s="98"/>
      <c r="O869" s="98"/>
      <c r="P869" s="98"/>
      <c r="Q869" s="97"/>
      <c r="R869" s="97"/>
      <c r="S869" s="97"/>
      <c r="T869" s="97"/>
      <c r="U869" s="254"/>
      <c r="V869" s="254"/>
      <c r="W869" s="254"/>
      <c r="X869" s="254"/>
      <c r="Y869" s="255"/>
      <c r="Z869" s="255"/>
      <c r="AA869" s="255"/>
      <c r="AB869" s="255"/>
      <c r="AC869" s="254"/>
      <c r="AD869" s="254"/>
      <c r="AE869" s="254"/>
      <c r="AF869" s="254"/>
      <c r="AG869" s="255"/>
      <c r="AH869" s="255"/>
      <c r="AI869" s="255"/>
      <c r="AJ869" s="255"/>
      <c r="AK869" s="88"/>
      <c r="AL869" s="88"/>
      <c r="AM869" s="256"/>
      <c r="AN869" s="256"/>
      <c r="AO869" s="100"/>
      <c r="AP869" s="100"/>
      <c r="AQ869" s="100"/>
      <c r="AR869" s="100"/>
      <c r="AS869" s="100"/>
      <c r="AT869" s="100"/>
      <c r="AU869" s="100"/>
      <c r="AV869" s="100"/>
      <c r="AW869" s="61"/>
      <c r="AX869" s="257" t="s">
        <v>32</v>
      </c>
      <c r="AY869" s="103">
        <v>2450</v>
      </c>
      <c r="AZ869" s="104">
        <v>1050</v>
      </c>
      <c r="BA869" s="104">
        <v>630</v>
      </c>
      <c r="BB869" s="104">
        <v>560</v>
      </c>
      <c r="BC869" s="254">
        <v>2100</v>
      </c>
      <c r="BD869" s="254">
        <v>900</v>
      </c>
      <c r="BE869" s="254">
        <v>540</v>
      </c>
      <c r="BF869" s="254">
        <v>480</v>
      </c>
      <c r="BJ869" s="252" t="e">
        <f>M869*#REF!</f>
        <v>#REF!</v>
      </c>
      <c r="BK869" s="252" t="e">
        <f>N869*#REF!</f>
        <v>#REF!</v>
      </c>
      <c r="BL869" s="252" t="e">
        <f>O869*#REF!</f>
        <v>#REF!</v>
      </c>
      <c r="BM869" s="252" t="e">
        <f>P869*#REF!</f>
        <v>#REF!</v>
      </c>
    </row>
    <row r="870" spans="1:65" s="1" customFormat="1" ht="35.1" customHeight="1" x14ac:dyDescent="0.25">
      <c r="A870" s="85" t="str">
        <f t="shared" si="486"/>
        <v>VC6DT_D1+1</v>
      </c>
      <c r="B870" s="85" t="str">
        <f t="shared" si="487"/>
        <v>VC6DT_D1+2</v>
      </c>
      <c r="C870" s="85" t="str">
        <f t="shared" si="488"/>
        <v>VC6DT_D1+3</v>
      </c>
      <c r="D870" s="85" t="str">
        <f t="shared" si="489"/>
        <v>VC6DT_D1+4</v>
      </c>
      <c r="E870" s="29" t="s">
        <v>32</v>
      </c>
      <c r="F870" s="87"/>
      <c r="G870" s="87"/>
      <c r="H870" s="95" t="s">
        <v>6254</v>
      </c>
      <c r="I870" s="86" t="s">
        <v>6255</v>
      </c>
      <c r="J870" s="86" t="s">
        <v>6256</v>
      </c>
      <c r="K870" s="86" t="str">
        <f t="shared" si="503"/>
        <v>VC6DT_D1</v>
      </c>
      <c r="L870" s="86" t="s">
        <v>6257</v>
      </c>
      <c r="M870" s="97">
        <v>5500</v>
      </c>
      <c r="N870" s="97">
        <v>1700</v>
      </c>
      <c r="O870" s="97">
        <v>1200</v>
      </c>
      <c r="P870" s="98">
        <v>900</v>
      </c>
      <c r="Q870" s="97" t="e">
        <f>VLOOKUP(H870&amp;"Vị trí 1",#REF!,9,0)</f>
        <v>#REF!</v>
      </c>
      <c r="R870" s="97" t="e">
        <f>VLOOKUP(H870&amp;"Vị trí 2",#REF!,9,0)</f>
        <v>#REF!</v>
      </c>
      <c r="S870" s="97" t="e">
        <f>VLOOKUP(H870&amp;"Vị trí 3",#REF!,9,0)</f>
        <v>#REF!</v>
      </c>
      <c r="T870" s="97" t="e">
        <f>VLOOKUP(H870&amp;"Vị trí 4",#REF!,9,0)</f>
        <v>#REF!</v>
      </c>
      <c r="U870" s="254"/>
      <c r="V870" s="254"/>
      <c r="W870" s="254"/>
      <c r="X870" s="254"/>
      <c r="Y870" s="255"/>
      <c r="Z870" s="255"/>
      <c r="AA870" s="255"/>
      <c r="AB870" s="255"/>
      <c r="AC870" s="254"/>
      <c r="AD870" s="254"/>
      <c r="AE870" s="254"/>
      <c r="AF870" s="254"/>
      <c r="AG870" s="255"/>
      <c r="AH870" s="255"/>
      <c r="AI870" s="255"/>
      <c r="AJ870" s="255"/>
      <c r="AK870" s="88">
        <v>6.031043279510433</v>
      </c>
      <c r="AL870" s="88"/>
      <c r="AM870" s="256"/>
      <c r="AN870" s="256">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57" t="s">
        <v>32</v>
      </c>
      <c r="AY870" s="103">
        <v>2100</v>
      </c>
      <c r="AZ870" s="104">
        <v>1050</v>
      </c>
      <c r="BA870" s="104">
        <v>630</v>
      </c>
      <c r="BB870" s="104">
        <v>560</v>
      </c>
      <c r="BC870" s="254">
        <v>1800</v>
      </c>
      <c r="BD870" s="254">
        <v>900</v>
      </c>
      <c r="BE870" s="254">
        <v>540</v>
      </c>
      <c r="BF870" s="254">
        <v>480</v>
      </c>
      <c r="BG870" s="105">
        <f>AV870-AW870</f>
        <v>312.5</v>
      </c>
      <c r="BJ870" s="252" t="e">
        <f>M870*#REF!</f>
        <v>#REF!</v>
      </c>
      <c r="BK870" s="252" t="e">
        <f>N870*#REF!</f>
        <v>#REF!</v>
      </c>
      <c r="BL870" s="252" t="e">
        <f>O870*#REF!</f>
        <v>#REF!</v>
      </c>
      <c r="BM870" s="252" t="e">
        <f>P870*#REF!</f>
        <v>#REF!</v>
      </c>
    </row>
    <row r="871" spans="1:65" s="327" customFormat="1" ht="35.1" customHeight="1" x14ac:dyDescent="0.25">
      <c r="A871" s="85" t="str">
        <f t="shared" si="486"/>
        <v>VC6DT_D2+1</v>
      </c>
      <c r="B871" s="85" t="str">
        <f t="shared" si="487"/>
        <v>VC6DT_D2+2</v>
      </c>
      <c r="C871" s="85" t="str">
        <f t="shared" si="488"/>
        <v>VC6DT_D2+3</v>
      </c>
      <c r="D871" s="85" t="str">
        <f t="shared" si="489"/>
        <v>VC6DT_D2+4</v>
      </c>
      <c r="E871" s="29" t="s">
        <v>32</v>
      </c>
      <c r="F871" s="87"/>
      <c r="G871" s="87"/>
      <c r="H871" s="95" t="s">
        <v>6258</v>
      </c>
      <c r="I871" s="86" t="s">
        <v>6259</v>
      </c>
      <c r="J871" s="86" t="s">
        <v>6260</v>
      </c>
      <c r="K871" s="86" t="str">
        <f t="shared" si="503"/>
        <v>VC6DT_D2</v>
      </c>
      <c r="L871" s="86" t="s">
        <v>6261</v>
      </c>
      <c r="M871" s="97">
        <v>5000</v>
      </c>
      <c r="N871" s="97">
        <v>1700</v>
      </c>
      <c r="O871" s="97">
        <v>1200</v>
      </c>
      <c r="P871" s="98">
        <v>900</v>
      </c>
      <c r="Q871" s="97" t="e">
        <f>VLOOKUP(H871&amp;"Vị trí 1",#REF!,9,0)</f>
        <v>#REF!</v>
      </c>
      <c r="R871" s="97" t="e">
        <f>VLOOKUP(H871&amp;"Vị trí 2",#REF!,9,0)</f>
        <v>#REF!</v>
      </c>
      <c r="S871" s="97" t="e">
        <f>VLOOKUP(H871&amp;"Vị trí 3",#REF!,9,0)</f>
        <v>#REF!</v>
      </c>
      <c r="T871" s="97" t="e">
        <f>VLOOKUP(H871&amp;"Vị trí 4",#REF!,9,0)</f>
        <v>#REF!</v>
      </c>
      <c r="U871" s="254" t="e">
        <f>VLOOKUP(A871,#REF!,32,0)</f>
        <v>#REF!</v>
      </c>
      <c r="V871" s="254" t="e">
        <f>VLOOKUP(B871,#REF!,32,0)</f>
        <v>#REF!</v>
      </c>
      <c r="W871" s="254"/>
      <c r="X871" s="254"/>
      <c r="Y871" s="255" t="e">
        <f>U871/M871</f>
        <v>#REF!</v>
      </c>
      <c r="Z871" s="255" t="e">
        <f>V871/N871</f>
        <v>#REF!</v>
      </c>
      <c r="AA871" s="255"/>
      <c r="AB871" s="255"/>
      <c r="AC871" s="254"/>
      <c r="AD871" s="254"/>
      <c r="AE871" s="254"/>
      <c r="AF871" s="254"/>
      <c r="AG871" s="255"/>
      <c r="AH871" s="255"/>
      <c r="AI871" s="255"/>
      <c r="AJ871" s="255"/>
      <c r="AK871" s="88">
        <v>5.37</v>
      </c>
      <c r="AL871" s="88"/>
      <c r="AM871" s="256"/>
      <c r="AN871" s="256">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57" t="s">
        <v>32</v>
      </c>
      <c r="AY871" s="103">
        <v>1960</v>
      </c>
      <c r="AZ871" s="104">
        <v>980</v>
      </c>
      <c r="BA871" s="104">
        <v>700</v>
      </c>
      <c r="BB871" s="104">
        <v>630</v>
      </c>
      <c r="BC871" s="254">
        <v>1680</v>
      </c>
      <c r="BD871" s="254">
        <v>840</v>
      </c>
      <c r="BE871" s="254">
        <v>600</v>
      </c>
      <c r="BF871" s="254">
        <v>540</v>
      </c>
      <c r="BG871" s="105">
        <f>AV871-AW871</f>
        <v>475</v>
      </c>
      <c r="BJ871" s="252" t="e">
        <f>M871*#REF!</f>
        <v>#REF!</v>
      </c>
      <c r="BK871" s="252" t="e">
        <f>N871*#REF!</f>
        <v>#REF!</v>
      </c>
      <c r="BL871" s="252" t="e">
        <f>O871*#REF!</f>
        <v>#REF!</v>
      </c>
      <c r="BM871" s="252" t="e">
        <f>P871*#REF!</f>
        <v>#REF!</v>
      </c>
    </row>
    <row r="872" spans="1:65" s="327" customFormat="1" ht="35.1" customHeight="1" x14ac:dyDescent="0.25">
      <c r="A872" s="85" t="str">
        <f t="shared" si="486"/>
        <v>VC6DT_D3+1</v>
      </c>
      <c r="B872" s="85" t="str">
        <f t="shared" si="487"/>
        <v>VC6DT_D3+2</v>
      </c>
      <c r="C872" s="85" t="str">
        <f t="shared" si="488"/>
        <v>VC6DT_D3+3</v>
      </c>
      <c r="D872" s="85" t="str">
        <f t="shared" si="489"/>
        <v>VC6DT_D3+4</v>
      </c>
      <c r="E872" s="29" t="s">
        <v>32</v>
      </c>
      <c r="F872" s="87"/>
      <c r="G872" s="87"/>
      <c r="H872" s="95" t="s">
        <v>6262</v>
      </c>
      <c r="I872" s="86" t="s">
        <v>6263</v>
      </c>
      <c r="J872" s="86" t="s">
        <v>6264</v>
      </c>
      <c r="K872" s="86" t="str">
        <f t="shared" si="503"/>
        <v>VC6DT_D3</v>
      </c>
      <c r="L872" s="86" t="s">
        <v>5415</v>
      </c>
      <c r="M872" s="97">
        <v>5500</v>
      </c>
      <c r="N872" s="97">
        <v>1800</v>
      </c>
      <c r="O872" s="97">
        <v>1300</v>
      </c>
      <c r="P872" s="97">
        <v>1000</v>
      </c>
      <c r="Q872" s="97" t="e">
        <f>VLOOKUP(H872&amp;"Vị trí 1",#REF!,9,0)</f>
        <v>#REF!</v>
      </c>
      <c r="R872" s="97" t="e">
        <f>VLOOKUP(H872&amp;"Vị trí 2",#REF!,9,0)</f>
        <v>#REF!</v>
      </c>
      <c r="S872" s="97" t="e">
        <f>VLOOKUP(H872&amp;"Vị trí 3",#REF!,9,0)</f>
        <v>#REF!</v>
      </c>
      <c r="T872" s="97" t="e">
        <f>VLOOKUP(H872&amp;"Vị trí 4",#REF!,9,0)</f>
        <v>#REF!</v>
      </c>
      <c r="U872" s="254"/>
      <c r="V872" s="254"/>
      <c r="W872" s="254"/>
      <c r="X872" s="254"/>
      <c r="Y872" s="255"/>
      <c r="Z872" s="255"/>
      <c r="AA872" s="255"/>
      <c r="AB872" s="255"/>
      <c r="AC872" s="254"/>
      <c r="AD872" s="254"/>
      <c r="AE872" s="254"/>
      <c r="AF872" s="254"/>
      <c r="AG872" s="255"/>
      <c r="AH872" s="255"/>
      <c r="AI872" s="255"/>
      <c r="AJ872" s="255"/>
      <c r="AK872" s="88">
        <v>5.37</v>
      </c>
      <c r="AL872" s="88"/>
      <c r="AM872" s="256"/>
      <c r="AN872" s="256">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57" t="s">
        <v>32</v>
      </c>
      <c r="AY872" s="103">
        <v>1470</v>
      </c>
      <c r="AZ872" s="104">
        <v>700</v>
      </c>
      <c r="BA872" s="104">
        <v>630</v>
      </c>
      <c r="BB872" s="104">
        <v>560</v>
      </c>
      <c r="BC872" s="254">
        <v>1260</v>
      </c>
      <c r="BD872" s="254">
        <v>600</v>
      </c>
      <c r="BE872" s="254">
        <v>540</v>
      </c>
      <c r="BF872" s="254">
        <v>480</v>
      </c>
      <c r="BG872" s="105">
        <f>AV872-AW872</f>
        <v>542.5</v>
      </c>
      <c r="BJ872" s="252" t="e">
        <f>M872*#REF!</f>
        <v>#REF!</v>
      </c>
      <c r="BK872" s="252" t="e">
        <f>N872*#REF!</f>
        <v>#REF!</v>
      </c>
      <c r="BL872" s="252" t="e">
        <f>O872*#REF!</f>
        <v>#REF!</v>
      </c>
      <c r="BM872" s="252" t="e">
        <f>P872*#REF!</f>
        <v>#REF!</v>
      </c>
    </row>
    <row r="873" spans="1:65" s="327" customFormat="1" ht="47.25" customHeight="1" x14ac:dyDescent="0.25">
      <c r="A873" s="85" t="str">
        <f t="shared" si="486"/>
        <v>VC6DT_D4+1</v>
      </c>
      <c r="B873" s="85" t="str">
        <f t="shared" si="487"/>
        <v>VC6DT_D4+2</v>
      </c>
      <c r="C873" s="85" t="str">
        <f t="shared" si="488"/>
        <v>VC6DT_D4+3</v>
      </c>
      <c r="D873" s="85" t="str">
        <f t="shared" si="489"/>
        <v>VC6DT_D4+4</v>
      </c>
      <c r="E873" s="29" t="s">
        <v>32</v>
      </c>
      <c r="F873" s="87"/>
      <c r="G873" s="87"/>
      <c r="H873" s="95" t="s">
        <v>6265</v>
      </c>
      <c r="I873" s="86" t="s">
        <v>6266</v>
      </c>
      <c r="J873" s="86" t="s">
        <v>6267</v>
      </c>
      <c r="K873" s="86" t="str">
        <f t="shared" si="503"/>
        <v>VC6DT_D4</v>
      </c>
      <c r="L873" s="86" t="s">
        <v>6268</v>
      </c>
      <c r="M873" s="97">
        <v>2100</v>
      </c>
      <c r="N873" s="97">
        <v>1000</v>
      </c>
      <c r="O873" s="98">
        <v>900</v>
      </c>
      <c r="P873" s="98">
        <v>800</v>
      </c>
      <c r="Q873" s="97" t="e">
        <f>VLOOKUP(H873&amp;"Vị trí 1",#REF!,9,0)</f>
        <v>#REF!</v>
      </c>
      <c r="R873" s="97" t="e">
        <f>VLOOKUP(H873&amp;"Vị trí 2",#REF!,9,0)</f>
        <v>#REF!</v>
      </c>
      <c r="S873" s="97" t="e">
        <f>VLOOKUP(H873&amp;"Vị trí 3",#REF!,9,0)</f>
        <v>#REF!</v>
      </c>
      <c r="T873" s="97" t="e">
        <f>VLOOKUP(H873&amp;"Vị trí 4",#REF!,9,0)</f>
        <v>#REF!</v>
      </c>
      <c r="U873" s="254"/>
      <c r="V873" s="254"/>
      <c r="W873" s="254"/>
      <c r="X873" s="254"/>
      <c r="Y873" s="255"/>
      <c r="Z873" s="255"/>
      <c r="AA873" s="255"/>
      <c r="AB873" s="255"/>
      <c r="AC873" s="254"/>
      <c r="AD873" s="254"/>
      <c r="AE873" s="254"/>
      <c r="AF873" s="254"/>
      <c r="AG873" s="255"/>
      <c r="AH873" s="255"/>
      <c r="AI873" s="255"/>
      <c r="AJ873" s="255"/>
      <c r="AK873" s="88">
        <v>5.37</v>
      </c>
      <c r="AL873" s="88"/>
      <c r="AM873" s="256"/>
      <c r="AN873" s="256">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57" t="s">
        <v>32</v>
      </c>
      <c r="AY873" s="103">
        <v>1400</v>
      </c>
      <c r="AZ873" s="104">
        <v>700</v>
      </c>
      <c r="BA873" s="104">
        <v>630</v>
      </c>
      <c r="BB873" s="104">
        <v>560</v>
      </c>
      <c r="BC873" s="99">
        <v>1200</v>
      </c>
      <c r="BD873" s="99">
        <v>600</v>
      </c>
      <c r="BE873" s="99">
        <v>540</v>
      </c>
      <c r="BF873" s="99">
        <v>480</v>
      </c>
      <c r="BG873" s="105">
        <f>AV873-AW873</f>
        <v>1523.5</v>
      </c>
      <c r="BJ873" s="252" t="e">
        <f>M873*#REF!</f>
        <v>#REF!</v>
      </c>
      <c r="BK873" s="252" t="e">
        <f>N873*#REF!</f>
        <v>#REF!</v>
      </c>
      <c r="BL873" s="252" t="e">
        <f>O873*#REF!</f>
        <v>#REF!</v>
      </c>
      <c r="BM873" s="252" t="e">
        <f>P873*#REF!</f>
        <v>#REF!</v>
      </c>
    </row>
    <row r="874" spans="1:65" s="327" customFormat="1" ht="35.1" customHeight="1" x14ac:dyDescent="0.25">
      <c r="A874" s="85" t="str">
        <f t="shared" si="486"/>
        <v>VC7DT+1</v>
      </c>
      <c r="B874" s="85" t="str">
        <f t="shared" si="487"/>
        <v>VC7DT+2</v>
      </c>
      <c r="C874" s="85" t="str">
        <f t="shared" si="488"/>
        <v>VC7DT+3</v>
      </c>
      <c r="D874" s="85" t="str">
        <f t="shared" si="489"/>
        <v>VC7DT+4</v>
      </c>
      <c r="E874" s="29" t="s">
        <v>32</v>
      </c>
      <c r="F874" s="87">
        <v>7</v>
      </c>
      <c r="G874" s="87"/>
      <c r="H874" s="95" t="s">
        <v>6269</v>
      </c>
      <c r="I874" s="86" t="s">
        <v>4533</v>
      </c>
      <c r="J874" s="86" t="s">
        <v>6270</v>
      </c>
      <c r="K874" s="86"/>
      <c r="L874" s="86" t="s">
        <v>543</v>
      </c>
      <c r="M874" s="98"/>
      <c r="N874" s="98"/>
      <c r="O874" s="98"/>
      <c r="P874" s="98"/>
      <c r="Q874" s="97"/>
      <c r="R874" s="97"/>
      <c r="S874" s="97"/>
      <c r="T874" s="97"/>
      <c r="U874" s="254"/>
      <c r="V874" s="254"/>
      <c r="W874" s="254"/>
      <c r="X874" s="254"/>
      <c r="Y874" s="255"/>
      <c r="Z874" s="255"/>
      <c r="AA874" s="255"/>
      <c r="AB874" s="255"/>
      <c r="AC874" s="254"/>
      <c r="AD874" s="254"/>
      <c r="AE874" s="254"/>
      <c r="AF874" s="254"/>
      <c r="AG874" s="255"/>
      <c r="AH874" s="255"/>
      <c r="AI874" s="255"/>
      <c r="AJ874" s="255"/>
      <c r="AK874" s="88"/>
      <c r="AL874" s="88"/>
      <c r="AM874" s="256"/>
      <c r="AN874" s="256"/>
      <c r="AO874" s="100"/>
      <c r="AP874" s="100"/>
      <c r="AQ874" s="100"/>
      <c r="AR874" s="100"/>
      <c r="AS874" s="100"/>
      <c r="AT874" s="100"/>
      <c r="AU874" s="100"/>
      <c r="AV874" s="100"/>
      <c r="AW874" s="61"/>
      <c r="AX874" s="257" t="s">
        <v>32</v>
      </c>
      <c r="AY874" s="103">
        <v>1400</v>
      </c>
      <c r="AZ874" s="104">
        <v>700</v>
      </c>
      <c r="BA874" s="104">
        <v>630</v>
      </c>
      <c r="BB874" s="104">
        <v>560</v>
      </c>
      <c r="BC874" s="254">
        <v>1200</v>
      </c>
      <c r="BD874" s="254">
        <v>600</v>
      </c>
      <c r="BE874" s="254">
        <v>540</v>
      </c>
      <c r="BF874" s="254">
        <v>480</v>
      </c>
      <c r="BJ874" s="252" t="e">
        <f>M874*#REF!</f>
        <v>#REF!</v>
      </c>
      <c r="BK874" s="252" t="e">
        <f>N874*#REF!</f>
        <v>#REF!</v>
      </c>
      <c r="BL874" s="252" t="e">
        <f>O874*#REF!</f>
        <v>#REF!</v>
      </c>
      <c r="BM874" s="252" t="e">
        <f>P874*#REF!</f>
        <v>#REF!</v>
      </c>
    </row>
    <row r="875" spans="1:65" s="327" customFormat="1" ht="35.1" customHeight="1" x14ac:dyDescent="0.25">
      <c r="A875" s="85" t="str">
        <f t="shared" si="486"/>
        <v>VC7DT_D1+1</v>
      </c>
      <c r="B875" s="85" t="str">
        <f t="shared" si="487"/>
        <v>VC7DT_D1+2</v>
      </c>
      <c r="C875" s="85" t="str">
        <f t="shared" si="488"/>
        <v>VC7DT_D1+3</v>
      </c>
      <c r="D875" s="85" t="str">
        <f t="shared" si="489"/>
        <v>VC7DT_D1+4</v>
      </c>
      <c r="E875" s="29" t="s">
        <v>32</v>
      </c>
      <c r="F875" s="87"/>
      <c r="G875" s="87"/>
      <c r="H875" s="328" t="s">
        <v>6271</v>
      </c>
      <c r="I875" s="86" t="s">
        <v>6272</v>
      </c>
      <c r="J875" s="86" t="s">
        <v>6270</v>
      </c>
      <c r="K875" s="86" t="str">
        <f t="shared" si="503"/>
        <v>VC7DT_D1</v>
      </c>
      <c r="L875" s="86" t="s">
        <v>277</v>
      </c>
      <c r="M875" s="97">
        <v>3500</v>
      </c>
      <c r="N875" s="97">
        <v>1500</v>
      </c>
      <c r="O875" s="98">
        <v>900</v>
      </c>
      <c r="P875" s="98">
        <v>800</v>
      </c>
      <c r="Q875" s="97" t="e">
        <f>VLOOKUP(H875&amp;"Vị trí 1",#REF!,9,0)</f>
        <v>#REF!</v>
      </c>
      <c r="R875" s="97" t="e">
        <f>VLOOKUP(H875&amp;"Vị trí 2",#REF!,9,0)</f>
        <v>#REF!</v>
      </c>
      <c r="S875" s="97" t="e">
        <f>VLOOKUP(H875&amp;"Vị trí 3",#REF!,9,0)</f>
        <v>#REF!</v>
      </c>
      <c r="T875" s="97" t="e">
        <f>VLOOKUP(H875&amp;"Vị trí 4",#REF!,9,0)</f>
        <v>#REF!</v>
      </c>
      <c r="U875" s="254"/>
      <c r="V875" s="254"/>
      <c r="W875" s="254"/>
      <c r="X875" s="254"/>
      <c r="Y875" s="255"/>
      <c r="Z875" s="255"/>
      <c r="AA875" s="255"/>
      <c r="AB875" s="255"/>
      <c r="AC875" s="254"/>
      <c r="AD875" s="254"/>
      <c r="AE875" s="254"/>
      <c r="AF875" s="254"/>
      <c r="AG875" s="255"/>
      <c r="AH875" s="255"/>
      <c r="AI875" s="255"/>
      <c r="AJ875" s="255"/>
      <c r="AK875" s="88">
        <v>5.37</v>
      </c>
      <c r="AL875" s="88"/>
      <c r="AM875" s="256"/>
      <c r="AN875" s="256">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57" t="s">
        <v>32</v>
      </c>
      <c r="AY875" s="103">
        <v>2800</v>
      </c>
      <c r="AZ875" s="104">
        <v>980</v>
      </c>
      <c r="BA875" s="104">
        <v>700</v>
      </c>
      <c r="BB875" s="104">
        <v>630</v>
      </c>
      <c r="BC875" s="254">
        <v>2400</v>
      </c>
      <c r="BD875" s="254">
        <v>840</v>
      </c>
      <c r="BE875" s="254">
        <v>600</v>
      </c>
      <c r="BF875" s="254">
        <v>540</v>
      </c>
      <c r="BG875" s="105">
        <f t="shared" ref="BG875:BG900" si="524">AV875-AW875</f>
        <v>872.5</v>
      </c>
      <c r="BJ875" s="252" t="e">
        <f>M875*#REF!</f>
        <v>#REF!</v>
      </c>
      <c r="BK875" s="252" t="e">
        <f>N875*#REF!</f>
        <v>#REF!</v>
      </c>
      <c r="BL875" s="252" t="e">
        <f>O875*#REF!</f>
        <v>#REF!</v>
      </c>
      <c r="BM875" s="252" t="e">
        <f>P875*#REF!</f>
        <v>#REF!</v>
      </c>
    </row>
    <row r="876" spans="1:65" s="327" customFormat="1" ht="47.25" customHeight="1" x14ac:dyDescent="0.25">
      <c r="A876" s="85" t="str">
        <f t="shared" si="486"/>
        <v>VC7DT_D2+1</v>
      </c>
      <c r="B876" s="85" t="str">
        <f t="shared" si="487"/>
        <v>VC7DT_D2+2</v>
      </c>
      <c r="C876" s="85" t="str">
        <f t="shared" si="488"/>
        <v>VC7DT_D2+3</v>
      </c>
      <c r="D876" s="85" t="str">
        <f t="shared" si="489"/>
        <v>VC7DT_D2+4</v>
      </c>
      <c r="E876" s="29" t="s">
        <v>32</v>
      </c>
      <c r="F876" s="87"/>
      <c r="G876" s="87"/>
      <c r="H876" s="328" t="s">
        <v>6273</v>
      </c>
      <c r="I876" s="86" t="s">
        <v>6274</v>
      </c>
      <c r="J876" s="86" t="s">
        <v>6275</v>
      </c>
      <c r="K876" s="86" t="str">
        <f t="shared" si="503"/>
        <v>VC7DT_D2</v>
      </c>
      <c r="L876" s="86" t="s">
        <v>543</v>
      </c>
      <c r="M876" s="97">
        <v>3000</v>
      </c>
      <c r="N876" s="97">
        <v>1500</v>
      </c>
      <c r="O876" s="98">
        <v>900</v>
      </c>
      <c r="P876" s="98">
        <v>800</v>
      </c>
      <c r="Q876" s="97" t="e">
        <f>VLOOKUP(H876&amp;"Vị trí 1",#REF!,9,0)</f>
        <v>#REF!</v>
      </c>
      <c r="R876" s="97" t="e">
        <f>VLOOKUP(H876&amp;"Vị trí 2",#REF!,9,0)</f>
        <v>#REF!</v>
      </c>
      <c r="S876" s="97" t="e">
        <f>VLOOKUP(H876&amp;"Vị trí 3",#REF!,9,0)</f>
        <v>#REF!</v>
      </c>
      <c r="T876" s="97" t="e">
        <f>VLOOKUP(H876&amp;"Vị trí 4",#REF!,9,0)</f>
        <v>#REF!</v>
      </c>
      <c r="U876" s="254"/>
      <c r="V876" s="254"/>
      <c r="W876" s="254"/>
      <c r="X876" s="254"/>
      <c r="Y876" s="255"/>
      <c r="Z876" s="255"/>
      <c r="AA876" s="255"/>
      <c r="AB876" s="255"/>
      <c r="AC876" s="254"/>
      <c r="AD876" s="254"/>
      <c r="AE876" s="254"/>
      <c r="AF876" s="254"/>
      <c r="AG876" s="255"/>
      <c r="AH876" s="255"/>
      <c r="AI876" s="255"/>
      <c r="AJ876" s="255"/>
      <c r="AK876" s="88">
        <v>5.37</v>
      </c>
      <c r="AL876" s="88"/>
      <c r="AM876" s="256"/>
      <c r="AN876" s="256">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57" t="s">
        <v>32</v>
      </c>
      <c r="AY876" s="103">
        <v>2800</v>
      </c>
      <c r="AZ876" s="104">
        <v>980</v>
      </c>
      <c r="BA876" s="104">
        <v>770</v>
      </c>
      <c r="BB876" s="104">
        <v>560</v>
      </c>
      <c r="BC876" s="254">
        <v>2400</v>
      </c>
      <c r="BD876" s="254">
        <v>840</v>
      </c>
      <c r="BE876" s="254">
        <v>660</v>
      </c>
      <c r="BF876" s="254">
        <v>480</v>
      </c>
      <c r="BG876" s="105">
        <f t="shared" si="524"/>
        <v>1105</v>
      </c>
      <c r="BJ876" s="252" t="e">
        <f>M876*#REF!</f>
        <v>#REF!</v>
      </c>
      <c r="BK876" s="252" t="e">
        <f>N876*#REF!</f>
        <v>#REF!</v>
      </c>
      <c r="BL876" s="252" t="e">
        <f>O876*#REF!</f>
        <v>#REF!</v>
      </c>
      <c r="BM876" s="252" t="e">
        <f>P876*#REF!</f>
        <v>#REF!</v>
      </c>
    </row>
    <row r="877" spans="1:65" s="327" customFormat="1" ht="35.1" customHeight="1" x14ac:dyDescent="0.25">
      <c r="A877" s="85" t="str">
        <f t="shared" si="486"/>
        <v>VC8DT+1</v>
      </c>
      <c r="B877" s="85" t="str">
        <f t="shared" si="487"/>
        <v>VC8DT+2</v>
      </c>
      <c r="C877" s="85" t="str">
        <f t="shared" si="488"/>
        <v>VC8DT+3</v>
      </c>
      <c r="D877" s="85" t="str">
        <f t="shared" si="489"/>
        <v>VC8DT+4</v>
      </c>
      <c r="E877" s="29" t="s">
        <v>32</v>
      </c>
      <c r="F877" s="87">
        <v>8</v>
      </c>
      <c r="G877" s="87"/>
      <c r="H877" s="95" t="s">
        <v>6276</v>
      </c>
      <c r="I877" s="86" t="s">
        <v>6277</v>
      </c>
      <c r="J877" s="86" t="s">
        <v>6278</v>
      </c>
      <c r="K877" s="86" t="str">
        <f t="shared" si="503"/>
        <v>VC8DT</v>
      </c>
      <c r="L877" s="86" t="s">
        <v>6279</v>
      </c>
      <c r="M877" s="97">
        <v>2800</v>
      </c>
      <c r="N877" s="97">
        <v>1400</v>
      </c>
      <c r="O877" s="97">
        <v>1000</v>
      </c>
      <c r="P877" s="98">
        <v>900</v>
      </c>
      <c r="Q877" s="97" t="e">
        <f>VLOOKUP(H877&amp;"Vị trí 1",#REF!,9,0)</f>
        <v>#REF!</v>
      </c>
      <c r="R877" s="97" t="e">
        <f>VLOOKUP(H877&amp;"Vị trí 2",#REF!,9,0)</f>
        <v>#REF!</v>
      </c>
      <c r="S877" s="97" t="e">
        <f>VLOOKUP(H877&amp;"Vị trí 3",#REF!,9,0)</f>
        <v>#REF!</v>
      </c>
      <c r="T877" s="97" t="e">
        <f>VLOOKUP(H877&amp;"Vị trí 4",#REF!,9,0)</f>
        <v>#REF!</v>
      </c>
      <c r="U877" s="254"/>
      <c r="V877" s="254"/>
      <c r="W877" s="254"/>
      <c r="X877" s="254"/>
      <c r="Y877" s="255"/>
      <c r="Z877" s="255"/>
      <c r="AA877" s="255"/>
      <c r="AB877" s="255"/>
      <c r="AC877" s="254"/>
      <c r="AD877" s="254"/>
      <c r="AE877" s="254"/>
      <c r="AF877" s="254"/>
      <c r="AG877" s="255"/>
      <c r="AH877" s="255"/>
      <c r="AI877" s="255"/>
      <c r="AJ877" s="255"/>
      <c r="AK877" s="88">
        <v>4.3386502613240419</v>
      </c>
      <c r="AL877" s="88"/>
      <c r="AM877" s="256"/>
      <c r="AN877" s="256">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57" t="s">
        <v>32</v>
      </c>
      <c r="AY877" s="103">
        <v>2100</v>
      </c>
      <c r="AZ877" s="104">
        <v>1050</v>
      </c>
      <c r="BA877" s="104">
        <v>670</v>
      </c>
      <c r="BB877" s="104">
        <v>560</v>
      </c>
      <c r="BC877" s="254">
        <v>1800</v>
      </c>
      <c r="BD877" s="254">
        <v>900</v>
      </c>
      <c r="BE877" s="254">
        <v>570</v>
      </c>
      <c r="BF877" s="254">
        <v>480</v>
      </c>
      <c r="BG877" s="105">
        <f t="shared" si="524"/>
        <v>1250</v>
      </c>
      <c r="BJ877" s="252" t="e">
        <f>M877*#REF!</f>
        <v>#REF!</v>
      </c>
      <c r="BK877" s="252" t="e">
        <f>N877*#REF!</f>
        <v>#REF!</v>
      </c>
      <c r="BL877" s="252" t="e">
        <f>O877*#REF!</f>
        <v>#REF!</v>
      </c>
      <c r="BM877" s="252" t="e">
        <f>P877*#REF!</f>
        <v>#REF!</v>
      </c>
    </row>
    <row r="878" spans="1:65" s="326" customFormat="1" ht="35.1" customHeight="1" x14ac:dyDescent="0.25">
      <c r="A878" s="85" t="str">
        <f t="shared" si="486"/>
        <v>VC9DT+1</v>
      </c>
      <c r="B878" s="85" t="str">
        <f t="shared" si="487"/>
        <v>VC9DT+2</v>
      </c>
      <c r="C878" s="85" t="str">
        <f t="shared" si="488"/>
        <v>VC9DT+3</v>
      </c>
      <c r="D878" s="85" t="str">
        <f t="shared" si="489"/>
        <v>VC9DT+4</v>
      </c>
      <c r="E878" s="29" t="s">
        <v>32</v>
      </c>
      <c r="F878" s="87">
        <v>9</v>
      </c>
      <c r="G878" s="87"/>
      <c r="H878" s="95" t="s">
        <v>6280</v>
      </c>
      <c r="I878" s="86" t="s">
        <v>6281</v>
      </c>
      <c r="J878" s="86" t="s">
        <v>6282</v>
      </c>
      <c r="K878" s="86" t="str">
        <f t="shared" si="503"/>
        <v>VC9DT</v>
      </c>
      <c r="L878" s="86" t="s">
        <v>6283</v>
      </c>
      <c r="M878" s="97">
        <v>2100</v>
      </c>
      <c r="N878" s="97">
        <v>1000</v>
      </c>
      <c r="O878" s="98">
        <v>900</v>
      </c>
      <c r="P878" s="98">
        <v>800</v>
      </c>
      <c r="Q878" s="97" t="e">
        <f>VLOOKUP(H878&amp;"Vị trí 1",#REF!,9,0)</f>
        <v>#REF!</v>
      </c>
      <c r="R878" s="97" t="e">
        <f>VLOOKUP(H878&amp;"Vị trí 2",#REF!,9,0)</f>
        <v>#REF!</v>
      </c>
      <c r="S878" s="97" t="e">
        <f>VLOOKUP(H878&amp;"Vị trí 3",#REF!,9,0)</f>
        <v>#REF!</v>
      </c>
      <c r="T878" s="97" t="e">
        <f>VLOOKUP(H878&amp;"Vị trí 4",#REF!,9,0)</f>
        <v>#REF!</v>
      </c>
      <c r="U878" s="254"/>
      <c r="V878" s="254"/>
      <c r="W878" s="254"/>
      <c r="X878" s="254"/>
      <c r="Y878" s="255"/>
      <c r="Z878" s="255"/>
      <c r="AA878" s="255"/>
      <c r="AB878" s="255"/>
      <c r="AC878" s="254"/>
      <c r="AD878" s="254"/>
      <c r="AE878" s="254"/>
      <c r="AF878" s="254"/>
      <c r="AG878" s="255"/>
      <c r="AH878" s="255"/>
      <c r="AI878" s="255"/>
      <c r="AJ878" s="255"/>
      <c r="AK878" s="88">
        <v>5.37</v>
      </c>
      <c r="AL878" s="88"/>
      <c r="AM878" s="256"/>
      <c r="AN878" s="256">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57" t="s">
        <v>32</v>
      </c>
      <c r="AY878" s="103">
        <v>2100</v>
      </c>
      <c r="AZ878" s="104">
        <v>1050</v>
      </c>
      <c r="BA878" s="104">
        <v>670</v>
      </c>
      <c r="BB878" s="104">
        <v>560</v>
      </c>
      <c r="BC878" s="254">
        <v>1800</v>
      </c>
      <c r="BD878" s="254">
        <v>900</v>
      </c>
      <c r="BE878" s="254">
        <v>570</v>
      </c>
      <c r="BF878" s="254">
        <v>480</v>
      </c>
      <c r="BG878" s="105">
        <f t="shared" si="524"/>
        <v>1523.5</v>
      </c>
      <c r="BJ878" s="252" t="e">
        <f>M878*#REF!</f>
        <v>#REF!</v>
      </c>
      <c r="BK878" s="252" t="e">
        <f>N878*#REF!</f>
        <v>#REF!</v>
      </c>
      <c r="BL878" s="252" t="e">
        <f>O878*#REF!</f>
        <v>#REF!</v>
      </c>
      <c r="BM878" s="252" t="e">
        <f>P878*#REF!</f>
        <v>#REF!</v>
      </c>
    </row>
    <row r="879" spans="1:65" s="326" customFormat="1" ht="47.25" customHeight="1" x14ac:dyDescent="0.25">
      <c r="A879" s="85" t="str">
        <f t="shared" si="486"/>
        <v>VC10DT+1</v>
      </c>
      <c r="B879" s="85" t="str">
        <f t="shared" si="487"/>
        <v>VC10DT+2</v>
      </c>
      <c r="C879" s="85" t="str">
        <f t="shared" si="488"/>
        <v>VC10DT+3</v>
      </c>
      <c r="D879" s="85" t="str">
        <f t="shared" si="489"/>
        <v>VC10DT+4</v>
      </c>
      <c r="E879" s="29" t="s">
        <v>32</v>
      </c>
      <c r="F879" s="87">
        <v>10</v>
      </c>
      <c r="G879" s="87"/>
      <c r="H879" s="95" t="s">
        <v>6284</v>
      </c>
      <c r="I879" s="86" t="s">
        <v>6285</v>
      </c>
      <c r="J879" s="86" t="s">
        <v>6233</v>
      </c>
      <c r="K879" s="86" t="str">
        <f t="shared" si="503"/>
        <v>VC10DT</v>
      </c>
      <c r="L879" s="86" t="s">
        <v>6286</v>
      </c>
      <c r="M879" s="97">
        <v>2000</v>
      </c>
      <c r="N879" s="97">
        <v>1000</v>
      </c>
      <c r="O879" s="98">
        <v>900</v>
      </c>
      <c r="P879" s="98">
        <v>800</v>
      </c>
      <c r="Q879" s="97" t="e">
        <f>VLOOKUP(H879&amp;"Vị trí 1",#REF!,9,0)</f>
        <v>#REF!</v>
      </c>
      <c r="R879" s="97" t="e">
        <f>VLOOKUP(H879&amp;"Vị trí 2",#REF!,9,0)</f>
        <v>#REF!</v>
      </c>
      <c r="S879" s="97" t="e">
        <f>VLOOKUP(H879&amp;"Vị trí 3",#REF!,9,0)</f>
        <v>#REF!</v>
      </c>
      <c r="T879" s="97" t="e">
        <f>VLOOKUP(H879&amp;"Vị trí 4",#REF!,9,0)</f>
        <v>#REF!</v>
      </c>
      <c r="U879" s="254"/>
      <c r="V879" s="254"/>
      <c r="W879" s="254"/>
      <c r="X879" s="254"/>
      <c r="Y879" s="255"/>
      <c r="Z879" s="255"/>
      <c r="AA879" s="255"/>
      <c r="AB879" s="255"/>
      <c r="AC879" s="254"/>
      <c r="AD879" s="254"/>
      <c r="AE879" s="254"/>
      <c r="AF879" s="254"/>
      <c r="AG879" s="255"/>
      <c r="AH879" s="255"/>
      <c r="AI879" s="255"/>
      <c r="AJ879" s="255"/>
      <c r="AK879" s="88">
        <v>5.37</v>
      </c>
      <c r="AL879" s="88"/>
      <c r="AM879" s="256"/>
      <c r="AN879" s="256">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57" t="s">
        <v>32</v>
      </c>
      <c r="AY879" s="103">
        <v>2450</v>
      </c>
      <c r="AZ879" s="104">
        <v>980</v>
      </c>
      <c r="BA879" s="104">
        <v>700</v>
      </c>
      <c r="BB879" s="104">
        <v>630</v>
      </c>
      <c r="BC879" s="254">
        <v>2100</v>
      </c>
      <c r="BD879" s="254">
        <v>840</v>
      </c>
      <c r="BE879" s="254">
        <v>600</v>
      </c>
      <c r="BF879" s="254">
        <v>540</v>
      </c>
      <c r="BG879" s="105">
        <f t="shared" si="524"/>
        <v>1570</v>
      </c>
      <c r="BJ879" s="252" t="e">
        <f>M879*#REF!</f>
        <v>#REF!</v>
      </c>
      <c r="BK879" s="252" t="e">
        <f>N879*#REF!</f>
        <v>#REF!</v>
      </c>
      <c r="BL879" s="252" t="e">
        <f>O879*#REF!</f>
        <v>#REF!</v>
      </c>
      <c r="BM879" s="252" t="e">
        <f>P879*#REF!</f>
        <v>#REF!</v>
      </c>
    </row>
    <row r="880" spans="1:65" s="1" customFormat="1" ht="47.25" customHeight="1" x14ac:dyDescent="0.25">
      <c r="A880" s="85" t="str">
        <f t="shared" si="486"/>
        <v>VC11DT+1</v>
      </c>
      <c r="B880" s="85" t="str">
        <f t="shared" si="487"/>
        <v>VC11DT+2</v>
      </c>
      <c r="C880" s="85" t="str">
        <f t="shared" si="488"/>
        <v>VC11DT+3</v>
      </c>
      <c r="D880" s="85" t="str">
        <f t="shared" si="489"/>
        <v>VC11DT+4</v>
      </c>
      <c r="E880" s="29" t="s">
        <v>32</v>
      </c>
      <c r="F880" s="87">
        <v>11</v>
      </c>
      <c r="G880" s="87"/>
      <c r="H880" s="95" t="s">
        <v>6287</v>
      </c>
      <c r="I880" s="86" t="s">
        <v>255</v>
      </c>
      <c r="J880" s="86" t="s">
        <v>6233</v>
      </c>
      <c r="K880" s="86" t="str">
        <f t="shared" si="503"/>
        <v>VC11DT</v>
      </c>
      <c r="L880" s="86" t="s">
        <v>6288</v>
      </c>
      <c r="M880" s="97">
        <v>2000</v>
      </c>
      <c r="N880" s="97">
        <v>1000</v>
      </c>
      <c r="O880" s="98">
        <v>900</v>
      </c>
      <c r="P880" s="98">
        <v>800</v>
      </c>
      <c r="Q880" s="97" t="e">
        <f>VLOOKUP(H880&amp;"Vị trí 1",#REF!,9,0)</f>
        <v>#REF!</v>
      </c>
      <c r="R880" s="97" t="e">
        <f>VLOOKUP(H880&amp;"Vị trí 2",#REF!,9,0)</f>
        <v>#REF!</v>
      </c>
      <c r="S880" s="97" t="e">
        <f>VLOOKUP(H880&amp;"Vị trí 3",#REF!,9,0)</f>
        <v>#REF!</v>
      </c>
      <c r="T880" s="97" t="e">
        <f>VLOOKUP(H880&amp;"Vị trí 4",#REF!,9,0)</f>
        <v>#REF!</v>
      </c>
      <c r="U880" s="254"/>
      <c r="V880" s="254"/>
      <c r="W880" s="254"/>
      <c r="X880" s="254"/>
      <c r="Y880" s="255"/>
      <c r="Z880" s="255"/>
      <c r="AA880" s="255"/>
      <c r="AB880" s="255"/>
      <c r="AC880" s="254"/>
      <c r="AD880" s="254"/>
      <c r="AE880" s="254"/>
      <c r="AF880" s="254"/>
      <c r="AG880" s="255"/>
      <c r="AH880" s="255"/>
      <c r="AI880" s="255"/>
      <c r="AJ880" s="255"/>
      <c r="AK880" s="88">
        <v>5.37</v>
      </c>
      <c r="AL880" s="88"/>
      <c r="AM880" s="256"/>
      <c r="AN880" s="256">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57" t="s">
        <v>32</v>
      </c>
      <c r="AY880" s="103">
        <v>1540</v>
      </c>
      <c r="AZ880" s="104">
        <v>770</v>
      </c>
      <c r="BA880" s="104">
        <v>700</v>
      </c>
      <c r="BB880" s="104">
        <v>420</v>
      </c>
      <c r="BC880" s="254">
        <v>1320</v>
      </c>
      <c r="BD880" s="254">
        <v>660</v>
      </c>
      <c r="BE880" s="254">
        <v>600</v>
      </c>
      <c r="BF880" s="254">
        <v>360</v>
      </c>
      <c r="BG880" s="105">
        <f t="shared" si="524"/>
        <v>1570</v>
      </c>
      <c r="BJ880" s="252" t="e">
        <f>M880*#REF!</f>
        <v>#REF!</v>
      </c>
      <c r="BK880" s="252" t="e">
        <f>N880*#REF!</f>
        <v>#REF!</v>
      </c>
      <c r="BL880" s="252" t="e">
        <f>O880*#REF!</f>
        <v>#REF!</v>
      </c>
      <c r="BM880" s="252" t="e">
        <f>P880*#REF!</f>
        <v>#REF!</v>
      </c>
    </row>
    <row r="881" spans="1:65" s="1" customFormat="1" ht="35.1" customHeight="1" x14ac:dyDescent="0.25">
      <c r="A881" s="85" t="str">
        <f t="shared" si="486"/>
        <v>VC12DT+1</v>
      </c>
      <c r="B881" s="85" t="str">
        <f t="shared" si="487"/>
        <v>VC12DT+2</v>
      </c>
      <c r="C881" s="85" t="str">
        <f t="shared" si="488"/>
        <v>VC12DT+3</v>
      </c>
      <c r="D881" s="85" t="str">
        <f t="shared" si="489"/>
        <v>VC12DT+4</v>
      </c>
      <c r="E881" s="29" t="s">
        <v>32</v>
      </c>
      <c r="F881" s="87">
        <v>12</v>
      </c>
      <c r="G881" s="87"/>
      <c r="H881" s="95" t="s">
        <v>6289</v>
      </c>
      <c r="I881" s="86" t="s">
        <v>6290</v>
      </c>
      <c r="J881" s="86" t="s">
        <v>2893</v>
      </c>
      <c r="K881" s="86" t="str">
        <f t="shared" si="503"/>
        <v>VC12DT</v>
      </c>
      <c r="L881" s="86" t="s">
        <v>5415</v>
      </c>
      <c r="M881" s="97">
        <v>4000</v>
      </c>
      <c r="N881" s="97">
        <v>1400</v>
      </c>
      <c r="O881" s="97">
        <v>1000</v>
      </c>
      <c r="P881" s="98">
        <v>900</v>
      </c>
      <c r="Q881" s="97" t="e">
        <f>VLOOKUP(H881&amp;"Vị trí 1",#REF!,9,0)</f>
        <v>#REF!</v>
      </c>
      <c r="R881" s="97" t="e">
        <f>VLOOKUP(H881&amp;"Vị trí 2",#REF!,9,0)</f>
        <v>#REF!</v>
      </c>
      <c r="S881" s="97" t="e">
        <f>VLOOKUP(H881&amp;"Vị trí 3",#REF!,9,0)</f>
        <v>#REF!</v>
      </c>
      <c r="T881" s="97" t="e">
        <f>VLOOKUP(H881&amp;"Vị trí 4",#REF!,9,0)</f>
        <v>#REF!</v>
      </c>
      <c r="U881" s="254"/>
      <c r="V881" s="254"/>
      <c r="W881" s="254"/>
      <c r="X881" s="254"/>
      <c r="Y881" s="255"/>
      <c r="Z881" s="255"/>
      <c r="AA881" s="255"/>
      <c r="AB881" s="255"/>
      <c r="AC881" s="254"/>
      <c r="AD881" s="254"/>
      <c r="AE881" s="254"/>
      <c r="AF881" s="254"/>
      <c r="AG881" s="255"/>
      <c r="AH881" s="255"/>
      <c r="AI881" s="255"/>
      <c r="AJ881" s="255"/>
      <c r="AK881" s="88">
        <v>5.37</v>
      </c>
      <c r="AL881" s="88"/>
      <c r="AM881" s="256"/>
      <c r="AN881" s="256">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57" t="s">
        <v>32</v>
      </c>
      <c r="AY881" s="103">
        <v>1470</v>
      </c>
      <c r="AZ881" s="104">
        <v>700</v>
      </c>
      <c r="BA881" s="104">
        <v>630</v>
      </c>
      <c r="BB881" s="104">
        <v>560</v>
      </c>
      <c r="BC881" s="254">
        <v>1260</v>
      </c>
      <c r="BD881" s="254">
        <v>600</v>
      </c>
      <c r="BE881" s="254">
        <v>540</v>
      </c>
      <c r="BF881" s="254">
        <v>480</v>
      </c>
      <c r="BG881" s="105">
        <f t="shared" si="524"/>
        <v>940</v>
      </c>
      <c r="BJ881" s="252" t="e">
        <f>M881*#REF!</f>
        <v>#REF!</v>
      </c>
      <c r="BK881" s="252" t="e">
        <f>N881*#REF!</f>
        <v>#REF!</v>
      </c>
      <c r="BL881" s="252" t="e">
        <f>O881*#REF!</f>
        <v>#REF!</v>
      </c>
      <c r="BM881" s="252" t="e">
        <f>P881*#REF!</f>
        <v>#REF!</v>
      </c>
    </row>
    <row r="882" spans="1:65" s="1" customFormat="1" ht="63" x14ac:dyDescent="0.25">
      <c r="A882" s="85" t="str">
        <f t="shared" si="486"/>
        <v>VC13DT+1</v>
      </c>
      <c r="B882" s="85" t="str">
        <f t="shared" si="487"/>
        <v>VC13DT+2</v>
      </c>
      <c r="C882" s="85" t="str">
        <f t="shared" si="488"/>
        <v>VC13DT+3</v>
      </c>
      <c r="D882" s="85" t="str">
        <f t="shared" si="489"/>
        <v>VC13DT+4</v>
      </c>
      <c r="E882" s="29" t="s">
        <v>32</v>
      </c>
      <c r="F882" s="87">
        <v>13</v>
      </c>
      <c r="G882" s="87"/>
      <c r="H882" s="95" t="s">
        <v>6291</v>
      </c>
      <c r="I882" s="86" t="s">
        <v>6292</v>
      </c>
      <c r="J882" s="86" t="s">
        <v>2893</v>
      </c>
      <c r="K882" s="86" t="str">
        <f t="shared" si="503"/>
        <v>VC13DT</v>
      </c>
      <c r="L882" s="86" t="s">
        <v>6293</v>
      </c>
      <c r="M882" s="97">
        <v>4000</v>
      </c>
      <c r="N882" s="97">
        <v>1400</v>
      </c>
      <c r="O882" s="97">
        <v>1100</v>
      </c>
      <c r="P882" s="98">
        <v>800</v>
      </c>
      <c r="Q882" s="97" t="e">
        <f>VLOOKUP(H882&amp;"Vị trí 1",#REF!,9,0)</f>
        <v>#REF!</v>
      </c>
      <c r="R882" s="97" t="e">
        <f>VLOOKUP(H882&amp;"Vị trí 2",#REF!,9,0)</f>
        <v>#REF!</v>
      </c>
      <c r="S882" s="97" t="e">
        <f>VLOOKUP(H882&amp;"Vị trí 3",#REF!,9,0)</f>
        <v>#REF!</v>
      </c>
      <c r="T882" s="97" t="e">
        <f>VLOOKUP(H882&amp;"Vị trí 4",#REF!,9,0)</f>
        <v>#REF!</v>
      </c>
      <c r="U882" s="254"/>
      <c r="V882" s="254"/>
      <c r="W882" s="254"/>
      <c r="X882" s="254"/>
      <c r="Y882" s="255"/>
      <c r="Z882" s="255"/>
      <c r="AA882" s="255"/>
      <c r="AB882" s="255"/>
      <c r="AC882" s="254"/>
      <c r="AD882" s="254"/>
      <c r="AE882" s="254"/>
      <c r="AF882" s="254"/>
      <c r="AG882" s="255"/>
      <c r="AH882" s="255"/>
      <c r="AI882" s="255"/>
      <c r="AJ882" s="255"/>
      <c r="AK882" s="88">
        <v>5.37</v>
      </c>
      <c r="AL882" s="88"/>
      <c r="AM882" s="256"/>
      <c r="AN882" s="256">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57" t="s">
        <v>32</v>
      </c>
      <c r="AY882" s="103">
        <v>1470</v>
      </c>
      <c r="AZ882" s="104">
        <v>700</v>
      </c>
      <c r="BA882" s="104">
        <v>630</v>
      </c>
      <c r="BB882" s="104">
        <v>560</v>
      </c>
      <c r="BC882" s="254">
        <v>1260</v>
      </c>
      <c r="BD882" s="254">
        <v>600</v>
      </c>
      <c r="BE882" s="254">
        <v>540</v>
      </c>
      <c r="BF882" s="254">
        <v>480</v>
      </c>
      <c r="BG882" s="105">
        <f t="shared" si="524"/>
        <v>640</v>
      </c>
      <c r="BJ882" s="252" t="e">
        <f>M882*#REF!</f>
        <v>#REF!</v>
      </c>
      <c r="BK882" s="252" t="e">
        <f>N882*#REF!</f>
        <v>#REF!</v>
      </c>
      <c r="BL882" s="252" t="e">
        <f>O882*#REF!</f>
        <v>#REF!</v>
      </c>
      <c r="BM882" s="252" t="e">
        <f>P882*#REF!</f>
        <v>#REF!</v>
      </c>
    </row>
    <row r="883" spans="1:65" s="1" customFormat="1" ht="35.1" customHeight="1" x14ac:dyDescent="0.25">
      <c r="A883" s="85" t="str">
        <f t="shared" si="486"/>
        <v>VC14DT+1</v>
      </c>
      <c r="B883" s="85" t="str">
        <f t="shared" si="487"/>
        <v>VC14DT+2</v>
      </c>
      <c r="C883" s="85" t="str">
        <f t="shared" si="488"/>
        <v>VC14DT+3</v>
      </c>
      <c r="D883" s="85" t="str">
        <f t="shared" si="489"/>
        <v>VC14DT+4</v>
      </c>
      <c r="E883" s="29" t="s">
        <v>32</v>
      </c>
      <c r="F883" s="87">
        <v>14</v>
      </c>
      <c r="G883" s="87"/>
      <c r="H883" s="95" t="s">
        <v>6294</v>
      </c>
      <c r="I883" s="86" t="s">
        <v>1104</v>
      </c>
      <c r="J883" s="86" t="s">
        <v>2893</v>
      </c>
      <c r="K883" s="86" t="str">
        <f t="shared" si="503"/>
        <v>VC14DT</v>
      </c>
      <c r="L883" s="86" t="s">
        <v>6295</v>
      </c>
      <c r="M883" s="97">
        <v>3000</v>
      </c>
      <c r="N883" s="97">
        <v>1500</v>
      </c>
      <c r="O883" s="98">
        <v>950</v>
      </c>
      <c r="P883" s="98">
        <v>800</v>
      </c>
      <c r="Q883" s="97" t="e">
        <f>VLOOKUP(H883&amp;"Vị trí 1",#REF!,9,0)</f>
        <v>#REF!</v>
      </c>
      <c r="R883" s="97" t="e">
        <f>VLOOKUP(H883&amp;"Vị trí 2",#REF!,9,0)</f>
        <v>#REF!</v>
      </c>
      <c r="S883" s="97" t="e">
        <f>VLOOKUP(H883&amp;"Vị trí 3",#REF!,9,0)</f>
        <v>#REF!</v>
      </c>
      <c r="T883" s="97" t="e">
        <f>VLOOKUP(H883&amp;"Vị trí 4",#REF!,9,0)</f>
        <v>#REF!</v>
      </c>
      <c r="U883" s="254"/>
      <c r="V883" s="254" t="e">
        <f>VLOOKUP(B883,#REF!,32,0)</f>
        <v>#REF!</v>
      </c>
      <c r="W883" s="254"/>
      <c r="X883" s="254"/>
      <c r="Y883" s="255"/>
      <c r="Z883" s="255" t="e">
        <f>V883/N883</f>
        <v>#REF!</v>
      </c>
      <c r="AA883" s="255"/>
      <c r="AB883" s="255"/>
      <c r="AC883" s="254"/>
      <c r="AD883" s="254"/>
      <c r="AE883" s="254"/>
      <c r="AF883" s="254"/>
      <c r="AG883" s="255"/>
      <c r="AH883" s="255"/>
      <c r="AI883" s="255"/>
      <c r="AJ883" s="255"/>
      <c r="AK883" s="88">
        <v>5.37</v>
      </c>
      <c r="AL883" s="88"/>
      <c r="AM883" s="256"/>
      <c r="AN883" s="256">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57" t="s">
        <v>32</v>
      </c>
      <c r="AY883" s="103">
        <v>1470</v>
      </c>
      <c r="AZ883" s="104">
        <v>700</v>
      </c>
      <c r="BA883" s="104">
        <v>630</v>
      </c>
      <c r="BB883" s="104">
        <v>560</v>
      </c>
      <c r="BC883" s="254">
        <v>1260</v>
      </c>
      <c r="BD883" s="254">
        <v>600</v>
      </c>
      <c r="BE883" s="254">
        <v>540</v>
      </c>
      <c r="BF883" s="254">
        <v>480</v>
      </c>
      <c r="BG883" s="105">
        <f t="shared" si="524"/>
        <v>1105</v>
      </c>
      <c r="BJ883" s="252" t="e">
        <f>M883*#REF!</f>
        <v>#REF!</v>
      </c>
      <c r="BK883" s="252" t="e">
        <f>N883*#REF!</f>
        <v>#REF!</v>
      </c>
      <c r="BL883" s="252" t="e">
        <f>O883*#REF!</f>
        <v>#REF!</v>
      </c>
      <c r="BM883" s="252" t="e">
        <f>P883*#REF!</f>
        <v>#REF!</v>
      </c>
    </row>
    <row r="884" spans="1:65" s="1" customFormat="1" ht="35.1" customHeight="1" x14ac:dyDescent="0.25">
      <c r="A884" s="85" t="str">
        <f t="shared" ref="A884:A906" si="525">$H884&amp;"+1"</f>
        <v>VC15DT+1</v>
      </c>
      <c r="B884" s="85" t="str">
        <f t="shared" ref="B884:B906" si="526">$H884&amp;"+2"</f>
        <v>VC15DT+2</v>
      </c>
      <c r="C884" s="85" t="str">
        <f t="shared" ref="C884:C906" si="527">$H884&amp;"+3"</f>
        <v>VC15DT+3</v>
      </c>
      <c r="D884" s="85" t="str">
        <f t="shared" ref="D884:D906" si="528">$H884&amp;"+4"</f>
        <v>VC15DT+4</v>
      </c>
      <c r="E884" s="29" t="s">
        <v>32</v>
      </c>
      <c r="F884" s="87">
        <v>15</v>
      </c>
      <c r="G884" s="87"/>
      <c r="H884" s="95" t="s">
        <v>6296</v>
      </c>
      <c r="I884" s="86" t="s">
        <v>215</v>
      </c>
      <c r="J884" s="86" t="s">
        <v>2893</v>
      </c>
      <c r="K884" s="86" t="str">
        <f t="shared" si="503"/>
        <v>VC15DT</v>
      </c>
      <c r="L884" s="86" t="s">
        <v>6295</v>
      </c>
      <c r="M884" s="97">
        <v>3000</v>
      </c>
      <c r="N884" s="97">
        <v>1500</v>
      </c>
      <c r="O884" s="98">
        <v>950</v>
      </c>
      <c r="P884" s="98">
        <v>800</v>
      </c>
      <c r="Q884" s="97" t="e">
        <f>VLOOKUP(H884&amp;"Vị trí 1",#REF!,9,0)</f>
        <v>#REF!</v>
      </c>
      <c r="R884" s="97" t="e">
        <f>VLOOKUP(H884&amp;"Vị trí 2",#REF!,9,0)</f>
        <v>#REF!</v>
      </c>
      <c r="S884" s="97" t="e">
        <f>VLOOKUP(H884&amp;"Vị trí 3",#REF!,9,0)</f>
        <v>#REF!</v>
      </c>
      <c r="T884" s="97" t="e">
        <f>VLOOKUP(H884&amp;"Vị trí 4",#REF!,9,0)</f>
        <v>#REF!</v>
      </c>
      <c r="U884" s="254"/>
      <c r="V884" s="254"/>
      <c r="W884" s="254"/>
      <c r="X884" s="254"/>
      <c r="Y884" s="255"/>
      <c r="Z884" s="255"/>
      <c r="AA884" s="255"/>
      <c r="AB884" s="255"/>
      <c r="AC884" s="254"/>
      <c r="AD884" s="254"/>
      <c r="AE884" s="254"/>
      <c r="AF884" s="254"/>
      <c r="AG884" s="255"/>
      <c r="AH884" s="255"/>
      <c r="AI884" s="255"/>
      <c r="AJ884" s="255"/>
      <c r="AK884" s="88">
        <v>5.37</v>
      </c>
      <c r="AL884" s="88"/>
      <c r="AM884" s="256"/>
      <c r="AN884" s="256">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57" t="s">
        <v>32</v>
      </c>
      <c r="AY884" s="103">
        <v>1400</v>
      </c>
      <c r="AZ884" s="104">
        <v>700</v>
      </c>
      <c r="BA884" s="104">
        <v>630</v>
      </c>
      <c r="BB884" s="104">
        <v>560</v>
      </c>
      <c r="BC884" s="254">
        <v>1200</v>
      </c>
      <c r="BD884" s="254">
        <v>600</v>
      </c>
      <c r="BE884" s="254">
        <v>540</v>
      </c>
      <c r="BF884" s="254">
        <v>480</v>
      </c>
      <c r="BG884" s="105">
        <f t="shared" si="524"/>
        <v>1105</v>
      </c>
      <c r="BJ884" s="252" t="e">
        <f>M884*#REF!</f>
        <v>#REF!</v>
      </c>
      <c r="BK884" s="252" t="e">
        <f>N884*#REF!</f>
        <v>#REF!</v>
      </c>
      <c r="BL884" s="252" t="e">
        <f>O884*#REF!</f>
        <v>#REF!</v>
      </c>
      <c r="BM884" s="252" t="e">
        <f>P884*#REF!</f>
        <v>#REF!</v>
      </c>
    </row>
    <row r="885" spans="1:65" s="1" customFormat="1" ht="78.75" x14ac:dyDescent="0.25">
      <c r="A885" s="85" t="str">
        <f t="shared" si="525"/>
        <v>VC16DT+1</v>
      </c>
      <c r="B885" s="85" t="str">
        <f t="shared" si="526"/>
        <v>VC16DT+2</v>
      </c>
      <c r="C885" s="85" t="str">
        <f t="shared" si="527"/>
        <v>VC16DT+3</v>
      </c>
      <c r="D885" s="85" t="str">
        <f t="shared" si="528"/>
        <v>VC16DT+4</v>
      </c>
      <c r="E885" s="29" t="s">
        <v>32</v>
      </c>
      <c r="F885" s="87">
        <v>16</v>
      </c>
      <c r="G885" s="87"/>
      <c r="H885" s="95" t="s">
        <v>6297</v>
      </c>
      <c r="I885" s="86" t="s">
        <v>6298</v>
      </c>
      <c r="J885" s="86" t="s">
        <v>6299</v>
      </c>
      <c r="K885" s="86" t="str">
        <f t="shared" si="503"/>
        <v>VC16DT</v>
      </c>
      <c r="L885" s="86" t="s">
        <v>6300</v>
      </c>
      <c r="M885" s="97">
        <v>3500</v>
      </c>
      <c r="N885" s="97">
        <v>1400</v>
      </c>
      <c r="O885" s="97">
        <v>1000</v>
      </c>
      <c r="P885" s="98">
        <v>900</v>
      </c>
      <c r="Q885" s="97" t="e">
        <f>VLOOKUP(H885&amp;"Vị trí 1",#REF!,9,0)</f>
        <v>#REF!</v>
      </c>
      <c r="R885" s="97" t="e">
        <f>VLOOKUP(H885&amp;"Vị trí 2",#REF!,9,0)</f>
        <v>#REF!</v>
      </c>
      <c r="S885" s="97" t="e">
        <f>VLOOKUP(H885&amp;"Vị trí 3",#REF!,9,0)</f>
        <v>#REF!</v>
      </c>
      <c r="T885" s="97" t="e">
        <f>VLOOKUP(H885&amp;"Vị trí 4",#REF!,9,0)</f>
        <v>#REF!</v>
      </c>
      <c r="U885" s="254"/>
      <c r="V885" s="254"/>
      <c r="W885" s="254"/>
      <c r="X885" s="254"/>
      <c r="Y885" s="255"/>
      <c r="Z885" s="255"/>
      <c r="AA885" s="255"/>
      <c r="AB885" s="255"/>
      <c r="AC885" s="254"/>
      <c r="AD885" s="254"/>
      <c r="AE885" s="254"/>
      <c r="AF885" s="254"/>
      <c r="AG885" s="255"/>
      <c r="AH885" s="255"/>
      <c r="AI885" s="255"/>
      <c r="AJ885" s="255"/>
      <c r="AK885" s="88">
        <v>5.37</v>
      </c>
      <c r="AL885" s="88"/>
      <c r="AM885" s="256"/>
      <c r="AN885" s="256">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57" t="s">
        <v>32</v>
      </c>
      <c r="AY885" s="103">
        <v>2100</v>
      </c>
      <c r="AZ885" s="104">
        <v>1050</v>
      </c>
      <c r="BA885" s="104">
        <v>700</v>
      </c>
      <c r="BB885" s="104">
        <v>560</v>
      </c>
      <c r="BC885" s="254">
        <v>1800</v>
      </c>
      <c r="BD885" s="254">
        <v>900</v>
      </c>
      <c r="BE885" s="254">
        <v>600</v>
      </c>
      <c r="BF885" s="254">
        <v>480</v>
      </c>
      <c r="BG885" s="105">
        <f t="shared" si="524"/>
        <v>1172.5</v>
      </c>
      <c r="BJ885" s="252" t="e">
        <f>M885*#REF!</f>
        <v>#REF!</v>
      </c>
      <c r="BK885" s="252" t="e">
        <f>N885*#REF!</f>
        <v>#REF!</v>
      </c>
      <c r="BL885" s="252" t="e">
        <f>O885*#REF!</f>
        <v>#REF!</v>
      </c>
      <c r="BM885" s="252" t="e">
        <f>P885*#REF!</f>
        <v>#REF!</v>
      </c>
    </row>
    <row r="886" spans="1:65" s="1" customFormat="1" ht="35.1" customHeight="1" x14ac:dyDescent="0.25">
      <c r="A886" s="85" t="str">
        <f t="shared" si="525"/>
        <v>VC17DT+1</v>
      </c>
      <c r="B886" s="85" t="str">
        <f t="shared" si="526"/>
        <v>VC17DT+2</v>
      </c>
      <c r="C886" s="85" t="str">
        <f t="shared" si="527"/>
        <v>VC17DT+3</v>
      </c>
      <c r="D886" s="85" t="str">
        <f t="shared" si="528"/>
        <v>VC17DT+4</v>
      </c>
      <c r="E886" s="29" t="s">
        <v>32</v>
      </c>
      <c r="F886" s="87">
        <v>17</v>
      </c>
      <c r="G886" s="87"/>
      <c r="H886" s="95" t="s">
        <v>6301</v>
      </c>
      <c r="I886" s="86" t="s">
        <v>6302</v>
      </c>
      <c r="J886" s="86" t="s">
        <v>4533</v>
      </c>
      <c r="K886" s="86" t="str">
        <f t="shared" si="503"/>
        <v>VC17DT</v>
      </c>
      <c r="L886" s="86" t="s">
        <v>6303</v>
      </c>
      <c r="M886" s="97">
        <v>2200</v>
      </c>
      <c r="N886" s="97">
        <v>1100</v>
      </c>
      <c r="O886" s="97">
        <v>1000</v>
      </c>
      <c r="P886" s="98">
        <v>600</v>
      </c>
      <c r="Q886" s="97" t="e">
        <f>VLOOKUP(H886&amp;"Vị trí 1",#REF!,9,0)</f>
        <v>#REF!</v>
      </c>
      <c r="R886" s="97" t="e">
        <f>VLOOKUP(H886&amp;"Vị trí 2",#REF!,9,0)</f>
        <v>#REF!</v>
      </c>
      <c r="S886" s="97" t="e">
        <f>VLOOKUP(H886&amp;"Vị trí 3",#REF!,9,0)</f>
        <v>#REF!</v>
      </c>
      <c r="T886" s="97" t="e">
        <f>VLOOKUP(H886&amp;"Vị trí 4",#REF!,9,0)</f>
        <v>#REF!</v>
      </c>
      <c r="U886" s="254"/>
      <c r="V886" s="254"/>
      <c r="W886" s="254"/>
      <c r="X886" s="254"/>
      <c r="Y886" s="255"/>
      <c r="Z886" s="255"/>
      <c r="AA886" s="255"/>
      <c r="AB886" s="255"/>
      <c r="AC886" s="254"/>
      <c r="AD886" s="254"/>
      <c r="AE886" s="254"/>
      <c r="AF886" s="254"/>
      <c r="AG886" s="255"/>
      <c r="AH886" s="255"/>
      <c r="AI886" s="255"/>
      <c r="AJ886" s="255"/>
      <c r="AK886" s="88">
        <v>5.37</v>
      </c>
      <c r="AL886" s="88"/>
      <c r="AM886" s="256"/>
      <c r="AN886" s="256">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57" t="s">
        <v>32</v>
      </c>
      <c r="AY886" s="103">
        <v>2100</v>
      </c>
      <c r="AZ886" s="104">
        <v>840</v>
      </c>
      <c r="BA886" s="104">
        <v>630</v>
      </c>
      <c r="BB886" s="104">
        <v>560</v>
      </c>
      <c r="BC886" s="254">
        <v>1800</v>
      </c>
      <c r="BD886" s="254">
        <v>720</v>
      </c>
      <c r="BE886" s="254">
        <v>540</v>
      </c>
      <c r="BF886" s="254">
        <v>480</v>
      </c>
      <c r="BG886" s="105">
        <f t="shared" si="524"/>
        <v>877</v>
      </c>
      <c r="BJ886" s="252" t="e">
        <f>M886*#REF!</f>
        <v>#REF!</v>
      </c>
      <c r="BK886" s="252" t="e">
        <f>N886*#REF!</f>
        <v>#REF!</v>
      </c>
      <c r="BL886" s="252" t="e">
        <f>O886*#REF!</f>
        <v>#REF!</v>
      </c>
      <c r="BM886" s="252" t="e">
        <f>P886*#REF!</f>
        <v>#REF!</v>
      </c>
    </row>
    <row r="887" spans="1:65" s="1" customFormat="1" ht="35.1" customHeight="1" x14ac:dyDescent="0.25">
      <c r="A887" s="85" t="str">
        <f t="shared" si="525"/>
        <v>VC18DT+1</v>
      </c>
      <c r="B887" s="85" t="str">
        <f t="shared" si="526"/>
        <v>VC18DT+2</v>
      </c>
      <c r="C887" s="85" t="str">
        <f t="shared" si="527"/>
        <v>VC18DT+3</v>
      </c>
      <c r="D887" s="85" t="str">
        <f t="shared" si="528"/>
        <v>VC18DT+4</v>
      </c>
      <c r="E887" s="29" t="s">
        <v>32</v>
      </c>
      <c r="F887" s="87">
        <v>18</v>
      </c>
      <c r="G887" s="87"/>
      <c r="H887" s="95" t="s">
        <v>6304</v>
      </c>
      <c r="I887" s="86" t="s">
        <v>6305</v>
      </c>
      <c r="J887" s="86" t="s">
        <v>6306</v>
      </c>
      <c r="K887" s="86" t="str">
        <f t="shared" si="503"/>
        <v>VC18DT</v>
      </c>
      <c r="L887" s="86" t="s">
        <v>6307</v>
      </c>
      <c r="M887" s="97">
        <v>2100</v>
      </c>
      <c r="N887" s="97">
        <v>1000</v>
      </c>
      <c r="O887" s="98">
        <v>900</v>
      </c>
      <c r="P887" s="98">
        <v>800</v>
      </c>
      <c r="Q887" s="97" t="e">
        <f>VLOOKUP(H887&amp;"Vị trí 1",#REF!,9,0)</f>
        <v>#REF!</v>
      </c>
      <c r="R887" s="97" t="e">
        <f>VLOOKUP(H887&amp;"Vị trí 2",#REF!,9,0)</f>
        <v>#REF!</v>
      </c>
      <c r="S887" s="97" t="e">
        <f>VLOOKUP(H887&amp;"Vị trí 3",#REF!,9,0)</f>
        <v>#REF!</v>
      </c>
      <c r="T887" s="97" t="e">
        <f>VLOOKUP(H887&amp;"Vị trí 4",#REF!,9,0)</f>
        <v>#REF!</v>
      </c>
      <c r="U887" s="254"/>
      <c r="V887" s="254"/>
      <c r="W887" s="254"/>
      <c r="X887" s="254"/>
      <c r="Y887" s="255"/>
      <c r="Z887" s="255"/>
      <c r="AA887" s="255"/>
      <c r="AB887" s="255"/>
      <c r="AC887" s="254"/>
      <c r="AD887" s="254"/>
      <c r="AE887" s="254"/>
      <c r="AF887" s="254"/>
      <c r="AG887" s="255"/>
      <c r="AH887" s="255"/>
      <c r="AI887" s="255"/>
      <c r="AJ887" s="255"/>
      <c r="AK887" s="88">
        <v>5.37</v>
      </c>
      <c r="AL887" s="88"/>
      <c r="AM887" s="256"/>
      <c r="AN887" s="256">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57" t="s">
        <v>32</v>
      </c>
      <c r="AY887" s="103">
        <v>1050</v>
      </c>
      <c r="AZ887" s="104">
        <v>490</v>
      </c>
      <c r="BA887" s="104">
        <v>390</v>
      </c>
      <c r="BB887" s="104">
        <v>350</v>
      </c>
      <c r="BC887" s="254">
        <v>900</v>
      </c>
      <c r="BD887" s="254">
        <v>420</v>
      </c>
      <c r="BE887" s="254">
        <v>330</v>
      </c>
      <c r="BF887" s="254">
        <v>300</v>
      </c>
      <c r="BG887" s="105">
        <f t="shared" si="524"/>
        <v>1523.5</v>
      </c>
      <c r="BJ887" s="252" t="e">
        <f>M887*#REF!</f>
        <v>#REF!</v>
      </c>
      <c r="BK887" s="252" t="e">
        <f>N887*#REF!</f>
        <v>#REF!</v>
      </c>
      <c r="BL887" s="252" t="e">
        <f>O887*#REF!</f>
        <v>#REF!</v>
      </c>
      <c r="BM887" s="252" t="e">
        <f>P887*#REF!</f>
        <v>#REF!</v>
      </c>
    </row>
    <row r="888" spans="1:65" s="1" customFormat="1" ht="35.1" customHeight="1" x14ac:dyDescent="0.25">
      <c r="A888" s="85" t="str">
        <f t="shared" si="525"/>
        <v>VC19DT+1</v>
      </c>
      <c r="B888" s="85" t="str">
        <f t="shared" si="526"/>
        <v>VC19DT+2</v>
      </c>
      <c r="C888" s="85" t="str">
        <f t="shared" si="527"/>
        <v>VC19DT+3</v>
      </c>
      <c r="D888" s="85" t="str">
        <f t="shared" si="528"/>
        <v>VC19DT+4</v>
      </c>
      <c r="E888" s="29" t="s">
        <v>32</v>
      </c>
      <c r="F888" s="87">
        <v>19</v>
      </c>
      <c r="G888" s="87"/>
      <c r="H888" s="95" t="s">
        <v>6308</v>
      </c>
      <c r="I888" s="86" t="s">
        <v>6309</v>
      </c>
      <c r="J888" s="86" t="s">
        <v>6310</v>
      </c>
      <c r="K888" s="86" t="str">
        <f t="shared" si="503"/>
        <v>VC19DT</v>
      </c>
      <c r="L888" s="86" t="s">
        <v>6311</v>
      </c>
      <c r="M888" s="97">
        <v>2100</v>
      </c>
      <c r="N888" s="97">
        <v>1000</v>
      </c>
      <c r="O888" s="98">
        <v>900</v>
      </c>
      <c r="P888" s="98">
        <v>800</v>
      </c>
      <c r="Q888" s="97" t="e">
        <f>VLOOKUP(H888&amp;"Vị trí 1",#REF!,9,0)</f>
        <v>#REF!</v>
      </c>
      <c r="R888" s="97" t="e">
        <f>VLOOKUP(H888&amp;"Vị trí 2",#REF!,9,0)</f>
        <v>#REF!</v>
      </c>
      <c r="S888" s="97" t="e">
        <f>VLOOKUP(H888&amp;"Vị trí 3",#REF!,9,0)</f>
        <v>#REF!</v>
      </c>
      <c r="T888" s="97" t="e">
        <f>VLOOKUP(H888&amp;"Vị trí 4",#REF!,9,0)</f>
        <v>#REF!</v>
      </c>
      <c r="U888" s="254" t="e">
        <f>VLOOKUP(A888,#REF!,32,0)</f>
        <v>#REF!</v>
      </c>
      <c r="V888" s="254"/>
      <c r="W888" s="254"/>
      <c r="X888" s="254"/>
      <c r="Y888" s="255" t="e">
        <f>U888/M888</f>
        <v>#REF!</v>
      </c>
      <c r="Z888" s="255"/>
      <c r="AA888" s="255"/>
      <c r="AB888" s="255"/>
      <c r="AC888" s="254"/>
      <c r="AD888" s="254"/>
      <c r="AE888" s="254"/>
      <c r="AF888" s="254"/>
      <c r="AG888" s="255"/>
      <c r="AH888" s="255"/>
      <c r="AI888" s="255"/>
      <c r="AJ888" s="255"/>
      <c r="AK888" s="88">
        <v>5.37</v>
      </c>
      <c r="AL888" s="88"/>
      <c r="AM888" s="256"/>
      <c r="AN888" s="256">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57" t="s">
        <v>32</v>
      </c>
      <c r="AY888" s="103">
        <v>1470</v>
      </c>
      <c r="AZ888" s="104">
        <v>700</v>
      </c>
      <c r="BA888" s="104">
        <v>630</v>
      </c>
      <c r="BB888" s="104">
        <v>560</v>
      </c>
      <c r="BC888" s="254">
        <v>1260</v>
      </c>
      <c r="BD888" s="254">
        <v>600</v>
      </c>
      <c r="BE888" s="254">
        <v>540</v>
      </c>
      <c r="BF888" s="254">
        <v>480</v>
      </c>
      <c r="BG888" s="105">
        <f t="shared" si="524"/>
        <v>1523.5</v>
      </c>
      <c r="BJ888" s="252" t="e">
        <f>M888*#REF!</f>
        <v>#REF!</v>
      </c>
      <c r="BK888" s="252" t="e">
        <f>N888*#REF!</f>
        <v>#REF!</v>
      </c>
      <c r="BL888" s="252" t="e">
        <f>O888*#REF!</f>
        <v>#REF!</v>
      </c>
      <c r="BM888" s="252" t="e">
        <f>P888*#REF!</f>
        <v>#REF!</v>
      </c>
    </row>
    <row r="889" spans="1:65" s="1" customFormat="1" ht="35.1" customHeight="1" x14ac:dyDescent="0.25">
      <c r="A889" s="85" t="str">
        <f t="shared" si="525"/>
        <v>VC20DT+1</v>
      </c>
      <c r="B889" s="85" t="str">
        <f t="shared" si="526"/>
        <v>VC20DT+2</v>
      </c>
      <c r="C889" s="85" t="str">
        <f t="shared" si="527"/>
        <v>VC20DT+3</v>
      </c>
      <c r="D889" s="85" t="str">
        <f t="shared" si="528"/>
        <v>VC20DT+4</v>
      </c>
      <c r="E889" s="29" t="s">
        <v>32</v>
      </c>
      <c r="F889" s="87">
        <v>20</v>
      </c>
      <c r="G889" s="87"/>
      <c r="H889" s="95" t="s">
        <v>6312</v>
      </c>
      <c r="I889" s="86" t="s">
        <v>6313</v>
      </c>
      <c r="J889" s="86" t="s">
        <v>6314</v>
      </c>
      <c r="K889" s="86" t="str">
        <f t="shared" si="503"/>
        <v>VC20DT</v>
      </c>
      <c r="L889" s="86" t="s">
        <v>6315</v>
      </c>
      <c r="M889" s="97">
        <v>2100</v>
      </c>
      <c r="N889" s="97">
        <v>1000</v>
      </c>
      <c r="O889" s="98">
        <v>900</v>
      </c>
      <c r="P889" s="98">
        <v>800</v>
      </c>
      <c r="Q889" s="97" t="e">
        <f>VLOOKUP(H889&amp;"Vị trí 1",#REF!,9,0)</f>
        <v>#REF!</v>
      </c>
      <c r="R889" s="97" t="e">
        <f>VLOOKUP(H889&amp;"Vị trí 2",#REF!,9,0)</f>
        <v>#REF!</v>
      </c>
      <c r="S889" s="97" t="e">
        <f>VLOOKUP(H889&amp;"Vị trí 3",#REF!,9,0)</f>
        <v>#REF!</v>
      </c>
      <c r="T889" s="97" t="e">
        <f>VLOOKUP(H889&amp;"Vị trí 4",#REF!,9,0)</f>
        <v>#REF!</v>
      </c>
      <c r="U889" s="254"/>
      <c r="V889" s="254"/>
      <c r="W889" s="254"/>
      <c r="X889" s="254"/>
      <c r="Y889" s="255"/>
      <c r="Z889" s="255"/>
      <c r="AA889" s="255"/>
      <c r="AB889" s="255"/>
      <c r="AC889" s="254"/>
      <c r="AD889" s="254"/>
      <c r="AE889" s="254"/>
      <c r="AF889" s="254"/>
      <c r="AG889" s="255"/>
      <c r="AH889" s="255"/>
      <c r="AI889" s="255"/>
      <c r="AJ889" s="255"/>
      <c r="AK889" s="88">
        <v>5.5350553505535061</v>
      </c>
      <c r="AL889" s="88"/>
      <c r="AM889" s="256"/>
      <c r="AN889" s="256">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57" t="s">
        <v>32</v>
      </c>
      <c r="AY889" s="103">
        <v>1400</v>
      </c>
      <c r="AZ889" s="104">
        <v>700</v>
      </c>
      <c r="BA889" s="104">
        <v>600</v>
      </c>
      <c r="BB889" s="104">
        <v>490</v>
      </c>
      <c r="BC889" s="254">
        <v>1200</v>
      </c>
      <c r="BD889" s="254">
        <v>600</v>
      </c>
      <c r="BE889" s="254">
        <v>510</v>
      </c>
      <c r="BF889" s="254">
        <v>420</v>
      </c>
      <c r="BG889" s="105">
        <f t="shared" si="524"/>
        <v>1592</v>
      </c>
      <c r="BJ889" s="252" t="e">
        <f>M889*#REF!</f>
        <v>#REF!</v>
      </c>
      <c r="BK889" s="252" t="e">
        <f>N889*#REF!</f>
        <v>#REF!</v>
      </c>
      <c r="BL889" s="252" t="e">
        <f>O889*#REF!</f>
        <v>#REF!</v>
      </c>
      <c r="BM889" s="252" t="e">
        <f>P889*#REF!</f>
        <v>#REF!</v>
      </c>
    </row>
    <row r="890" spans="1:65" s="1" customFormat="1" ht="35.1" customHeight="1" x14ac:dyDescent="0.25">
      <c r="A890" s="85" t="str">
        <f t="shared" si="525"/>
        <v>VC21DT+1</v>
      </c>
      <c r="B890" s="85" t="str">
        <f t="shared" si="526"/>
        <v>VC21DT+2</v>
      </c>
      <c r="C890" s="85" t="str">
        <f t="shared" si="527"/>
        <v>VC21DT+3</v>
      </c>
      <c r="D890" s="85" t="str">
        <f t="shared" si="528"/>
        <v>VC21DT+4</v>
      </c>
      <c r="E890" s="29" t="s">
        <v>32</v>
      </c>
      <c r="F890" s="87">
        <v>21</v>
      </c>
      <c r="G890" s="87"/>
      <c r="H890" s="95" t="s">
        <v>6316</v>
      </c>
      <c r="I890" s="86" t="s">
        <v>6317</v>
      </c>
      <c r="J890" s="86" t="s">
        <v>6310</v>
      </c>
      <c r="K890" s="86" t="str">
        <f t="shared" si="503"/>
        <v>VC21DT</v>
      </c>
      <c r="L890" s="86" t="s">
        <v>6318</v>
      </c>
      <c r="M890" s="97">
        <v>2000</v>
      </c>
      <c r="N890" s="97">
        <v>1000</v>
      </c>
      <c r="O890" s="98">
        <v>900</v>
      </c>
      <c r="P890" s="98">
        <v>800</v>
      </c>
      <c r="Q890" s="97" t="e">
        <f>VLOOKUP(H890&amp;"Vị trí 1",#REF!,9,0)</f>
        <v>#REF!</v>
      </c>
      <c r="R890" s="97" t="e">
        <f>VLOOKUP(H890&amp;"Vị trí 2",#REF!,9,0)</f>
        <v>#REF!</v>
      </c>
      <c r="S890" s="97" t="e">
        <f>VLOOKUP(H890&amp;"Vị trí 3",#REF!,9,0)</f>
        <v>#REF!</v>
      </c>
      <c r="T890" s="97" t="e">
        <f>VLOOKUP(H890&amp;"Vị trí 4",#REF!,9,0)</f>
        <v>#REF!</v>
      </c>
      <c r="U890" s="254"/>
      <c r="V890" s="254"/>
      <c r="W890" s="254"/>
      <c r="X890" s="254"/>
      <c r="Y890" s="255"/>
      <c r="Z890" s="255"/>
      <c r="AA890" s="255"/>
      <c r="AB890" s="255"/>
      <c r="AC890" s="254"/>
      <c r="AD890" s="254"/>
      <c r="AE890" s="254"/>
      <c r="AF890" s="254"/>
      <c r="AG890" s="255"/>
      <c r="AH890" s="255"/>
      <c r="AI890" s="255"/>
      <c r="AJ890" s="255"/>
      <c r="AK890" s="88">
        <v>5.37</v>
      </c>
      <c r="AL890" s="88"/>
      <c r="AM890" s="256"/>
      <c r="AN890" s="256">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57" t="s">
        <v>32</v>
      </c>
      <c r="AY890" s="103">
        <v>1400</v>
      </c>
      <c r="AZ890" s="104">
        <v>700</v>
      </c>
      <c r="BA890" s="104">
        <v>560</v>
      </c>
      <c r="BB890" s="104">
        <v>350</v>
      </c>
      <c r="BC890" s="254">
        <v>1200</v>
      </c>
      <c r="BD890" s="254">
        <v>600</v>
      </c>
      <c r="BE890" s="254">
        <v>480</v>
      </c>
      <c r="BF890" s="254">
        <v>300</v>
      </c>
      <c r="BG890" s="105">
        <f t="shared" si="524"/>
        <v>1570</v>
      </c>
      <c r="BJ890" s="252" t="e">
        <f>M890*#REF!</f>
        <v>#REF!</v>
      </c>
      <c r="BK890" s="252" t="e">
        <f>N890*#REF!</f>
        <v>#REF!</v>
      </c>
      <c r="BL890" s="252" t="e">
        <f>O890*#REF!</f>
        <v>#REF!</v>
      </c>
      <c r="BM890" s="252" t="e">
        <f>P890*#REF!</f>
        <v>#REF!</v>
      </c>
    </row>
    <row r="891" spans="1:65" s="1" customFormat="1" ht="35.1" customHeight="1" x14ac:dyDescent="0.25">
      <c r="A891" s="85" t="str">
        <f t="shared" si="525"/>
        <v>VC22DT+1</v>
      </c>
      <c r="B891" s="85" t="str">
        <f t="shared" si="526"/>
        <v>VC22DT+2</v>
      </c>
      <c r="C891" s="85" t="str">
        <f t="shared" si="527"/>
        <v>VC22DT+3</v>
      </c>
      <c r="D891" s="85" t="str">
        <f t="shared" si="528"/>
        <v>VC22DT+4</v>
      </c>
      <c r="E891" s="29" t="s">
        <v>32</v>
      </c>
      <c r="F891" s="87">
        <v>22</v>
      </c>
      <c r="G891" s="87"/>
      <c r="H891" s="95" t="s">
        <v>6319</v>
      </c>
      <c r="I891" s="86" t="s">
        <v>6320</v>
      </c>
      <c r="J891" s="86" t="s">
        <v>6321</v>
      </c>
      <c r="K891" s="86" t="str">
        <f t="shared" si="503"/>
        <v>VC22DT</v>
      </c>
      <c r="L891" s="86" t="s">
        <v>6322</v>
      </c>
      <c r="M891" s="97">
        <v>3000</v>
      </c>
      <c r="N891" s="97">
        <v>1500</v>
      </c>
      <c r="O891" s="97">
        <v>1000</v>
      </c>
      <c r="P891" s="98">
        <v>800</v>
      </c>
      <c r="Q891" s="97" t="e">
        <f>VLOOKUP(H891&amp;"Vị trí 1",#REF!,9,0)</f>
        <v>#REF!</v>
      </c>
      <c r="R891" s="97" t="e">
        <f>VLOOKUP(H891&amp;"Vị trí 2",#REF!,9,0)</f>
        <v>#REF!</v>
      </c>
      <c r="S891" s="97" t="e">
        <f>VLOOKUP(H891&amp;"Vị trí 3",#REF!,9,0)</f>
        <v>#REF!</v>
      </c>
      <c r="T891" s="97" t="e">
        <f>VLOOKUP(H891&amp;"Vị trí 4",#REF!,9,0)</f>
        <v>#REF!</v>
      </c>
      <c r="U891" s="254" t="e">
        <f>VLOOKUP(A891,#REF!,32,0)</f>
        <v>#REF!</v>
      </c>
      <c r="V891" s="254"/>
      <c r="W891" s="254"/>
      <c r="X891" s="254"/>
      <c r="Y891" s="255" t="e">
        <f>U891/M891</f>
        <v>#REF!</v>
      </c>
      <c r="Z891" s="255"/>
      <c r="AA891" s="255"/>
      <c r="AB891" s="255"/>
      <c r="AC891" s="254"/>
      <c r="AD891" s="254"/>
      <c r="AE891" s="254"/>
      <c r="AF891" s="254"/>
      <c r="AG891" s="255"/>
      <c r="AH891" s="255"/>
      <c r="AI891" s="255"/>
      <c r="AJ891" s="255"/>
      <c r="AK891" s="88">
        <v>5.37</v>
      </c>
      <c r="AL891" s="88"/>
      <c r="AM891" s="256"/>
      <c r="AN891" s="256">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57" t="s">
        <v>32</v>
      </c>
      <c r="AY891" s="103">
        <v>1470</v>
      </c>
      <c r="AZ891" s="104">
        <v>700</v>
      </c>
      <c r="BA891" s="104">
        <v>630</v>
      </c>
      <c r="BB891" s="104">
        <v>560</v>
      </c>
      <c r="BC891" s="254">
        <v>1260</v>
      </c>
      <c r="BD891" s="254">
        <v>600</v>
      </c>
      <c r="BE891" s="254">
        <v>540</v>
      </c>
      <c r="BF891" s="254">
        <v>480</v>
      </c>
      <c r="BG891" s="105">
        <f t="shared" si="524"/>
        <v>1105</v>
      </c>
      <c r="BJ891" s="252" t="e">
        <f>M891*#REF!</f>
        <v>#REF!</v>
      </c>
      <c r="BK891" s="252" t="e">
        <f>N891*#REF!</f>
        <v>#REF!</v>
      </c>
      <c r="BL891" s="252" t="e">
        <f>O891*#REF!</f>
        <v>#REF!</v>
      </c>
      <c r="BM891" s="252" t="e">
        <f>P891*#REF!</f>
        <v>#REF!</v>
      </c>
    </row>
    <row r="892" spans="1:65" s="1" customFormat="1" ht="47.25" customHeight="1" x14ac:dyDescent="0.25">
      <c r="A892" s="85" t="str">
        <f t="shared" si="525"/>
        <v>VC23DT+1</v>
      </c>
      <c r="B892" s="85" t="str">
        <f t="shared" si="526"/>
        <v>VC23DT+2</v>
      </c>
      <c r="C892" s="85" t="str">
        <f t="shared" si="527"/>
        <v>VC23DT+3</v>
      </c>
      <c r="D892" s="85" t="str">
        <f t="shared" si="528"/>
        <v>VC23DT+4</v>
      </c>
      <c r="E892" s="29" t="s">
        <v>32</v>
      </c>
      <c r="F892" s="87">
        <v>23</v>
      </c>
      <c r="G892" s="87"/>
      <c r="H892" s="95" t="s">
        <v>6323</v>
      </c>
      <c r="I892" s="86" t="s">
        <v>6324</v>
      </c>
      <c r="J892" s="86" t="s">
        <v>6325</v>
      </c>
      <c r="K892" s="86" t="str">
        <f t="shared" si="503"/>
        <v>VC23DT</v>
      </c>
      <c r="L892" s="86" t="s">
        <v>266</v>
      </c>
      <c r="M892" s="97">
        <v>3000</v>
      </c>
      <c r="N892" s="97">
        <v>1200</v>
      </c>
      <c r="O892" s="98">
        <v>900</v>
      </c>
      <c r="P892" s="98">
        <v>800</v>
      </c>
      <c r="Q892" s="97" t="e">
        <f>VLOOKUP(H892&amp;"Vị trí 1",#REF!,9,0)</f>
        <v>#REF!</v>
      </c>
      <c r="R892" s="97" t="e">
        <f>VLOOKUP(H892&amp;"Vị trí 2",#REF!,9,0)</f>
        <v>#REF!</v>
      </c>
      <c r="S892" s="97" t="e">
        <f>VLOOKUP(H892&amp;"Vị trí 3",#REF!,9,0)</f>
        <v>#REF!</v>
      </c>
      <c r="T892" s="97" t="e">
        <f>VLOOKUP(H892&amp;"Vị trí 4",#REF!,9,0)</f>
        <v>#REF!</v>
      </c>
      <c r="U892" s="254"/>
      <c r="V892" s="254"/>
      <c r="W892" s="254"/>
      <c r="X892" s="254"/>
      <c r="Y892" s="255"/>
      <c r="Z892" s="255"/>
      <c r="AA892" s="255"/>
      <c r="AB892" s="255"/>
      <c r="AC892" s="254"/>
      <c r="AD892" s="254"/>
      <c r="AE892" s="254"/>
      <c r="AF892" s="254"/>
      <c r="AG892" s="255"/>
      <c r="AH892" s="255"/>
      <c r="AI892" s="255"/>
      <c r="AJ892" s="255"/>
      <c r="AK892" s="88">
        <v>5.37</v>
      </c>
      <c r="AL892" s="88"/>
      <c r="AM892" s="256"/>
      <c r="AN892" s="256">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57" t="s">
        <v>32</v>
      </c>
      <c r="AY892" s="103">
        <v>1470</v>
      </c>
      <c r="AZ892" s="104">
        <v>770</v>
      </c>
      <c r="BA892" s="104">
        <v>630</v>
      </c>
      <c r="BB892" s="104">
        <v>560</v>
      </c>
      <c r="BC892" s="254">
        <v>1260</v>
      </c>
      <c r="BD892" s="254">
        <v>660</v>
      </c>
      <c r="BE892" s="254">
        <v>540</v>
      </c>
      <c r="BF892" s="254">
        <v>480</v>
      </c>
      <c r="BG892" s="105">
        <f t="shared" si="524"/>
        <v>1105</v>
      </c>
      <c r="BJ892" s="252" t="e">
        <f>M892*#REF!</f>
        <v>#REF!</v>
      </c>
      <c r="BK892" s="252" t="e">
        <f>N892*#REF!</f>
        <v>#REF!</v>
      </c>
      <c r="BL892" s="252" t="e">
        <f>O892*#REF!</f>
        <v>#REF!</v>
      </c>
      <c r="BM892" s="252" t="e">
        <f>P892*#REF!</f>
        <v>#REF!</v>
      </c>
    </row>
    <row r="893" spans="1:65" s="1" customFormat="1" ht="47.25" customHeight="1" x14ac:dyDescent="0.25">
      <c r="A893" s="85" t="str">
        <f t="shared" si="525"/>
        <v>VC24DT+1</v>
      </c>
      <c r="B893" s="85" t="str">
        <f t="shared" si="526"/>
        <v>VC24DT+2</v>
      </c>
      <c r="C893" s="85" t="str">
        <f t="shared" si="527"/>
        <v>VC24DT+3</v>
      </c>
      <c r="D893" s="85" t="str">
        <f t="shared" si="528"/>
        <v>VC24DT+4</v>
      </c>
      <c r="E893" s="29" t="s">
        <v>32</v>
      </c>
      <c r="F893" s="87">
        <v>24</v>
      </c>
      <c r="G893" s="87"/>
      <c r="H893" s="95" t="s">
        <v>6326</v>
      </c>
      <c r="I893" s="86" t="s">
        <v>6327</v>
      </c>
      <c r="J893" s="86" t="s">
        <v>2893</v>
      </c>
      <c r="K893" s="86" t="str">
        <f t="shared" si="503"/>
        <v>VC24DT</v>
      </c>
      <c r="L893" s="86" t="s">
        <v>420</v>
      </c>
      <c r="M893" s="97">
        <v>1500</v>
      </c>
      <c r="N893" s="98">
        <v>700</v>
      </c>
      <c r="O893" s="98">
        <v>550</v>
      </c>
      <c r="P893" s="98">
        <v>500</v>
      </c>
      <c r="Q893" s="97" t="e">
        <f>VLOOKUP(H893&amp;"Vị trí 1",#REF!,9,0)</f>
        <v>#REF!</v>
      </c>
      <c r="R893" s="97" t="e">
        <f>VLOOKUP(H893&amp;"Vị trí 2",#REF!,9,0)</f>
        <v>#REF!</v>
      </c>
      <c r="S893" s="97" t="e">
        <f>VLOOKUP(H893&amp;"Vị trí 3",#REF!,9,0)</f>
        <v>#REF!</v>
      </c>
      <c r="T893" s="97" t="e">
        <f>VLOOKUP(H893&amp;"Vị trí 4",#REF!,9,0)</f>
        <v>#REF!</v>
      </c>
      <c r="U893" s="254" t="e">
        <f>VLOOKUP(A893,#REF!,32,0)</f>
        <v>#REF!</v>
      </c>
      <c r="V893" s="254"/>
      <c r="W893" s="254"/>
      <c r="X893" s="254"/>
      <c r="Y893" s="255" t="e">
        <f>U893/M893</f>
        <v>#REF!</v>
      </c>
      <c r="Z893" s="255"/>
      <c r="AA893" s="255"/>
      <c r="AB893" s="255"/>
      <c r="AC893" s="254"/>
      <c r="AD893" s="254"/>
      <c r="AE893" s="254"/>
      <c r="AF893" s="254"/>
      <c r="AG893" s="255"/>
      <c r="AH893" s="255"/>
      <c r="AI893" s="255"/>
      <c r="AJ893" s="255"/>
      <c r="AK893" s="88">
        <v>5.37</v>
      </c>
      <c r="AL893" s="88"/>
      <c r="AM893" s="256"/>
      <c r="AN893" s="256">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57" t="s">
        <v>32</v>
      </c>
      <c r="AY893" s="103">
        <v>1470</v>
      </c>
      <c r="AZ893" s="104">
        <v>770</v>
      </c>
      <c r="BA893" s="104">
        <v>630</v>
      </c>
      <c r="BB893" s="104">
        <v>560</v>
      </c>
      <c r="BC893" s="254">
        <v>1260</v>
      </c>
      <c r="BD893" s="254">
        <v>660</v>
      </c>
      <c r="BE893" s="254">
        <v>540</v>
      </c>
      <c r="BF893" s="254">
        <v>480</v>
      </c>
      <c r="BG893" s="105">
        <f t="shared" si="524"/>
        <v>902.5</v>
      </c>
      <c r="BJ893" s="252" t="e">
        <f>M893*#REF!</f>
        <v>#REF!</v>
      </c>
      <c r="BK893" s="252" t="e">
        <f>N893*#REF!</f>
        <v>#REF!</v>
      </c>
      <c r="BL893" s="252" t="e">
        <f>O893*#REF!</f>
        <v>#REF!</v>
      </c>
      <c r="BM893" s="252" t="e">
        <f>P893*#REF!</f>
        <v>#REF!</v>
      </c>
    </row>
    <row r="894" spans="1:65" s="1" customFormat="1" ht="35.1" customHeight="1" x14ac:dyDescent="0.25">
      <c r="A894" s="85" t="str">
        <f t="shared" si="525"/>
        <v>VC25DT+1</v>
      </c>
      <c r="B894" s="85" t="str">
        <f t="shared" si="526"/>
        <v>VC25DT+2</v>
      </c>
      <c r="C894" s="85" t="str">
        <f t="shared" si="527"/>
        <v>VC25DT+3</v>
      </c>
      <c r="D894" s="85" t="str">
        <f t="shared" si="528"/>
        <v>VC25DT+4</v>
      </c>
      <c r="E894" s="29" t="s">
        <v>32</v>
      </c>
      <c r="F894" s="87">
        <v>25</v>
      </c>
      <c r="G894" s="87"/>
      <c r="H894" s="95" t="s">
        <v>6328</v>
      </c>
      <c r="I894" s="86" t="s">
        <v>6329</v>
      </c>
      <c r="J894" s="86" t="s">
        <v>6330</v>
      </c>
      <c r="K894" s="86" t="str">
        <f t="shared" si="503"/>
        <v>VC25DT</v>
      </c>
      <c r="L894" s="86" t="s">
        <v>5415</v>
      </c>
      <c r="M894" s="97">
        <v>2100</v>
      </c>
      <c r="N894" s="97">
        <v>1000</v>
      </c>
      <c r="O894" s="98">
        <v>900</v>
      </c>
      <c r="P894" s="98">
        <v>800</v>
      </c>
      <c r="Q894" s="97" t="e">
        <f>VLOOKUP(H894&amp;"Vị trí 1",#REF!,9,0)</f>
        <v>#REF!</v>
      </c>
      <c r="R894" s="97" t="e">
        <f>VLOOKUP(H894&amp;"Vị trí 2",#REF!,9,0)</f>
        <v>#REF!</v>
      </c>
      <c r="S894" s="97" t="e">
        <f>VLOOKUP(H894&amp;"Vị trí 3",#REF!,9,0)</f>
        <v>#REF!</v>
      </c>
      <c r="T894" s="97" t="e">
        <f>VLOOKUP(H894&amp;"Vị trí 4",#REF!,9,0)</f>
        <v>#REF!</v>
      </c>
      <c r="U894" s="254"/>
      <c r="V894" s="254"/>
      <c r="W894" s="254"/>
      <c r="X894" s="254"/>
      <c r="Y894" s="255"/>
      <c r="Z894" s="255"/>
      <c r="AA894" s="255"/>
      <c r="AB894" s="255"/>
      <c r="AC894" s="254"/>
      <c r="AD894" s="254"/>
      <c r="AE894" s="254"/>
      <c r="AF894" s="254"/>
      <c r="AG894" s="255"/>
      <c r="AH894" s="255"/>
      <c r="AI894" s="255"/>
      <c r="AJ894" s="255"/>
      <c r="AK894" s="88">
        <v>7.6768707482993195</v>
      </c>
      <c r="AL894" s="88"/>
      <c r="AM894" s="256"/>
      <c r="AN894" s="256">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57" t="s">
        <v>32</v>
      </c>
      <c r="AY894" s="103">
        <v>1959.9999999999998</v>
      </c>
      <c r="AZ894" s="104">
        <v>909.99999999999989</v>
      </c>
      <c r="BA894" s="104">
        <v>700</v>
      </c>
      <c r="BB894" s="104">
        <v>560</v>
      </c>
      <c r="BC894" s="254">
        <v>1680</v>
      </c>
      <c r="BD894" s="254">
        <v>780</v>
      </c>
      <c r="BE894" s="254">
        <v>600</v>
      </c>
      <c r="BF894" s="254">
        <v>480</v>
      </c>
      <c r="BG894" s="105">
        <f t="shared" si="524"/>
        <v>2182.5</v>
      </c>
      <c r="BJ894" s="252" t="e">
        <f>M894*#REF!</f>
        <v>#REF!</v>
      </c>
      <c r="BK894" s="252" t="e">
        <f>N894*#REF!</f>
        <v>#REF!</v>
      </c>
      <c r="BL894" s="252" t="e">
        <f>O894*#REF!</f>
        <v>#REF!</v>
      </c>
      <c r="BM894" s="252" t="e">
        <f>P894*#REF!</f>
        <v>#REF!</v>
      </c>
    </row>
    <row r="895" spans="1:65" s="329" customFormat="1" ht="47.25" x14ac:dyDescent="0.25">
      <c r="A895" s="231" t="str">
        <f t="shared" si="525"/>
        <v>VC26DT+1</v>
      </c>
      <c r="B895" s="231" t="str">
        <f t="shared" si="526"/>
        <v>VC26DT+2</v>
      </c>
      <c r="C895" s="231" t="str">
        <f t="shared" si="527"/>
        <v>VC26DT+3</v>
      </c>
      <c r="D895" s="231" t="str">
        <f t="shared" si="528"/>
        <v>VC26DT+4</v>
      </c>
      <c r="E895" s="29" t="s">
        <v>32</v>
      </c>
      <c r="F895" s="87">
        <v>26</v>
      </c>
      <c r="G895" s="87"/>
      <c r="H895" s="95" t="s">
        <v>6331</v>
      </c>
      <c r="I895" s="86" t="s">
        <v>6332</v>
      </c>
      <c r="J895" s="86" t="s">
        <v>6333</v>
      </c>
      <c r="K895" s="86" t="str">
        <f t="shared" si="503"/>
        <v>VC26DT</v>
      </c>
      <c r="L895" s="86" t="s">
        <v>6334</v>
      </c>
      <c r="M895" s="97">
        <v>2000</v>
      </c>
      <c r="N895" s="97">
        <v>1000</v>
      </c>
      <c r="O895" s="98">
        <v>850</v>
      </c>
      <c r="P895" s="98">
        <v>700</v>
      </c>
      <c r="Q895" s="97" t="e">
        <f>VLOOKUP(H895&amp;"Vị trí 1",#REF!,9,0)</f>
        <v>#REF!</v>
      </c>
      <c r="R895" s="97" t="e">
        <f>VLOOKUP(H895&amp;"Vị trí 2",#REF!,9,0)</f>
        <v>#REF!</v>
      </c>
      <c r="S895" s="97" t="e">
        <f>VLOOKUP(H895&amp;"Vị trí 3",#REF!,9,0)</f>
        <v>#REF!</v>
      </c>
      <c r="T895" s="97" t="e">
        <f>VLOOKUP(H895&amp;"Vị trí 4",#REF!,9,0)</f>
        <v>#REF!</v>
      </c>
      <c r="U895" s="267"/>
      <c r="V895" s="267"/>
      <c r="W895" s="267"/>
      <c r="X895" s="267"/>
      <c r="Y895" s="268"/>
      <c r="Z895" s="268"/>
      <c r="AA895" s="268"/>
      <c r="AB895" s="268"/>
      <c r="AC895" s="267"/>
      <c r="AD895" s="267"/>
      <c r="AE895" s="267"/>
      <c r="AF895" s="267"/>
      <c r="AG895" s="268"/>
      <c r="AH895" s="268"/>
      <c r="AI895" s="268">
        <f>MIN(AK896:AK906)</f>
        <v>4.0818635714285714</v>
      </c>
      <c r="AJ895" s="268">
        <f>MAX(AK896:AK906)</f>
        <v>6.0845588235294112</v>
      </c>
      <c r="AK895" s="88">
        <v>5.37</v>
      </c>
      <c r="AL895" s="88"/>
      <c r="AM895" s="269"/>
      <c r="AN895" s="256">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70" t="s">
        <v>1893</v>
      </c>
      <c r="AY895" s="293"/>
      <c r="AZ895" s="294"/>
      <c r="BA895" s="294"/>
      <c r="BB895" s="294"/>
      <c r="BC895" s="267"/>
      <c r="BD895" s="267"/>
      <c r="BE895" s="267"/>
      <c r="BF895" s="267"/>
      <c r="BG895" s="105">
        <f t="shared" si="524"/>
        <v>1270</v>
      </c>
    </row>
    <row r="896" spans="1:65" s="1" customFormat="1" ht="35.1" customHeight="1" x14ac:dyDescent="0.25">
      <c r="A896" s="85" t="str">
        <f t="shared" si="525"/>
        <v>VC27DT+1</v>
      </c>
      <c r="B896" s="85" t="str">
        <f t="shared" si="526"/>
        <v>VC27DT+2</v>
      </c>
      <c r="C896" s="85" t="str">
        <f t="shared" si="527"/>
        <v>VC27DT+3</v>
      </c>
      <c r="D896" s="85" t="str">
        <f t="shared" si="528"/>
        <v>VC27DT+4</v>
      </c>
      <c r="E896" s="29" t="s">
        <v>32</v>
      </c>
      <c r="F896" s="87">
        <v>27</v>
      </c>
      <c r="G896" s="87"/>
      <c r="H896" s="95" t="s">
        <v>6335</v>
      </c>
      <c r="I896" s="86" t="s">
        <v>6336</v>
      </c>
      <c r="J896" s="86" t="s">
        <v>51</v>
      </c>
      <c r="K896" s="86" t="str">
        <f t="shared" si="503"/>
        <v>VC27DT</v>
      </c>
      <c r="L896" s="86" t="s">
        <v>420</v>
      </c>
      <c r="M896" s="97">
        <v>2000</v>
      </c>
      <c r="N896" s="97">
        <v>1000</v>
      </c>
      <c r="O896" s="98">
        <v>800</v>
      </c>
      <c r="P896" s="98">
        <v>500</v>
      </c>
      <c r="Q896" s="97" t="e">
        <f>VLOOKUP(H896&amp;"Vị trí 1",#REF!,9,0)</f>
        <v>#REF!</v>
      </c>
      <c r="R896" s="97" t="e">
        <f>VLOOKUP(H896&amp;"Vị trí 2",#REF!,9,0)</f>
        <v>#REF!</v>
      </c>
      <c r="S896" s="97" t="e">
        <f>VLOOKUP(H896&amp;"Vị trí 3",#REF!,9,0)</f>
        <v>#REF!</v>
      </c>
      <c r="T896" s="97" t="e">
        <f>VLOOKUP(H896&amp;"Vị trí 4",#REF!,9,0)</f>
        <v>#REF!</v>
      </c>
      <c r="U896" s="254"/>
      <c r="V896" s="254"/>
      <c r="W896" s="254"/>
      <c r="X896" s="254"/>
      <c r="Y896" s="255"/>
      <c r="Z896" s="255"/>
      <c r="AA896" s="255"/>
      <c r="AB896" s="255"/>
      <c r="AC896" s="254"/>
      <c r="AD896" s="254"/>
      <c r="AE896" s="254"/>
      <c r="AF896" s="254"/>
      <c r="AG896" s="255"/>
      <c r="AH896" s="255"/>
      <c r="AI896" s="255"/>
      <c r="AJ896" s="255"/>
      <c r="AK896" s="88">
        <v>5.37</v>
      </c>
      <c r="AL896" s="88"/>
      <c r="AM896" s="256"/>
      <c r="AN896" s="256">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57" t="s">
        <v>1893</v>
      </c>
      <c r="AY896" s="103"/>
      <c r="AZ896" s="104"/>
      <c r="BA896" s="104"/>
      <c r="BB896" s="104"/>
      <c r="BC896" s="99"/>
      <c r="BD896" s="99"/>
      <c r="BE896" s="99"/>
      <c r="BF896" s="99"/>
      <c r="BG896" s="105">
        <f t="shared" si="524"/>
        <v>670</v>
      </c>
    </row>
    <row r="897" spans="1:65" s="1" customFormat="1" ht="35.1" customHeight="1" x14ac:dyDescent="0.25">
      <c r="A897" s="85" t="str">
        <f t="shared" si="525"/>
        <v>VC28DT+1</v>
      </c>
      <c r="B897" s="85" t="str">
        <f t="shared" si="526"/>
        <v>VC28DT+2</v>
      </c>
      <c r="C897" s="85" t="str">
        <f t="shared" si="527"/>
        <v>VC28DT+3</v>
      </c>
      <c r="D897" s="85" t="str">
        <f t="shared" si="528"/>
        <v>VC28DT+4</v>
      </c>
      <c r="E897" s="29" t="s">
        <v>32</v>
      </c>
      <c r="F897" s="87">
        <v>28</v>
      </c>
      <c r="G897" s="87"/>
      <c r="H897" s="95" t="s">
        <v>6337</v>
      </c>
      <c r="I897" s="86" t="s">
        <v>6338</v>
      </c>
      <c r="J897" s="86" t="s">
        <v>4533</v>
      </c>
      <c r="K897" s="86" t="str">
        <f t="shared" si="503"/>
        <v>VC28DT</v>
      </c>
      <c r="L897" s="86" t="s">
        <v>4304</v>
      </c>
      <c r="M897" s="97">
        <v>2100</v>
      </c>
      <c r="N897" s="97">
        <v>1000</v>
      </c>
      <c r="O897" s="98">
        <v>900</v>
      </c>
      <c r="P897" s="98">
        <v>800</v>
      </c>
      <c r="Q897" s="97" t="e">
        <f>VLOOKUP(H897&amp;"Vị trí 1",#REF!,9,0)</f>
        <v>#REF!</v>
      </c>
      <c r="R897" s="97" t="e">
        <f>VLOOKUP(H897&amp;"Vị trí 2",#REF!,9,0)</f>
        <v>#REF!</v>
      </c>
      <c r="S897" s="97" t="e">
        <f>VLOOKUP(H897&amp;"Vị trí 3",#REF!,9,0)</f>
        <v>#REF!</v>
      </c>
      <c r="T897" s="97" t="e">
        <f>VLOOKUP(H897&amp;"Vị trí 4",#REF!,9,0)</f>
        <v>#REF!</v>
      </c>
      <c r="U897" s="254" t="e">
        <f>VLOOKUP(A897,#REF!,32,0)</f>
        <v>#REF!</v>
      </c>
      <c r="V897" s="254" t="e">
        <f>VLOOKUP(B897,#REF!,32,0)</f>
        <v>#REF!</v>
      </c>
      <c r="W897" s="254"/>
      <c r="X897" s="254"/>
      <c r="Y897" s="255" t="e">
        <f>U897/M897</f>
        <v>#REF!</v>
      </c>
      <c r="Z897" s="255" t="e">
        <f>V897/N897</f>
        <v>#REF!</v>
      </c>
      <c r="AA897" s="255"/>
      <c r="AB897" s="255"/>
      <c r="AC897" s="254"/>
      <c r="AD897" s="254"/>
      <c r="AE897" s="254"/>
      <c r="AF897" s="254"/>
      <c r="AG897" s="255"/>
      <c r="AH897" s="255"/>
      <c r="AI897" s="255"/>
      <c r="AJ897" s="255"/>
      <c r="AK897" s="88">
        <v>4.1725342930162208</v>
      </c>
      <c r="AL897" s="88"/>
      <c r="AM897" s="256"/>
      <c r="AN897" s="256">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57" t="s">
        <v>1893</v>
      </c>
      <c r="AY897" s="103">
        <v>2625</v>
      </c>
      <c r="AZ897" s="104">
        <v>1225</v>
      </c>
      <c r="BA897" s="104">
        <v>665</v>
      </c>
      <c r="BB897" s="104">
        <v>540</v>
      </c>
      <c r="BC897" s="99">
        <v>2250</v>
      </c>
      <c r="BD897" s="99">
        <v>1050</v>
      </c>
      <c r="BE897" s="99">
        <v>570</v>
      </c>
      <c r="BF897" s="99">
        <v>465</v>
      </c>
      <c r="BG897" s="105">
        <f t="shared" si="524"/>
        <v>1144</v>
      </c>
      <c r="BJ897" s="252" t="e">
        <f>M897*#REF!</f>
        <v>#REF!</v>
      </c>
      <c r="BK897" s="252" t="e">
        <f>N897*#REF!</f>
        <v>#REF!</v>
      </c>
      <c r="BL897" s="252" t="e">
        <f>O897*#REF!</f>
        <v>#REF!</v>
      </c>
      <c r="BM897" s="252" t="e">
        <f>P897*#REF!</f>
        <v>#REF!</v>
      </c>
    </row>
    <row r="898" spans="1:65" s="1" customFormat="1" ht="35.1" customHeight="1" x14ac:dyDescent="0.25">
      <c r="A898" s="85" t="str">
        <f t="shared" si="525"/>
        <v>VC29DT+1</v>
      </c>
      <c r="B898" s="85" t="str">
        <f t="shared" si="526"/>
        <v>VC29DT+2</v>
      </c>
      <c r="C898" s="85" t="str">
        <f t="shared" si="527"/>
        <v>VC29DT+3</v>
      </c>
      <c r="D898" s="85" t="str">
        <f t="shared" si="528"/>
        <v>VC29DT+4</v>
      </c>
      <c r="E898" s="29" t="s">
        <v>32</v>
      </c>
      <c r="F898" s="87">
        <v>29</v>
      </c>
      <c r="G898" s="87"/>
      <c r="H898" s="95" t="s">
        <v>6339</v>
      </c>
      <c r="I898" s="86" t="s">
        <v>6340</v>
      </c>
      <c r="J898" s="86" t="s">
        <v>6341</v>
      </c>
      <c r="K898" s="86" t="str">
        <f t="shared" si="503"/>
        <v>VC29DT</v>
      </c>
      <c r="L898" s="86" t="s">
        <v>6342</v>
      </c>
      <c r="M898" s="97">
        <v>2100</v>
      </c>
      <c r="N898" s="97">
        <v>1100</v>
      </c>
      <c r="O898" s="98">
        <v>900</v>
      </c>
      <c r="P898" s="98">
        <v>800</v>
      </c>
      <c r="Q898" s="97" t="e">
        <f>VLOOKUP(H898&amp;"Vị trí 1",#REF!,9,0)</f>
        <v>#REF!</v>
      </c>
      <c r="R898" s="97" t="e">
        <f>VLOOKUP(H898&amp;"Vị trí 2",#REF!,9,0)</f>
        <v>#REF!</v>
      </c>
      <c r="S898" s="97" t="e">
        <f>VLOOKUP(H898&amp;"Vị trí 3",#REF!,9,0)</f>
        <v>#REF!</v>
      </c>
      <c r="T898" s="97" t="e">
        <f>VLOOKUP(H898&amp;"Vị trí 4",#REF!,9,0)</f>
        <v>#REF!</v>
      </c>
      <c r="U898" s="254"/>
      <c r="V898" s="254"/>
      <c r="W898" s="254"/>
      <c r="X898" s="254"/>
      <c r="Y898" s="255"/>
      <c r="Z898" s="255"/>
      <c r="AA898" s="255"/>
      <c r="AB898" s="255"/>
      <c r="AC898" s="254"/>
      <c r="AD898" s="254"/>
      <c r="AE898" s="254"/>
      <c r="AF898" s="254"/>
      <c r="AG898" s="255"/>
      <c r="AH898" s="255"/>
      <c r="AI898" s="255"/>
      <c r="AJ898" s="255"/>
      <c r="AK898" s="88">
        <v>5.37</v>
      </c>
      <c r="AL898" s="88"/>
      <c r="AM898" s="256"/>
      <c r="AN898" s="256">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57" t="s">
        <v>1893</v>
      </c>
      <c r="AY898" s="103">
        <v>2170</v>
      </c>
      <c r="AZ898" s="104">
        <v>1085</v>
      </c>
      <c r="BA898" s="104">
        <v>665</v>
      </c>
      <c r="BB898" s="104">
        <v>540</v>
      </c>
      <c r="BC898" s="99">
        <v>1860</v>
      </c>
      <c r="BD898" s="99">
        <v>930</v>
      </c>
      <c r="BE898" s="99">
        <v>570</v>
      </c>
      <c r="BF898" s="99">
        <v>465</v>
      </c>
      <c r="BG898" s="105">
        <f t="shared" si="524"/>
        <v>1523.5</v>
      </c>
      <c r="BJ898" s="252" t="e">
        <f>M898*#REF!</f>
        <v>#REF!</v>
      </c>
      <c r="BK898" s="252" t="e">
        <f>N898*#REF!</f>
        <v>#REF!</v>
      </c>
      <c r="BL898" s="252" t="e">
        <f>O898*#REF!</f>
        <v>#REF!</v>
      </c>
      <c r="BM898" s="252" t="e">
        <f>P898*#REF!</f>
        <v>#REF!</v>
      </c>
    </row>
    <row r="899" spans="1:65" s="1" customFormat="1" ht="35.1" customHeight="1" x14ac:dyDescent="0.25">
      <c r="A899" s="85" t="str">
        <f t="shared" si="525"/>
        <v>VC30DT+1</v>
      </c>
      <c r="B899" s="85" t="str">
        <f t="shared" si="526"/>
        <v>VC30DT+2</v>
      </c>
      <c r="C899" s="85" t="str">
        <f t="shared" si="527"/>
        <v>VC30DT+3</v>
      </c>
      <c r="D899" s="85" t="str">
        <f t="shared" si="528"/>
        <v>VC30DT+4</v>
      </c>
      <c r="E899" s="29" t="s">
        <v>32</v>
      </c>
      <c r="F899" s="87">
        <v>30</v>
      </c>
      <c r="G899" s="87"/>
      <c r="H899" s="95" t="s">
        <v>6343</v>
      </c>
      <c r="I899" s="86" t="s">
        <v>6344</v>
      </c>
      <c r="J899" s="86" t="s">
        <v>6345</v>
      </c>
      <c r="K899" s="86" t="str">
        <f t="shared" si="503"/>
        <v>VC30DT</v>
      </c>
      <c r="L899" s="86" t="s">
        <v>6346</v>
      </c>
      <c r="M899" s="97">
        <v>2100</v>
      </c>
      <c r="N899" s="97">
        <v>1100</v>
      </c>
      <c r="O899" s="98">
        <v>900</v>
      </c>
      <c r="P899" s="98">
        <v>800</v>
      </c>
      <c r="Q899" s="97" t="e">
        <f>VLOOKUP(H899&amp;"Vị trí 1",#REF!,9,0)</f>
        <v>#REF!</v>
      </c>
      <c r="R899" s="97" t="e">
        <f>VLOOKUP(H899&amp;"Vị trí 2",#REF!,9,0)</f>
        <v>#REF!</v>
      </c>
      <c r="S899" s="97" t="e">
        <f>VLOOKUP(H899&amp;"Vị trí 3",#REF!,9,0)</f>
        <v>#REF!</v>
      </c>
      <c r="T899" s="97" t="e">
        <f>VLOOKUP(H899&amp;"Vị trí 4",#REF!,9,0)</f>
        <v>#REF!</v>
      </c>
      <c r="U899" s="254" t="e">
        <f>VLOOKUP(A899,#REF!,32,0)</f>
        <v>#REF!</v>
      </c>
      <c r="V899" s="254" t="e">
        <f>VLOOKUP(B899,#REF!,32,0)</f>
        <v>#REF!</v>
      </c>
      <c r="W899" s="254" t="e">
        <f>VLOOKUP(C899,#REF!,32,0)</f>
        <v>#REF!</v>
      </c>
      <c r="X899" s="254" t="e">
        <f>VLOOKUP(D899,#REF!,32,0)</f>
        <v>#REF!</v>
      </c>
      <c r="Y899" s="255" t="e">
        <f>U899/M899</f>
        <v>#REF!</v>
      </c>
      <c r="Z899" s="255" t="e">
        <f>V899/N899</f>
        <v>#REF!</v>
      </c>
      <c r="AA899" s="255" t="e">
        <f>W899/O899</f>
        <v>#REF!</v>
      </c>
      <c r="AB899" s="255" t="e">
        <f>X899/P899</f>
        <v>#REF!</v>
      </c>
      <c r="AC899" s="254"/>
      <c r="AD899" s="254"/>
      <c r="AE899" s="254"/>
      <c r="AF899" s="254"/>
      <c r="AG899" s="255"/>
      <c r="AH899" s="255"/>
      <c r="AI899" s="255"/>
      <c r="AJ899" s="255"/>
      <c r="AK899" s="88">
        <v>4.0818635714285714</v>
      </c>
      <c r="AL899" s="88"/>
      <c r="AM899" s="256"/>
      <c r="AN899" s="256">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57" t="s">
        <v>1893</v>
      </c>
      <c r="AY899" s="103">
        <v>1854.9999999999998</v>
      </c>
      <c r="AZ899" s="104">
        <v>909.99999999999989</v>
      </c>
      <c r="BA899" s="104">
        <v>665</v>
      </c>
      <c r="BB899" s="104">
        <v>540</v>
      </c>
      <c r="BC899" s="99">
        <v>1590</v>
      </c>
      <c r="BD899" s="99">
        <v>780</v>
      </c>
      <c r="BE899" s="99">
        <v>570</v>
      </c>
      <c r="BF899" s="99">
        <v>465</v>
      </c>
      <c r="BG899" s="105">
        <f t="shared" si="524"/>
        <v>1144</v>
      </c>
      <c r="BJ899" s="252" t="e">
        <f>M899*#REF!</f>
        <v>#REF!</v>
      </c>
      <c r="BK899" s="252" t="e">
        <f>N899*#REF!</f>
        <v>#REF!</v>
      </c>
      <c r="BL899" s="252" t="e">
        <f>O899*#REF!</f>
        <v>#REF!</v>
      </c>
      <c r="BM899" s="252" t="e">
        <f>P899*#REF!</f>
        <v>#REF!</v>
      </c>
    </row>
    <row r="900" spans="1:65" s="1" customFormat="1" ht="35.1" customHeight="1" x14ac:dyDescent="0.25">
      <c r="A900" s="85" t="str">
        <f t="shared" si="525"/>
        <v>VC31DT+1</v>
      </c>
      <c r="B900" s="85" t="str">
        <f t="shared" si="526"/>
        <v>VC31DT+2</v>
      </c>
      <c r="C900" s="85" t="str">
        <f t="shared" si="527"/>
        <v>VC31DT+3</v>
      </c>
      <c r="D900" s="85" t="str">
        <f t="shared" si="528"/>
        <v>VC31DT+4</v>
      </c>
      <c r="E900" s="29" t="s">
        <v>32</v>
      </c>
      <c r="F900" s="87">
        <v>31</v>
      </c>
      <c r="G900" s="87"/>
      <c r="H900" s="95" t="s">
        <v>6347</v>
      </c>
      <c r="I900" s="86" t="s">
        <v>279</v>
      </c>
      <c r="J900" s="86" t="s">
        <v>4304</v>
      </c>
      <c r="K900" s="86" t="str">
        <f t="shared" si="503"/>
        <v>VC31DT</v>
      </c>
      <c r="L900" s="86" t="s">
        <v>244</v>
      </c>
      <c r="M900" s="97">
        <v>2800</v>
      </c>
      <c r="N900" s="97">
        <v>1300</v>
      </c>
      <c r="O900" s="97">
        <v>1000</v>
      </c>
      <c r="P900" s="98">
        <v>800</v>
      </c>
      <c r="Q900" s="97" t="e">
        <f>VLOOKUP(H900&amp;"Vị trí 1",#REF!,9,0)</f>
        <v>#REF!</v>
      </c>
      <c r="R900" s="97" t="e">
        <f>VLOOKUP(H900&amp;"Vị trí 2",#REF!,9,0)</f>
        <v>#REF!</v>
      </c>
      <c r="S900" s="97" t="e">
        <f>VLOOKUP(H900&amp;"Vị trí 3",#REF!,9,0)</f>
        <v>#REF!</v>
      </c>
      <c r="T900" s="97" t="e">
        <f>VLOOKUP(H900&amp;"Vị trí 4",#REF!,9,0)</f>
        <v>#REF!</v>
      </c>
      <c r="U900" s="254"/>
      <c r="V900" s="254"/>
      <c r="W900" s="254"/>
      <c r="X900" s="254"/>
      <c r="Y900" s="255"/>
      <c r="Z900" s="255"/>
      <c r="AA900" s="255"/>
      <c r="AB900" s="255"/>
      <c r="AC900" s="254"/>
      <c r="AD900" s="254"/>
      <c r="AE900" s="254"/>
      <c r="AF900" s="254"/>
      <c r="AG900" s="255"/>
      <c r="AH900" s="255"/>
      <c r="AI900" s="255"/>
      <c r="AJ900" s="255"/>
      <c r="AK900" s="88">
        <v>5.37</v>
      </c>
      <c r="AL900" s="88"/>
      <c r="AM900" s="256"/>
      <c r="AN900" s="256">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57" t="s">
        <v>1893</v>
      </c>
      <c r="AY900" s="103"/>
      <c r="AZ900" s="104"/>
      <c r="BA900" s="104"/>
      <c r="BB900" s="104"/>
      <c r="BC900" s="99"/>
      <c r="BD900" s="99"/>
      <c r="BE900" s="99"/>
      <c r="BF900" s="99"/>
      <c r="BG900" s="105">
        <f t="shared" si="524"/>
        <v>1198</v>
      </c>
    </row>
    <row r="901" spans="1:65" s="330" customFormat="1" ht="35.1" customHeight="1" x14ac:dyDescent="0.25">
      <c r="A901" s="273" t="str">
        <f t="shared" si="525"/>
        <v>CM+1</v>
      </c>
      <c r="B901" s="273" t="str">
        <f t="shared" si="526"/>
        <v>CM+2</v>
      </c>
      <c r="C901" s="273" t="str">
        <f t="shared" si="527"/>
        <v>CM+3</v>
      </c>
      <c r="D901" s="273" t="str">
        <f t="shared" si="528"/>
        <v>CM+4</v>
      </c>
      <c r="E901" s="274" t="s">
        <v>1893</v>
      </c>
      <c r="F901" s="201" t="s">
        <v>3880</v>
      </c>
      <c r="G901" s="201"/>
      <c r="H901" s="202" t="s">
        <v>1893</v>
      </c>
      <c r="I901" s="275" t="s">
        <v>6348</v>
      </c>
      <c r="J901" s="275"/>
      <c r="K901" s="275"/>
      <c r="L901" s="275"/>
      <c r="M901" s="277"/>
      <c r="N901" s="277"/>
      <c r="O901" s="277"/>
      <c r="P901" s="277"/>
      <c r="Q901" s="278"/>
      <c r="R901" s="278"/>
      <c r="S901" s="278"/>
      <c r="T901" s="278"/>
      <c r="U901" s="276"/>
      <c r="V901" s="276" t="e">
        <f>VLOOKUP(B901,#REF!,32,0)</f>
        <v>#REF!</v>
      </c>
      <c r="W901" s="276"/>
      <c r="X901" s="276"/>
      <c r="Y901" s="279"/>
      <c r="Z901" s="279" t="e">
        <f>V901/N901</f>
        <v>#REF!</v>
      </c>
      <c r="AA901" s="279"/>
      <c r="AB901" s="279"/>
      <c r="AC901" s="276"/>
      <c r="AD901" s="276"/>
      <c r="AE901" s="276"/>
      <c r="AF901" s="276"/>
      <c r="AG901" s="279"/>
      <c r="AH901" s="279"/>
      <c r="AI901" s="279"/>
      <c r="AJ901" s="279"/>
      <c r="AK901" s="280">
        <f>AVERAGE(AK903:AK912)</f>
        <v>5.6101785714285715</v>
      </c>
      <c r="AL901" s="280"/>
      <c r="AM901" s="281"/>
      <c r="AN901" s="282">
        <f t="shared" si="517"/>
        <v>3.3</v>
      </c>
      <c r="AO901" s="283"/>
      <c r="AP901" s="283"/>
      <c r="AQ901" s="283"/>
      <c r="AR901" s="283"/>
      <c r="AS901" s="283"/>
      <c r="AT901" s="283"/>
      <c r="AU901" s="283"/>
      <c r="AV901" s="283"/>
      <c r="AW901" s="206"/>
      <c r="AX901" s="284" t="s">
        <v>1893</v>
      </c>
      <c r="AY901" s="285">
        <v>2450</v>
      </c>
      <c r="AZ901" s="286">
        <v>1225</v>
      </c>
      <c r="BA901" s="286">
        <v>665</v>
      </c>
      <c r="BB901" s="286">
        <v>540</v>
      </c>
      <c r="BC901" s="286">
        <v>2100</v>
      </c>
      <c r="BD901" s="286">
        <v>1050</v>
      </c>
      <c r="BE901" s="286">
        <v>570</v>
      </c>
      <c r="BF901" s="286">
        <v>465</v>
      </c>
      <c r="BJ901" s="288" t="e">
        <f>M901*#REF!</f>
        <v>#REF!</v>
      </c>
      <c r="BK901" s="288" t="e">
        <f>N901*#REF!</f>
        <v>#REF!</v>
      </c>
      <c r="BL901" s="288" t="e">
        <f>O901*#REF!</f>
        <v>#REF!</v>
      </c>
      <c r="BM901" s="288" t="e">
        <f>P901*#REF!</f>
        <v>#REF!</v>
      </c>
    </row>
    <row r="902" spans="1:65" s="1" customFormat="1" ht="35.1" customHeight="1" x14ac:dyDescent="0.25">
      <c r="A902" s="85" t="str">
        <f t="shared" si="525"/>
        <v>CM1DT+1</v>
      </c>
      <c r="B902" s="85" t="str">
        <f t="shared" si="526"/>
        <v>CM1DT+2</v>
      </c>
      <c r="C902" s="85" t="str">
        <f t="shared" si="527"/>
        <v>CM1DT+3</v>
      </c>
      <c r="D902" s="85" t="str">
        <f t="shared" si="528"/>
        <v>CM1DT+4</v>
      </c>
      <c r="E902" s="18" t="s">
        <v>1893</v>
      </c>
      <c r="F902" s="87">
        <v>1</v>
      </c>
      <c r="G902" s="87"/>
      <c r="H902" s="57" t="s">
        <v>6349</v>
      </c>
      <c r="I902" s="86" t="s">
        <v>6350</v>
      </c>
      <c r="J902" s="86" t="s">
        <v>2076</v>
      </c>
      <c r="K902" s="86"/>
      <c r="L902" s="86" t="s">
        <v>6351</v>
      </c>
      <c r="M902" s="98"/>
      <c r="N902" s="98"/>
      <c r="O902" s="98"/>
      <c r="P902" s="98"/>
      <c r="Q902" s="97"/>
      <c r="R902" s="97"/>
      <c r="S902" s="97"/>
      <c r="T902" s="97"/>
      <c r="U902" s="254"/>
      <c r="V902" s="254"/>
      <c r="W902" s="254"/>
      <c r="X902" s="254"/>
      <c r="Y902" s="255"/>
      <c r="Z902" s="255"/>
      <c r="AA902" s="255"/>
      <c r="AB902" s="255"/>
      <c r="AC902" s="254"/>
      <c r="AD902" s="254"/>
      <c r="AE902" s="254"/>
      <c r="AF902" s="254"/>
      <c r="AG902" s="255"/>
      <c r="AH902" s="255"/>
      <c r="AI902" s="255"/>
      <c r="AJ902" s="255"/>
      <c r="AK902" s="88"/>
      <c r="AL902" s="88"/>
      <c r="AM902" s="256"/>
      <c r="AN902" s="256"/>
      <c r="AO902" s="100"/>
      <c r="AP902" s="100"/>
      <c r="AQ902" s="100"/>
      <c r="AR902" s="100"/>
      <c r="AS902" s="100"/>
      <c r="AT902" s="100"/>
      <c r="AU902" s="100"/>
      <c r="AV902" s="100"/>
      <c r="AW902" s="61"/>
      <c r="AX902" s="257" t="s">
        <v>1893</v>
      </c>
      <c r="AY902" s="103">
        <v>2310</v>
      </c>
      <c r="AZ902" s="104">
        <v>1155</v>
      </c>
      <c r="BA902" s="104">
        <v>665</v>
      </c>
      <c r="BB902" s="104">
        <v>540</v>
      </c>
      <c r="BC902" s="99">
        <v>1980</v>
      </c>
      <c r="BD902" s="99">
        <v>990</v>
      </c>
      <c r="BE902" s="99">
        <v>570</v>
      </c>
      <c r="BF902" s="99">
        <v>465</v>
      </c>
      <c r="BJ902" s="252" t="e">
        <f>M902*#REF!</f>
        <v>#REF!</v>
      </c>
      <c r="BK902" s="252" t="e">
        <f>N902*#REF!</f>
        <v>#REF!</v>
      </c>
      <c r="BL902" s="252" t="e">
        <f>O902*#REF!</f>
        <v>#REF!</v>
      </c>
      <c r="BM902" s="252" t="e">
        <f>P902*#REF!</f>
        <v>#REF!</v>
      </c>
    </row>
    <row r="903" spans="1:65" s="1" customFormat="1" ht="35.1" customHeight="1" x14ac:dyDescent="0.25">
      <c r="A903" s="85" t="str">
        <f t="shared" si="525"/>
        <v>CM1DT_D1+1</v>
      </c>
      <c r="B903" s="85" t="str">
        <f t="shared" si="526"/>
        <v>CM1DT_D1+2</v>
      </c>
      <c r="C903" s="85" t="str">
        <f t="shared" si="527"/>
        <v>CM1DT_D1+3</v>
      </c>
      <c r="D903" s="85" t="str">
        <f t="shared" si="528"/>
        <v>CM1DT_D1+4</v>
      </c>
      <c r="E903" s="18" t="s">
        <v>1893</v>
      </c>
      <c r="F903" s="87"/>
      <c r="G903" s="87"/>
      <c r="H903" s="331" t="s">
        <v>6352</v>
      </c>
      <c r="I903" s="86" t="s">
        <v>6353</v>
      </c>
      <c r="J903" s="86" t="s">
        <v>2076</v>
      </c>
      <c r="K903" s="86" t="str">
        <f t="shared" si="503"/>
        <v>CM1DT_D1</v>
      </c>
      <c r="L903" s="86" t="s">
        <v>6354</v>
      </c>
      <c r="M903" s="97">
        <v>3400</v>
      </c>
      <c r="N903" s="97">
        <v>1600</v>
      </c>
      <c r="O903" s="98">
        <v>850</v>
      </c>
      <c r="P903" s="98">
        <v>700</v>
      </c>
      <c r="Q903" s="97" t="e">
        <f>VLOOKUP(H903&amp;"Vị trí 1",#REF!,9,0)</f>
        <v>#REF!</v>
      </c>
      <c r="R903" s="97" t="e">
        <f>VLOOKUP(H903&amp;"Vị trí 2",#REF!,9,0)</f>
        <v>#REF!</v>
      </c>
      <c r="S903" s="97" t="e">
        <f>VLOOKUP(H903&amp;"Vị trí 3",#REF!,9,0)</f>
        <v>#REF!</v>
      </c>
      <c r="T903" s="97" t="e">
        <f>VLOOKUP(H903&amp;"Vị trí 4",#REF!,9,0)</f>
        <v>#REF!</v>
      </c>
      <c r="U903" s="254"/>
      <c r="V903" s="254"/>
      <c r="W903" s="254"/>
      <c r="X903" s="254"/>
      <c r="Y903" s="255"/>
      <c r="Z903" s="255"/>
      <c r="AA903" s="255"/>
      <c r="AB903" s="255"/>
      <c r="AC903" s="254"/>
      <c r="AD903" s="254"/>
      <c r="AE903" s="254"/>
      <c r="AF903" s="254"/>
      <c r="AG903" s="255"/>
      <c r="AH903" s="255"/>
      <c r="AI903" s="255"/>
      <c r="AJ903" s="255"/>
      <c r="AK903" s="88">
        <v>6.0845588235294112</v>
      </c>
      <c r="AL903" s="88"/>
      <c r="AM903" s="256"/>
      <c r="AN903" s="256">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57" t="s">
        <v>1893</v>
      </c>
      <c r="AY903" s="103"/>
      <c r="AZ903" s="104"/>
      <c r="BA903" s="104"/>
      <c r="BB903" s="104"/>
      <c r="BC903" s="99"/>
      <c r="BD903" s="99"/>
      <c r="BE903" s="99"/>
      <c r="BF903" s="99"/>
      <c r="BG903" s="105">
        <f>AV903-AW903</f>
        <v>715</v>
      </c>
    </row>
    <row r="904" spans="1:65" s="1" customFormat="1" ht="35.1" customHeight="1" x14ac:dyDescent="0.25">
      <c r="A904" s="85" t="str">
        <f t="shared" si="525"/>
        <v>CM1DT_D2+1</v>
      </c>
      <c r="B904" s="85" t="str">
        <f t="shared" si="526"/>
        <v>CM1DT_D2+2</v>
      </c>
      <c r="C904" s="85" t="str">
        <f t="shared" si="527"/>
        <v>CM1DT_D2+3</v>
      </c>
      <c r="D904" s="85" t="str">
        <f t="shared" si="528"/>
        <v>CM1DT_D2+4</v>
      </c>
      <c r="E904" s="18" t="s">
        <v>1893</v>
      </c>
      <c r="F904" s="87"/>
      <c r="G904" s="87"/>
      <c r="H904" s="331" t="s">
        <v>6355</v>
      </c>
      <c r="I904" s="86" t="s">
        <v>6356</v>
      </c>
      <c r="J904" s="86" t="s">
        <v>6357</v>
      </c>
      <c r="K904" s="86" t="str">
        <f t="shared" si="503"/>
        <v>CM1DT_D2</v>
      </c>
      <c r="L904" s="86" t="s">
        <v>6358</v>
      </c>
      <c r="M904" s="97">
        <v>2800</v>
      </c>
      <c r="N904" s="97">
        <v>1400</v>
      </c>
      <c r="O904" s="98">
        <v>850</v>
      </c>
      <c r="P904" s="98">
        <v>700</v>
      </c>
      <c r="Q904" s="97" t="e">
        <f>VLOOKUP(H904&amp;"Vị trí 1",#REF!,9,0)</f>
        <v>#REF!</v>
      </c>
      <c r="R904" s="97" t="e">
        <f>VLOOKUP(H904&amp;"Vị trí 2",#REF!,9,0)</f>
        <v>#REF!</v>
      </c>
      <c r="S904" s="97" t="e">
        <f>VLOOKUP(H904&amp;"Vị trí 3",#REF!,9,0)</f>
        <v>#REF!</v>
      </c>
      <c r="T904" s="97" t="e">
        <f>VLOOKUP(H904&amp;"Vị trí 4",#REF!,9,0)</f>
        <v>#REF!</v>
      </c>
      <c r="U904" s="254"/>
      <c r="V904" s="254"/>
      <c r="W904" s="254"/>
      <c r="X904" s="254"/>
      <c r="Y904" s="255"/>
      <c r="Z904" s="255"/>
      <c r="AA904" s="255"/>
      <c r="AB904" s="255"/>
      <c r="AC904" s="254"/>
      <c r="AD904" s="254"/>
      <c r="AE904" s="254"/>
      <c r="AF904" s="254"/>
      <c r="AG904" s="255"/>
      <c r="AH904" s="255"/>
      <c r="AI904" s="255"/>
      <c r="AJ904" s="255"/>
      <c r="AK904" s="88">
        <v>5.61</v>
      </c>
      <c r="AL904" s="88"/>
      <c r="AM904" s="256"/>
      <c r="AN904" s="256">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57" t="s">
        <v>1893</v>
      </c>
      <c r="AY904" s="103">
        <v>1540</v>
      </c>
      <c r="AZ904" s="104">
        <v>770</v>
      </c>
      <c r="BA904" s="104">
        <v>616</v>
      </c>
      <c r="BB904" s="104">
        <v>454.99999999999994</v>
      </c>
      <c r="BC904" s="99">
        <v>1320</v>
      </c>
      <c r="BD904" s="99">
        <v>660</v>
      </c>
      <c r="BE904" s="99">
        <v>528</v>
      </c>
      <c r="BF904" s="99">
        <v>390</v>
      </c>
      <c r="BG904" s="105">
        <f>AV904-AW904</f>
        <v>914</v>
      </c>
      <c r="BJ904" s="252" t="e">
        <f>M904*#REF!</f>
        <v>#REF!</v>
      </c>
      <c r="BK904" s="252" t="e">
        <f>N904*#REF!</f>
        <v>#REF!</v>
      </c>
      <c r="BL904" s="252" t="e">
        <f>O904*#REF!</f>
        <v>#REF!</v>
      </c>
      <c r="BM904" s="252" t="e">
        <f>P904*#REF!</f>
        <v>#REF!</v>
      </c>
    </row>
    <row r="905" spans="1:65" s="1" customFormat="1" ht="35.1" customHeight="1" x14ac:dyDescent="0.25">
      <c r="A905" s="85" t="str">
        <f t="shared" si="525"/>
        <v>CM1DT_D3+1</v>
      </c>
      <c r="B905" s="85" t="str">
        <f t="shared" si="526"/>
        <v>CM1DT_D3+2</v>
      </c>
      <c r="C905" s="85" t="str">
        <f t="shared" si="527"/>
        <v>CM1DT_D3+3</v>
      </c>
      <c r="D905" s="85" t="str">
        <f t="shared" si="528"/>
        <v>CM1DT_D3+4</v>
      </c>
      <c r="E905" s="18" t="s">
        <v>1893</v>
      </c>
      <c r="F905" s="87"/>
      <c r="G905" s="87"/>
      <c r="H905" s="331" t="s">
        <v>6359</v>
      </c>
      <c r="I905" s="86" t="s">
        <v>6360</v>
      </c>
      <c r="J905" s="86" t="s">
        <v>6361</v>
      </c>
      <c r="K905" s="86" t="str">
        <f t="shared" si="503"/>
        <v>CM1DT_D3</v>
      </c>
      <c r="L905" s="86" t="s">
        <v>6351</v>
      </c>
      <c r="M905" s="97">
        <v>2400</v>
      </c>
      <c r="N905" s="97">
        <v>1200</v>
      </c>
      <c r="O905" s="98">
        <v>850</v>
      </c>
      <c r="P905" s="98">
        <v>700</v>
      </c>
      <c r="Q905" s="97" t="e">
        <f>VLOOKUP(H905&amp;"Vị trí 1",#REF!,9,0)</f>
        <v>#REF!</v>
      </c>
      <c r="R905" s="97" t="e">
        <f>VLOOKUP(H905&amp;"Vị trí 2",#REF!,9,0)</f>
        <v>#REF!</v>
      </c>
      <c r="S905" s="97" t="e">
        <f>VLOOKUP(H905&amp;"Vị trí 3",#REF!,9,0)</f>
        <v>#REF!</v>
      </c>
      <c r="T905" s="97" t="e">
        <f>VLOOKUP(H905&amp;"Vị trí 4",#REF!,9,0)</f>
        <v>#REF!</v>
      </c>
      <c r="U905" s="254"/>
      <c r="V905" s="254"/>
      <c r="W905" s="254"/>
      <c r="X905" s="254"/>
      <c r="Y905" s="255"/>
      <c r="Z905" s="255"/>
      <c r="AA905" s="255"/>
      <c r="AB905" s="255"/>
      <c r="AC905" s="254"/>
      <c r="AD905" s="254"/>
      <c r="AE905" s="254"/>
      <c r="AF905" s="254"/>
      <c r="AG905" s="255"/>
      <c r="AH905" s="255"/>
      <c r="AI905" s="255"/>
      <c r="AJ905" s="255"/>
      <c r="AK905" s="88">
        <v>5.1368697478991594</v>
      </c>
      <c r="AL905" s="88"/>
      <c r="AM905" s="256"/>
      <c r="AN905" s="256">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57" t="s">
        <v>1893</v>
      </c>
      <c r="AY905" s="103">
        <v>1225</v>
      </c>
      <c r="AZ905" s="104">
        <v>620</v>
      </c>
      <c r="BA905" s="104">
        <v>540</v>
      </c>
      <c r="BB905" s="104">
        <v>420</v>
      </c>
      <c r="BC905" s="99">
        <v>1050</v>
      </c>
      <c r="BD905" s="99">
        <v>530</v>
      </c>
      <c r="BE905" s="99">
        <v>465</v>
      </c>
      <c r="BF905" s="99">
        <v>360</v>
      </c>
      <c r="BG905" s="105">
        <f>AV905-AW905</f>
        <v>1020</v>
      </c>
      <c r="BJ905" s="252" t="e">
        <f>M905*#REF!</f>
        <v>#REF!</v>
      </c>
      <c r="BK905" s="252" t="e">
        <f>N905*#REF!</f>
        <v>#REF!</v>
      </c>
      <c r="BL905" s="252" t="e">
        <f>O905*#REF!</f>
        <v>#REF!</v>
      </c>
      <c r="BM905" s="252" t="e">
        <f>P905*#REF!</f>
        <v>#REF!</v>
      </c>
    </row>
    <row r="906" spans="1:65" s="1" customFormat="1" ht="25.5" customHeight="1" x14ac:dyDescent="0.25">
      <c r="A906" s="85" t="str">
        <f t="shared" si="525"/>
        <v>CM2DT+1</v>
      </c>
      <c r="B906" s="85" t="str">
        <f t="shared" si="526"/>
        <v>CM2DT+2</v>
      </c>
      <c r="C906" s="85" t="str">
        <f t="shared" si="527"/>
        <v>CM2DT+3</v>
      </c>
      <c r="D906" s="85" t="str">
        <f t="shared" si="528"/>
        <v>CM2DT+4</v>
      </c>
      <c r="E906" s="18" t="s">
        <v>1893</v>
      </c>
      <c r="F906" s="87">
        <v>2</v>
      </c>
      <c r="G906" s="87"/>
      <c r="H906" s="57" t="s">
        <v>6362</v>
      </c>
      <c r="I906" s="86" t="s">
        <v>6363</v>
      </c>
      <c r="J906" s="86" t="s">
        <v>4253</v>
      </c>
      <c r="K906" s="86"/>
      <c r="L906" s="86" t="s">
        <v>6364</v>
      </c>
      <c r="M906" s="98"/>
      <c r="N906" s="98"/>
      <c r="O906" s="98"/>
      <c r="P906" s="98"/>
      <c r="Q906" s="97"/>
      <c r="R906" s="97"/>
      <c r="S906" s="97"/>
      <c r="T906" s="97"/>
      <c r="U906" s="332"/>
      <c r="V906" s="332" t="e">
        <f>VLOOKUP(B906,#REF!,32,0)</f>
        <v>#REF!</v>
      </c>
      <c r="W906" s="332"/>
      <c r="X906" s="332"/>
      <c r="Y906" s="333"/>
      <c r="Z906" s="333" t="e">
        <f>V906/N906</f>
        <v>#REF!</v>
      </c>
      <c r="AA906" s="333"/>
      <c r="AB906" s="333"/>
      <c r="AC906" s="332"/>
      <c r="AD906" s="332"/>
      <c r="AE906" s="332"/>
      <c r="AF906" s="332"/>
      <c r="AG906" s="333"/>
      <c r="AH906" s="333"/>
      <c r="AI906" s="333"/>
      <c r="AJ906" s="333"/>
      <c r="AK906" s="88"/>
      <c r="AL906" s="360"/>
      <c r="AM906" s="334"/>
      <c r="AN906" s="256"/>
      <c r="AO906" s="100"/>
      <c r="AP906" s="100"/>
      <c r="AQ906" s="100"/>
      <c r="AR906" s="100"/>
      <c r="AS906" s="100"/>
      <c r="AT906" s="100"/>
      <c r="AU906" s="100"/>
      <c r="AV906" s="100"/>
      <c r="AW906" s="213"/>
      <c r="AX906" s="257" t="s">
        <v>1893</v>
      </c>
      <c r="AY906" s="335">
        <v>1225</v>
      </c>
      <c r="AZ906" s="336">
        <v>620</v>
      </c>
      <c r="BA906" s="336">
        <v>540</v>
      </c>
      <c r="BB906" s="336">
        <v>420</v>
      </c>
      <c r="BC906" s="337">
        <v>1050</v>
      </c>
      <c r="BD906" s="337">
        <v>530</v>
      </c>
      <c r="BE906" s="337">
        <v>465</v>
      </c>
      <c r="BF906" s="337">
        <v>360</v>
      </c>
      <c r="BJ906" s="252" t="e">
        <f>M906*#REF!</f>
        <v>#REF!</v>
      </c>
      <c r="BK906" s="252" t="e">
        <f>N906*#REF!</f>
        <v>#REF!</v>
      </c>
      <c r="BL906" s="252" t="e">
        <f>O906*#REF!</f>
        <v>#REF!</v>
      </c>
      <c r="BM906" s="252" t="e">
        <f>P906*#REF!</f>
        <v>#REF!</v>
      </c>
    </row>
    <row r="907" spans="1:65" ht="27" customHeight="1" x14ac:dyDescent="0.25">
      <c r="A907" s="18"/>
      <c r="B907" s="18"/>
      <c r="C907" s="18"/>
      <c r="D907" s="18"/>
      <c r="E907" s="18" t="s">
        <v>1893</v>
      </c>
      <c r="F907" s="87"/>
      <c r="G907" s="87"/>
      <c r="H907" s="57" t="s">
        <v>6365</v>
      </c>
      <c r="I907" s="86" t="s">
        <v>6366</v>
      </c>
      <c r="J907" s="86" t="s">
        <v>4253</v>
      </c>
      <c r="K907" s="86" t="str">
        <f t="shared" si="503"/>
        <v>CM2DT_D1</v>
      </c>
      <c r="L907" s="86" t="s">
        <v>6367</v>
      </c>
      <c r="M907" s="97">
        <v>3200</v>
      </c>
      <c r="N907" s="97">
        <v>1600</v>
      </c>
      <c r="O907" s="98">
        <v>850</v>
      </c>
      <c r="P907" s="98">
        <v>700</v>
      </c>
      <c r="Q907" s="97" t="e">
        <f>VLOOKUP(H907&amp;"Vị trí 1",#REF!,9,0)</f>
        <v>#REF!</v>
      </c>
      <c r="R907" s="97" t="e">
        <f>VLOOKUP(H907&amp;"Vị trí 2",#REF!,9,0)</f>
        <v>#REF!</v>
      </c>
      <c r="S907" s="97" t="e">
        <f>VLOOKUP(H907&amp;"Vị trí 3",#REF!,9,0)</f>
        <v>#REF!</v>
      </c>
      <c r="T907" s="97"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6">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5">
        <f>AV907-AW907</f>
        <v>716</v>
      </c>
    </row>
    <row r="908" spans="1:65" ht="31.5" x14ac:dyDescent="0.25">
      <c r="A908" s="18"/>
      <c r="B908" s="18"/>
      <c r="C908" s="18"/>
      <c r="D908" s="18"/>
      <c r="E908" s="18" t="s">
        <v>1893</v>
      </c>
      <c r="F908" s="87"/>
      <c r="G908" s="87"/>
      <c r="H908" s="57" t="s">
        <v>6368</v>
      </c>
      <c r="I908" s="86" t="s">
        <v>6369</v>
      </c>
      <c r="J908" s="86" t="s">
        <v>6370</v>
      </c>
      <c r="K908" s="86" t="str">
        <f>H908</f>
        <v>CM2DT_D2</v>
      </c>
      <c r="L908" s="86" t="s">
        <v>6364</v>
      </c>
      <c r="M908" s="97">
        <v>3000</v>
      </c>
      <c r="N908" s="97">
        <v>1500</v>
      </c>
      <c r="O908" s="98">
        <v>850</v>
      </c>
      <c r="P908" s="98">
        <v>700</v>
      </c>
      <c r="Q908" s="97" t="e">
        <f>VLOOKUP(H908&amp;"Vị trí 1",#REF!,9,0)</f>
        <v>#REF!</v>
      </c>
      <c r="R908" s="97" t="e">
        <f>VLOOKUP(H908&amp;"Vị trí 2",#REF!,9,0)</f>
        <v>#REF!</v>
      </c>
      <c r="S908" s="97" t="e">
        <f>VLOOKUP(H908&amp;"Vị trí 3",#REF!,9,0)</f>
        <v>#REF!</v>
      </c>
      <c r="T908" s="97" t="e">
        <f>VLOOKUP(H908&amp;"Vị trí 4",#REF!,9,0)</f>
        <v>#REF!</v>
      </c>
      <c r="U908" s="33"/>
      <c r="V908" s="33"/>
      <c r="W908" s="33"/>
      <c r="X908" s="33"/>
      <c r="Y908" s="33"/>
      <c r="Z908" s="33"/>
      <c r="AA908" s="33"/>
      <c r="AB908" s="33"/>
      <c r="AC908" s="33"/>
      <c r="AD908" s="33"/>
      <c r="AE908" s="33"/>
      <c r="AF908" s="33"/>
      <c r="AG908" s="458" t="s">
        <v>6371</v>
      </c>
      <c r="AH908" s="458"/>
      <c r="AI908" s="458"/>
      <c r="AJ908" s="458"/>
      <c r="AK908" s="34">
        <v>5.61</v>
      </c>
      <c r="AL908" s="34"/>
      <c r="AM908" s="338"/>
      <c r="AN908" s="256">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38"/>
      <c r="AY908" s="338"/>
      <c r="AZ908" s="338"/>
      <c r="BA908" s="338"/>
      <c r="BB908" s="338"/>
      <c r="BC908" s="338"/>
      <c r="BD908" s="338"/>
      <c r="BE908" s="338"/>
      <c r="BF908" s="25"/>
      <c r="BG908" s="105">
        <f>AV908-AW908</f>
        <v>815</v>
      </c>
    </row>
    <row r="909" spans="1:65" ht="37.5" customHeight="1" x14ac:dyDescent="0.25">
      <c r="A909" s="18"/>
      <c r="B909" s="18"/>
      <c r="C909" s="18"/>
      <c r="D909" s="18"/>
      <c r="E909" s="18" t="s">
        <v>1893</v>
      </c>
      <c r="F909" s="87">
        <v>3</v>
      </c>
      <c r="G909" s="87"/>
      <c r="H909" s="57" t="s">
        <v>6372</v>
      </c>
      <c r="I909" s="86" t="s">
        <v>6373</v>
      </c>
      <c r="J909" s="86" t="s">
        <v>4253</v>
      </c>
      <c r="K909" s="86"/>
      <c r="L909" s="86" t="s">
        <v>2033</v>
      </c>
      <c r="M909" s="98"/>
      <c r="N909" s="98"/>
      <c r="O909" s="98"/>
      <c r="P909" s="98"/>
      <c r="Q909" s="97"/>
      <c r="R909" s="97"/>
      <c r="S909" s="97"/>
      <c r="T909" s="97"/>
      <c r="U909" s="33"/>
      <c r="V909" s="33"/>
      <c r="W909" s="33"/>
      <c r="X909" s="33"/>
      <c r="Y909" s="33"/>
      <c r="Z909" s="33"/>
      <c r="AA909" s="33"/>
      <c r="AB909" s="33"/>
      <c r="AC909" s="33"/>
      <c r="AD909" s="33"/>
      <c r="AE909" s="33"/>
      <c r="AF909" s="33"/>
      <c r="AG909" s="339"/>
      <c r="AH909" s="339"/>
      <c r="AI909" s="340"/>
      <c r="AJ909" s="339"/>
      <c r="AK909" s="341"/>
      <c r="AL909" s="341"/>
      <c r="AM909" s="339"/>
      <c r="AN909" s="256"/>
      <c r="AO909" s="100"/>
      <c r="AP909" s="100"/>
      <c r="AQ909" s="100"/>
      <c r="AR909" s="100"/>
      <c r="AS909" s="100"/>
      <c r="AT909" s="100"/>
      <c r="AU909" s="100"/>
      <c r="AV909" s="100"/>
      <c r="AW909" s="342"/>
      <c r="AX909" s="342"/>
      <c r="AY909" s="342"/>
      <c r="AZ909" s="342"/>
      <c r="BA909" s="342"/>
      <c r="BB909" s="342"/>
      <c r="BC909" s="342"/>
      <c r="BD909" s="342"/>
      <c r="BE909" s="342"/>
      <c r="BF909" s="25"/>
    </row>
    <row r="910" spans="1:65" ht="31.5" x14ac:dyDescent="0.25">
      <c r="A910" s="18"/>
      <c r="B910" s="18"/>
      <c r="C910" s="18"/>
      <c r="D910" s="18"/>
      <c r="E910" s="18" t="s">
        <v>1893</v>
      </c>
      <c r="F910" s="87"/>
      <c r="G910" s="87"/>
      <c r="H910" s="57" t="s">
        <v>6374</v>
      </c>
      <c r="I910" s="86" t="s">
        <v>6375</v>
      </c>
      <c r="J910" s="86" t="s">
        <v>4253</v>
      </c>
      <c r="K910" s="86" t="str">
        <f>H910</f>
        <v>CM3DT_D1</v>
      </c>
      <c r="L910" s="86" t="s">
        <v>6376</v>
      </c>
      <c r="M910" s="97">
        <v>2000</v>
      </c>
      <c r="N910" s="97">
        <v>1000</v>
      </c>
      <c r="O910" s="98">
        <v>800</v>
      </c>
      <c r="P910" s="98">
        <v>600</v>
      </c>
      <c r="Q910" s="97" t="e">
        <f>VLOOKUP(H910&amp;"Vị trí 1",#REF!,9,0)</f>
        <v>#REF!</v>
      </c>
      <c r="R910" s="97" t="e">
        <f>VLOOKUP(H910&amp;"Vị trí 2",#REF!,9,0)</f>
        <v>#REF!</v>
      </c>
      <c r="S910" s="97" t="e">
        <f>VLOOKUP(H910&amp;"Vị trí 3",#REF!,9,0)</f>
        <v>#REF!</v>
      </c>
      <c r="T910" s="97" t="e">
        <f>VLOOKUP(H910&amp;"Vị trí 4",#REF!,9,0)</f>
        <v>#REF!</v>
      </c>
      <c r="U910" s="33"/>
      <c r="V910" s="33"/>
      <c r="W910" s="33"/>
      <c r="X910" s="33"/>
      <c r="Y910" s="33"/>
      <c r="Z910" s="33"/>
      <c r="AA910" s="33"/>
      <c r="AB910" s="33"/>
      <c r="AC910" s="33"/>
      <c r="AD910" s="33"/>
      <c r="AE910" s="33"/>
      <c r="AF910" s="33"/>
      <c r="AG910" s="339"/>
      <c r="AH910" s="339"/>
      <c r="AI910" s="340"/>
      <c r="AJ910" s="339"/>
      <c r="AK910" s="34">
        <v>5.61</v>
      </c>
      <c r="AL910" s="34"/>
      <c r="AM910" s="339"/>
      <c r="AN910" s="256">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42"/>
      <c r="AY910" s="342"/>
      <c r="AZ910" s="342"/>
      <c r="BA910" s="342"/>
      <c r="BB910" s="342"/>
      <c r="BC910" s="342"/>
      <c r="BD910" s="342"/>
      <c r="BE910" s="342"/>
      <c r="BF910" s="25"/>
      <c r="BG910" s="105">
        <f>AV910-AW910</f>
        <v>1010</v>
      </c>
    </row>
    <row r="911" spans="1:65" ht="31.5" x14ac:dyDescent="0.25">
      <c r="A911" s="18"/>
      <c r="B911" s="18"/>
      <c r="C911" s="18"/>
      <c r="D911" s="18"/>
      <c r="E911" s="18" t="s">
        <v>1893</v>
      </c>
      <c r="F911" s="87"/>
      <c r="G911" s="87"/>
      <c r="H911" s="57" t="s">
        <v>6377</v>
      </c>
      <c r="I911" s="86" t="s">
        <v>6378</v>
      </c>
      <c r="J911" s="86" t="s">
        <v>6379</v>
      </c>
      <c r="K911" s="86" t="str">
        <f>H911</f>
        <v>CM3DT_D2</v>
      </c>
      <c r="L911" s="86" t="s">
        <v>2033</v>
      </c>
      <c r="M911" s="97">
        <v>1600</v>
      </c>
      <c r="N911" s="98">
        <v>800</v>
      </c>
      <c r="O911" s="98">
        <v>700</v>
      </c>
      <c r="P911" s="98">
        <v>550</v>
      </c>
      <c r="Q911" s="97" t="e">
        <f>VLOOKUP(H911&amp;"Vị trí 1",#REF!,9,0)</f>
        <v>#REF!</v>
      </c>
      <c r="R911" s="97" t="e">
        <f>VLOOKUP(H911&amp;"Vị trí 2",#REF!,9,0)</f>
        <v>#REF!</v>
      </c>
      <c r="S911" s="97" t="e">
        <f>VLOOKUP(H911&amp;"Vị trí 3",#REF!,9,0)</f>
        <v>#REF!</v>
      </c>
      <c r="T911" s="97" t="e">
        <f>VLOOKUP(H911&amp;"Vị trí 4",#REF!,9,0)</f>
        <v>#REF!</v>
      </c>
      <c r="U911" s="33"/>
      <c r="V911" s="33"/>
      <c r="W911" s="33"/>
      <c r="X911" s="33"/>
      <c r="Y911" s="33"/>
      <c r="Z911" s="33"/>
      <c r="AA911" s="33"/>
      <c r="AB911" s="33"/>
      <c r="AC911" s="33"/>
      <c r="AD911" s="33"/>
      <c r="AE911" s="33"/>
      <c r="AF911" s="33"/>
      <c r="AG911" s="339"/>
      <c r="AH911" s="339"/>
      <c r="AI911" s="340"/>
      <c r="AJ911" s="339"/>
      <c r="AK911" s="34">
        <v>5.61</v>
      </c>
      <c r="AL911" s="34"/>
      <c r="AM911" s="339"/>
      <c r="AN911" s="256">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42"/>
      <c r="AY911" s="342"/>
      <c r="AZ911" s="342"/>
      <c r="BA911" s="342"/>
      <c r="BB911" s="342"/>
      <c r="BC911" s="342"/>
      <c r="BD911" s="342"/>
      <c r="BE911" s="342"/>
      <c r="BF911" s="25"/>
      <c r="BG911" s="105">
        <f>AV911-AW911</f>
        <v>1008</v>
      </c>
    </row>
    <row r="912" spans="1:65" ht="31.5" x14ac:dyDescent="0.25">
      <c r="A912" s="18"/>
      <c r="B912" s="18"/>
      <c r="C912" s="18"/>
      <c r="D912" s="18"/>
      <c r="E912" s="18" t="s">
        <v>1893</v>
      </c>
      <c r="F912" s="343">
        <v>4</v>
      </c>
      <c r="G912" s="343"/>
      <c r="H912" s="219" t="s">
        <v>6380</v>
      </c>
      <c r="I912" s="344" t="s">
        <v>6381</v>
      </c>
      <c r="J912" s="344" t="s">
        <v>4253</v>
      </c>
      <c r="K912" s="86" t="str">
        <f>H912</f>
        <v>CM4DT</v>
      </c>
      <c r="L912" s="344" t="s">
        <v>6382</v>
      </c>
      <c r="M912" s="345">
        <v>1750</v>
      </c>
      <c r="N912" s="346">
        <v>880</v>
      </c>
      <c r="O912" s="346">
        <v>770</v>
      </c>
      <c r="P912" s="346">
        <v>600</v>
      </c>
      <c r="Q912" s="97" t="e">
        <f>VLOOKUP(H912&amp;"Vị trí 1",#REF!,9,0)</f>
        <v>#REF!</v>
      </c>
      <c r="R912" s="97" t="e">
        <f>VLOOKUP(H912&amp;"Vị trí 2",#REF!,9,0)</f>
        <v>#REF!</v>
      </c>
      <c r="S912" s="97" t="e">
        <f>VLOOKUP(H912&amp;"Vị trí 3",#REF!,9,0)</f>
        <v>#REF!</v>
      </c>
      <c r="T912" s="97" t="e">
        <f>VLOOKUP(H912&amp;"Vị trí 4",#REF!,9,0)</f>
        <v>#REF!</v>
      </c>
      <c r="U912" s="33"/>
      <c r="V912" s="33"/>
      <c r="W912" s="33"/>
      <c r="X912" s="33"/>
      <c r="Y912" s="33"/>
      <c r="Z912" s="33"/>
      <c r="AA912" s="33"/>
      <c r="AB912" s="33"/>
      <c r="AC912" s="33"/>
      <c r="AD912" s="33"/>
      <c r="AE912" s="33"/>
      <c r="AF912" s="33"/>
      <c r="AG912" s="339"/>
      <c r="AH912" s="339"/>
      <c r="AI912" s="340"/>
      <c r="AJ912" s="339"/>
      <c r="AK912" s="34">
        <v>5.61</v>
      </c>
      <c r="AL912" s="34"/>
      <c r="AM912" s="339"/>
      <c r="AN912" s="256">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42"/>
      <c r="AY912" s="342"/>
      <c r="AZ912" s="342"/>
      <c r="BA912" s="342"/>
      <c r="BB912" s="342"/>
      <c r="BC912" s="342"/>
      <c r="BD912" s="342"/>
      <c r="BE912" s="342"/>
      <c r="BF912" s="25"/>
      <c r="BG912" s="105">
        <f>AV912-AW912</f>
        <v>1133.75</v>
      </c>
    </row>
    <row r="913" spans="33:57" x14ac:dyDescent="0.25">
      <c r="AG913" s="347"/>
      <c r="AH913" s="347"/>
      <c r="AI913" s="348"/>
      <c r="AJ913" s="347"/>
      <c r="AK913" s="349"/>
      <c r="AL913" s="349"/>
      <c r="AM913" s="347"/>
      <c r="AN913" s="350"/>
      <c r="AO913" s="351"/>
      <c r="AP913" s="352"/>
      <c r="AQ913" s="352"/>
      <c r="AR913" s="353"/>
      <c r="AS913" s="354"/>
      <c r="AT913" s="354"/>
      <c r="AU913" s="354"/>
      <c r="AV913" s="354"/>
      <c r="AW913" s="355"/>
      <c r="AX913" s="355"/>
      <c r="AY913" s="355"/>
      <c r="AZ913" s="355"/>
      <c r="BA913" s="355"/>
      <c r="BB913" s="355"/>
      <c r="BC913" s="355"/>
      <c r="BD913" s="355"/>
      <c r="BE913" s="355"/>
    </row>
    <row r="914" spans="33:57" x14ac:dyDescent="0.25">
      <c r="AG914" s="459" t="s">
        <v>4199</v>
      </c>
      <c r="AH914" s="459"/>
      <c r="AI914" s="459"/>
      <c r="AJ914" s="459"/>
      <c r="AK914" s="459"/>
      <c r="AL914" s="459"/>
      <c r="AM914" s="459"/>
      <c r="AN914" s="459"/>
      <c r="AO914" s="356"/>
      <c r="AP914" s="357"/>
      <c r="AQ914" s="357"/>
      <c r="AR914" s="358"/>
      <c r="AS914" s="359"/>
      <c r="AT914" s="359"/>
      <c r="AU914" s="359"/>
      <c r="AV914" s="359"/>
      <c r="AW914" s="356"/>
      <c r="AX914" s="356"/>
      <c r="AY914" s="356"/>
      <c r="AZ914" s="356"/>
      <c r="BA914" s="356"/>
      <c r="BB914" s="356"/>
      <c r="BC914" s="356"/>
      <c r="BD914" s="356"/>
      <c r="BE914" s="356"/>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6" customWidth="1"/>
    <col min="14" max="14" width="8" style="127" customWidth="1"/>
    <col min="15" max="16" width="7.42578125" style="127" customWidth="1"/>
    <col min="17" max="17" width="8.5703125" style="127" hidden="1" customWidth="1"/>
    <col min="18" max="20" width="6.42578125" style="127" hidden="1" customWidth="1"/>
    <col min="21" max="21" width="13.5703125" style="127" hidden="1" customWidth="1"/>
    <col min="22" max="22" width="11.28515625" style="127" hidden="1" customWidth="1"/>
    <col min="23" max="23" width="9" style="127" hidden="1" customWidth="1"/>
    <col min="24" max="24" width="10.42578125" style="127" hidden="1" customWidth="1"/>
    <col min="25" max="25" width="11" style="127" hidden="1" customWidth="1"/>
    <col min="26" max="37" width="5.28515625" style="127" hidden="1" customWidth="1"/>
    <col min="38" max="38" width="12.7109375" style="128" customWidth="1"/>
    <col min="39" max="39" width="12.7109375" style="129" customWidth="1"/>
    <col min="40" max="40" width="12.140625" style="129" customWidth="1"/>
    <col min="41" max="44" width="10.42578125" style="127" customWidth="1"/>
    <col min="45" max="48" width="9.28515625" style="127" bestFit="1" customWidth="1"/>
    <col min="49" max="49" width="36.85546875" style="130" customWidth="1"/>
    <col min="50" max="50" width="6.28515625" style="131" customWidth="1"/>
    <col min="51" max="51" width="6.28515625" style="127" customWidth="1"/>
    <col min="52" max="52" width="9.85546875" style="127"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47" t="s">
        <v>343</v>
      </c>
      <c r="H2" s="447"/>
      <c r="I2" s="447"/>
      <c r="J2" s="447"/>
      <c r="K2" s="447"/>
      <c r="L2" s="447"/>
      <c r="M2" s="468"/>
      <c r="N2" s="447"/>
      <c r="O2" s="447"/>
      <c r="P2" s="447"/>
      <c r="Q2" s="447"/>
      <c r="R2" s="447"/>
      <c r="S2" s="447"/>
      <c r="T2" s="447"/>
      <c r="U2" s="447"/>
      <c r="V2" s="447"/>
      <c r="W2" s="447"/>
      <c r="X2" s="447"/>
      <c r="Y2" s="447"/>
      <c r="Z2" s="447"/>
      <c r="AA2" s="447"/>
      <c r="AB2" s="447"/>
      <c r="AC2" s="447"/>
      <c r="AD2" s="447"/>
      <c r="AE2" s="447"/>
      <c r="AF2" s="447"/>
      <c r="AG2" s="447"/>
      <c r="AH2" s="447"/>
      <c r="AI2" s="447"/>
      <c r="AJ2" s="447"/>
      <c r="AK2" s="447"/>
      <c r="AL2" s="447"/>
      <c r="AM2" s="447"/>
      <c r="AN2" s="447"/>
      <c r="AO2" s="447"/>
      <c r="AP2" s="447"/>
      <c r="AQ2" s="447"/>
      <c r="AR2" s="447"/>
      <c r="AS2" s="447"/>
      <c r="AT2" s="447"/>
      <c r="AU2" s="447"/>
      <c r="AV2" s="447"/>
      <c r="AW2" s="20"/>
      <c r="AX2" s="20"/>
    </row>
    <row r="3" spans="1:52" ht="16.5" customHeight="1" x14ac:dyDescent="0.25">
      <c r="G3" s="447" t="s">
        <v>344</v>
      </c>
      <c r="H3" s="447"/>
      <c r="I3" s="447"/>
      <c r="J3" s="447"/>
      <c r="K3" s="447"/>
      <c r="L3" s="447"/>
      <c r="M3" s="468"/>
      <c r="N3" s="447"/>
      <c r="O3" s="447"/>
      <c r="P3" s="447"/>
      <c r="Q3" s="447"/>
      <c r="R3" s="447"/>
      <c r="S3" s="447"/>
      <c r="T3" s="447"/>
      <c r="U3" s="447"/>
      <c r="V3" s="447"/>
      <c r="W3" s="447"/>
      <c r="X3" s="447"/>
      <c r="Y3" s="447"/>
      <c r="Z3" s="447"/>
      <c r="AA3" s="447"/>
      <c r="AB3" s="447"/>
      <c r="AC3" s="447"/>
      <c r="AD3" s="447"/>
      <c r="AE3" s="447"/>
      <c r="AF3" s="447"/>
      <c r="AG3" s="447"/>
      <c r="AH3" s="447"/>
      <c r="AI3" s="447"/>
      <c r="AJ3" s="447"/>
      <c r="AK3" s="447"/>
      <c r="AL3" s="447"/>
      <c r="AM3" s="447"/>
      <c r="AN3" s="447"/>
      <c r="AO3" s="447"/>
      <c r="AP3" s="447"/>
      <c r="AQ3" s="447"/>
      <c r="AR3" s="447"/>
      <c r="AS3" s="447"/>
      <c r="AT3" s="447"/>
      <c r="AU3" s="447"/>
      <c r="AV3" s="447"/>
      <c r="AW3" s="20"/>
      <c r="AX3" s="20"/>
    </row>
    <row r="4" spans="1:52" ht="36" customHeight="1" x14ac:dyDescent="0.25">
      <c r="G4" s="448" t="s">
        <v>0</v>
      </c>
      <c r="H4" s="448"/>
      <c r="I4" s="448"/>
      <c r="J4" s="448"/>
      <c r="K4" s="448"/>
      <c r="L4" s="448"/>
      <c r="M4" s="469"/>
      <c r="N4" s="448"/>
      <c r="O4" s="448"/>
      <c r="P4" s="448"/>
      <c r="Q4" s="448"/>
      <c r="R4" s="448"/>
      <c r="S4" s="448"/>
      <c r="T4" s="448"/>
      <c r="U4" s="448"/>
      <c r="V4" s="448"/>
      <c r="W4" s="448"/>
      <c r="X4" s="448"/>
      <c r="Y4" s="448"/>
      <c r="Z4" s="448"/>
      <c r="AA4" s="448"/>
      <c r="AB4" s="448"/>
      <c r="AC4" s="448"/>
      <c r="AD4" s="448"/>
      <c r="AE4" s="448"/>
      <c r="AF4" s="448"/>
      <c r="AG4" s="448"/>
      <c r="AH4" s="448"/>
      <c r="AI4" s="448"/>
      <c r="AJ4" s="448"/>
      <c r="AK4" s="448"/>
      <c r="AL4" s="448"/>
      <c r="AM4" s="448"/>
      <c r="AN4" s="448"/>
      <c r="AO4" s="448"/>
      <c r="AP4" s="448"/>
      <c r="AQ4" s="448"/>
      <c r="AR4" s="448"/>
      <c r="AS4" s="448"/>
      <c r="AT4" s="448"/>
      <c r="AU4" s="448"/>
      <c r="AV4" s="448"/>
      <c r="AW4" s="28"/>
      <c r="AX4" s="28"/>
    </row>
    <row r="5" spans="1:52" ht="13.5" customHeight="1" x14ac:dyDescent="0.25">
      <c r="I5" s="470"/>
      <c r="J5" s="470"/>
      <c r="K5" s="470"/>
      <c r="L5" s="470"/>
      <c r="M5" s="471"/>
      <c r="N5" s="470"/>
      <c r="O5" s="470"/>
      <c r="P5" s="470"/>
      <c r="Q5" s="470"/>
      <c r="R5" s="470"/>
      <c r="S5" s="470"/>
      <c r="T5" s="470"/>
      <c r="U5" s="470"/>
      <c r="V5" s="470"/>
      <c r="W5" s="470"/>
      <c r="X5" s="470"/>
      <c r="Y5" s="470"/>
      <c r="Z5" s="470"/>
      <c r="AA5" s="470"/>
      <c r="AB5" s="470"/>
      <c r="AC5" s="470"/>
      <c r="AD5" s="470"/>
      <c r="AE5" s="470"/>
      <c r="AF5" s="470"/>
      <c r="AG5" s="470"/>
      <c r="AH5" s="470"/>
      <c r="AI5" s="470"/>
      <c r="AJ5" s="470"/>
      <c r="AK5" s="470"/>
      <c r="AL5" s="470"/>
      <c r="AM5" s="470"/>
      <c r="AN5" s="470"/>
      <c r="AO5" s="470"/>
      <c r="AP5" s="470"/>
      <c r="AQ5" s="470"/>
      <c r="AR5" s="470"/>
      <c r="AS5" s="470"/>
      <c r="AT5" s="470"/>
      <c r="AU5" s="470"/>
      <c r="AV5" s="470"/>
    </row>
    <row r="6" spans="1:52" ht="21.75" hidden="1" customHeight="1" x14ac:dyDescent="0.25">
      <c r="M6" s="127"/>
      <c r="AX6" s="132" t="s">
        <v>1</v>
      </c>
    </row>
    <row r="7" spans="1:52" s="54" customFormat="1" ht="62.25" customHeight="1" x14ac:dyDescent="0.25">
      <c r="G7" s="456" t="s">
        <v>2</v>
      </c>
      <c r="H7" s="473" t="s">
        <v>3</v>
      </c>
      <c r="I7" s="454" t="s">
        <v>4</v>
      </c>
      <c r="J7" s="473" t="s">
        <v>5</v>
      </c>
      <c r="K7" s="133"/>
      <c r="L7" s="476" t="s">
        <v>7</v>
      </c>
      <c r="M7" s="478" t="s">
        <v>8</v>
      </c>
      <c r="N7" s="479"/>
      <c r="O7" s="479"/>
      <c r="P7" s="479"/>
      <c r="Q7" s="133"/>
      <c r="R7" s="134"/>
      <c r="S7" s="134"/>
      <c r="T7" s="134"/>
      <c r="U7" s="134"/>
      <c r="V7" s="479" t="s">
        <v>9</v>
      </c>
      <c r="W7" s="476"/>
      <c r="X7" s="476"/>
      <c r="Y7" s="476"/>
      <c r="Z7" s="479" t="s">
        <v>10</v>
      </c>
      <c r="AA7" s="476"/>
      <c r="AB7" s="476"/>
      <c r="AC7" s="476"/>
      <c r="AD7" s="479" t="s">
        <v>11</v>
      </c>
      <c r="AE7" s="479"/>
      <c r="AF7" s="479"/>
      <c r="AG7" s="479"/>
      <c r="AH7" s="479" t="s">
        <v>12</v>
      </c>
      <c r="AI7" s="476"/>
      <c r="AJ7" s="476"/>
      <c r="AK7" s="476"/>
      <c r="AL7" s="486" t="s">
        <v>13</v>
      </c>
      <c r="AM7" s="90"/>
      <c r="AN7" s="460" t="s">
        <v>345</v>
      </c>
      <c r="AO7" s="480" t="s">
        <v>346</v>
      </c>
      <c r="AP7" s="481"/>
      <c r="AQ7" s="481"/>
      <c r="AR7" s="473"/>
      <c r="AS7" s="480" t="s">
        <v>347</v>
      </c>
      <c r="AT7" s="481"/>
      <c r="AU7" s="481"/>
      <c r="AV7" s="473"/>
      <c r="AW7" s="482" t="s">
        <v>6</v>
      </c>
      <c r="AX7" s="456" t="s">
        <v>18</v>
      </c>
      <c r="AY7" s="50"/>
      <c r="AZ7" s="135"/>
    </row>
    <row r="8" spans="1:52" s="54" customFormat="1" ht="43.5" customHeight="1" x14ac:dyDescent="0.25">
      <c r="G8" s="472"/>
      <c r="H8" s="474"/>
      <c r="I8" s="475"/>
      <c r="J8" s="474"/>
      <c r="K8" s="136"/>
      <c r="L8" s="477"/>
      <c r="M8" s="139" t="s">
        <v>19</v>
      </c>
      <c r="N8" s="134" t="s">
        <v>20</v>
      </c>
      <c r="O8" s="134" t="s">
        <v>21</v>
      </c>
      <c r="P8" s="134" t="s">
        <v>22</v>
      </c>
      <c r="Q8" s="136"/>
      <c r="R8" s="138"/>
      <c r="S8" s="138"/>
      <c r="T8" s="138"/>
      <c r="U8" s="138"/>
      <c r="V8" s="138" t="s">
        <v>19</v>
      </c>
      <c r="W8" s="138" t="s">
        <v>20</v>
      </c>
      <c r="X8" s="138" t="s">
        <v>21</v>
      </c>
      <c r="Y8" s="138" t="s">
        <v>22</v>
      </c>
      <c r="Z8" s="138" t="s">
        <v>19</v>
      </c>
      <c r="AA8" s="138" t="s">
        <v>20</v>
      </c>
      <c r="AB8" s="138" t="s">
        <v>21</v>
      </c>
      <c r="AC8" s="138" t="s">
        <v>22</v>
      </c>
      <c r="AD8" s="138" t="s">
        <v>19</v>
      </c>
      <c r="AE8" s="138" t="s">
        <v>20</v>
      </c>
      <c r="AF8" s="138" t="s">
        <v>21</v>
      </c>
      <c r="AG8" s="138" t="s">
        <v>22</v>
      </c>
      <c r="AH8" s="138" t="s">
        <v>19</v>
      </c>
      <c r="AI8" s="138" t="s">
        <v>20</v>
      </c>
      <c r="AJ8" s="138" t="s">
        <v>21</v>
      </c>
      <c r="AK8" s="138" t="s">
        <v>22</v>
      </c>
      <c r="AL8" s="487"/>
      <c r="AM8" s="137"/>
      <c r="AN8" s="488"/>
      <c r="AO8" s="136" t="s">
        <v>19</v>
      </c>
      <c r="AP8" s="138" t="s">
        <v>20</v>
      </c>
      <c r="AQ8" s="138" t="s">
        <v>21</v>
      </c>
      <c r="AR8" s="138" t="s">
        <v>22</v>
      </c>
      <c r="AS8" s="136" t="s">
        <v>19</v>
      </c>
      <c r="AT8" s="138" t="s">
        <v>20</v>
      </c>
      <c r="AU8" s="138" t="s">
        <v>21</v>
      </c>
      <c r="AV8" s="138" t="s">
        <v>22</v>
      </c>
      <c r="AW8" s="483"/>
      <c r="AX8" s="457"/>
      <c r="AY8" s="140"/>
      <c r="AZ8" s="133" t="s">
        <v>348</v>
      </c>
    </row>
    <row r="9" spans="1:52" s="68" customFormat="1" x14ac:dyDescent="0.25">
      <c r="A9" s="54"/>
      <c r="B9" s="54"/>
      <c r="C9" s="54"/>
      <c r="D9" s="54"/>
      <c r="E9" s="54"/>
      <c r="F9" s="68" t="s">
        <v>349</v>
      </c>
      <c r="G9" s="141" t="s">
        <v>350</v>
      </c>
      <c r="H9" s="142" t="s">
        <v>349</v>
      </c>
      <c r="I9" s="143" t="s">
        <v>351</v>
      </c>
      <c r="J9" s="144"/>
      <c r="K9" s="144"/>
      <c r="L9" s="145"/>
      <c r="M9" s="146"/>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7"/>
      <c r="AM9" s="148"/>
      <c r="AN9" s="148"/>
      <c r="AO9" s="149"/>
      <c r="AP9" s="144"/>
      <c r="AQ9" s="144"/>
      <c r="AR9" s="144"/>
      <c r="AS9" s="149"/>
      <c r="AT9" s="144"/>
      <c r="AU9" s="144"/>
      <c r="AV9" s="144"/>
      <c r="AW9" s="150"/>
      <c r="AX9" s="68" t="s">
        <v>349</v>
      </c>
      <c r="AY9" s="151"/>
      <c r="AZ9" s="152"/>
    </row>
    <row r="10" spans="1:52" s="54" customFormat="1" x14ac:dyDescent="0.25">
      <c r="F10" s="54" t="s">
        <v>349</v>
      </c>
      <c r="G10" s="153">
        <v>1</v>
      </c>
      <c r="H10" s="153" t="s">
        <v>352</v>
      </c>
      <c r="I10" s="57" t="s">
        <v>353</v>
      </c>
      <c r="J10" s="154"/>
      <c r="K10" s="154"/>
      <c r="L10" s="155"/>
      <c r="M10" s="156"/>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57">
        <f>AVERAGE(AL11:AL14)</f>
        <v>3.1007383699999997</v>
      </c>
      <c r="AM10" s="158"/>
      <c r="AN10" s="159">
        <v>1.8</v>
      </c>
      <c r="AO10" s="153"/>
      <c r="AP10" s="59"/>
      <c r="AQ10" s="59"/>
      <c r="AR10" s="59"/>
      <c r="AS10" s="153"/>
      <c r="AT10" s="59"/>
      <c r="AU10" s="59"/>
      <c r="AV10" s="59"/>
      <c r="AW10" s="160"/>
      <c r="AX10" s="161" t="s">
        <v>349</v>
      </c>
      <c r="AY10" s="162"/>
      <c r="AZ10" s="163"/>
    </row>
    <row r="11" spans="1:52" s="54" customFormat="1" ht="31.5" x14ac:dyDescent="0.25">
      <c r="A11" s="54" t="str">
        <f>H11&amp;"+1"</f>
        <v>BH1NT_D1+1</v>
      </c>
      <c r="B11" s="54" t="str">
        <f>H11&amp;"+2"</f>
        <v>BH1NT_D1+2</v>
      </c>
      <c r="C11" s="54" t="str">
        <f>H11&amp;"+3"</f>
        <v>BH1NT_D1+3</v>
      </c>
      <c r="D11" s="54" t="str">
        <f>H11&amp;"+4"</f>
        <v>BH1NT_D1+4</v>
      </c>
      <c r="F11" s="54" t="s">
        <v>349</v>
      </c>
      <c r="G11" s="153"/>
      <c r="H11" s="153" t="s">
        <v>354</v>
      </c>
      <c r="I11" s="57" t="s">
        <v>355</v>
      </c>
      <c r="J11" s="154" t="s">
        <v>356</v>
      </c>
      <c r="K11" s="154"/>
      <c r="L11" s="164" t="s">
        <v>357</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65">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66" t="s">
        <v>349</v>
      </c>
      <c r="AY11" s="167"/>
      <c r="AZ11" s="67">
        <v>900</v>
      </c>
    </row>
    <row r="12" spans="1:52" s="54" customFormat="1" x14ac:dyDescent="0.25">
      <c r="A12" s="54" t="str">
        <f t="shared" ref="A12:A75" si="1">H12&amp;"+1"</f>
        <v>BH1NT_D2+1</v>
      </c>
      <c r="B12" s="54" t="str">
        <f t="shared" ref="B12:B75" si="2">H12&amp;"+2"</f>
        <v>BH1NT_D2+2</v>
      </c>
      <c r="C12" s="54" t="str">
        <f t="shared" ref="C12:C75" si="3">H12&amp;"+3"</f>
        <v>BH1NT_D2+3</v>
      </c>
      <c r="D12" s="54" t="str">
        <f t="shared" ref="D12:D75" si="4">H12&amp;"+4"</f>
        <v>BH1NT_D2+4</v>
      </c>
      <c r="F12" s="54" t="s">
        <v>349</v>
      </c>
      <c r="G12" s="153"/>
      <c r="H12" s="153" t="s">
        <v>358</v>
      </c>
      <c r="I12" s="57" t="s">
        <v>359</v>
      </c>
      <c r="J12" s="168" t="s">
        <v>360</v>
      </c>
      <c r="K12" s="168"/>
      <c r="L12" s="164" t="s">
        <v>361</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65">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349</v>
      </c>
      <c r="AY12" s="66"/>
      <c r="AZ12" s="67">
        <v>900</v>
      </c>
    </row>
    <row r="13" spans="1:52" s="127" customFormat="1" ht="31.5" x14ac:dyDescent="0.25">
      <c r="A13" s="54" t="str">
        <f t="shared" si="1"/>
        <v>BH1NT_D3+1</v>
      </c>
      <c r="B13" s="54" t="str">
        <f t="shared" si="2"/>
        <v>BH1NT_D3+2</v>
      </c>
      <c r="C13" s="54" t="str">
        <f t="shared" si="3"/>
        <v>BH1NT_D3+3</v>
      </c>
      <c r="D13" s="54" t="str">
        <f t="shared" si="4"/>
        <v>BH1NT_D3+4</v>
      </c>
      <c r="F13" s="54" t="s">
        <v>349</v>
      </c>
      <c r="G13" s="153"/>
      <c r="H13" s="153" t="s">
        <v>362</v>
      </c>
      <c r="I13" s="57" t="s">
        <v>363</v>
      </c>
      <c r="J13" s="168" t="s">
        <v>364</v>
      </c>
      <c r="K13" s="168"/>
      <c r="L13" s="155" t="s">
        <v>365</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65">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349</v>
      </c>
      <c r="AY13" s="66"/>
      <c r="AZ13" s="67">
        <v>900</v>
      </c>
    </row>
    <row r="14" spans="1:52" s="127" customFormat="1" ht="47.25" x14ac:dyDescent="0.25">
      <c r="A14" s="54" t="str">
        <f t="shared" si="1"/>
        <v>BH2NT+1</v>
      </c>
      <c r="B14" s="54" t="str">
        <f t="shared" si="2"/>
        <v>BH2NT+2</v>
      </c>
      <c r="C14" s="54" t="str">
        <f t="shared" si="3"/>
        <v>BH2NT+3</v>
      </c>
      <c r="D14" s="54" t="str">
        <f t="shared" si="4"/>
        <v>BH2NT+4</v>
      </c>
      <c r="F14" s="54" t="s">
        <v>349</v>
      </c>
      <c r="G14" s="153">
        <v>2</v>
      </c>
      <c r="H14" s="153" t="s">
        <v>366</v>
      </c>
      <c r="I14" s="57" t="s">
        <v>367</v>
      </c>
      <c r="J14" s="168" t="s">
        <v>368</v>
      </c>
      <c r="K14" s="168"/>
      <c r="L14" s="164" t="s">
        <v>369</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65">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349</v>
      </c>
      <c r="AY14" s="66"/>
      <c r="AZ14" s="67">
        <v>900</v>
      </c>
    </row>
    <row r="15" spans="1:52" s="169" customFormat="1" x14ac:dyDescent="0.25">
      <c r="A15" s="54" t="str">
        <f t="shared" si="1"/>
        <v>LT+1</v>
      </c>
      <c r="B15" s="54" t="str">
        <f t="shared" si="2"/>
        <v>LT+2</v>
      </c>
      <c r="C15" s="54" t="str">
        <f t="shared" si="3"/>
        <v>LT+3</v>
      </c>
      <c r="D15" s="54" t="str">
        <f t="shared" si="4"/>
        <v>LT+4</v>
      </c>
      <c r="E15" s="127"/>
      <c r="F15" s="169" t="s">
        <v>370</v>
      </c>
      <c r="G15" s="170" t="s">
        <v>31</v>
      </c>
      <c r="H15" s="41" t="s">
        <v>370</v>
      </c>
      <c r="I15" s="171" t="s">
        <v>371</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65">
        <f>AVERAGE(AL17:AL89)</f>
        <v>4.2928245939449097</v>
      </c>
      <c r="AM15" s="78"/>
      <c r="AN15" s="172">
        <f>ROUNDDOWN(AL15*$AN$10/$AL$10,1)</f>
        <v>2.4</v>
      </c>
      <c r="AO15" s="75">
        <f t="shared" si="0"/>
        <v>0</v>
      </c>
      <c r="AP15" s="75">
        <f t="shared" si="0"/>
        <v>0</v>
      </c>
      <c r="AQ15" s="75">
        <f t="shared" si="0"/>
        <v>0</v>
      </c>
      <c r="AR15" s="75">
        <f t="shared" si="0"/>
        <v>0</v>
      </c>
      <c r="AS15" s="75"/>
      <c r="AT15" s="75"/>
      <c r="AU15" s="75"/>
      <c r="AV15" s="75"/>
      <c r="AW15" s="79"/>
      <c r="AX15" s="169" t="s">
        <v>370</v>
      </c>
      <c r="AY15" s="80"/>
      <c r="AZ15" s="81"/>
    </row>
    <row r="16" spans="1:52" s="127" customFormat="1" ht="31.5" x14ac:dyDescent="0.25">
      <c r="A16" s="54" t="str">
        <f t="shared" si="1"/>
        <v>LT1NT1+1</v>
      </c>
      <c r="B16" s="54" t="str">
        <f t="shared" si="2"/>
        <v>LT1NT1+2</v>
      </c>
      <c r="C16" s="54" t="str">
        <f t="shared" si="3"/>
        <v>LT1NT1+3</v>
      </c>
      <c r="D16" s="54" t="str">
        <f t="shared" si="4"/>
        <v>LT1NT1+4</v>
      </c>
      <c r="F16" s="127" t="s">
        <v>370</v>
      </c>
      <c r="G16" s="56">
        <v>1</v>
      </c>
      <c r="H16" s="56" t="s">
        <v>372</v>
      </c>
      <c r="I16" s="57" t="s">
        <v>373</v>
      </c>
      <c r="J16" s="57" t="s">
        <v>374</v>
      </c>
      <c r="K16" s="57"/>
      <c r="L16" s="57" t="s">
        <v>375</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65"/>
      <c r="AM16" s="63"/>
      <c r="AN16" s="63"/>
      <c r="AO16" s="60">
        <f t="shared" si="0"/>
        <v>0</v>
      </c>
      <c r="AP16" s="60">
        <f t="shared" si="0"/>
        <v>0</v>
      </c>
      <c r="AQ16" s="60">
        <f t="shared" si="0"/>
        <v>0</v>
      </c>
      <c r="AR16" s="60">
        <f t="shared" si="0"/>
        <v>0</v>
      </c>
      <c r="AS16" s="60"/>
      <c r="AT16" s="60"/>
      <c r="AU16" s="60"/>
      <c r="AV16" s="60"/>
      <c r="AW16" s="65"/>
      <c r="AX16" s="127" t="s">
        <v>370</v>
      </c>
      <c r="AY16" s="66"/>
      <c r="AZ16" s="67"/>
    </row>
    <row r="17" spans="1:188" s="127" customFormat="1" ht="47.25" x14ac:dyDescent="0.25">
      <c r="A17" s="54" t="str">
        <f t="shared" si="1"/>
        <v>LT1NT1_D1+1</v>
      </c>
      <c r="B17" s="54" t="str">
        <f t="shared" si="2"/>
        <v>LT1NT1_D1+2</v>
      </c>
      <c r="C17" s="54" t="str">
        <f t="shared" si="3"/>
        <v>LT1NT1_D1+3</v>
      </c>
      <c r="D17" s="54" t="str">
        <f t="shared" si="4"/>
        <v>LT1NT1_D1+4</v>
      </c>
      <c r="F17" s="127" t="s">
        <v>370</v>
      </c>
      <c r="G17" s="41"/>
      <c r="H17" s="56" t="s">
        <v>376</v>
      </c>
      <c r="I17" s="57" t="s">
        <v>377</v>
      </c>
      <c r="J17" s="57" t="s">
        <v>374</v>
      </c>
      <c r="K17" s="57"/>
      <c r="L17" s="57" t="s">
        <v>378</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65">
        <v>7.21</v>
      </c>
      <c r="AM17" s="63"/>
      <c r="AN17" s="64">
        <f>ROUNDDOWN(AL17*$AN$10/$AL$10,1)</f>
        <v>4.0999999999999996</v>
      </c>
      <c r="AO17" s="60">
        <f t="shared" si="0"/>
        <v>45099.999999999993</v>
      </c>
      <c r="AP17" s="60">
        <f t="shared" si="0"/>
        <v>15989.999999999998</v>
      </c>
      <c r="AQ17" s="60">
        <f t="shared" si="0"/>
        <v>11069.999999999998</v>
      </c>
      <c r="AR17" s="60">
        <f t="shared" si="0"/>
        <v>8610</v>
      </c>
      <c r="AS17" s="60">
        <f t="shared" si="5"/>
        <v>45100</v>
      </c>
      <c r="AT17" s="60">
        <f t="shared" si="5"/>
        <v>16000</v>
      </c>
      <c r="AU17" s="60">
        <f t="shared" si="5"/>
        <v>11100</v>
      </c>
      <c r="AV17" s="60">
        <f t="shared" si="5"/>
        <v>8600</v>
      </c>
      <c r="AW17" s="65"/>
      <c r="AX17" s="127" t="s">
        <v>370</v>
      </c>
      <c r="AY17" s="66"/>
      <c r="AZ17" s="67">
        <v>1260</v>
      </c>
    </row>
    <row r="18" spans="1:188" s="127" customFormat="1" ht="34.5" customHeight="1" x14ac:dyDescent="0.25">
      <c r="A18" s="54" t="str">
        <f t="shared" si="1"/>
        <v>LT1NT1_D2+1</v>
      </c>
      <c r="B18" s="54" t="str">
        <f t="shared" si="2"/>
        <v>LT1NT1_D2+2</v>
      </c>
      <c r="C18" s="54" t="str">
        <f t="shared" si="3"/>
        <v>LT1NT1_D2+3</v>
      </c>
      <c r="D18" s="54" t="str">
        <f t="shared" si="4"/>
        <v>LT1NT1_D2+4</v>
      </c>
      <c r="F18" s="127" t="s">
        <v>370</v>
      </c>
      <c r="G18" s="56"/>
      <c r="H18" s="56" t="s">
        <v>379</v>
      </c>
      <c r="I18" s="57" t="s">
        <v>380</v>
      </c>
      <c r="J18" s="57" t="s">
        <v>381</v>
      </c>
      <c r="K18" s="57"/>
      <c r="L18" s="57" t="s">
        <v>382</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65">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73" t="s">
        <v>370</v>
      </c>
      <c r="AY18" s="167"/>
      <c r="AZ18" s="67">
        <v>1260</v>
      </c>
    </row>
    <row r="19" spans="1:188" s="127" customFormat="1" ht="25.5" customHeight="1" x14ac:dyDescent="0.25">
      <c r="A19" s="54" t="str">
        <f t="shared" si="1"/>
        <v>LT1NT1_D3+1</v>
      </c>
      <c r="B19" s="54" t="str">
        <f t="shared" si="2"/>
        <v>LT1NT1_D3+2</v>
      </c>
      <c r="C19" s="54" t="str">
        <f t="shared" si="3"/>
        <v>LT1NT1_D3+3</v>
      </c>
      <c r="D19" s="54" t="str">
        <f t="shared" si="4"/>
        <v>LT1NT1_D3+4</v>
      </c>
      <c r="F19" s="127" t="s">
        <v>370</v>
      </c>
      <c r="G19" s="56"/>
      <c r="H19" s="56" t="s">
        <v>383</v>
      </c>
      <c r="I19" s="57" t="s">
        <v>384</v>
      </c>
      <c r="J19" s="57" t="s">
        <v>382</v>
      </c>
      <c r="K19" s="57"/>
      <c r="L19" s="57" t="s">
        <v>385</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65">
        <v>7.6282051282051286</v>
      </c>
      <c r="AM19" s="63"/>
      <c r="AN19" s="64">
        <f t="shared" ref="AN19:AN30" si="7">ROUNDDOWN(AL19*$AN$10/$AL$10,1)</f>
        <v>4.4000000000000004</v>
      </c>
      <c r="AO19" s="60">
        <f t="shared" si="0"/>
        <v>52800.000000000007</v>
      </c>
      <c r="AP19" s="60">
        <f t="shared" si="0"/>
        <v>17160</v>
      </c>
      <c r="AQ19" s="60">
        <f t="shared" si="0"/>
        <v>11880.000000000002</v>
      </c>
      <c r="AR19" s="60">
        <f t="shared" si="0"/>
        <v>7920.0000000000009</v>
      </c>
      <c r="AS19" s="60">
        <f t="shared" si="5"/>
        <v>52800</v>
      </c>
      <c r="AT19" s="60">
        <f t="shared" si="5"/>
        <v>17200</v>
      </c>
      <c r="AU19" s="60">
        <f t="shared" si="5"/>
        <v>11900</v>
      </c>
      <c r="AV19" s="60">
        <f t="shared" si="5"/>
        <v>7900</v>
      </c>
      <c r="AW19" s="65"/>
      <c r="AX19" s="127" t="s">
        <v>370</v>
      </c>
      <c r="AY19" s="66"/>
      <c r="AZ19" s="67">
        <v>1080</v>
      </c>
    </row>
    <row r="20" spans="1:188" s="127" customFormat="1" ht="31.5" x14ac:dyDescent="0.25">
      <c r="A20" s="54" t="str">
        <f t="shared" si="1"/>
        <v>LT1NT1_D4+1</v>
      </c>
      <c r="B20" s="54" t="str">
        <f t="shared" si="2"/>
        <v>LT1NT1_D4+2</v>
      </c>
      <c r="C20" s="54" t="str">
        <f t="shared" si="3"/>
        <v>LT1NT1_D4+3</v>
      </c>
      <c r="D20" s="54" t="str">
        <f t="shared" si="4"/>
        <v>LT1NT1_D4+4</v>
      </c>
      <c r="F20" s="127" t="s">
        <v>370</v>
      </c>
      <c r="G20" s="56"/>
      <c r="H20" s="56" t="s">
        <v>386</v>
      </c>
      <c r="I20" s="57" t="s">
        <v>387</v>
      </c>
      <c r="J20" s="57" t="s">
        <v>382</v>
      </c>
      <c r="K20" s="57"/>
      <c r="L20" s="57" t="s">
        <v>385</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65">
        <v>5.5555555555555554</v>
      </c>
      <c r="AM20" s="63"/>
      <c r="AN20" s="64">
        <f t="shared" si="7"/>
        <v>3.2</v>
      </c>
      <c r="AO20" s="60">
        <f t="shared" si="0"/>
        <v>26560</v>
      </c>
      <c r="AP20" s="60">
        <f t="shared" si="0"/>
        <v>12480</v>
      </c>
      <c r="AQ20" s="60">
        <f t="shared" si="0"/>
        <v>8640</v>
      </c>
      <c r="AR20" s="60">
        <f t="shared" si="0"/>
        <v>5760</v>
      </c>
      <c r="AS20" s="60">
        <f t="shared" si="5"/>
        <v>26600</v>
      </c>
      <c r="AT20" s="60">
        <f t="shared" si="5"/>
        <v>12500</v>
      </c>
      <c r="AU20" s="60">
        <f t="shared" si="5"/>
        <v>8600</v>
      </c>
      <c r="AV20" s="60">
        <f t="shared" si="5"/>
        <v>5800</v>
      </c>
      <c r="AW20" s="65"/>
      <c r="AX20" s="127" t="s">
        <v>370</v>
      </c>
      <c r="AY20" s="66"/>
      <c r="AZ20" s="67">
        <v>1080</v>
      </c>
    </row>
    <row r="21" spans="1:188" s="127" customFormat="1" ht="31.5" x14ac:dyDescent="0.25">
      <c r="A21" s="54" t="str">
        <f t="shared" si="1"/>
        <v>LT1NT1_D5+1</v>
      </c>
      <c r="B21" s="54" t="str">
        <f t="shared" si="2"/>
        <v>LT1NT1_D5+2</v>
      </c>
      <c r="C21" s="54" t="str">
        <f t="shared" si="3"/>
        <v>LT1NT1_D5+3</v>
      </c>
      <c r="D21" s="54" t="str">
        <f t="shared" si="4"/>
        <v>LT1NT1_D5+4</v>
      </c>
      <c r="F21" s="127" t="s">
        <v>370</v>
      </c>
      <c r="G21" s="56"/>
      <c r="H21" s="56" t="s">
        <v>388</v>
      </c>
      <c r="I21" s="57" t="s">
        <v>389</v>
      </c>
      <c r="J21" s="57" t="s">
        <v>390</v>
      </c>
      <c r="K21" s="57"/>
      <c r="L21" s="57" t="s">
        <v>391</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65">
        <v>4.4444444444444438</v>
      </c>
      <c r="AM21" s="63"/>
      <c r="AN21" s="64">
        <f t="shared" si="7"/>
        <v>2.5</v>
      </c>
      <c r="AO21" s="60">
        <f t="shared" si="0"/>
        <v>22500</v>
      </c>
      <c r="AP21" s="60">
        <f t="shared" si="0"/>
        <v>9750</v>
      </c>
      <c r="AQ21" s="60">
        <f t="shared" si="0"/>
        <v>6750</v>
      </c>
      <c r="AR21" s="60">
        <f t="shared" si="0"/>
        <v>4500</v>
      </c>
      <c r="AS21" s="60">
        <f t="shared" si="5"/>
        <v>22500</v>
      </c>
      <c r="AT21" s="60">
        <f t="shared" si="5"/>
        <v>9800</v>
      </c>
      <c r="AU21" s="60">
        <f t="shared" si="5"/>
        <v>6800</v>
      </c>
      <c r="AV21" s="60">
        <f t="shared" si="5"/>
        <v>4500</v>
      </c>
      <c r="AW21" s="65"/>
      <c r="AX21" s="127" t="s">
        <v>370</v>
      </c>
      <c r="AY21" s="66"/>
      <c r="AZ21" s="67">
        <v>1080</v>
      </c>
    </row>
    <row r="22" spans="1:188" s="127" customFormat="1" ht="31.5" x14ac:dyDescent="0.25">
      <c r="A22" s="54" t="str">
        <f t="shared" si="1"/>
        <v>LT1NT1_D6+1</v>
      </c>
      <c r="B22" s="54" t="str">
        <f t="shared" si="2"/>
        <v>LT1NT1_D6+2</v>
      </c>
      <c r="C22" s="54" t="str">
        <f t="shared" si="3"/>
        <v>LT1NT1_D6+3</v>
      </c>
      <c r="D22" s="54" t="str">
        <f t="shared" si="4"/>
        <v>LT1NT1_D6+4</v>
      </c>
      <c r="F22" s="127" t="s">
        <v>370</v>
      </c>
      <c r="G22" s="56"/>
      <c r="H22" s="56" t="s">
        <v>392</v>
      </c>
      <c r="I22" s="57" t="s">
        <v>393</v>
      </c>
      <c r="J22" s="57" t="s">
        <v>385</v>
      </c>
      <c r="K22" s="57"/>
      <c r="L22" s="57" t="s">
        <v>394</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65">
        <v>5.5555555555555554</v>
      </c>
      <c r="AM22" s="63"/>
      <c r="AN22" s="64">
        <f t="shared" si="7"/>
        <v>3.2</v>
      </c>
      <c r="AO22" s="60">
        <f t="shared" si="0"/>
        <v>26560</v>
      </c>
      <c r="AP22" s="60">
        <f t="shared" si="0"/>
        <v>12480</v>
      </c>
      <c r="AQ22" s="60">
        <f t="shared" si="0"/>
        <v>7360</v>
      </c>
      <c r="AR22" s="60">
        <f t="shared" si="0"/>
        <v>5760</v>
      </c>
      <c r="AS22" s="60">
        <f t="shared" si="5"/>
        <v>26600</v>
      </c>
      <c r="AT22" s="60">
        <f t="shared" si="5"/>
        <v>12500</v>
      </c>
      <c r="AU22" s="60">
        <f t="shared" si="5"/>
        <v>7400</v>
      </c>
      <c r="AV22" s="60">
        <f t="shared" si="5"/>
        <v>5800</v>
      </c>
      <c r="AW22" s="65"/>
      <c r="AX22" s="127" t="s">
        <v>370</v>
      </c>
      <c r="AY22" s="66"/>
      <c r="AZ22" s="67">
        <v>1080</v>
      </c>
    </row>
    <row r="23" spans="1:188" s="127" customFormat="1" ht="20.100000000000001" customHeight="1" x14ac:dyDescent="0.25">
      <c r="A23" s="56" t="str">
        <f t="shared" si="1"/>
        <v>LT1NT1_D7+1</v>
      </c>
      <c r="B23" s="57" t="str">
        <f t="shared" si="2"/>
        <v>LT1NT1_D7+2</v>
      </c>
      <c r="C23" s="174" t="str">
        <f t="shared" si="3"/>
        <v>LT1NT1_D7+3</v>
      </c>
      <c r="D23" s="65" t="str">
        <f t="shared" si="4"/>
        <v>LT1NT1_D7+4</v>
      </c>
      <c r="E23" s="167"/>
      <c r="F23" s="127" t="s">
        <v>370</v>
      </c>
      <c r="G23" s="175"/>
      <c r="H23" s="175" t="s">
        <v>395</v>
      </c>
      <c r="I23" s="57" t="s">
        <v>396</v>
      </c>
      <c r="J23" s="175" t="s">
        <v>394</v>
      </c>
      <c r="K23" s="175"/>
      <c r="L23" s="127" t="s">
        <v>397</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65">
        <v>5.1428571428571432</v>
      </c>
      <c r="AM23" s="176"/>
      <c r="AN23" s="64">
        <f t="shared" si="7"/>
        <v>2.9</v>
      </c>
      <c r="AO23" s="60">
        <f t="shared" si="0"/>
        <v>20880</v>
      </c>
      <c r="AP23" s="60">
        <f t="shared" si="0"/>
        <v>10150</v>
      </c>
      <c r="AQ23" s="60">
        <f t="shared" si="0"/>
        <v>6670</v>
      </c>
      <c r="AR23" s="60">
        <f t="shared" si="0"/>
        <v>5220</v>
      </c>
      <c r="AS23" s="60">
        <f t="shared" si="5"/>
        <v>20900</v>
      </c>
      <c r="AT23" s="60">
        <f t="shared" si="5"/>
        <v>10200</v>
      </c>
      <c r="AU23" s="60">
        <f t="shared" si="5"/>
        <v>6700</v>
      </c>
      <c r="AV23" s="60">
        <f t="shared" si="5"/>
        <v>5200</v>
      </c>
      <c r="AW23" s="127" t="e">
        <f>VLOOKUP($H23,#REF!,3,0)</f>
        <v>#REF!</v>
      </c>
      <c r="AX23" s="127" t="s">
        <v>370</v>
      </c>
      <c r="AZ23" s="127">
        <v>1080</v>
      </c>
      <c r="GB23" s="56"/>
      <c r="GC23" s="57"/>
      <c r="GD23" s="174"/>
      <c r="GE23" s="65"/>
      <c r="GF23" s="167"/>
    </row>
    <row r="24" spans="1:188" s="127" customFormat="1" ht="31.5" x14ac:dyDescent="0.25">
      <c r="A24" s="54" t="str">
        <f t="shared" si="1"/>
        <v>LT1NT1_D8+1</v>
      </c>
      <c r="B24" s="54" t="str">
        <f t="shared" si="2"/>
        <v>LT1NT1_D8+2</v>
      </c>
      <c r="C24" s="54" t="str">
        <f t="shared" si="3"/>
        <v>LT1NT1_D8+3</v>
      </c>
      <c r="D24" s="54" t="str">
        <f t="shared" si="4"/>
        <v>LT1NT1_D8+4</v>
      </c>
      <c r="F24" s="127" t="s">
        <v>370</v>
      </c>
      <c r="G24" s="56"/>
      <c r="H24" s="56" t="s">
        <v>398</v>
      </c>
      <c r="I24" s="57" t="s">
        <v>399</v>
      </c>
      <c r="J24" s="57" t="s">
        <v>397</v>
      </c>
      <c r="K24" s="57"/>
      <c r="L24" s="57" t="s">
        <v>400</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65">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27" t="s">
        <v>370</v>
      </c>
      <c r="AY24" s="66"/>
      <c r="AZ24" s="67">
        <v>1080</v>
      </c>
    </row>
    <row r="25" spans="1:188" s="127" customFormat="1" ht="31.5" x14ac:dyDescent="0.25">
      <c r="A25" s="54" t="str">
        <f t="shared" si="1"/>
        <v>LT1NT1_D9+1</v>
      </c>
      <c r="B25" s="54" t="str">
        <f t="shared" si="2"/>
        <v>LT1NT1_D9+2</v>
      </c>
      <c r="C25" s="54" t="str">
        <f t="shared" si="3"/>
        <v>LT1NT1_D9+3</v>
      </c>
      <c r="D25" s="54" t="str">
        <f t="shared" si="4"/>
        <v>LT1NT1_D9+4</v>
      </c>
      <c r="F25" s="127" t="s">
        <v>370</v>
      </c>
      <c r="G25" s="56"/>
      <c r="H25" s="56" t="s">
        <v>401</v>
      </c>
      <c r="I25" s="57" t="s">
        <v>402</v>
      </c>
      <c r="J25" s="57" t="s">
        <v>403</v>
      </c>
      <c r="K25" s="57"/>
      <c r="L25" s="57" t="s">
        <v>404</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65">
        <v>4.1633728590250332</v>
      </c>
      <c r="AM25" s="63"/>
      <c r="AN25" s="64">
        <f t="shared" si="7"/>
        <v>2.4</v>
      </c>
      <c r="AO25" s="60">
        <f t="shared" si="0"/>
        <v>17280</v>
      </c>
      <c r="AP25" s="60">
        <f t="shared" si="0"/>
        <v>7920</v>
      </c>
      <c r="AQ25" s="60">
        <f t="shared" si="0"/>
        <v>5520</v>
      </c>
      <c r="AR25" s="60">
        <f t="shared" si="0"/>
        <v>4320</v>
      </c>
      <c r="AS25" s="60">
        <f t="shared" si="5"/>
        <v>17300</v>
      </c>
      <c r="AT25" s="60">
        <f t="shared" si="5"/>
        <v>7900</v>
      </c>
      <c r="AU25" s="60">
        <f t="shared" si="5"/>
        <v>5500</v>
      </c>
      <c r="AV25" s="60">
        <f t="shared" si="5"/>
        <v>4300</v>
      </c>
      <c r="AW25" s="65"/>
      <c r="AX25" s="127" t="s">
        <v>370</v>
      </c>
      <c r="AY25" s="66"/>
      <c r="AZ25" s="67">
        <v>1080</v>
      </c>
    </row>
    <row r="26" spans="1:188" s="127" customFormat="1" ht="34.5" customHeight="1" x14ac:dyDescent="0.25">
      <c r="A26" s="54" t="str">
        <f t="shared" si="1"/>
        <v>LT1NT1_D10+1</v>
      </c>
      <c r="B26" s="54" t="str">
        <f t="shared" si="2"/>
        <v>LT1NT1_D10+2</v>
      </c>
      <c r="C26" s="54" t="str">
        <f t="shared" si="3"/>
        <v>LT1NT1_D10+3</v>
      </c>
      <c r="D26" s="54" t="str">
        <f t="shared" si="4"/>
        <v>LT1NT1_D10+4</v>
      </c>
      <c r="F26" s="127" t="s">
        <v>370</v>
      </c>
      <c r="G26" s="56"/>
      <c r="H26" s="56" t="s">
        <v>405</v>
      </c>
      <c r="I26" s="57" t="s">
        <v>406</v>
      </c>
      <c r="J26" s="57" t="s">
        <v>407</v>
      </c>
      <c r="K26" s="57"/>
      <c r="L26" s="57" t="s">
        <v>408</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65">
        <v>5.5128205128205128</v>
      </c>
      <c r="AM26" s="63"/>
      <c r="AN26" s="64">
        <f t="shared" si="7"/>
        <v>3.2</v>
      </c>
      <c r="AO26" s="60">
        <f t="shared" si="0"/>
        <v>16960</v>
      </c>
      <c r="AP26" s="60">
        <f t="shared" si="0"/>
        <v>8320</v>
      </c>
      <c r="AQ26" s="60">
        <f t="shared" si="0"/>
        <v>6720</v>
      </c>
      <c r="AR26" s="60">
        <f t="shared" si="0"/>
        <v>5760</v>
      </c>
      <c r="AS26" s="60">
        <f t="shared" si="5"/>
        <v>17000</v>
      </c>
      <c r="AT26" s="60">
        <f t="shared" si="5"/>
        <v>8300</v>
      </c>
      <c r="AU26" s="60">
        <f t="shared" si="5"/>
        <v>6700</v>
      </c>
      <c r="AV26" s="60">
        <f t="shared" si="5"/>
        <v>5800</v>
      </c>
      <c r="AW26" s="65"/>
      <c r="AX26" s="127" t="s">
        <v>370</v>
      </c>
      <c r="AY26" s="177"/>
      <c r="AZ26" s="178">
        <v>1080</v>
      </c>
    </row>
    <row r="27" spans="1:188" s="127" customFormat="1" ht="47.25" x14ac:dyDescent="0.25">
      <c r="A27" s="54" t="str">
        <f t="shared" si="1"/>
        <v>LT1NT1_D11+1</v>
      </c>
      <c r="B27" s="54" t="str">
        <f t="shared" si="2"/>
        <v>LT1NT1_D11+2</v>
      </c>
      <c r="C27" s="54" t="str">
        <f t="shared" si="3"/>
        <v>LT1NT1_D11+3</v>
      </c>
      <c r="D27" s="54" t="str">
        <f t="shared" si="4"/>
        <v>LT1NT1_D11+4</v>
      </c>
      <c r="F27" s="127" t="s">
        <v>370</v>
      </c>
      <c r="G27" s="56"/>
      <c r="H27" s="56" t="s">
        <v>409</v>
      </c>
      <c r="I27" s="57" t="s">
        <v>410</v>
      </c>
      <c r="J27" s="57" t="s">
        <v>408</v>
      </c>
      <c r="K27" s="57"/>
      <c r="L27" s="57" t="s">
        <v>411</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65">
        <v>5.5412823891084768</v>
      </c>
      <c r="AM27" s="63"/>
      <c r="AN27" s="64">
        <f t="shared" si="7"/>
        <v>3.2</v>
      </c>
      <c r="AO27" s="60">
        <f t="shared" si="0"/>
        <v>23040</v>
      </c>
      <c r="AP27" s="60">
        <f t="shared" si="0"/>
        <v>10560</v>
      </c>
      <c r="AQ27" s="60">
        <f t="shared" si="0"/>
        <v>7360</v>
      </c>
      <c r="AR27" s="60">
        <f t="shared" si="0"/>
        <v>5760</v>
      </c>
      <c r="AS27" s="60">
        <f t="shared" si="5"/>
        <v>23000</v>
      </c>
      <c r="AT27" s="60">
        <f t="shared" si="5"/>
        <v>10600</v>
      </c>
      <c r="AU27" s="60">
        <f t="shared" si="5"/>
        <v>7400</v>
      </c>
      <c r="AV27" s="60">
        <f t="shared" si="5"/>
        <v>5800</v>
      </c>
      <c r="AW27" s="65"/>
      <c r="AX27" s="127" t="s">
        <v>370</v>
      </c>
      <c r="AY27" s="66"/>
      <c r="AZ27" s="67">
        <v>1080</v>
      </c>
    </row>
    <row r="28" spans="1:188" s="127" customFormat="1" ht="58.5" customHeight="1" x14ac:dyDescent="0.25">
      <c r="A28" s="54" t="str">
        <f t="shared" si="1"/>
        <v>LT1NT1_D12+1</v>
      </c>
      <c r="B28" s="54" t="str">
        <f t="shared" si="2"/>
        <v>LT1NT1_D12+2</v>
      </c>
      <c r="C28" s="54" t="str">
        <f t="shared" si="3"/>
        <v>LT1NT1_D12+3</v>
      </c>
      <c r="D28" s="54" t="str">
        <f t="shared" si="4"/>
        <v>LT1NT1_D12+4</v>
      </c>
      <c r="F28" s="127" t="s">
        <v>370</v>
      </c>
      <c r="G28" s="56"/>
      <c r="H28" s="56" t="s">
        <v>412</v>
      </c>
      <c r="I28" s="57" t="s">
        <v>413</v>
      </c>
      <c r="J28" s="57" t="s">
        <v>411</v>
      </c>
      <c r="K28" s="57"/>
      <c r="L28" s="57" t="s">
        <v>375</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65">
        <v>5.5555555555555554</v>
      </c>
      <c r="AM28" s="63"/>
      <c r="AN28" s="64">
        <f t="shared" si="7"/>
        <v>3.2</v>
      </c>
      <c r="AO28" s="60">
        <f t="shared" si="0"/>
        <v>26560</v>
      </c>
      <c r="AP28" s="60">
        <f t="shared" si="0"/>
        <v>11520</v>
      </c>
      <c r="AQ28" s="60">
        <f t="shared" si="0"/>
        <v>7360</v>
      </c>
      <c r="AR28" s="60">
        <f t="shared" si="0"/>
        <v>5760</v>
      </c>
      <c r="AS28" s="60">
        <f t="shared" si="5"/>
        <v>26600</v>
      </c>
      <c r="AT28" s="60">
        <f t="shared" si="5"/>
        <v>11500</v>
      </c>
      <c r="AU28" s="60">
        <f t="shared" si="5"/>
        <v>7400</v>
      </c>
      <c r="AV28" s="60">
        <f t="shared" si="5"/>
        <v>5800</v>
      </c>
      <c r="AW28" s="65"/>
      <c r="AX28" s="127" t="s">
        <v>370</v>
      </c>
      <c r="AY28" s="66"/>
      <c r="AZ28" s="67">
        <v>1080</v>
      </c>
    </row>
    <row r="29" spans="1:188" s="127" customFormat="1" ht="31.5" x14ac:dyDescent="0.25">
      <c r="A29" s="54" t="str">
        <f t="shared" si="1"/>
        <v>LT2NT2+1</v>
      </c>
      <c r="B29" s="54" t="str">
        <f t="shared" si="2"/>
        <v>LT2NT2+2</v>
      </c>
      <c r="C29" s="54" t="str">
        <f t="shared" si="3"/>
        <v>LT2NT2+3</v>
      </c>
      <c r="D29" s="54" t="str">
        <f t="shared" si="4"/>
        <v>LT2NT2+4</v>
      </c>
      <c r="F29" s="127" t="s">
        <v>370</v>
      </c>
      <c r="G29" s="56">
        <v>2</v>
      </c>
      <c r="H29" s="56" t="s">
        <v>414</v>
      </c>
      <c r="I29" s="57" t="s">
        <v>415</v>
      </c>
      <c r="J29" s="57" t="s">
        <v>416</v>
      </c>
      <c r="K29" s="57"/>
      <c r="L29" s="57" t="s">
        <v>417</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65">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27" t="s">
        <v>370</v>
      </c>
      <c r="AY29" s="66"/>
      <c r="AZ29" s="67">
        <v>780</v>
      </c>
    </row>
    <row r="30" spans="1:188" s="127" customFormat="1" ht="31.5" x14ac:dyDescent="0.25">
      <c r="A30" s="54" t="str">
        <f t="shared" si="1"/>
        <v>LT3NT1+1</v>
      </c>
      <c r="B30" s="54" t="str">
        <f t="shared" si="2"/>
        <v>LT3NT1+2</v>
      </c>
      <c r="C30" s="54" t="str">
        <f t="shared" si="3"/>
        <v>LT3NT1+3</v>
      </c>
      <c r="D30" s="54" t="str">
        <f t="shared" si="4"/>
        <v>LT3NT1+4</v>
      </c>
      <c r="F30" s="127" t="s">
        <v>370</v>
      </c>
      <c r="G30" s="56">
        <v>3</v>
      </c>
      <c r="H30" s="56" t="s">
        <v>418</v>
      </c>
      <c r="I30" s="57" t="s">
        <v>419</v>
      </c>
      <c r="J30" s="57" t="s">
        <v>373</v>
      </c>
      <c r="K30" s="57"/>
      <c r="L30" s="57" t="s">
        <v>420</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65">
        <v>5.0140398550724639</v>
      </c>
      <c r="AM30" s="63"/>
      <c r="AN30" s="64">
        <f t="shared" si="7"/>
        <v>2.9</v>
      </c>
      <c r="AO30" s="60">
        <f t="shared" si="0"/>
        <v>29000</v>
      </c>
      <c r="AP30" s="60">
        <f t="shared" si="0"/>
        <v>10440</v>
      </c>
      <c r="AQ30" s="60">
        <f t="shared" si="0"/>
        <v>6670</v>
      </c>
      <c r="AR30" s="60">
        <f t="shared" si="0"/>
        <v>4640</v>
      </c>
      <c r="AS30" s="60">
        <f t="shared" si="5"/>
        <v>29000</v>
      </c>
      <c r="AT30" s="60">
        <f t="shared" si="5"/>
        <v>10400</v>
      </c>
      <c r="AU30" s="60">
        <f t="shared" si="5"/>
        <v>6700</v>
      </c>
      <c r="AV30" s="60">
        <f t="shared" si="5"/>
        <v>4600</v>
      </c>
      <c r="AW30" s="65"/>
      <c r="AX30" s="127" t="s">
        <v>370</v>
      </c>
      <c r="AY30" s="66"/>
      <c r="AZ30" s="67">
        <v>960</v>
      </c>
    </row>
    <row r="31" spans="1:188" s="127" customFormat="1" x14ac:dyDescent="0.25">
      <c r="A31" s="54" t="str">
        <f t="shared" si="1"/>
        <v>LT4NT2+1</v>
      </c>
      <c r="B31" s="54" t="str">
        <f t="shared" si="2"/>
        <v>LT4NT2+2</v>
      </c>
      <c r="C31" s="54" t="str">
        <f t="shared" si="3"/>
        <v>LT4NT2+3</v>
      </c>
      <c r="D31" s="54" t="str">
        <f t="shared" si="4"/>
        <v>LT4NT2+4</v>
      </c>
      <c r="F31" s="127" t="s">
        <v>370</v>
      </c>
      <c r="G31" s="56">
        <v>4</v>
      </c>
      <c r="H31" s="56" t="s">
        <v>421</v>
      </c>
      <c r="I31" s="57" t="s">
        <v>422</v>
      </c>
      <c r="J31" s="57" t="s">
        <v>373</v>
      </c>
      <c r="K31" s="57"/>
      <c r="L31" s="57" t="s">
        <v>417</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65"/>
      <c r="AM31" s="63"/>
      <c r="AN31" s="63"/>
      <c r="AO31" s="60">
        <f t="shared" si="0"/>
        <v>0</v>
      </c>
      <c r="AP31" s="60">
        <f t="shared" si="0"/>
        <v>0</v>
      </c>
      <c r="AQ31" s="60">
        <f t="shared" si="0"/>
        <v>0</v>
      </c>
      <c r="AR31" s="60">
        <f t="shared" si="0"/>
        <v>0</v>
      </c>
      <c r="AS31" s="60"/>
      <c r="AT31" s="60"/>
      <c r="AU31" s="60"/>
      <c r="AV31" s="60"/>
      <c r="AW31" s="65"/>
      <c r="AX31" s="127" t="s">
        <v>370</v>
      </c>
      <c r="AY31" s="66"/>
      <c r="AZ31" s="67"/>
    </row>
    <row r="32" spans="1:188" s="127" customFormat="1" ht="20.100000000000001" customHeight="1" x14ac:dyDescent="0.25">
      <c r="A32" s="54" t="str">
        <f t="shared" si="1"/>
        <v>LT4NT2_D1+1</v>
      </c>
      <c r="B32" s="54" t="str">
        <f t="shared" si="2"/>
        <v>LT4NT2_D1+2</v>
      </c>
      <c r="C32" s="54" t="str">
        <f t="shared" si="3"/>
        <v>LT4NT2_D1+3</v>
      </c>
      <c r="D32" s="54" t="str">
        <f t="shared" si="4"/>
        <v>LT4NT2_D1+4</v>
      </c>
      <c r="F32" s="127" t="s">
        <v>370</v>
      </c>
      <c r="G32" s="56"/>
      <c r="H32" s="56" t="s">
        <v>423</v>
      </c>
      <c r="I32" s="57" t="s">
        <v>424</v>
      </c>
      <c r="J32" s="57" t="s">
        <v>373</v>
      </c>
      <c r="K32" s="57"/>
      <c r="L32" s="57" t="s">
        <v>425</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65">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79" t="s">
        <v>370</v>
      </c>
      <c r="AY32" s="180"/>
      <c r="AZ32" s="178">
        <v>1080</v>
      </c>
    </row>
    <row r="33" spans="1:52" s="127" customFormat="1" ht="39" customHeight="1" x14ac:dyDescent="0.25">
      <c r="A33" s="54" t="str">
        <f t="shared" si="1"/>
        <v>LT4NT2_D2+1</v>
      </c>
      <c r="B33" s="54" t="str">
        <f t="shared" si="2"/>
        <v>LT4NT2_D2+2</v>
      </c>
      <c r="C33" s="54" t="str">
        <f t="shared" si="3"/>
        <v>LT4NT2_D2+3</v>
      </c>
      <c r="D33" s="54" t="str">
        <f t="shared" si="4"/>
        <v>LT4NT2_D2+4</v>
      </c>
      <c r="F33" s="127" t="s">
        <v>370</v>
      </c>
      <c r="G33" s="56"/>
      <c r="H33" s="56" t="s">
        <v>426</v>
      </c>
      <c r="I33" s="57" t="s">
        <v>427</v>
      </c>
      <c r="J33" s="57" t="s">
        <v>428</v>
      </c>
      <c r="K33" s="57"/>
      <c r="L33" s="57" t="s">
        <v>417</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65">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81" t="s">
        <v>370</v>
      </c>
      <c r="AY33" s="180"/>
      <c r="AZ33" s="178">
        <v>1080</v>
      </c>
    </row>
    <row r="34" spans="1:52" s="127" customFormat="1" x14ac:dyDescent="0.25">
      <c r="A34" s="54" t="str">
        <f t="shared" si="1"/>
        <v>LT5NT1+1</v>
      </c>
      <c r="B34" s="54" t="str">
        <f t="shared" si="2"/>
        <v>LT5NT1+2</v>
      </c>
      <c r="C34" s="54" t="str">
        <f t="shared" si="3"/>
        <v>LT5NT1+3</v>
      </c>
      <c r="D34" s="54" t="str">
        <f t="shared" si="4"/>
        <v>LT5NT1+4</v>
      </c>
      <c r="F34" s="127" t="s">
        <v>370</v>
      </c>
      <c r="G34" s="56">
        <v>5</v>
      </c>
      <c r="H34" s="56" t="s">
        <v>429</v>
      </c>
      <c r="I34" s="57" t="s">
        <v>430</v>
      </c>
      <c r="J34" s="57" t="s">
        <v>373</v>
      </c>
      <c r="K34" s="57"/>
      <c r="L34" s="57" t="s">
        <v>431</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65"/>
      <c r="AM34" s="63"/>
      <c r="AN34" s="63"/>
      <c r="AO34" s="60">
        <f t="shared" si="0"/>
        <v>0</v>
      </c>
      <c r="AP34" s="60">
        <f t="shared" si="0"/>
        <v>0</v>
      </c>
      <c r="AQ34" s="60">
        <f t="shared" si="0"/>
        <v>0</v>
      </c>
      <c r="AR34" s="60">
        <f t="shared" si="0"/>
        <v>0</v>
      </c>
      <c r="AS34" s="60"/>
      <c r="AT34" s="60"/>
      <c r="AU34" s="60"/>
      <c r="AV34" s="60"/>
      <c r="AW34" s="65"/>
      <c r="AX34" s="127" t="s">
        <v>370</v>
      </c>
      <c r="AY34" s="66"/>
      <c r="AZ34" s="67"/>
    </row>
    <row r="35" spans="1:52" s="127" customFormat="1" ht="31.5" x14ac:dyDescent="0.25">
      <c r="A35" s="54" t="str">
        <f t="shared" si="1"/>
        <v>LT5NT1_D1+1</v>
      </c>
      <c r="B35" s="54" t="str">
        <f t="shared" si="2"/>
        <v>LT5NT1_D1+2</v>
      </c>
      <c r="C35" s="54" t="str">
        <f t="shared" si="3"/>
        <v>LT5NT1_D1+3</v>
      </c>
      <c r="D35" s="54" t="str">
        <f t="shared" si="4"/>
        <v>LT5NT1_D1+4</v>
      </c>
      <c r="F35" s="127" t="s">
        <v>370</v>
      </c>
      <c r="G35" s="56"/>
      <c r="H35" s="56" t="s">
        <v>432</v>
      </c>
      <c r="I35" s="57" t="s">
        <v>433</v>
      </c>
      <c r="J35" s="57" t="s">
        <v>373</v>
      </c>
      <c r="K35" s="57"/>
      <c r="L35" s="57" t="s">
        <v>434</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65">
        <v>6.2477355072463769</v>
      </c>
      <c r="AM35" s="63"/>
      <c r="AN35" s="64">
        <f>ROUNDDOWN(AL35*$AN$10/$AL$10,1)</f>
        <v>3.6</v>
      </c>
      <c r="AO35" s="60">
        <f t="shared" si="0"/>
        <v>32400</v>
      </c>
      <c r="AP35" s="60">
        <f t="shared" si="0"/>
        <v>12960</v>
      </c>
      <c r="AQ35" s="60">
        <f t="shared" si="0"/>
        <v>8280</v>
      </c>
      <c r="AR35" s="60">
        <f t="shared" si="0"/>
        <v>5760</v>
      </c>
      <c r="AS35" s="60">
        <f t="shared" si="5"/>
        <v>32400</v>
      </c>
      <c r="AT35" s="60">
        <f t="shared" si="5"/>
        <v>13000</v>
      </c>
      <c r="AU35" s="60">
        <f t="shared" si="5"/>
        <v>8300</v>
      </c>
      <c r="AV35" s="60">
        <f t="shared" si="5"/>
        <v>5800</v>
      </c>
      <c r="AW35" s="65"/>
      <c r="AX35" s="127" t="s">
        <v>370</v>
      </c>
      <c r="AY35" s="66"/>
      <c r="AZ35" s="67">
        <v>960</v>
      </c>
    </row>
    <row r="36" spans="1:52" s="127" customFormat="1" ht="31.5" x14ac:dyDescent="0.25">
      <c r="A36" s="54" t="str">
        <f t="shared" si="1"/>
        <v>LT5NT1_D2+1</v>
      </c>
      <c r="B36" s="54" t="str">
        <f t="shared" si="2"/>
        <v>LT5NT1_D2+2</v>
      </c>
      <c r="C36" s="54" t="str">
        <f t="shared" si="3"/>
        <v>LT5NT1_D2+3</v>
      </c>
      <c r="D36" s="54" t="str">
        <f t="shared" si="4"/>
        <v>LT5NT1_D2+4</v>
      </c>
      <c r="F36" s="127" t="s">
        <v>370</v>
      </c>
      <c r="G36" s="56"/>
      <c r="H36" s="56" t="s">
        <v>435</v>
      </c>
      <c r="I36" s="57" t="s">
        <v>436</v>
      </c>
      <c r="J36" s="57" t="s">
        <v>434</v>
      </c>
      <c r="K36" s="57"/>
      <c r="L36" s="57" t="s">
        <v>437</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65">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27" t="s">
        <v>370</v>
      </c>
      <c r="AY36" s="66"/>
      <c r="AZ36" s="67">
        <v>960</v>
      </c>
    </row>
    <row r="37" spans="1:52" s="127" customFormat="1" ht="31.5" x14ac:dyDescent="0.25">
      <c r="A37" s="54" t="str">
        <f t="shared" si="1"/>
        <v>LT5NT1_D3+1</v>
      </c>
      <c r="B37" s="54" t="str">
        <f t="shared" si="2"/>
        <v>LT5NT1_D3+2</v>
      </c>
      <c r="C37" s="54" t="str">
        <f t="shared" si="3"/>
        <v>LT5NT1_D3+3</v>
      </c>
      <c r="D37" s="54" t="str">
        <f t="shared" si="4"/>
        <v>LT5NT1_D3+4</v>
      </c>
      <c r="F37" s="127" t="s">
        <v>370</v>
      </c>
      <c r="G37" s="56"/>
      <c r="H37" s="56" t="s">
        <v>438</v>
      </c>
      <c r="I37" s="57" t="s">
        <v>439</v>
      </c>
      <c r="J37" s="57" t="s">
        <v>440</v>
      </c>
      <c r="K37" s="57"/>
      <c r="L37" s="57" t="s">
        <v>441</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65">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27" t="s">
        <v>370</v>
      </c>
      <c r="AY37" s="66"/>
      <c r="AZ37" s="67">
        <v>780</v>
      </c>
    </row>
    <row r="38" spans="1:52" s="127" customFormat="1" ht="31.5" x14ac:dyDescent="0.25">
      <c r="A38" s="54" t="str">
        <f t="shared" si="1"/>
        <v>LT5NT1_D4+1</v>
      </c>
      <c r="B38" s="54" t="str">
        <f t="shared" si="2"/>
        <v>LT5NT1_D4+2</v>
      </c>
      <c r="C38" s="54" t="str">
        <f t="shared" si="3"/>
        <v>LT5NT1_D4+3</v>
      </c>
      <c r="D38" s="54" t="str">
        <f t="shared" si="4"/>
        <v>LT5NT1_D4+4</v>
      </c>
      <c r="F38" s="127" t="s">
        <v>370</v>
      </c>
      <c r="G38" s="56"/>
      <c r="H38" s="56" t="s">
        <v>442</v>
      </c>
      <c r="I38" s="57" t="s">
        <v>443</v>
      </c>
      <c r="J38" s="57" t="s">
        <v>444</v>
      </c>
      <c r="K38" s="57"/>
      <c r="L38" s="57" t="s">
        <v>445</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65">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27" t="s">
        <v>370</v>
      </c>
      <c r="AY38" s="66"/>
      <c r="AZ38" s="67">
        <v>780</v>
      </c>
    </row>
    <row r="39" spans="1:52" s="127" customFormat="1" ht="31.5" x14ac:dyDescent="0.25">
      <c r="A39" s="54" t="str">
        <f t="shared" si="1"/>
        <v>LT5NT1_D5+1</v>
      </c>
      <c r="B39" s="54" t="str">
        <f t="shared" si="2"/>
        <v>LT5NT1_D5+2</v>
      </c>
      <c r="C39" s="54" t="str">
        <f t="shared" si="3"/>
        <v>LT5NT1_D5+3</v>
      </c>
      <c r="D39" s="54" t="str">
        <f t="shared" si="4"/>
        <v>LT5NT1_D5+4</v>
      </c>
      <c r="F39" s="127" t="s">
        <v>370</v>
      </c>
      <c r="G39" s="56"/>
      <c r="H39" s="56" t="s">
        <v>446</v>
      </c>
      <c r="I39" s="57" t="s">
        <v>447</v>
      </c>
      <c r="J39" s="57" t="s">
        <v>445</v>
      </c>
      <c r="K39" s="57"/>
      <c r="L39" s="57" t="s">
        <v>448</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65">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27" t="s">
        <v>370</v>
      </c>
      <c r="AY39" s="66"/>
      <c r="AZ39" s="67">
        <v>780</v>
      </c>
    </row>
    <row r="40" spans="1:52" s="127" customFormat="1" ht="31.5" x14ac:dyDescent="0.25">
      <c r="A40" s="54" t="str">
        <f t="shared" si="1"/>
        <v>LT5NT1_D6+1</v>
      </c>
      <c r="B40" s="54" t="str">
        <f t="shared" si="2"/>
        <v>LT5NT1_D6+2</v>
      </c>
      <c r="C40" s="54" t="str">
        <f t="shared" si="3"/>
        <v>LT5NT1_D6+3</v>
      </c>
      <c r="D40" s="54" t="str">
        <f t="shared" si="4"/>
        <v>LT5NT1_D6+4</v>
      </c>
      <c r="F40" s="127" t="s">
        <v>370</v>
      </c>
      <c r="G40" s="56"/>
      <c r="H40" s="56" t="s">
        <v>449</v>
      </c>
      <c r="I40" s="57" t="s">
        <v>450</v>
      </c>
      <c r="J40" s="57" t="s">
        <v>451</v>
      </c>
      <c r="K40" s="57"/>
      <c r="L40" s="57" t="s">
        <v>431</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65">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27" t="s">
        <v>370</v>
      </c>
      <c r="AY40" s="66"/>
      <c r="AZ40" s="67">
        <v>780</v>
      </c>
    </row>
    <row r="41" spans="1:52" s="127" customFormat="1" ht="31.5" x14ac:dyDescent="0.25">
      <c r="A41" s="54" t="str">
        <f t="shared" si="1"/>
        <v>LT6NT1+1</v>
      </c>
      <c r="B41" s="54" t="str">
        <f t="shared" si="2"/>
        <v>LT6NT1+2</v>
      </c>
      <c r="C41" s="54" t="str">
        <f t="shared" si="3"/>
        <v>LT6NT1+3</v>
      </c>
      <c r="D41" s="54" t="str">
        <f t="shared" si="4"/>
        <v>LT6NT1+4</v>
      </c>
      <c r="F41" s="127" t="s">
        <v>370</v>
      </c>
      <c r="G41" s="56">
        <v>6</v>
      </c>
      <c r="H41" s="56" t="s">
        <v>452</v>
      </c>
      <c r="I41" s="57" t="s">
        <v>453</v>
      </c>
      <c r="J41" s="57" t="s">
        <v>454</v>
      </c>
      <c r="K41" s="57"/>
      <c r="L41" s="57" t="s">
        <v>455</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65">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27" t="s">
        <v>370</v>
      </c>
      <c r="AY41" s="66"/>
      <c r="AZ41" s="67">
        <v>780</v>
      </c>
    </row>
    <row r="42" spans="1:52" s="127" customFormat="1" ht="31.5" x14ac:dyDescent="0.25">
      <c r="A42" s="54" t="str">
        <f t="shared" si="1"/>
        <v>LT7NT+1</v>
      </c>
      <c r="B42" s="54" t="str">
        <f t="shared" si="2"/>
        <v>LT7NT+2</v>
      </c>
      <c r="C42" s="54" t="str">
        <f t="shared" si="3"/>
        <v>LT7NT+3</v>
      </c>
      <c r="D42" s="54" t="str">
        <f t="shared" si="4"/>
        <v>LT7NT+4</v>
      </c>
      <c r="F42" s="127" t="s">
        <v>370</v>
      </c>
      <c r="G42" s="56">
        <v>7</v>
      </c>
      <c r="H42" s="56" t="s">
        <v>456</v>
      </c>
      <c r="I42" s="57" t="s">
        <v>457</v>
      </c>
      <c r="J42" s="57" t="s">
        <v>373</v>
      </c>
      <c r="K42" s="57"/>
      <c r="L42" s="57" t="s">
        <v>458</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65">
        <v>4.5</v>
      </c>
      <c r="AM42" s="63"/>
      <c r="AN42" s="64">
        <f>ROUNDDOWN(AL42*$AN$10/$AL$10,1)</f>
        <v>2.6</v>
      </c>
      <c r="AO42" s="60">
        <f t="shared" si="0"/>
        <v>21060</v>
      </c>
      <c r="AP42" s="60">
        <f t="shared" si="0"/>
        <v>9360</v>
      </c>
      <c r="AQ42" s="60">
        <f t="shared" si="0"/>
        <v>7020</v>
      </c>
      <c r="AR42" s="60">
        <f t="shared" si="0"/>
        <v>4680</v>
      </c>
      <c r="AS42" s="60">
        <f t="shared" si="5"/>
        <v>21100</v>
      </c>
      <c r="AT42" s="60">
        <f t="shared" si="5"/>
        <v>9400</v>
      </c>
      <c r="AU42" s="60">
        <f t="shared" si="5"/>
        <v>7000</v>
      </c>
      <c r="AV42" s="60">
        <f t="shared" si="5"/>
        <v>4700</v>
      </c>
      <c r="AW42" s="65"/>
      <c r="AX42" s="127" t="s">
        <v>370</v>
      </c>
      <c r="AY42" s="66"/>
      <c r="AZ42" s="67">
        <v>1080</v>
      </c>
    </row>
    <row r="43" spans="1:52" s="127" customFormat="1" ht="78.75" x14ac:dyDescent="0.25">
      <c r="A43" s="54" t="str">
        <f t="shared" si="1"/>
        <v>LT8NT+1</v>
      </c>
      <c r="B43" s="54" t="str">
        <f t="shared" si="2"/>
        <v>LT8NT+2</v>
      </c>
      <c r="C43" s="54" t="str">
        <f t="shared" si="3"/>
        <v>LT8NT+3</v>
      </c>
      <c r="D43" s="54" t="str">
        <f t="shared" si="4"/>
        <v>LT8NT+4</v>
      </c>
      <c r="F43" s="127" t="s">
        <v>370</v>
      </c>
      <c r="G43" s="56">
        <v>8</v>
      </c>
      <c r="H43" s="56" t="s">
        <v>459</v>
      </c>
      <c r="I43" s="57" t="s">
        <v>460</v>
      </c>
      <c r="J43" s="57" t="s">
        <v>461</v>
      </c>
      <c r="K43" s="57"/>
      <c r="L43" s="57" t="s">
        <v>462</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65">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27" t="s">
        <v>370</v>
      </c>
      <c r="AY43" s="66"/>
      <c r="AZ43" s="67">
        <v>960</v>
      </c>
    </row>
    <row r="44" spans="1:52" s="127" customFormat="1" ht="31.5" customHeight="1" x14ac:dyDescent="0.25">
      <c r="A44" s="54" t="str">
        <f t="shared" si="1"/>
        <v>LT9NT2+1</v>
      </c>
      <c r="B44" s="54" t="str">
        <f t="shared" si="2"/>
        <v>LT9NT2+2</v>
      </c>
      <c r="C44" s="54" t="str">
        <f t="shared" si="3"/>
        <v>LT9NT2+3</v>
      </c>
      <c r="D44" s="54" t="str">
        <f t="shared" si="4"/>
        <v>LT9NT2+4</v>
      </c>
      <c r="F44" s="127" t="s">
        <v>370</v>
      </c>
      <c r="G44" s="56">
        <v>9</v>
      </c>
      <c r="H44" s="56" t="s">
        <v>463</v>
      </c>
      <c r="I44" s="57" t="s">
        <v>464</v>
      </c>
      <c r="J44" s="57" t="s">
        <v>98</v>
      </c>
      <c r="K44" s="57"/>
      <c r="L44" s="57" t="s">
        <v>465</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65">
        <v>9</v>
      </c>
      <c r="AM44" s="63"/>
      <c r="AN44" s="64">
        <f>ROUNDDOWN(AL44*$AN$10/$AL$10,1)</f>
        <v>5.2</v>
      </c>
      <c r="AO44" s="60">
        <f t="shared" si="0"/>
        <v>52000</v>
      </c>
      <c r="AP44" s="60">
        <f t="shared" si="0"/>
        <v>15600</v>
      </c>
      <c r="AQ44" s="60">
        <f t="shared" si="0"/>
        <v>11960</v>
      </c>
      <c r="AR44" s="60">
        <f t="shared" si="0"/>
        <v>9360</v>
      </c>
      <c r="AS44" s="60">
        <f t="shared" si="5"/>
        <v>52000</v>
      </c>
      <c r="AT44" s="60">
        <f t="shared" si="5"/>
        <v>15600</v>
      </c>
      <c r="AU44" s="60">
        <f t="shared" si="5"/>
        <v>12000</v>
      </c>
      <c r="AV44" s="60">
        <f t="shared" si="5"/>
        <v>9400</v>
      </c>
      <c r="AW44" s="65"/>
      <c r="AX44" s="127" t="s">
        <v>370</v>
      </c>
      <c r="AY44" s="66"/>
      <c r="AZ44" s="67">
        <v>1080</v>
      </c>
    </row>
    <row r="45" spans="1:52" s="127" customFormat="1" ht="36.75" customHeight="1" x14ac:dyDescent="0.25">
      <c r="A45" s="54" t="str">
        <f t="shared" si="1"/>
        <v>LT10NT2+1</v>
      </c>
      <c r="B45" s="54" t="str">
        <f t="shared" si="2"/>
        <v>LT10NT2+2</v>
      </c>
      <c r="C45" s="54" t="str">
        <f t="shared" si="3"/>
        <v>LT10NT2+3</v>
      </c>
      <c r="D45" s="54" t="str">
        <f t="shared" si="4"/>
        <v>LT10NT2+4</v>
      </c>
      <c r="F45" s="127" t="s">
        <v>370</v>
      </c>
      <c r="G45" s="56">
        <v>10</v>
      </c>
      <c r="H45" s="56" t="s">
        <v>466</v>
      </c>
      <c r="I45" s="57" t="s">
        <v>467</v>
      </c>
      <c r="J45" s="57" t="s">
        <v>373</v>
      </c>
      <c r="K45" s="57"/>
      <c r="L45" s="57" t="s">
        <v>468</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65">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73" t="s">
        <v>370</v>
      </c>
      <c r="AY45" s="167"/>
      <c r="AZ45" s="67">
        <v>780</v>
      </c>
    </row>
    <row r="46" spans="1:52" s="127" customFormat="1" x14ac:dyDescent="0.25">
      <c r="A46" s="54" t="str">
        <f t="shared" si="1"/>
        <v>LT11NT2+1</v>
      </c>
      <c r="B46" s="54" t="str">
        <f t="shared" si="2"/>
        <v>LT11NT2+2</v>
      </c>
      <c r="C46" s="54" t="str">
        <f t="shared" si="3"/>
        <v>LT11NT2+3</v>
      </c>
      <c r="D46" s="54" t="str">
        <f t="shared" si="4"/>
        <v>LT11NT2+4</v>
      </c>
      <c r="F46" s="127" t="s">
        <v>370</v>
      </c>
      <c r="G46" s="56">
        <v>11</v>
      </c>
      <c r="H46" s="56" t="s">
        <v>469</v>
      </c>
      <c r="I46" s="57" t="s">
        <v>470</v>
      </c>
      <c r="J46" s="57" t="s">
        <v>373</v>
      </c>
      <c r="K46" s="57"/>
      <c r="L46" s="57" t="s">
        <v>471</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65"/>
      <c r="AM46" s="63"/>
      <c r="AN46" s="63"/>
      <c r="AO46" s="60">
        <f t="shared" si="0"/>
        <v>0</v>
      </c>
      <c r="AP46" s="60">
        <f t="shared" si="0"/>
        <v>0</v>
      </c>
      <c r="AQ46" s="60">
        <f t="shared" si="0"/>
        <v>0</v>
      </c>
      <c r="AR46" s="60">
        <f t="shared" si="0"/>
        <v>0</v>
      </c>
      <c r="AS46" s="60"/>
      <c r="AT46" s="60"/>
      <c r="AU46" s="60"/>
      <c r="AV46" s="60"/>
      <c r="AW46" s="65"/>
      <c r="AX46" s="127" t="s">
        <v>370</v>
      </c>
      <c r="AY46" s="66"/>
      <c r="AZ46" s="67"/>
    </row>
    <row r="47" spans="1:52" s="127" customFormat="1" ht="63" x14ac:dyDescent="0.25">
      <c r="A47" s="54" t="str">
        <f t="shared" si="1"/>
        <v>LT11NT2_D1+1</v>
      </c>
      <c r="B47" s="54" t="str">
        <f t="shared" si="2"/>
        <v>LT11NT2_D1+2</v>
      </c>
      <c r="C47" s="54" t="str">
        <f t="shared" si="3"/>
        <v>LT11NT2_D1+3</v>
      </c>
      <c r="D47" s="54" t="str">
        <f t="shared" si="4"/>
        <v>LT11NT2_D1+4</v>
      </c>
      <c r="F47" s="127" t="s">
        <v>370</v>
      </c>
      <c r="G47" s="56"/>
      <c r="H47" s="56" t="s">
        <v>472</v>
      </c>
      <c r="I47" s="57" t="s">
        <v>473</v>
      </c>
      <c r="J47" s="57" t="s">
        <v>373</v>
      </c>
      <c r="K47" s="57"/>
      <c r="L47" s="57" t="s">
        <v>474</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65">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27" t="s">
        <v>370</v>
      </c>
      <c r="AY47" s="66"/>
      <c r="AZ47" s="67">
        <v>1080</v>
      </c>
    </row>
    <row r="48" spans="1:52" s="127" customFormat="1" ht="110.25" x14ac:dyDescent="0.25">
      <c r="A48" s="54" t="str">
        <f t="shared" si="1"/>
        <v>LT11NT2_D2+1</v>
      </c>
      <c r="B48" s="54" t="str">
        <f t="shared" si="2"/>
        <v>LT11NT2_D2+2</v>
      </c>
      <c r="C48" s="54" t="str">
        <f t="shared" si="3"/>
        <v>LT11NT2_D2+3</v>
      </c>
      <c r="D48" s="54" t="str">
        <f t="shared" si="4"/>
        <v>LT11NT2_D2+4</v>
      </c>
      <c r="F48" s="127" t="s">
        <v>370</v>
      </c>
      <c r="G48" s="56"/>
      <c r="H48" s="56" t="s">
        <v>475</v>
      </c>
      <c r="I48" s="57" t="s">
        <v>476</v>
      </c>
      <c r="J48" s="57" t="s">
        <v>477</v>
      </c>
      <c r="K48" s="57"/>
      <c r="L48" s="57" t="s">
        <v>471</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65">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27" t="s">
        <v>370</v>
      </c>
      <c r="AY48" s="66"/>
      <c r="AZ48" s="67">
        <v>720</v>
      </c>
    </row>
    <row r="49" spans="1:52" s="127" customFormat="1" ht="43.5" customHeight="1" x14ac:dyDescent="0.25">
      <c r="A49" s="54" t="str">
        <f t="shared" si="1"/>
        <v>LT12NT2+1</v>
      </c>
      <c r="B49" s="54" t="str">
        <f t="shared" si="2"/>
        <v>LT12NT2+2</v>
      </c>
      <c r="C49" s="54" t="str">
        <f t="shared" si="3"/>
        <v>LT12NT2+3</v>
      </c>
      <c r="D49" s="54" t="str">
        <f t="shared" si="4"/>
        <v>LT12NT2+4</v>
      </c>
      <c r="F49" s="127" t="s">
        <v>370</v>
      </c>
      <c r="G49" s="56">
        <v>12</v>
      </c>
      <c r="H49" s="56" t="s">
        <v>478</v>
      </c>
      <c r="I49" s="57" t="s">
        <v>479</v>
      </c>
      <c r="J49" s="57" t="s">
        <v>480</v>
      </c>
      <c r="K49" s="57"/>
      <c r="L49" s="57" t="s">
        <v>481</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65"/>
      <c r="AM49" s="63"/>
      <c r="AN49" s="63"/>
      <c r="AO49" s="60">
        <f t="shared" si="0"/>
        <v>0</v>
      </c>
      <c r="AP49" s="60">
        <f t="shared" si="0"/>
        <v>0</v>
      </c>
      <c r="AQ49" s="60">
        <f t="shared" si="0"/>
        <v>0</v>
      </c>
      <c r="AR49" s="60">
        <f t="shared" si="0"/>
        <v>0</v>
      </c>
      <c r="AS49" s="60"/>
      <c r="AT49" s="60"/>
      <c r="AU49" s="60"/>
      <c r="AV49" s="60"/>
      <c r="AW49" s="65"/>
      <c r="AX49" s="127" t="s">
        <v>370</v>
      </c>
      <c r="AY49" s="66"/>
      <c r="AZ49" s="67"/>
    </row>
    <row r="50" spans="1:52" s="127" customFormat="1" ht="43.5" customHeight="1" x14ac:dyDescent="0.25">
      <c r="A50" s="54" t="str">
        <f t="shared" si="1"/>
        <v>LT12NT2_D1+1</v>
      </c>
      <c r="B50" s="54" t="str">
        <f t="shared" si="2"/>
        <v>LT12NT2_D1+2</v>
      </c>
      <c r="C50" s="54" t="str">
        <f t="shared" si="3"/>
        <v>LT12NT2_D1+3</v>
      </c>
      <c r="D50" s="54" t="str">
        <f t="shared" si="4"/>
        <v>LT12NT2_D1+4</v>
      </c>
      <c r="F50" s="127" t="s">
        <v>370</v>
      </c>
      <c r="G50" s="56"/>
      <c r="H50" s="56" t="s">
        <v>482</v>
      </c>
      <c r="I50" s="57" t="s">
        <v>483</v>
      </c>
      <c r="J50" s="57" t="s">
        <v>480</v>
      </c>
      <c r="K50" s="57"/>
      <c r="L50" s="57" t="s">
        <v>484</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65">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27" t="s">
        <v>370</v>
      </c>
      <c r="AY50" s="66"/>
      <c r="AZ50" s="67">
        <v>960</v>
      </c>
    </row>
    <row r="51" spans="1:52" s="127" customFormat="1" ht="47.25" x14ac:dyDescent="0.25">
      <c r="A51" s="54" t="str">
        <f t="shared" si="1"/>
        <v>LT12NT2_D2+1</v>
      </c>
      <c r="B51" s="54" t="str">
        <f t="shared" si="2"/>
        <v>LT12NT2_D2+2</v>
      </c>
      <c r="C51" s="54" t="str">
        <f t="shared" si="3"/>
        <v>LT12NT2_D2+3</v>
      </c>
      <c r="D51" s="54" t="str">
        <f t="shared" si="4"/>
        <v>LT12NT2_D2+4</v>
      </c>
      <c r="F51" s="127" t="s">
        <v>370</v>
      </c>
      <c r="G51" s="56"/>
      <c r="H51" s="56" t="s">
        <v>485</v>
      </c>
      <c r="I51" s="57" t="s">
        <v>486</v>
      </c>
      <c r="J51" s="57" t="s">
        <v>487</v>
      </c>
      <c r="K51" s="57"/>
      <c r="L51" s="57" t="s">
        <v>488</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65">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27" t="s">
        <v>370</v>
      </c>
      <c r="AY51" s="66"/>
      <c r="AZ51" s="67">
        <v>960</v>
      </c>
    </row>
    <row r="52" spans="1:52" s="127" customFormat="1" ht="47.25" x14ac:dyDescent="0.25">
      <c r="A52" s="54" t="str">
        <f t="shared" si="1"/>
        <v>LT12NT2_D3+1</v>
      </c>
      <c r="B52" s="54" t="str">
        <f t="shared" si="2"/>
        <v>LT12NT2_D3+2</v>
      </c>
      <c r="C52" s="54" t="str">
        <f t="shared" si="3"/>
        <v>LT12NT2_D3+3</v>
      </c>
      <c r="D52" s="54" t="str">
        <f t="shared" si="4"/>
        <v>LT12NT2_D3+4</v>
      </c>
      <c r="F52" s="127" t="s">
        <v>370</v>
      </c>
      <c r="G52" s="56"/>
      <c r="H52" s="56" t="s">
        <v>489</v>
      </c>
      <c r="I52" s="57" t="s">
        <v>490</v>
      </c>
      <c r="J52" s="57" t="s">
        <v>491</v>
      </c>
      <c r="K52" s="57"/>
      <c r="L52" s="57" t="s">
        <v>492</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65">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27" t="s">
        <v>370</v>
      </c>
      <c r="AY52" s="66"/>
      <c r="AZ52" s="67">
        <v>960</v>
      </c>
    </row>
    <row r="53" spans="1:52" s="127" customFormat="1" ht="47.25" x14ac:dyDescent="0.25">
      <c r="A53" s="54" t="str">
        <f t="shared" si="1"/>
        <v>LT12NT2_D4+1</v>
      </c>
      <c r="B53" s="54" t="str">
        <f t="shared" si="2"/>
        <v>LT12NT2_D4+2</v>
      </c>
      <c r="C53" s="54" t="str">
        <f t="shared" si="3"/>
        <v>LT12NT2_D4+3</v>
      </c>
      <c r="D53" s="54" t="str">
        <f t="shared" si="4"/>
        <v>LT12NT2_D4+4</v>
      </c>
      <c r="F53" s="127" t="s">
        <v>370</v>
      </c>
      <c r="G53" s="56"/>
      <c r="H53" s="56" t="s">
        <v>493</v>
      </c>
      <c r="I53" s="57" t="s">
        <v>494</v>
      </c>
      <c r="J53" s="57" t="s">
        <v>492</v>
      </c>
      <c r="K53" s="57"/>
      <c r="L53" s="57" t="s">
        <v>481</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65">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27" t="s">
        <v>370</v>
      </c>
      <c r="AY53" s="66"/>
      <c r="AZ53" s="67">
        <v>780</v>
      </c>
    </row>
    <row r="54" spans="1:52" s="127" customFormat="1" x14ac:dyDescent="0.25">
      <c r="A54" s="54" t="str">
        <f t="shared" si="1"/>
        <v>LT13NT2+1</v>
      </c>
      <c r="B54" s="54" t="str">
        <f t="shared" si="2"/>
        <v>LT13NT2+2</v>
      </c>
      <c r="C54" s="54" t="str">
        <f t="shared" si="3"/>
        <v>LT13NT2+3</v>
      </c>
      <c r="D54" s="54" t="str">
        <f t="shared" si="4"/>
        <v>LT13NT2+4</v>
      </c>
      <c r="F54" s="127" t="s">
        <v>370</v>
      </c>
      <c r="G54" s="56">
        <v>13</v>
      </c>
      <c r="H54" s="56" t="s">
        <v>495</v>
      </c>
      <c r="I54" s="57" t="s">
        <v>496</v>
      </c>
      <c r="J54" s="57" t="s">
        <v>373</v>
      </c>
      <c r="K54" s="57"/>
      <c r="L54" s="57" t="s">
        <v>497</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65"/>
      <c r="AM54" s="63"/>
      <c r="AN54" s="63"/>
      <c r="AO54" s="60">
        <f t="shared" si="0"/>
        <v>0</v>
      </c>
      <c r="AP54" s="60">
        <f t="shared" si="0"/>
        <v>0</v>
      </c>
      <c r="AQ54" s="60">
        <f t="shared" si="0"/>
        <v>0</v>
      </c>
      <c r="AR54" s="60">
        <f t="shared" si="0"/>
        <v>0</v>
      </c>
      <c r="AS54" s="60"/>
      <c r="AT54" s="60"/>
      <c r="AU54" s="60"/>
      <c r="AV54" s="60"/>
      <c r="AW54" s="65"/>
      <c r="AX54" s="127" t="s">
        <v>370</v>
      </c>
      <c r="AY54" s="66"/>
      <c r="AZ54" s="67"/>
    </row>
    <row r="55" spans="1:52" s="127" customFormat="1" ht="44.25" customHeight="1" x14ac:dyDescent="0.25">
      <c r="A55" s="54" t="str">
        <f t="shared" si="1"/>
        <v>LT13NT2_D1+1</v>
      </c>
      <c r="B55" s="54" t="str">
        <f t="shared" si="2"/>
        <v>LT13NT2_D1+2</v>
      </c>
      <c r="C55" s="54" t="str">
        <f t="shared" si="3"/>
        <v>LT13NT2_D1+3</v>
      </c>
      <c r="D55" s="54" t="str">
        <f t="shared" si="4"/>
        <v>LT13NT2_D1+4</v>
      </c>
      <c r="F55" s="127" t="s">
        <v>370</v>
      </c>
      <c r="G55" s="56"/>
      <c r="H55" s="56" t="s">
        <v>498</v>
      </c>
      <c r="I55" s="57" t="s">
        <v>499</v>
      </c>
      <c r="J55" s="57" t="s">
        <v>373</v>
      </c>
      <c r="K55" s="57"/>
      <c r="L55" s="57" t="s">
        <v>500</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65">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27" t="s">
        <v>370</v>
      </c>
      <c r="AY55" s="66"/>
      <c r="AZ55" s="67">
        <v>960</v>
      </c>
    </row>
    <row r="56" spans="1:52" s="127" customFormat="1" ht="39" customHeight="1" x14ac:dyDescent="0.25">
      <c r="A56" s="54" t="str">
        <f t="shared" si="1"/>
        <v>LT13NT2_D2+1</v>
      </c>
      <c r="B56" s="54" t="str">
        <f t="shared" si="2"/>
        <v>LT13NT2_D2+2</v>
      </c>
      <c r="C56" s="54" t="str">
        <f t="shared" si="3"/>
        <v>LT13NT2_D2+3</v>
      </c>
      <c r="D56" s="54" t="str">
        <f t="shared" si="4"/>
        <v>LT13NT2_D2+4</v>
      </c>
      <c r="F56" s="127" t="s">
        <v>370</v>
      </c>
      <c r="G56" s="56"/>
      <c r="H56" s="56" t="s">
        <v>501</v>
      </c>
      <c r="I56" s="57" t="s">
        <v>502</v>
      </c>
      <c r="J56" s="57" t="s">
        <v>500</v>
      </c>
      <c r="K56" s="57"/>
      <c r="L56" s="57" t="s">
        <v>497</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65">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27" t="s">
        <v>370</v>
      </c>
      <c r="AY56" s="66"/>
      <c r="AZ56" s="67">
        <v>780</v>
      </c>
    </row>
    <row r="57" spans="1:52" s="127" customFormat="1" ht="31.5" x14ac:dyDescent="0.25">
      <c r="A57" s="54" t="str">
        <f t="shared" si="1"/>
        <v>LT14NT1+1</v>
      </c>
      <c r="B57" s="54" t="str">
        <f t="shared" si="2"/>
        <v>LT14NT1+2</v>
      </c>
      <c r="C57" s="54" t="str">
        <f t="shared" si="3"/>
        <v>LT14NT1+3</v>
      </c>
      <c r="D57" s="54" t="str">
        <f t="shared" si="4"/>
        <v>LT14NT1+4</v>
      </c>
      <c r="F57" s="127" t="s">
        <v>370</v>
      </c>
      <c r="G57" s="56">
        <v>14</v>
      </c>
      <c r="H57" s="56" t="s">
        <v>503</v>
      </c>
      <c r="I57" s="57" t="s">
        <v>504</v>
      </c>
      <c r="J57" s="57" t="s">
        <v>373</v>
      </c>
      <c r="K57" s="57"/>
      <c r="L57" s="57" t="s">
        <v>375</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65">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27" t="s">
        <v>370</v>
      </c>
      <c r="AY57" s="66"/>
      <c r="AZ57" s="67">
        <v>780</v>
      </c>
    </row>
    <row r="58" spans="1:52" s="127" customFormat="1" ht="47.25" x14ac:dyDescent="0.25">
      <c r="A58" s="54" t="str">
        <f t="shared" si="1"/>
        <v>LT15NT+1</v>
      </c>
      <c r="B58" s="54" t="str">
        <f t="shared" si="2"/>
        <v>LT15NT+2</v>
      </c>
      <c r="C58" s="54" t="str">
        <f t="shared" si="3"/>
        <v>LT15NT+3</v>
      </c>
      <c r="D58" s="54" t="str">
        <f t="shared" si="4"/>
        <v>LT15NT+4</v>
      </c>
      <c r="F58" s="127" t="s">
        <v>370</v>
      </c>
      <c r="G58" s="56">
        <v>15</v>
      </c>
      <c r="H58" s="56" t="s">
        <v>505</v>
      </c>
      <c r="I58" s="57" t="s">
        <v>506</v>
      </c>
      <c r="J58" s="57" t="s">
        <v>507</v>
      </c>
      <c r="K58" s="57"/>
      <c r="L58" s="57" t="s">
        <v>508</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65">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27" t="s">
        <v>370</v>
      </c>
      <c r="AY58" s="66"/>
      <c r="AZ58" s="67">
        <v>1080</v>
      </c>
    </row>
    <row r="59" spans="1:52" s="127" customFormat="1" ht="20.100000000000001" customHeight="1" x14ac:dyDescent="0.25">
      <c r="A59" s="54" t="str">
        <f t="shared" si="1"/>
        <v>LT16NT2+1</v>
      </c>
      <c r="B59" s="54" t="str">
        <f t="shared" si="2"/>
        <v>LT16NT2+2</v>
      </c>
      <c r="C59" s="54" t="str">
        <f t="shared" si="3"/>
        <v>LT16NT2+3</v>
      </c>
      <c r="D59" s="54" t="str">
        <f t="shared" si="4"/>
        <v>LT16NT2+4</v>
      </c>
      <c r="F59" s="127" t="s">
        <v>370</v>
      </c>
      <c r="G59" s="56">
        <v>16</v>
      </c>
      <c r="H59" s="56" t="s">
        <v>509</v>
      </c>
      <c r="I59" s="57" t="s">
        <v>510</v>
      </c>
      <c r="J59" s="57" t="s">
        <v>373</v>
      </c>
      <c r="K59" s="57"/>
      <c r="L59" s="57" t="s">
        <v>461</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65">
        <v>7.4107683000604974</v>
      </c>
      <c r="AM59" s="63"/>
      <c r="AN59" s="64">
        <f>ROUNDDOWN(AL59*$AN$10/$AL$10,1)</f>
        <v>4.3</v>
      </c>
      <c r="AO59" s="60">
        <f t="shared" si="0"/>
        <v>24510</v>
      </c>
      <c r="AP59" s="60">
        <f t="shared" si="0"/>
        <v>12470</v>
      </c>
      <c r="AQ59" s="60">
        <f t="shared" si="0"/>
        <v>9030</v>
      </c>
      <c r="AR59" s="60">
        <f t="shared" si="0"/>
        <v>6880</v>
      </c>
      <c r="AS59" s="60">
        <f t="shared" si="5"/>
        <v>24500</v>
      </c>
      <c r="AT59" s="60">
        <f t="shared" si="5"/>
        <v>12500</v>
      </c>
      <c r="AU59" s="60">
        <f t="shared" si="5"/>
        <v>9000</v>
      </c>
      <c r="AV59" s="60">
        <f t="shared" si="5"/>
        <v>6900</v>
      </c>
      <c r="AW59" s="65" t="e">
        <f>VLOOKUP($H59,#REF!,3,0)</f>
        <v>#REF!</v>
      </c>
      <c r="AX59" s="179" t="s">
        <v>370</v>
      </c>
      <c r="AY59" s="167"/>
      <c r="AZ59" s="67">
        <v>960</v>
      </c>
    </row>
    <row r="60" spans="1:52" s="127" customFormat="1" ht="30.75" customHeight="1" x14ac:dyDescent="0.25">
      <c r="A60" s="54" t="str">
        <f t="shared" si="1"/>
        <v>LT17NT2+1</v>
      </c>
      <c r="B60" s="54" t="str">
        <f t="shared" si="2"/>
        <v>LT17NT2+2</v>
      </c>
      <c r="C60" s="54" t="str">
        <f t="shared" si="3"/>
        <v>LT17NT2+3</v>
      </c>
      <c r="D60" s="54" t="str">
        <f t="shared" si="4"/>
        <v>LT17NT2+4</v>
      </c>
      <c r="F60" s="127" t="s">
        <v>370</v>
      </c>
      <c r="G60" s="56">
        <v>17</v>
      </c>
      <c r="H60" s="56" t="s">
        <v>511</v>
      </c>
      <c r="I60" s="57" t="s">
        <v>512</v>
      </c>
      <c r="J60" s="57" t="s">
        <v>513</v>
      </c>
      <c r="K60" s="57"/>
      <c r="L60" s="57" t="s">
        <v>390</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65">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81" t="s">
        <v>370</v>
      </c>
      <c r="AY60" s="167"/>
      <c r="AZ60" s="67">
        <v>1080</v>
      </c>
    </row>
    <row r="61" spans="1:52" s="127" customFormat="1" ht="47.25" x14ac:dyDescent="0.25">
      <c r="A61" s="54" t="str">
        <f t="shared" si="1"/>
        <v>LT18NT2+1</v>
      </c>
      <c r="B61" s="54" t="str">
        <f t="shared" si="2"/>
        <v>LT18NT2+2</v>
      </c>
      <c r="C61" s="54" t="str">
        <f t="shared" si="3"/>
        <v>LT18NT2+3</v>
      </c>
      <c r="D61" s="54" t="str">
        <f t="shared" si="4"/>
        <v>LT18NT2+4</v>
      </c>
      <c r="F61" s="127" t="s">
        <v>370</v>
      </c>
      <c r="G61" s="56">
        <v>18</v>
      </c>
      <c r="H61" s="56" t="s">
        <v>514</v>
      </c>
      <c r="I61" s="57" t="s">
        <v>515</v>
      </c>
      <c r="J61" s="57" t="s">
        <v>516</v>
      </c>
      <c r="K61" s="57"/>
      <c r="L61" s="57" t="s">
        <v>461</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65">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27" t="s">
        <v>370</v>
      </c>
      <c r="AY61" s="66"/>
      <c r="AZ61" s="67">
        <v>1080</v>
      </c>
    </row>
    <row r="62" spans="1:52" s="127" customFormat="1" ht="31.5" x14ac:dyDescent="0.25">
      <c r="A62" s="54" t="str">
        <f t="shared" si="1"/>
        <v>LT19NT2+1</v>
      </c>
      <c r="B62" s="54" t="str">
        <f t="shared" si="2"/>
        <v>LT19NT2+2</v>
      </c>
      <c r="C62" s="54" t="str">
        <f t="shared" si="3"/>
        <v>LT19NT2+3</v>
      </c>
      <c r="D62" s="54" t="str">
        <f t="shared" si="4"/>
        <v>LT19NT2+4</v>
      </c>
      <c r="F62" s="127" t="s">
        <v>370</v>
      </c>
      <c r="G62" s="56">
        <v>19</v>
      </c>
      <c r="H62" s="56" t="s">
        <v>517</v>
      </c>
      <c r="I62" s="57" t="s">
        <v>518</v>
      </c>
      <c r="J62" s="57" t="s">
        <v>373</v>
      </c>
      <c r="K62" s="57"/>
      <c r="L62" s="57" t="s">
        <v>519</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65">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27" t="s">
        <v>370</v>
      </c>
      <c r="AY62" s="66"/>
      <c r="AZ62" s="67">
        <v>780</v>
      </c>
    </row>
    <row r="63" spans="1:52" s="127" customFormat="1" ht="47.25" x14ac:dyDescent="0.25">
      <c r="A63" s="54" t="str">
        <f t="shared" si="1"/>
        <v>LT20NT2+1</v>
      </c>
      <c r="B63" s="54" t="str">
        <f t="shared" si="2"/>
        <v>LT20NT2+2</v>
      </c>
      <c r="C63" s="54" t="str">
        <f t="shared" si="3"/>
        <v>LT20NT2+3</v>
      </c>
      <c r="D63" s="54" t="str">
        <f t="shared" si="4"/>
        <v>LT20NT2+4</v>
      </c>
      <c r="F63" s="127" t="s">
        <v>370</v>
      </c>
      <c r="G63" s="56">
        <v>20</v>
      </c>
      <c r="H63" s="56" t="s">
        <v>520</v>
      </c>
      <c r="I63" s="57" t="s">
        <v>521</v>
      </c>
      <c r="J63" s="57" t="s">
        <v>373</v>
      </c>
      <c r="K63" s="57"/>
      <c r="L63" s="57" t="s">
        <v>522</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65">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27" t="s">
        <v>370</v>
      </c>
      <c r="AY63" s="66"/>
      <c r="AZ63" s="67">
        <v>960</v>
      </c>
    </row>
    <row r="64" spans="1:52" s="127" customFormat="1" ht="31.5" x14ac:dyDescent="0.25">
      <c r="A64" s="54" t="str">
        <f t="shared" si="1"/>
        <v>LT21NT+1</v>
      </c>
      <c r="B64" s="54" t="str">
        <f t="shared" si="2"/>
        <v>LT21NT+2</v>
      </c>
      <c r="C64" s="54" t="str">
        <f t="shared" si="3"/>
        <v>LT21NT+3</v>
      </c>
      <c r="D64" s="54" t="str">
        <f t="shared" si="4"/>
        <v>LT21NT+4</v>
      </c>
      <c r="F64" s="127" t="s">
        <v>370</v>
      </c>
      <c r="G64" s="56">
        <v>21</v>
      </c>
      <c r="H64" s="56" t="s">
        <v>523</v>
      </c>
      <c r="I64" s="57" t="s">
        <v>524</v>
      </c>
      <c r="J64" s="57" t="s">
        <v>525</v>
      </c>
      <c r="K64" s="57"/>
      <c r="L64" s="57" t="s">
        <v>526</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65">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27" t="s">
        <v>370</v>
      </c>
      <c r="AY64" s="66"/>
      <c r="AZ64" s="67">
        <v>540</v>
      </c>
    </row>
    <row r="65" spans="1:52" s="127" customFormat="1" ht="31.5" x14ac:dyDescent="0.25">
      <c r="A65" s="54" t="str">
        <f t="shared" si="1"/>
        <v>LT22NT2+1</v>
      </c>
      <c r="B65" s="54" t="str">
        <f t="shared" si="2"/>
        <v>LT22NT2+2</v>
      </c>
      <c r="C65" s="54" t="str">
        <f t="shared" si="3"/>
        <v>LT22NT2+3</v>
      </c>
      <c r="D65" s="54" t="str">
        <f t="shared" si="4"/>
        <v>LT22NT2+4</v>
      </c>
      <c r="F65" s="127" t="s">
        <v>370</v>
      </c>
      <c r="G65" s="56">
        <v>22</v>
      </c>
      <c r="H65" s="56" t="s">
        <v>527</v>
      </c>
      <c r="I65" s="57" t="s">
        <v>528</v>
      </c>
      <c r="J65" s="57" t="s">
        <v>529</v>
      </c>
      <c r="K65" s="57"/>
      <c r="L65" s="57" t="s">
        <v>416</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65">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27" t="s">
        <v>370</v>
      </c>
      <c r="AY65" s="66"/>
      <c r="AZ65" s="67">
        <v>1080</v>
      </c>
    </row>
    <row r="66" spans="1:52" s="127" customFormat="1" ht="57" customHeight="1" x14ac:dyDescent="0.25">
      <c r="A66" s="54" t="str">
        <f t="shared" si="1"/>
        <v>LT23NT2+1</v>
      </c>
      <c r="B66" s="54" t="str">
        <f t="shared" si="2"/>
        <v>LT23NT2+2</v>
      </c>
      <c r="C66" s="54" t="str">
        <f t="shared" si="3"/>
        <v>LT23NT2+3</v>
      </c>
      <c r="D66" s="54" t="str">
        <f t="shared" si="4"/>
        <v>LT23NT2+4</v>
      </c>
      <c r="F66" s="127" t="s">
        <v>370</v>
      </c>
      <c r="G66" s="56">
        <v>23</v>
      </c>
      <c r="H66" s="56" t="s">
        <v>530</v>
      </c>
      <c r="I66" s="57" t="s">
        <v>531</v>
      </c>
      <c r="J66" s="57" t="s">
        <v>532</v>
      </c>
      <c r="K66" s="57"/>
      <c r="L66" s="57" t="s">
        <v>533</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65">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79" t="s">
        <v>370</v>
      </c>
      <c r="AY66" s="167"/>
      <c r="AZ66" s="67">
        <v>1080</v>
      </c>
    </row>
    <row r="67" spans="1:52" s="127" customFormat="1" ht="39" customHeight="1" x14ac:dyDescent="0.25">
      <c r="A67" s="54" t="str">
        <f t="shared" si="1"/>
        <v>LT24NT+1</v>
      </c>
      <c r="B67" s="54" t="str">
        <f t="shared" si="2"/>
        <v>LT24NT+2</v>
      </c>
      <c r="C67" s="54" t="str">
        <f t="shared" si="3"/>
        <v>LT24NT+3</v>
      </c>
      <c r="D67" s="54" t="str">
        <f t="shared" si="4"/>
        <v>LT24NT+4</v>
      </c>
      <c r="F67" s="127" t="s">
        <v>370</v>
      </c>
      <c r="G67" s="56">
        <v>24</v>
      </c>
      <c r="H67" s="56" t="s">
        <v>534</v>
      </c>
      <c r="I67" s="57" t="s">
        <v>535</v>
      </c>
      <c r="J67" s="57" t="s">
        <v>536</v>
      </c>
      <c r="K67" s="57"/>
      <c r="L67" s="57" t="s">
        <v>537</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65">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82" t="s">
        <v>370</v>
      </c>
      <c r="AY67" s="167"/>
      <c r="AZ67" s="67">
        <v>780</v>
      </c>
    </row>
    <row r="68" spans="1:52" s="127" customFormat="1" ht="42.75" customHeight="1" x14ac:dyDescent="0.25">
      <c r="A68" s="54" t="str">
        <f t="shared" si="1"/>
        <v>LT25NT+1</v>
      </c>
      <c r="B68" s="54" t="str">
        <f t="shared" si="2"/>
        <v>LT25NT+2</v>
      </c>
      <c r="C68" s="54" t="str">
        <f t="shared" si="3"/>
        <v>LT25NT+3</v>
      </c>
      <c r="D68" s="54" t="str">
        <f t="shared" si="4"/>
        <v>LT25NT+4</v>
      </c>
      <c r="F68" s="127" t="s">
        <v>370</v>
      </c>
      <c r="G68" s="56">
        <v>25</v>
      </c>
      <c r="H68" s="56" t="s">
        <v>538</v>
      </c>
      <c r="I68" s="57" t="s">
        <v>539</v>
      </c>
      <c r="J68" s="57" t="s">
        <v>461</v>
      </c>
      <c r="K68" s="57"/>
      <c r="L68" s="57" t="s">
        <v>540</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65">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81" t="s">
        <v>370</v>
      </c>
      <c r="AY68" s="167"/>
      <c r="AZ68" s="67">
        <v>780</v>
      </c>
    </row>
    <row r="69" spans="1:52" s="127" customFormat="1" ht="20.100000000000001" customHeight="1" x14ac:dyDescent="0.25">
      <c r="A69" s="54" t="str">
        <f t="shared" si="1"/>
        <v>LT26NT2+1</v>
      </c>
      <c r="B69" s="54" t="str">
        <f t="shared" si="2"/>
        <v>LT26NT2+2</v>
      </c>
      <c r="C69" s="54" t="str">
        <f t="shared" si="3"/>
        <v>LT26NT2+3</v>
      </c>
      <c r="D69" s="54" t="str">
        <f t="shared" si="4"/>
        <v>LT26NT2+4</v>
      </c>
      <c r="F69" s="127" t="s">
        <v>370</v>
      </c>
      <c r="G69" s="56">
        <v>26</v>
      </c>
      <c r="H69" s="56" t="s">
        <v>541</v>
      </c>
      <c r="I69" s="57" t="s">
        <v>542</v>
      </c>
      <c r="J69" s="57" t="s">
        <v>507</v>
      </c>
      <c r="K69" s="57"/>
      <c r="L69" s="57" t="s">
        <v>543</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65">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27" t="s">
        <v>370</v>
      </c>
      <c r="AY69" s="66"/>
      <c r="AZ69" s="67">
        <v>1080</v>
      </c>
    </row>
    <row r="70" spans="1:52" s="127" customFormat="1" ht="46.5" customHeight="1" x14ac:dyDescent="0.25">
      <c r="A70" s="54" t="str">
        <f t="shared" si="1"/>
        <v>LT27NT2+1</v>
      </c>
      <c r="B70" s="54" t="str">
        <f t="shared" si="2"/>
        <v>LT27NT2+2</v>
      </c>
      <c r="C70" s="54" t="str">
        <f t="shared" si="3"/>
        <v>LT27NT2+3</v>
      </c>
      <c r="D70" s="54" t="str">
        <f t="shared" si="4"/>
        <v>LT27NT2+4</v>
      </c>
      <c r="F70" s="127" t="s">
        <v>370</v>
      </c>
      <c r="G70" s="56">
        <v>27</v>
      </c>
      <c r="H70" s="56" t="s">
        <v>544</v>
      </c>
      <c r="I70" s="57" t="s">
        <v>545</v>
      </c>
      <c r="J70" s="57" t="s">
        <v>373</v>
      </c>
      <c r="K70" s="57"/>
      <c r="L70" s="57" t="s">
        <v>546</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65">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79" t="s">
        <v>370</v>
      </c>
      <c r="AY70" s="167"/>
      <c r="AZ70" s="67">
        <v>1080</v>
      </c>
    </row>
    <row r="71" spans="1:52" s="127" customFormat="1" ht="50.1" customHeight="1" x14ac:dyDescent="0.25">
      <c r="A71" s="54" t="str">
        <f t="shared" si="1"/>
        <v>LT28NT2+1</v>
      </c>
      <c r="B71" s="54" t="str">
        <f t="shared" si="2"/>
        <v>LT28NT2+2</v>
      </c>
      <c r="C71" s="54" t="str">
        <f t="shared" si="3"/>
        <v>LT28NT2+3</v>
      </c>
      <c r="D71" s="54" t="str">
        <f t="shared" si="4"/>
        <v>LT28NT2+4</v>
      </c>
      <c r="F71" s="127" t="s">
        <v>370</v>
      </c>
      <c r="G71" s="56">
        <v>28</v>
      </c>
      <c r="H71" s="56" t="s">
        <v>547</v>
      </c>
      <c r="I71" s="57" t="s">
        <v>548</v>
      </c>
      <c r="J71" s="57" t="s">
        <v>549</v>
      </c>
      <c r="K71" s="57"/>
      <c r="L71" s="57" t="s">
        <v>550</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65">
        <v>6</v>
      </c>
      <c r="AM71" s="63"/>
      <c r="AN71" s="64">
        <f t="shared" si="13"/>
        <v>3.4</v>
      </c>
      <c r="AO71" s="60">
        <f t="shared" si="0"/>
        <v>21080</v>
      </c>
      <c r="AP71" s="60">
        <f t="shared" si="0"/>
        <v>7820</v>
      </c>
      <c r="AQ71" s="60">
        <f t="shared" si="0"/>
        <v>7140</v>
      </c>
      <c r="AR71" s="60">
        <f t="shared" si="0"/>
        <v>6120</v>
      </c>
      <c r="AS71" s="60">
        <f t="shared" si="5"/>
        <v>21100</v>
      </c>
      <c r="AT71" s="60">
        <f t="shared" si="5"/>
        <v>7800</v>
      </c>
      <c r="AU71" s="60">
        <f t="shared" si="5"/>
        <v>7100</v>
      </c>
      <c r="AV71" s="60">
        <f t="shared" si="5"/>
        <v>6100</v>
      </c>
      <c r="AW71" s="65" t="e">
        <f>VLOOKUP($H71,#REF!,3,0)</f>
        <v>#REF!</v>
      </c>
      <c r="AX71" s="181" t="s">
        <v>370</v>
      </c>
      <c r="AY71" s="167"/>
      <c r="AZ71" s="67">
        <v>1080</v>
      </c>
    </row>
    <row r="72" spans="1:52" s="127" customFormat="1" ht="50.1" customHeight="1" x14ac:dyDescent="0.25">
      <c r="A72" s="54" t="str">
        <f t="shared" si="1"/>
        <v>LT29NT2+1</v>
      </c>
      <c r="B72" s="54" t="str">
        <f t="shared" si="2"/>
        <v>LT29NT2+2</v>
      </c>
      <c r="C72" s="54" t="str">
        <f t="shared" si="3"/>
        <v>LT29NT2+3</v>
      </c>
      <c r="D72" s="54" t="str">
        <f t="shared" si="4"/>
        <v>LT29NT2+4</v>
      </c>
      <c r="F72" s="127" t="s">
        <v>370</v>
      </c>
      <c r="G72" s="56">
        <v>29</v>
      </c>
      <c r="H72" s="56" t="s">
        <v>551</v>
      </c>
      <c r="I72" s="57" t="s">
        <v>552</v>
      </c>
      <c r="J72" s="57" t="s">
        <v>553</v>
      </c>
      <c r="K72" s="57"/>
      <c r="L72" s="57" t="s">
        <v>554</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65">
        <v>6</v>
      </c>
      <c r="AM72" s="63"/>
      <c r="AN72" s="64">
        <f t="shared" si="13"/>
        <v>3.4</v>
      </c>
      <c r="AO72" s="60">
        <f t="shared" si="0"/>
        <v>21080</v>
      </c>
      <c r="AP72" s="60">
        <f t="shared" si="0"/>
        <v>10200</v>
      </c>
      <c r="AQ72" s="60">
        <f t="shared" si="0"/>
        <v>7820</v>
      </c>
      <c r="AR72" s="60">
        <f t="shared" si="0"/>
        <v>6120</v>
      </c>
      <c r="AS72" s="60">
        <f t="shared" si="5"/>
        <v>21100</v>
      </c>
      <c r="AT72" s="60">
        <f t="shared" si="5"/>
        <v>10200</v>
      </c>
      <c r="AU72" s="60">
        <f t="shared" si="5"/>
        <v>7800</v>
      </c>
      <c r="AV72" s="60">
        <f t="shared" si="5"/>
        <v>6100</v>
      </c>
      <c r="AW72" s="65"/>
      <c r="AX72" s="127" t="s">
        <v>370</v>
      </c>
      <c r="AY72" s="66"/>
      <c r="AZ72" s="67">
        <v>1080</v>
      </c>
    </row>
    <row r="73" spans="1:52" s="127" customFormat="1" ht="50.1" customHeight="1" x14ac:dyDescent="0.25">
      <c r="A73" s="54" t="str">
        <f t="shared" si="1"/>
        <v>LT30NT2+1</v>
      </c>
      <c r="B73" s="54" t="str">
        <f t="shared" si="2"/>
        <v>LT30NT2+2</v>
      </c>
      <c r="C73" s="54" t="str">
        <f t="shared" si="3"/>
        <v>LT30NT2+3</v>
      </c>
      <c r="D73" s="54" t="str">
        <f t="shared" si="4"/>
        <v>LT30NT2+4</v>
      </c>
      <c r="F73" s="127" t="s">
        <v>370</v>
      </c>
      <c r="G73" s="56">
        <v>30</v>
      </c>
      <c r="H73" s="56" t="s">
        <v>555</v>
      </c>
      <c r="I73" s="57" t="s">
        <v>556</v>
      </c>
      <c r="J73" s="57" t="s">
        <v>557</v>
      </c>
      <c r="K73" s="57"/>
      <c r="L73" s="57" t="s">
        <v>558</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65">
        <v>5.7142857142857135</v>
      </c>
      <c r="AM73" s="63"/>
      <c r="AN73" s="64">
        <f t="shared" si="13"/>
        <v>3.3</v>
      </c>
      <c r="AO73" s="60">
        <f t="shared" si="0"/>
        <v>23760</v>
      </c>
      <c r="AP73" s="60">
        <f t="shared" si="0"/>
        <v>11550</v>
      </c>
      <c r="AQ73" s="60">
        <f t="shared" si="0"/>
        <v>7590</v>
      </c>
      <c r="AR73" s="60">
        <f t="shared" si="0"/>
        <v>5940</v>
      </c>
      <c r="AS73" s="60">
        <f t="shared" si="5"/>
        <v>23800</v>
      </c>
      <c r="AT73" s="60">
        <f t="shared" si="5"/>
        <v>11600</v>
      </c>
      <c r="AU73" s="60">
        <f t="shared" si="5"/>
        <v>7600</v>
      </c>
      <c r="AV73" s="60">
        <f t="shared" si="5"/>
        <v>5900</v>
      </c>
      <c r="AW73" s="65"/>
      <c r="AX73" s="127" t="s">
        <v>370</v>
      </c>
      <c r="AY73" s="66"/>
      <c r="AZ73" s="67">
        <v>1080</v>
      </c>
    </row>
    <row r="74" spans="1:52" s="127" customFormat="1" ht="39.950000000000003" customHeight="1" x14ac:dyDescent="0.25">
      <c r="A74" s="54" t="str">
        <f t="shared" si="1"/>
        <v>LT31NT2+1</v>
      </c>
      <c r="B74" s="54" t="str">
        <f t="shared" si="2"/>
        <v>LT31NT2+2</v>
      </c>
      <c r="C74" s="54" t="str">
        <f t="shared" si="3"/>
        <v>LT31NT2+3</v>
      </c>
      <c r="D74" s="54" t="str">
        <f t="shared" si="4"/>
        <v>LT31NT2+4</v>
      </c>
      <c r="F74" s="127" t="s">
        <v>370</v>
      </c>
      <c r="G74" s="56">
        <v>31</v>
      </c>
      <c r="H74" s="56" t="s">
        <v>559</v>
      </c>
      <c r="I74" s="57" t="s">
        <v>560</v>
      </c>
      <c r="J74" s="57" t="s">
        <v>561</v>
      </c>
      <c r="K74" s="57"/>
      <c r="L74" s="89" t="s">
        <v>562</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65">
        <v>4.6944444444444446</v>
      </c>
      <c r="AM74" s="63"/>
      <c r="AN74" s="64">
        <f t="shared" si="13"/>
        <v>2.7</v>
      </c>
      <c r="AO74" s="60">
        <f t="shared" si="0"/>
        <v>24300</v>
      </c>
      <c r="AP74" s="60">
        <f t="shared" si="0"/>
        <v>9720</v>
      </c>
      <c r="AQ74" s="60">
        <f t="shared" si="0"/>
        <v>6210</v>
      </c>
      <c r="AR74" s="60">
        <f t="shared" ref="AR74:AR137" si="14">P74*$AN74</f>
        <v>4860</v>
      </c>
      <c r="AS74" s="60">
        <f t="shared" si="5"/>
        <v>24300</v>
      </c>
      <c r="AT74" s="60">
        <f t="shared" si="5"/>
        <v>9700</v>
      </c>
      <c r="AU74" s="60">
        <f t="shared" si="5"/>
        <v>6200</v>
      </c>
      <c r="AV74" s="60">
        <f t="shared" si="5"/>
        <v>4900</v>
      </c>
      <c r="AW74" s="65"/>
      <c r="AX74" s="127" t="s">
        <v>370</v>
      </c>
      <c r="AY74" s="66"/>
      <c r="AZ74" s="67">
        <v>1080</v>
      </c>
    </row>
    <row r="75" spans="1:52" s="127" customFormat="1" ht="50.1" customHeight="1" x14ac:dyDescent="0.25">
      <c r="A75" s="54" t="str">
        <f t="shared" si="1"/>
        <v>LT32NT+1</v>
      </c>
      <c r="B75" s="54" t="str">
        <f t="shared" si="2"/>
        <v>LT32NT+2</v>
      </c>
      <c r="C75" s="54" t="str">
        <f t="shared" si="3"/>
        <v>LT32NT+3</v>
      </c>
      <c r="D75" s="54" t="str">
        <f t="shared" si="4"/>
        <v>LT32NT+4</v>
      </c>
      <c r="F75" s="127" t="s">
        <v>370</v>
      </c>
      <c r="G75" s="56">
        <v>32</v>
      </c>
      <c r="H75" s="56" t="s">
        <v>563</v>
      </c>
      <c r="I75" s="57" t="s">
        <v>564</v>
      </c>
      <c r="J75" s="57" t="s">
        <v>307</v>
      </c>
      <c r="K75" s="57"/>
      <c r="L75" s="57" t="s">
        <v>565</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65">
        <v>6</v>
      </c>
      <c r="AM75" s="63"/>
      <c r="AN75" s="64">
        <f t="shared" si="13"/>
        <v>3.4</v>
      </c>
      <c r="AO75" s="60">
        <f t="shared" ref="AO75:AR138" si="15">M75*$AN75</f>
        <v>21080</v>
      </c>
      <c r="AP75" s="60">
        <f t="shared" si="15"/>
        <v>10200</v>
      </c>
      <c r="AQ75" s="60">
        <f t="shared" si="15"/>
        <v>7140</v>
      </c>
      <c r="AR75" s="60">
        <f t="shared" si="14"/>
        <v>5440</v>
      </c>
      <c r="AS75" s="60">
        <f t="shared" si="5"/>
        <v>21100</v>
      </c>
      <c r="AT75" s="60">
        <f t="shared" si="5"/>
        <v>10200</v>
      </c>
      <c r="AU75" s="60">
        <f t="shared" si="5"/>
        <v>7100</v>
      </c>
      <c r="AV75" s="60">
        <f t="shared" si="5"/>
        <v>5400</v>
      </c>
      <c r="AW75" s="65"/>
      <c r="AX75" s="127" t="s">
        <v>370</v>
      </c>
      <c r="AY75" s="66"/>
      <c r="AZ75" s="67">
        <v>960</v>
      </c>
    </row>
    <row r="76" spans="1:52" s="127" customFormat="1" ht="55.5" customHeight="1" x14ac:dyDescent="0.25">
      <c r="A76" s="54" t="str">
        <f t="shared" ref="A76:A139" si="16">H76&amp;"+1"</f>
        <v>LT33NT+1</v>
      </c>
      <c r="B76" s="54" t="str">
        <f t="shared" ref="B76:B139" si="17">H76&amp;"+2"</f>
        <v>LT33NT+2</v>
      </c>
      <c r="C76" s="54" t="str">
        <f t="shared" ref="C76:C139" si="18">H76&amp;"+3"</f>
        <v>LT33NT+3</v>
      </c>
      <c r="D76" s="54" t="str">
        <f t="shared" ref="D76:D139" si="19">H76&amp;"+4"</f>
        <v>LT33NT+4</v>
      </c>
      <c r="F76" s="127" t="s">
        <v>370</v>
      </c>
      <c r="G76" s="56">
        <v>33</v>
      </c>
      <c r="H76" s="56" t="s">
        <v>566</v>
      </c>
      <c r="I76" s="57" t="s">
        <v>567</v>
      </c>
      <c r="J76" s="57" t="s">
        <v>568</v>
      </c>
      <c r="K76" s="57"/>
      <c r="L76" s="57" t="s">
        <v>373</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65">
        <v>6</v>
      </c>
      <c r="AM76" s="63"/>
      <c r="AN76" s="64">
        <f t="shared" si="13"/>
        <v>3.4</v>
      </c>
      <c r="AO76" s="60">
        <f t="shared" si="15"/>
        <v>51000</v>
      </c>
      <c r="AP76" s="60">
        <f t="shared" si="15"/>
        <v>21080</v>
      </c>
      <c r="AQ76" s="60">
        <f t="shared" si="15"/>
        <v>15640</v>
      </c>
      <c r="AR76" s="60">
        <f t="shared" si="14"/>
        <v>10200</v>
      </c>
      <c r="AS76" s="60">
        <f t="shared" ref="AS76:AV138" si="20">IF(AO76&lt;1000,ROUND(AO76,-1),ROUND(AO76,-2))</f>
        <v>51000</v>
      </c>
      <c r="AT76" s="60">
        <f t="shared" si="20"/>
        <v>21100</v>
      </c>
      <c r="AU76" s="60">
        <f t="shared" si="20"/>
        <v>15600</v>
      </c>
      <c r="AV76" s="60">
        <f t="shared" si="20"/>
        <v>10200</v>
      </c>
      <c r="AW76" s="65"/>
      <c r="AX76" s="127" t="s">
        <v>370</v>
      </c>
      <c r="AY76" s="66"/>
      <c r="AZ76" s="67">
        <v>1800</v>
      </c>
    </row>
    <row r="77" spans="1:52" s="127" customFormat="1" ht="55.5" customHeight="1" x14ac:dyDescent="0.25">
      <c r="A77" s="54" t="str">
        <f t="shared" si="16"/>
        <v>LT34NT+1</v>
      </c>
      <c r="B77" s="54" t="str">
        <f t="shared" si="17"/>
        <v>LT34NT+2</v>
      </c>
      <c r="C77" s="54" t="str">
        <f t="shared" si="18"/>
        <v>LT34NT+3</v>
      </c>
      <c r="D77" s="54" t="str">
        <f t="shared" si="19"/>
        <v>LT34NT+4</v>
      </c>
      <c r="F77" s="127" t="s">
        <v>370</v>
      </c>
      <c r="G77" s="56">
        <v>34</v>
      </c>
      <c r="H77" s="56" t="s">
        <v>569</v>
      </c>
      <c r="I77" s="57" t="s">
        <v>570</v>
      </c>
      <c r="J77" s="57" t="s">
        <v>568</v>
      </c>
      <c r="K77" s="57"/>
      <c r="L77" s="57" t="s">
        <v>373</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65">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27" t="s">
        <v>370</v>
      </c>
      <c r="AY77" s="66"/>
      <c r="AZ77" s="67">
        <v>960</v>
      </c>
    </row>
    <row r="78" spans="1:52" s="127" customFormat="1" ht="31.5" x14ac:dyDescent="0.25">
      <c r="A78" s="54" t="str">
        <f t="shared" si="16"/>
        <v>LT35NT+1</v>
      </c>
      <c r="B78" s="54" t="str">
        <f t="shared" si="17"/>
        <v>LT35NT+2</v>
      </c>
      <c r="C78" s="54" t="str">
        <f t="shared" si="18"/>
        <v>LT35NT+3</v>
      </c>
      <c r="D78" s="54" t="str">
        <f t="shared" si="19"/>
        <v>LT35NT+4</v>
      </c>
      <c r="F78" s="127" t="s">
        <v>370</v>
      </c>
      <c r="G78" s="56">
        <v>35</v>
      </c>
      <c r="H78" s="56" t="s">
        <v>571</v>
      </c>
      <c r="I78" s="57" t="s">
        <v>572</v>
      </c>
      <c r="J78" s="89" t="s">
        <v>573</v>
      </c>
      <c r="K78" s="89"/>
      <c r="L78" s="57" t="s">
        <v>574</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65">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27" t="s">
        <v>370</v>
      </c>
      <c r="AY78" s="66"/>
      <c r="AZ78" s="67">
        <v>720</v>
      </c>
    </row>
    <row r="79" spans="1:52" s="127" customFormat="1" ht="31.5" x14ac:dyDescent="0.25">
      <c r="A79" s="54" t="str">
        <f t="shared" si="16"/>
        <v>LT36NT+1</v>
      </c>
      <c r="B79" s="54" t="str">
        <f t="shared" si="17"/>
        <v>LT36NT+2</v>
      </c>
      <c r="C79" s="54" t="str">
        <f t="shared" si="18"/>
        <v>LT36NT+3</v>
      </c>
      <c r="D79" s="54" t="str">
        <f t="shared" si="19"/>
        <v>LT36NT+4</v>
      </c>
      <c r="F79" s="127" t="s">
        <v>370</v>
      </c>
      <c r="G79" s="56">
        <v>36</v>
      </c>
      <c r="H79" s="56" t="s">
        <v>575</v>
      </c>
      <c r="I79" s="57" t="s">
        <v>576</v>
      </c>
      <c r="J79" s="57" t="s">
        <v>577</v>
      </c>
      <c r="K79" s="57"/>
      <c r="L79" s="57" t="s">
        <v>578</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65">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27" t="s">
        <v>370</v>
      </c>
      <c r="AY79" s="66"/>
      <c r="AZ79" s="67">
        <v>600</v>
      </c>
    </row>
    <row r="80" spans="1:52" s="127" customFormat="1" ht="55.5" customHeight="1" x14ac:dyDescent="0.25">
      <c r="A80" s="54" t="str">
        <f t="shared" si="16"/>
        <v>LT37NT+1</v>
      </c>
      <c r="B80" s="54" t="str">
        <f t="shared" si="17"/>
        <v>LT37NT+2</v>
      </c>
      <c r="C80" s="54" t="str">
        <f t="shared" si="18"/>
        <v>LT37NT+3</v>
      </c>
      <c r="D80" s="54" t="str">
        <f t="shared" si="19"/>
        <v>LT37NT+4</v>
      </c>
      <c r="F80" s="127" t="s">
        <v>370</v>
      </c>
      <c r="G80" s="56">
        <v>37</v>
      </c>
      <c r="H80" s="56" t="s">
        <v>579</v>
      </c>
      <c r="I80" s="57" t="s">
        <v>580</v>
      </c>
      <c r="J80" s="57" t="s">
        <v>581</v>
      </c>
      <c r="K80" s="57"/>
      <c r="L80" s="57" t="s">
        <v>582</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65">
        <v>5.1020408163265305</v>
      </c>
      <c r="AM80" s="63"/>
      <c r="AN80" s="64">
        <f t="shared" si="13"/>
        <v>2.9</v>
      </c>
      <c r="AO80" s="60">
        <f t="shared" si="15"/>
        <v>28420</v>
      </c>
      <c r="AP80" s="60">
        <f t="shared" si="15"/>
        <v>12180</v>
      </c>
      <c r="AQ80" s="60">
        <f t="shared" si="15"/>
        <v>7308</v>
      </c>
      <c r="AR80" s="60">
        <f t="shared" si="14"/>
        <v>6090</v>
      </c>
      <c r="AS80" s="60">
        <f t="shared" si="20"/>
        <v>28400</v>
      </c>
      <c r="AT80" s="60">
        <f t="shared" si="20"/>
        <v>12200</v>
      </c>
      <c r="AU80" s="60">
        <f t="shared" si="20"/>
        <v>7300</v>
      </c>
      <c r="AV80" s="60">
        <f t="shared" si="20"/>
        <v>6100</v>
      </c>
      <c r="AW80" s="65"/>
      <c r="AX80" s="127" t="s">
        <v>370</v>
      </c>
      <c r="AY80" s="66"/>
      <c r="AZ80" s="67">
        <v>1260</v>
      </c>
    </row>
    <row r="81" spans="1:52" s="127" customFormat="1" ht="55.5" customHeight="1" x14ac:dyDescent="0.25">
      <c r="A81" s="54" t="str">
        <f t="shared" si="16"/>
        <v>LT38NT1+1</v>
      </c>
      <c r="B81" s="54" t="str">
        <f t="shared" si="17"/>
        <v>LT38NT1+2</v>
      </c>
      <c r="C81" s="54" t="str">
        <f t="shared" si="18"/>
        <v>LT38NT1+3</v>
      </c>
      <c r="D81" s="54" t="str">
        <f t="shared" si="19"/>
        <v>LT38NT1+4</v>
      </c>
      <c r="F81" s="127" t="s">
        <v>370</v>
      </c>
      <c r="G81" s="56">
        <v>38</v>
      </c>
      <c r="H81" s="56" t="s">
        <v>583</v>
      </c>
      <c r="I81" s="57" t="s">
        <v>584</v>
      </c>
      <c r="J81" s="57" t="s">
        <v>453</v>
      </c>
      <c r="K81" s="57"/>
      <c r="L81" s="57" t="s">
        <v>585</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65">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27" t="s">
        <v>370</v>
      </c>
      <c r="AY81" s="66"/>
      <c r="AZ81" s="67">
        <v>780</v>
      </c>
    </row>
    <row r="82" spans="1:52" s="127" customFormat="1" ht="55.5" customHeight="1" x14ac:dyDescent="0.25">
      <c r="A82" s="54" t="str">
        <f t="shared" si="16"/>
        <v>LT39NT+1</v>
      </c>
      <c r="B82" s="54" t="str">
        <f t="shared" si="17"/>
        <v>LT39NT+2</v>
      </c>
      <c r="C82" s="54" t="str">
        <f t="shared" si="18"/>
        <v>LT39NT+3</v>
      </c>
      <c r="D82" s="54" t="str">
        <f t="shared" si="19"/>
        <v>LT39NT+4</v>
      </c>
      <c r="F82" s="127" t="s">
        <v>370</v>
      </c>
      <c r="G82" s="56">
        <v>39</v>
      </c>
      <c r="H82" s="56" t="s">
        <v>586</v>
      </c>
      <c r="I82" s="57" t="s">
        <v>587</v>
      </c>
      <c r="J82" s="57" t="s">
        <v>479</v>
      </c>
      <c r="K82" s="57"/>
      <c r="L82" s="57" t="s">
        <v>588</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65">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27" t="s">
        <v>370</v>
      </c>
      <c r="AY82" s="66"/>
      <c r="AZ82" s="67">
        <v>780</v>
      </c>
    </row>
    <row r="83" spans="1:52" s="127" customFormat="1" ht="55.5" customHeight="1" x14ac:dyDescent="0.25">
      <c r="A83" s="54" t="str">
        <f t="shared" si="16"/>
        <v>LT40NT+1</v>
      </c>
      <c r="B83" s="54" t="str">
        <f t="shared" si="17"/>
        <v>LT40NT+2</v>
      </c>
      <c r="C83" s="54" t="str">
        <f t="shared" si="18"/>
        <v>LT40NT+3</v>
      </c>
      <c r="D83" s="54" t="str">
        <f t="shared" si="19"/>
        <v>LT40NT+4</v>
      </c>
      <c r="F83" s="127" t="s">
        <v>370</v>
      </c>
      <c r="G83" s="56">
        <v>40</v>
      </c>
      <c r="H83" s="56" t="s">
        <v>589</v>
      </c>
      <c r="I83" s="57" t="s">
        <v>590</v>
      </c>
      <c r="J83" s="57" t="s">
        <v>591</v>
      </c>
      <c r="K83" s="57"/>
      <c r="L83" s="57" t="s">
        <v>591</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65">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27" t="s">
        <v>370</v>
      </c>
      <c r="AY83" s="66"/>
      <c r="AZ83" s="67">
        <v>780</v>
      </c>
    </row>
    <row r="84" spans="1:52" s="127" customFormat="1" ht="55.5" customHeight="1" x14ac:dyDescent="0.25">
      <c r="A84" s="54" t="str">
        <f t="shared" si="16"/>
        <v>LT41NT+1</v>
      </c>
      <c r="B84" s="54" t="str">
        <f t="shared" si="17"/>
        <v>LT41NT+2</v>
      </c>
      <c r="C84" s="54" t="str">
        <f t="shared" si="18"/>
        <v>LT41NT+3</v>
      </c>
      <c r="D84" s="54" t="str">
        <f t="shared" si="19"/>
        <v>LT41NT+4</v>
      </c>
      <c r="F84" s="127" t="s">
        <v>370</v>
      </c>
      <c r="G84" s="56">
        <v>41</v>
      </c>
      <c r="H84" s="56" t="s">
        <v>592</v>
      </c>
      <c r="I84" s="57" t="s">
        <v>593</v>
      </c>
      <c r="J84" s="57" t="s">
        <v>479</v>
      </c>
      <c r="K84" s="57"/>
      <c r="L84" s="57" t="s">
        <v>470</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65">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27" t="s">
        <v>370</v>
      </c>
      <c r="AY84" s="66"/>
      <c r="AZ84" s="67">
        <v>960</v>
      </c>
    </row>
    <row r="85" spans="1:52" s="127" customFormat="1" ht="55.5" customHeight="1" x14ac:dyDescent="0.25">
      <c r="A85" s="54" t="str">
        <f t="shared" si="16"/>
        <v>LT42NT+1</v>
      </c>
      <c r="B85" s="54" t="str">
        <f t="shared" si="17"/>
        <v>LT42NT+2</v>
      </c>
      <c r="C85" s="54" t="str">
        <f t="shared" si="18"/>
        <v>LT42NT+3</v>
      </c>
      <c r="D85" s="54" t="str">
        <f t="shared" si="19"/>
        <v>LT42NT+4</v>
      </c>
      <c r="F85" s="127" t="s">
        <v>370</v>
      </c>
      <c r="G85" s="56">
        <v>42</v>
      </c>
      <c r="H85" s="56" t="s">
        <v>594</v>
      </c>
      <c r="I85" s="57" t="s">
        <v>595</v>
      </c>
      <c r="J85" s="57" t="s">
        <v>596</v>
      </c>
      <c r="K85" s="57"/>
      <c r="L85" s="57" t="s">
        <v>591</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65">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27" t="s">
        <v>370</v>
      </c>
      <c r="AY85" s="66"/>
      <c r="AZ85" s="67">
        <v>780</v>
      </c>
    </row>
    <row r="86" spans="1:52" s="127" customFormat="1" ht="31.5" x14ac:dyDescent="0.25">
      <c r="A86" s="54" t="str">
        <f t="shared" si="16"/>
        <v>LT43NT+1</v>
      </c>
      <c r="B86" s="54" t="str">
        <f t="shared" si="17"/>
        <v>LT43NT+2</v>
      </c>
      <c r="C86" s="54" t="str">
        <f t="shared" si="18"/>
        <v>LT43NT+3</v>
      </c>
      <c r="D86" s="54" t="str">
        <f t="shared" si="19"/>
        <v>LT43NT+4</v>
      </c>
      <c r="F86" s="127" t="s">
        <v>370</v>
      </c>
      <c r="G86" s="56">
        <v>43</v>
      </c>
      <c r="H86" s="56" t="s">
        <v>597</v>
      </c>
      <c r="I86" s="57" t="s">
        <v>598</v>
      </c>
      <c r="J86" s="57" t="s">
        <v>599</v>
      </c>
      <c r="K86" s="57"/>
      <c r="L86" s="57" t="s">
        <v>600</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65">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27" t="s">
        <v>370</v>
      </c>
      <c r="AY86" s="66"/>
      <c r="AZ86" s="67">
        <v>1200</v>
      </c>
    </row>
    <row r="87" spans="1:52" s="127" customFormat="1" ht="37.5" customHeight="1" x14ac:dyDescent="0.25">
      <c r="A87" s="54" t="str">
        <f t="shared" si="16"/>
        <v>LT44NT+1</v>
      </c>
      <c r="B87" s="54" t="str">
        <f t="shared" si="17"/>
        <v>LT44NT+2</v>
      </c>
      <c r="C87" s="54" t="str">
        <f t="shared" si="18"/>
        <v>LT44NT+3</v>
      </c>
      <c r="D87" s="54" t="str">
        <f t="shared" si="19"/>
        <v>LT44NT+4</v>
      </c>
      <c r="F87" s="127" t="s">
        <v>370</v>
      </c>
      <c r="G87" s="56">
        <v>44</v>
      </c>
      <c r="H87" s="56" t="s">
        <v>601</v>
      </c>
      <c r="I87" s="57" t="s">
        <v>602</v>
      </c>
      <c r="J87" s="57" t="s">
        <v>373</v>
      </c>
      <c r="K87" s="57"/>
      <c r="L87" s="57" t="s">
        <v>603</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65">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73" t="s">
        <v>370</v>
      </c>
      <c r="AY87" s="167"/>
      <c r="AZ87" s="67">
        <v>1200</v>
      </c>
    </row>
    <row r="88" spans="1:52" s="127" customFormat="1" ht="47.25" x14ac:dyDescent="0.25">
      <c r="A88" s="54" t="str">
        <f t="shared" si="16"/>
        <v>LT45NT+1</v>
      </c>
      <c r="B88" s="54" t="str">
        <f t="shared" si="17"/>
        <v>LT45NT+2</v>
      </c>
      <c r="C88" s="54" t="str">
        <f t="shared" si="18"/>
        <v>LT45NT+3</v>
      </c>
      <c r="D88" s="54" t="str">
        <f t="shared" si="19"/>
        <v>LT45NT+4</v>
      </c>
      <c r="F88" s="127" t="s">
        <v>370</v>
      </c>
      <c r="G88" s="56">
        <v>45</v>
      </c>
      <c r="H88" s="56" t="s">
        <v>604</v>
      </c>
      <c r="I88" s="57" t="s">
        <v>605</v>
      </c>
      <c r="J88" s="57" t="s">
        <v>606</v>
      </c>
      <c r="K88" s="57"/>
      <c r="L88" s="57" t="s">
        <v>504</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65">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27" t="s">
        <v>370</v>
      </c>
      <c r="AY88" s="66"/>
      <c r="AZ88" s="67">
        <v>780</v>
      </c>
    </row>
    <row r="89" spans="1:52" s="127" customFormat="1" ht="31.5" x14ac:dyDescent="0.25">
      <c r="A89" s="54" t="str">
        <f t="shared" si="16"/>
        <v>LT46NT+1</v>
      </c>
      <c r="B89" s="54" t="str">
        <f t="shared" si="17"/>
        <v>LT46NT+2</v>
      </c>
      <c r="C89" s="54" t="str">
        <f t="shared" si="18"/>
        <v>LT46NT+3</v>
      </c>
      <c r="D89" s="54" t="str">
        <f t="shared" si="19"/>
        <v>LT46NT+4</v>
      </c>
      <c r="F89" s="127" t="s">
        <v>370</v>
      </c>
      <c r="G89" s="56">
        <v>46</v>
      </c>
      <c r="H89" s="56" t="s">
        <v>607</v>
      </c>
      <c r="I89" s="57" t="s">
        <v>608</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65">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27" t="s">
        <v>609</v>
      </c>
      <c r="AY89" s="66"/>
      <c r="AZ89" s="67"/>
    </row>
    <row r="90" spans="1:52" s="184" customFormat="1" ht="42.75" customHeight="1" x14ac:dyDescent="0.25">
      <c r="A90" s="183" t="str">
        <f t="shared" si="16"/>
        <v>NT+1</v>
      </c>
      <c r="B90" s="183" t="str">
        <f t="shared" si="17"/>
        <v>NT+2</v>
      </c>
      <c r="C90" s="183" t="str">
        <f t="shared" si="18"/>
        <v>NT+3</v>
      </c>
      <c r="D90" s="183" t="str">
        <f t="shared" si="19"/>
        <v>NT+4</v>
      </c>
      <c r="F90" s="184" t="s">
        <v>609</v>
      </c>
      <c r="G90" s="170" t="s">
        <v>610</v>
      </c>
      <c r="H90" s="170" t="s">
        <v>609</v>
      </c>
      <c r="I90" s="171" t="s">
        <v>611</v>
      </c>
      <c r="J90" s="171"/>
      <c r="K90" s="171"/>
      <c r="L90" s="171"/>
      <c r="M90" s="170"/>
      <c r="N90" s="170"/>
      <c r="O90" s="170"/>
      <c r="P90" s="170"/>
      <c r="Q90" s="185"/>
      <c r="R90" s="185"/>
      <c r="S90" s="185"/>
      <c r="T90" s="185"/>
      <c r="U90" s="186"/>
      <c r="V90" s="187"/>
      <c r="W90" s="187"/>
      <c r="X90" s="187"/>
      <c r="Y90" s="187"/>
      <c r="Z90" s="188" t="e">
        <f>V90/M90</f>
        <v>#DIV/0!</v>
      </c>
      <c r="AA90" s="188" t="e">
        <f>W90/N90</f>
        <v>#DIV/0!</v>
      </c>
      <c r="AB90" s="188"/>
      <c r="AC90" s="188"/>
      <c r="AD90" s="187"/>
      <c r="AE90" s="187"/>
      <c r="AF90" s="187"/>
      <c r="AG90" s="187"/>
      <c r="AH90" s="189"/>
      <c r="AI90" s="189"/>
      <c r="AJ90" s="189"/>
      <c r="AK90" s="189"/>
      <c r="AL90" s="165">
        <f>AVERAGE(AL91:AL222)</f>
        <v>5.438835124293413</v>
      </c>
      <c r="AM90" s="190"/>
      <c r="AN90" s="191">
        <f t="shared" si="21"/>
        <v>3.1</v>
      </c>
      <c r="AO90" s="60">
        <f t="shared" si="15"/>
        <v>0</v>
      </c>
      <c r="AP90" s="60">
        <f t="shared" si="15"/>
        <v>0</v>
      </c>
      <c r="AQ90" s="60">
        <f t="shared" si="15"/>
        <v>0</v>
      </c>
      <c r="AR90" s="60">
        <f t="shared" si="14"/>
        <v>0</v>
      </c>
      <c r="AS90" s="60"/>
      <c r="AT90" s="60"/>
      <c r="AU90" s="60"/>
      <c r="AV90" s="60"/>
      <c r="AW90" s="192"/>
      <c r="AX90" s="184" t="s">
        <v>609</v>
      </c>
      <c r="AY90" s="193"/>
      <c r="AZ90" s="194">
        <v>840</v>
      </c>
    </row>
    <row r="91" spans="1:52" s="127" customFormat="1" ht="47.25" x14ac:dyDescent="0.25">
      <c r="A91" s="54" t="str">
        <f t="shared" si="16"/>
        <v>NT1NT1+1</v>
      </c>
      <c r="B91" s="54" t="str">
        <f t="shared" si="17"/>
        <v>NT1NT1+2</v>
      </c>
      <c r="C91" s="54" t="str">
        <f t="shared" si="18"/>
        <v>NT1NT1+3</v>
      </c>
      <c r="D91" s="54" t="str">
        <f t="shared" si="19"/>
        <v>NT1NT1+4</v>
      </c>
      <c r="F91" s="127" t="s">
        <v>609</v>
      </c>
      <c r="G91" s="56">
        <v>1</v>
      </c>
      <c r="H91" s="56" t="s">
        <v>612</v>
      </c>
      <c r="I91" s="57" t="s">
        <v>613</v>
      </c>
      <c r="J91" s="57" t="s">
        <v>614</v>
      </c>
      <c r="K91" s="57"/>
      <c r="L91" s="57" t="s">
        <v>615</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65">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27" t="s">
        <v>609</v>
      </c>
      <c r="AY91" s="66"/>
      <c r="AZ91" s="67"/>
    </row>
    <row r="92" spans="1:52" s="127" customFormat="1" ht="55.5" customHeight="1" x14ac:dyDescent="0.25">
      <c r="A92" s="54" t="str">
        <f t="shared" si="16"/>
        <v>NT2NT1+1</v>
      </c>
      <c r="B92" s="54" t="str">
        <f t="shared" si="17"/>
        <v>NT2NT1+2</v>
      </c>
      <c r="C92" s="54" t="str">
        <f t="shared" si="18"/>
        <v>NT2NT1+3</v>
      </c>
      <c r="D92" s="54" t="str">
        <f t="shared" si="19"/>
        <v>NT2NT1+4</v>
      </c>
      <c r="F92" s="127" t="s">
        <v>609</v>
      </c>
      <c r="G92" s="56">
        <v>2</v>
      </c>
      <c r="H92" s="56" t="s">
        <v>616</v>
      </c>
      <c r="I92" s="57" t="s">
        <v>617</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65"/>
      <c r="AM92" s="63"/>
      <c r="AN92" s="63"/>
      <c r="AO92" s="60">
        <f t="shared" si="15"/>
        <v>0</v>
      </c>
      <c r="AP92" s="60">
        <f t="shared" si="15"/>
        <v>0</v>
      </c>
      <c r="AQ92" s="60">
        <f t="shared" si="15"/>
        <v>0</v>
      </c>
      <c r="AR92" s="60">
        <f t="shared" si="14"/>
        <v>0</v>
      </c>
      <c r="AS92" s="60"/>
      <c r="AT92" s="60"/>
      <c r="AU92" s="60"/>
      <c r="AV92" s="60"/>
      <c r="AW92" s="65" t="e">
        <f>VLOOKUP($H92,#REF!,3,0)</f>
        <v>#REF!</v>
      </c>
      <c r="AX92" s="179" t="s">
        <v>609</v>
      </c>
      <c r="AY92" s="167"/>
      <c r="AZ92" s="67">
        <v>960</v>
      </c>
    </row>
    <row r="93" spans="1:52" s="127" customFormat="1" ht="27.75" customHeight="1" x14ac:dyDescent="0.25">
      <c r="A93" s="54" t="str">
        <f t="shared" si="16"/>
        <v>NT2NT1_D1+1</v>
      </c>
      <c r="B93" s="54" t="str">
        <f t="shared" si="17"/>
        <v>NT2NT1_D1+2</v>
      </c>
      <c r="C93" s="54" t="str">
        <f t="shared" si="18"/>
        <v>NT2NT1_D1+3</v>
      </c>
      <c r="D93" s="54" t="str">
        <f t="shared" si="19"/>
        <v>NT2NT1_D1+4</v>
      </c>
      <c r="F93" s="127" t="s">
        <v>609</v>
      </c>
      <c r="G93" s="56"/>
      <c r="H93" s="56" t="s">
        <v>618</v>
      </c>
      <c r="I93" s="57" t="s">
        <v>619</v>
      </c>
      <c r="J93" s="57" t="s">
        <v>620</v>
      </c>
      <c r="K93" s="57"/>
      <c r="L93" s="57" t="s">
        <v>621</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65">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82" t="s">
        <v>609</v>
      </c>
      <c r="AY93" s="167"/>
      <c r="AZ93" s="67">
        <v>840</v>
      </c>
    </row>
    <row r="94" spans="1:52" s="127" customFormat="1" ht="21.75" customHeight="1" x14ac:dyDescent="0.25">
      <c r="A94" s="54" t="str">
        <f t="shared" si="16"/>
        <v>NT2NT1_D2+1</v>
      </c>
      <c r="B94" s="54" t="str">
        <f t="shared" si="17"/>
        <v>NT2NT1_D2+2</v>
      </c>
      <c r="C94" s="54" t="str">
        <f t="shared" si="18"/>
        <v>NT2NT1_D2+3</v>
      </c>
      <c r="D94" s="54" t="str">
        <f t="shared" si="19"/>
        <v>NT2NT1_D2+4</v>
      </c>
      <c r="F94" s="127" t="s">
        <v>609</v>
      </c>
      <c r="G94" s="56"/>
      <c r="H94" s="56" t="s">
        <v>622</v>
      </c>
      <c r="I94" s="57" t="s">
        <v>623</v>
      </c>
      <c r="J94" s="57" t="s">
        <v>621</v>
      </c>
      <c r="K94" s="57"/>
      <c r="L94" s="57" t="s">
        <v>624</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65">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81" t="s">
        <v>609</v>
      </c>
      <c r="AY94" s="167"/>
      <c r="AZ94" s="67">
        <v>840</v>
      </c>
    </row>
    <row r="95" spans="1:52" s="127" customFormat="1" ht="48" customHeight="1" x14ac:dyDescent="0.25">
      <c r="A95" s="54" t="str">
        <f t="shared" si="16"/>
        <v>NT3NT1+1</v>
      </c>
      <c r="B95" s="54" t="str">
        <f t="shared" si="17"/>
        <v>NT3NT1+2</v>
      </c>
      <c r="C95" s="54" t="str">
        <f t="shared" si="18"/>
        <v>NT3NT1+3</v>
      </c>
      <c r="D95" s="54" t="str">
        <f t="shared" si="19"/>
        <v>NT3NT1+4</v>
      </c>
      <c r="F95" s="127" t="s">
        <v>609</v>
      </c>
      <c r="G95" s="56">
        <v>3</v>
      </c>
      <c r="H95" s="56" t="s">
        <v>625</v>
      </c>
      <c r="I95" s="57" t="s">
        <v>626</v>
      </c>
      <c r="J95" s="57" t="s">
        <v>627</v>
      </c>
      <c r="K95" s="57"/>
      <c r="L95" s="57" t="s">
        <v>628</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65">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27" t="s">
        <v>609</v>
      </c>
      <c r="AY95" s="66"/>
      <c r="AZ95" s="67"/>
    </row>
    <row r="96" spans="1:52" s="127" customFormat="1" ht="31.5" x14ac:dyDescent="0.25">
      <c r="A96" s="54" t="str">
        <f t="shared" si="16"/>
        <v>NT4NT1+1</v>
      </c>
      <c r="B96" s="54" t="str">
        <f t="shared" si="17"/>
        <v>NT4NT1+2</v>
      </c>
      <c r="C96" s="54" t="str">
        <f t="shared" si="18"/>
        <v>NT4NT1+3</v>
      </c>
      <c r="D96" s="54" t="str">
        <f t="shared" si="19"/>
        <v>NT4NT1+4</v>
      </c>
      <c r="F96" s="127" t="s">
        <v>609</v>
      </c>
      <c r="G96" s="56">
        <v>4</v>
      </c>
      <c r="H96" s="56" t="s">
        <v>629</v>
      </c>
      <c r="I96" s="57" t="s">
        <v>630</v>
      </c>
      <c r="J96" s="57" t="s">
        <v>631</v>
      </c>
      <c r="K96" s="57"/>
      <c r="L96" s="57" t="s">
        <v>632</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65"/>
      <c r="AM96" s="63"/>
      <c r="AN96" s="63"/>
      <c r="AO96" s="60">
        <f t="shared" si="15"/>
        <v>0</v>
      </c>
      <c r="AP96" s="60">
        <f t="shared" si="15"/>
        <v>0</v>
      </c>
      <c r="AQ96" s="60">
        <f t="shared" si="15"/>
        <v>0</v>
      </c>
      <c r="AR96" s="60">
        <f t="shared" si="14"/>
        <v>0</v>
      </c>
      <c r="AS96" s="60"/>
      <c r="AT96" s="60"/>
      <c r="AU96" s="60"/>
      <c r="AV96" s="60"/>
      <c r="AW96" s="65"/>
      <c r="AX96" s="127" t="s">
        <v>609</v>
      </c>
      <c r="AY96" s="66"/>
      <c r="AZ96" s="67">
        <v>840</v>
      </c>
    </row>
    <row r="97" spans="1:52" s="127" customFormat="1" ht="55.5" customHeight="1" x14ac:dyDescent="0.25">
      <c r="A97" s="54" t="str">
        <f t="shared" si="16"/>
        <v>NT4NT1_D1+1</v>
      </c>
      <c r="B97" s="54" t="str">
        <f t="shared" si="17"/>
        <v>NT4NT1_D1+2</v>
      </c>
      <c r="C97" s="54" t="str">
        <f t="shared" si="18"/>
        <v>NT4NT1_D1+3</v>
      </c>
      <c r="D97" s="54" t="str">
        <f t="shared" si="19"/>
        <v>NT4NT1_D1+4</v>
      </c>
      <c r="F97" s="127" t="s">
        <v>609</v>
      </c>
      <c r="G97" s="56"/>
      <c r="H97" s="56" t="s">
        <v>633</v>
      </c>
      <c r="I97" s="57" t="s">
        <v>634</v>
      </c>
      <c r="J97" s="57" t="s">
        <v>631</v>
      </c>
      <c r="K97" s="57"/>
      <c r="L97" s="57" t="s">
        <v>635</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65">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27" t="s">
        <v>609</v>
      </c>
      <c r="AY97" s="66"/>
      <c r="AZ97" s="67">
        <v>840</v>
      </c>
    </row>
    <row r="98" spans="1:52" s="127" customFormat="1" ht="55.5" customHeight="1" x14ac:dyDescent="0.25">
      <c r="A98" s="54" t="str">
        <f t="shared" si="16"/>
        <v>NT4NT1_D2+1</v>
      </c>
      <c r="B98" s="54" t="str">
        <f t="shared" si="17"/>
        <v>NT4NT1_D2+2</v>
      </c>
      <c r="C98" s="54" t="str">
        <f t="shared" si="18"/>
        <v>NT4NT1_D2+3</v>
      </c>
      <c r="D98" s="54" t="str">
        <f t="shared" si="19"/>
        <v>NT4NT1_D2+4</v>
      </c>
      <c r="F98" s="127" t="s">
        <v>609</v>
      </c>
      <c r="G98" s="56"/>
      <c r="H98" s="56" t="s">
        <v>636</v>
      </c>
      <c r="I98" s="57" t="s">
        <v>637</v>
      </c>
      <c r="J98" s="57" t="s">
        <v>635</v>
      </c>
      <c r="K98" s="57"/>
      <c r="L98" s="57" t="s">
        <v>638</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65">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73" t="s">
        <v>609</v>
      </c>
      <c r="AY98" s="167"/>
      <c r="AZ98" s="67">
        <v>840</v>
      </c>
    </row>
    <row r="99" spans="1:52" s="127" customFormat="1" ht="55.5" customHeight="1" x14ac:dyDescent="0.25">
      <c r="A99" s="54" t="str">
        <f t="shared" si="16"/>
        <v>NT4NT1_D3+1</v>
      </c>
      <c r="B99" s="54" t="str">
        <f t="shared" si="17"/>
        <v>NT4NT1_D3+2</v>
      </c>
      <c r="C99" s="54" t="str">
        <f t="shared" si="18"/>
        <v>NT4NT1_D3+3</v>
      </c>
      <c r="D99" s="54" t="str">
        <f t="shared" si="19"/>
        <v>NT4NT1_D3+4</v>
      </c>
      <c r="F99" s="127" t="s">
        <v>609</v>
      </c>
      <c r="G99" s="56"/>
      <c r="H99" s="56" t="s">
        <v>639</v>
      </c>
      <c r="I99" s="57" t="s">
        <v>640</v>
      </c>
      <c r="J99" s="57" t="s">
        <v>638</v>
      </c>
      <c r="K99" s="57"/>
      <c r="L99" s="57" t="s">
        <v>641</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65">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27" t="s">
        <v>609</v>
      </c>
      <c r="AY99" s="66"/>
      <c r="AZ99" s="67">
        <v>840</v>
      </c>
    </row>
    <row r="100" spans="1:52" s="127" customFormat="1" ht="55.5" customHeight="1" x14ac:dyDescent="0.25">
      <c r="A100" s="54" t="str">
        <f t="shared" si="16"/>
        <v>NT4NT1_D4+1</v>
      </c>
      <c r="B100" s="54" t="str">
        <f t="shared" si="17"/>
        <v>NT4NT1_D4+2</v>
      </c>
      <c r="C100" s="54" t="str">
        <f t="shared" si="18"/>
        <v>NT4NT1_D4+3</v>
      </c>
      <c r="D100" s="54" t="str">
        <f t="shared" si="19"/>
        <v>NT4NT1_D4+4</v>
      </c>
      <c r="F100" s="127" t="s">
        <v>609</v>
      </c>
      <c r="G100" s="56"/>
      <c r="H100" s="56" t="s">
        <v>642</v>
      </c>
      <c r="I100" s="57" t="s">
        <v>643</v>
      </c>
      <c r="J100" s="57" t="s">
        <v>644</v>
      </c>
      <c r="K100" s="57"/>
      <c r="L100" s="57" t="s">
        <v>645</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65">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27" t="s">
        <v>609</v>
      </c>
      <c r="AY100" s="66"/>
      <c r="AZ100" s="67">
        <v>960</v>
      </c>
    </row>
    <row r="101" spans="1:52" s="127" customFormat="1" ht="31.5" x14ac:dyDescent="0.25">
      <c r="A101" s="54" t="str">
        <f t="shared" si="16"/>
        <v>NT4NT1_D5+1</v>
      </c>
      <c r="B101" s="54" t="str">
        <f t="shared" si="17"/>
        <v>NT4NT1_D5+2</v>
      </c>
      <c r="C101" s="54" t="str">
        <f t="shared" si="18"/>
        <v>NT4NT1_D5+3</v>
      </c>
      <c r="D101" s="54" t="str">
        <f t="shared" si="19"/>
        <v>NT4NT1_D5+4</v>
      </c>
      <c r="F101" s="127" t="s">
        <v>609</v>
      </c>
      <c r="G101" s="56"/>
      <c r="H101" s="56" t="s">
        <v>646</v>
      </c>
      <c r="I101" s="57" t="s">
        <v>647</v>
      </c>
      <c r="J101" s="57" t="s">
        <v>645</v>
      </c>
      <c r="K101" s="57"/>
      <c r="L101" s="57" t="s">
        <v>648</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65">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27" t="s">
        <v>609</v>
      </c>
      <c r="AY101" s="66"/>
      <c r="AZ101" s="67"/>
    </row>
    <row r="102" spans="1:52" s="127" customFormat="1" x14ac:dyDescent="0.25">
      <c r="A102" s="54" t="str">
        <f t="shared" si="16"/>
        <v>NT5NT1+1</v>
      </c>
      <c r="B102" s="54" t="str">
        <f t="shared" si="17"/>
        <v>NT5NT1+2</v>
      </c>
      <c r="C102" s="54" t="str">
        <f t="shared" si="18"/>
        <v>NT5NT1+3</v>
      </c>
      <c r="D102" s="54" t="str">
        <f t="shared" si="19"/>
        <v>NT5NT1+4</v>
      </c>
      <c r="F102" s="127" t="s">
        <v>609</v>
      </c>
      <c r="G102" s="56">
        <v>5</v>
      </c>
      <c r="H102" s="56" t="s">
        <v>649</v>
      </c>
      <c r="I102" s="57" t="s">
        <v>650</v>
      </c>
      <c r="J102" s="57" t="s">
        <v>651</v>
      </c>
      <c r="K102" s="57"/>
      <c r="L102" s="57" t="s">
        <v>628</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65"/>
      <c r="AM102" s="63"/>
      <c r="AN102" s="63"/>
      <c r="AO102" s="60">
        <f t="shared" si="15"/>
        <v>0</v>
      </c>
      <c r="AP102" s="60">
        <f t="shared" si="15"/>
        <v>0</v>
      </c>
      <c r="AQ102" s="60">
        <f t="shared" si="15"/>
        <v>0</v>
      </c>
      <c r="AR102" s="60">
        <f t="shared" si="14"/>
        <v>0</v>
      </c>
      <c r="AS102" s="60"/>
      <c r="AT102" s="60"/>
      <c r="AU102" s="60"/>
      <c r="AV102" s="60"/>
      <c r="AW102" s="65"/>
      <c r="AX102" s="127" t="s">
        <v>609</v>
      </c>
      <c r="AY102" s="66"/>
      <c r="AZ102" s="67">
        <v>1200</v>
      </c>
    </row>
    <row r="103" spans="1:52" s="127" customFormat="1" ht="31.5" x14ac:dyDescent="0.25">
      <c r="A103" s="54" t="str">
        <f t="shared" si="16"/>
        <v>NT5NT1_D1+1</v>
      </c>
      <c r="B103" s="54" t="str">
        <f t="shared" si="17"/>
        <v>NT5NT1_D1+2</v>
      </c>
      <c r="C103" s="54" t="str">
        <f t="shared" si="18"/>
        <v>NT5NT1_D1+3</v>
      </c>
      <c r="D103" s="54" t="str">
        <f t="shared" si="19"/>
        <v>NT5NT1_D1+4</v>
      </c>
      <c r="F103" s="127" t="s">
        <v>609</v>
      </c>
      <c r="G103" s="56"/>
      <c r="H103" s="56" t="s">
        <v>652</v>
      </c>
      <c r="I103" s="57" t="s">
        <v>653</v>
      </c>
      <c r="J103" s="57" t="s">
        <v>651</v>
      </c>
      <c r="K103" s="57"/>
      <c r="L103" s="57" t="s">
        <v>654</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65">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27" t="s">
        <v>609</v>
      </c>
      <c r="AY103" s="66"/>
      <c r="AZ103" s="67">
        <v>1200</v>
      </c>
    </row>
    <row r="104" spans="1:52" s="127" customFormat="1" ht="47.25" x14ac:dyDescent="0.25">
      <c r="A104" s="54" t="str">
        <f t="shared" si="16"/>
        <v>NT5NT1_D2+1</v>
      </c>
      <c r="B104" s="54" t="str">
        <f t="shared" si="17"/>
        <v>NT5NT1_D2+2</v>
      </c>
      <c r="C104" s="54" t="str">
        <f t="shared" si="18"/>
        <v>NT5NT1_D2+3</v>
      </c>
      <c r="D104" s="54" t="str">
        <f t="shared" si="19"/>
        <v>NT5NT1_D2+4</v>
      </c>
      <c r="F104" s="127" t="s">
        <v>609</v>
      </c>
      <c r="G104" s="56"/>
      <c r="H104" s="56" t="s">
        <v>655</v>
      </c>
      <c r="I104" s="57" t="s">
        <v>656</v>
      </c>
      <c r="J104" s="57" t="s">
        <v>654</v>
      </c>
      <c r="K104" s="57"/>
      <c r="L104" s="57" t="s">
        <v>657</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65">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27" t="s">
        <v>609</v>
      </c>
      <c r="AY104" s="66"/>
      <c r="AZ104" s="67">
        <v>1200</v>
      </c>
    </row>
    <row r="105" spans="1:52" s="127" customFormat="1" ht="31.5" x14ac:dyDescent="0.25">
      <c r="A105" s="54" t="str">
        <f t="shared" si="16"/>
        <v>NT5NT1_D3+1</v>
      </c>
      <c r="B105" s="54" t="str">
        <f t="shared" si="17"/>
        <v>NT5NT1_D3+2</v>
      </c>
      <c r="C105" s="54" t="str">
        <f t="shared" si="18"/>
        <v>NT5NT1_D3+3</v>
      </c>
      <c r="D105" s="54" t="str">
        <f t="shared" si="19"/>
        <v>NT5NT1_D3+4</v>
      </c>
      <c r="F105" s="127" t="s">
        <v>609</v>
      </c>
      <c r="G105" s="56"/>
      <c r="H105" s="56" t="s">
        <v>658</v>
      </c>
      <c r="I105" s="57" t="s">
        <v>659</v>
      </c>
      <c r="J105" s="57" t="s">
        <v>657</v>
      </c>
      <c r="K105" s="57"/>
      <c r="L105" s="57" t="s">
        <v>660</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65">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27" t="s">
        <v>609</v>
      </c>
      <c r="AY105" s="66"/>
      <c r="AZ105" s="67">
        <v>1200</v>
      </c>
    </row>
    <row r="106" spans="1:52" s="127" customFormat="1" ht="20.100000000000001" customHeight="1" x14ac:dyDescent="0.25">
      <c r="A106" s="54" t="str">
        <f t="shared" si="16"/>
        <v>NT5NT1_D4+1</v>
      </c>
      <c r="B106" s="54" t="str">
        <f t="shared" si="17"/>
        <v>NT5NT1_D4+2</v>
      </c>
      <c r="C106" s="54" t="str">
        <f t="shared" si="18"/>
        <v>NT5NT1_D4+3</v>
      </c>
      <c r="D106" s="54" t="str">
        <f t="shared" si="19"/>
        <v>NT5NT1_D4+4</v>
      </c>
      <c r="F106" s="127" t="s">
        <v>609</v>
      </c>
      <c r="G106" s="56"/>
      <c r="H106" s="56" t="s">
        <v>661</v>
      </c>
      <c r="I106" s="57" t="s">
        <v>662</v>
      </c>
      <c r="J106" s="57" t="s">
        <v>660</v>
      </c>
      <c r="K106" s="57"/>
      <c r="L106" s="57" t="s">
        <v>663</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65">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73" t="s">
        <v>609</v>
      </c>
      <c r="AY106" s="167"/>
      <c r="AZ106" s="67">
        <v>1200</v>
      </c>
    </row>
    <row r="107" spans="1:52" s="127" customFormat="1" ht="55.5" customHeight="1" x14ac:dyDescent="0.25">
      <c r="A107" s="54" t="str">
        <f t="shared" si="16"/>
        <v>NT5NT1_D5+1</v>
      </c>
      <c r="B107" s="54" t="str">
        <f t="shared" si="17"/>
        <v>NT5NT1_D5+2</v>
      </c>
      <c r="C107" s="54" t="str">
        <f t="shared" si="18"/>
        <v>NT5NT1_D5+3</v>
      </c>
      <c r="D107" s="54" t="str">
        <f t="shared" si="19"/>
        <v>NT5NT1_D5+4</v>
      </c>
      <c r="F107" s="127" t="s">
        <v>609</v>
      </c>
      <c r="G107" s="56"/>
      <c r="H107" s="56" t="s">
        <v>664</v>
      </c>
      <c r="I107" s="57" t="s">
        <v>665</v>
      </c>
      <c r="J107" s="57" t="s">
        <v>663</v>
      </c>
      <c r="K107" s="57"/>
      <c r="L107" s="57" t="s">
        <v>628</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65">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27" t="s">
        <v>609</v>
      </c>
      <c r="AY107" s="66"/>
      <c r="AZ107" s="67">
        <v>960</v>
      </c>
    </row>
    <row r="108" spans="1:52" s="127" customFormat="1" ht="31.5" x14ac:dyDescent="0.25">
      <c r="A108" s="54" t="str">
        <f t="shared" si="16"/>
        <v>NT5NT1_D6+1</v>
      </c>
      <c r="B108" s="54" t="str">
        <f t="shared" si="17"/>
        <v>NT5NT1_D6+2</v>
      </c>
      <c r="C108" s="54" t="str">
        <f t="shared" si="18"/>
        <v>NT5NT1_D6+3</v>
      </c>
      <c r="D108" s="54" t="str">
        <f t="shared" si="19"/>
        <v>NT5NT1_D6+4</v>
      </c>
      <c r="F108" s="127" t="s">
        <v>609</v>
      </c>
      <c r="G108" s="56"/>
      <c r="H108" s="56" t="s">
        <v>666</v>
      </c>
      <c r="I108" s="57" t="s">
        <v>667</v>
      </c>
      <c r="J108" s="57" t="s">
        <v>628</v>
      </c>
      <c r="K108" s="57"/>
      <c r="L108" s="57" t="s">
        <v>668</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65">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73" t="s">
        <v>609</v>
      </c>
      <c r="AY108" s="167"/>
      <c r="AZ108" s="67">
        <v>1020</v>
      </c>
    </row>
    <row r="109" spans="1:52" s="127" customFormat="1" ht="31.5" x14ac:dyDescent="0.25">
      <c r="A109" s="54" t="str">
        <f t="shared" si="16"/>
        <v>NT5NT1_D7+1</v>
      </c>
      <c r="B109" s="54" t="str">
        <f t="shared" si="17"/>
        <v>NT5NT1_D7+2</v>
      </c>
      <c r="C109" s="54" t="str">
        <f t="shared" si="18"/>
        <v>NT5NT1_D7+3</v>
      </c>
      <c r="D109" s="54" t="str">
        <f t="shared" si="19"/>
        <v>NT5NT1_D7+4</v>
      </c>
      <c r="F109" s="127" t="s">
        <v>609</v>
      </c>
      <c r="G109" s="56"/>
      <c r="H109" s="56" t="s">
        <v>669</v>
      </c>
      <c r="I109" s="57" t="s">
        <v>670</v>
      </c>
      <c r="J109" s="57" t="s">
        <v>628</v>
      </c>
      <c r="K109" s="57"/>
      <c r="L109" s="57" t="s">
        <v>671</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65">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27" t="s">
        <v>609</v>
      </c>
      <c r="AY109" s="66"/>
      <c r="AZ109" s="67">
        <v>1260</v>
      </c>
    </row>
    <row r="110" spans="1:52" s="127" customFormat="1" ht="31.5" x14ac:dyDescent="0.25">
      <c r="A110" s="54" t="str">
        <f t="shared" si="16"/>
        <v>NT5NT1_D8+1</v>
      </c>
      <c r="B110" s="54" t="str">
        <f t="shared" si="17"/>
        <v>NT5NT1_D8+2</v>
      </c>
      <c r="C110" s="54" t="str">
        <f t="shared" si="18"/>
        <v>NT5NT1_D8+3</v>
      </c>
      <c r="D110" s="54" t="str">
        <f t="shared" si="19"/>
        <v>NT5NT1_D8+4</v>
      </c>
      <c r="F110" s="127" t="s">
        <v>609</v>
      </c>
      <c r="G110" s="56"/>
      <c r="H110" s="56" t="s">
        <v>672</v>
      </c>
      <c r="I110" s="57" t="s">
        <v>673</v>
      </c>
      <c r="J110" s="57" t="s">
        <v>671</v>
      </c>
      <c r="K110" s="57"/>
      <c r="L110" s="57" t="s">
        <v>674</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65">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27" t="s">
        <v>609</v>
      </c>
      <c r="AY110" s="66"/>
      <c r="AZ110" s="67">
        <v>1200</v>
      </c>
    </row>
    <row r="111" spans="1:52" s="127" customFormat="1" ht="55.5" customHeight="1" x14ac:dyDescent="0.25">
      <c r="A111" s="54" t="str">
        <f t="shared" si="16"/>
        <v>NT5NT1_D9+1</v>
      </c>
      <c r="B111" s="54" t="str">
        <f t="shared" si="17"/>
        <v>NT5NT1_D9+2</v>
      </c>
      <c r="C111" s="54" t="str">
        <f t="shared" si="18"/>
        <v>NT5NT1_D9+3</v>
      </c>
      <c r="D111" s="54" t="str">
        <f t="shared" si="19"/>
        <v>NT5NT1_D9+4</v>
      </c>
      <c r="F111" s="127" t="s">
        <v>609</v>
      </c>
      <c r="G111" s="56"/>
      <c r="H111" s="56" t="s">
        <v>675</v>
      </c>
      <c r="I111" s="57" t="s">
        <v>676</v>
      </c>
      <c r="J111" s="57" t="s">
        <v>674</v>
      </c>
      <c r="K111" s="57"/>
      <c r="L111" s="57" t="s">
        <v>677</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65">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27" t="s">
        <v>609</v>
      </c>
      <c r="AY111" s="66"/>
      <c r="AZ111" s="67">
        <v>1200</v>
      </c>
    </row>
    <row r="112" spans="1:52" s="127" customFormat="1" ht="53.25" customHeight="1" x14ac:dyDescent="0.25">
      <c r="A112" s="54" t="str">
        <f t="shared" si="16"/>
        <v>NT5NT1_D10+1</v>
      </c>
      <c r="B112" s="54" t="str">
        <f t="shared" si="17"/>
        <v>NT5NT1_D10+2</v>
      </c>
      <c r="C112" s="54" t="str">
        <f t="shared" si="18"/>
        <v>NT5NT1_D10+3</v>
      </c>
      <c r="D112" s="54" t="str">
        <f t="shared" si="19"/>
        <v>NT5NT1_D10+4</v>
      </c>
      <c r="F112" s="127" t="s">
        <v>609</v>
      </c>
      <c r="G112" s="56"/>
      <c r="H112" s="56" t="s">
        <v>678</v>
      </c>
      <c r="I112" s="57" t="s">
        <v>679</v>
      </c>
      <c r="J112" s="57" t="s">
        <v>680</v>
      </c>
      <c r="K112" s="57"/>
      <c r="L112" s="57" t="s">
        <v>681</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65">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27" t="s">
        <v>609</v>
      </c>
      <c r="AY112" s="66"/>
      <c r="AZ112" s="67">
        <v>1200</v>
      </c>
    </row>
    <row r="113" spans="1:52" s="127" customFormat="1" ht="39.950000000000003" customHeight="1" x14ac:dyDescent="0.25">
      <c r="A113" s="54" t="str">
        <f t="shared" si="16"/>
        <v>NT5NT1_D11+1</v>
      </c>
      <c r="B113" s="54" t="str">
        <f t="shared" si="17"/>
        <v>NT5NT1_D11+2</v>
      </c>
      <c r="C113" s="54" t="str">
        <f t="shared" si="18"/>
        <v>NT5NT1_D11+3</v>
      </c>
      <c r="D113" s="54" t="str">
        <f t="shared" si="19"/>
        <v>NT5NT1_D11+4</v>
      </c>
      <c r="F113" s="127" t="s">
        <v>609</v>
      </c>
      <c r="G113" s="56"/>
      <c r="H113" s="56" t="s">
        <v>682</v>
      </c>
      <c r="I113" s="57" t="s">
        <v>683</v>
      </c>
      <c r="J113" s="57" t="s">
        <v>657</v>
      </c>
      <c r="K113" s="57"/>
      <c r="L113" s="57" t="s">
        <v>660</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65">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27" t="s">
        <v>609</v>
      </c>
      <c r="AY113" s="66"/>
      <c r="AZ113" s="67">
        <v>1200</v>
      </c>
    </row>
    <row r="114" spans="1:52" s="127" customFormat="1" ht="39.950000000000003" customHeight="1" x14ac:dyDescent="0.25">
      <c r="A114" s="54" t="str">
        <f t="shared" si="16"/>
        <v>NT5NT1_D12+1</v>
      </c>
      <c r="B114" s="54" t="str">
        <f t="shared" si="17"/>
        <v>NT5NT1_D12+2</v>
      </c>
      <c r="C114" s="54" t="str">
        <f t="shared" si="18"/>
        <v>NT5NT1_D12+3</v>
      </c>
      <c r="D114" s="54" t="str">
        <f t="shared" si="19"/>
        <v>NT5NT1_D12+4</v>
      </c>
      <c r="F114" s="127" t="s">
        <v>609</v>
      </c>
      <c r="G114" s="56"/>
      <c r="H114" s="56" t="s">
        <v>684</v>
      </c>
      <c r="I114" s="57" t="s">
        <v>685</v>
      </c>
      <c r="J114" s="57" t="s">
        <v>660</v>
      </c>
      <c r="K114" s="57"/>
      <c r="L114" s="57" t="s">
        <v>663</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65">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27" t="s">
        <v>609</v>
      </c>
      <c r="AY114" s="66"/>
      <c r="AZ114" s="67">
        <v>1200</v>
      </c>
    </row>
    <row r="115" spans="1:52" s="127" customFormat="1" ht="47.25" x14ac:dyDescent="0.25">
      <c r="A115" s="54" t="str">
        <f t="shared" si="16"/>
        <v>NT5NT1_D13+1</v>
      </c>
      <c r="B115" s="54" t="str">
        <f t="shared" si="17"/>
        <v>NT5NT1_D13+2</v>
      </c>
      <c r="C115" s="54" t="str">
        <f t="shared" si="18"/>
        <v>NT5NT1_D13+3</v>
      </c>
      <c r="D115" s="54" t="str">
        <f t="shared" si="19"/>
        <v>NT5NT1_D13+4</v>
      </c>
      <c r="F115" s="127" t="s">
        <v>609</v>
      </c>
      <c r="G115" s="56"/>
      <c r="H115" s="56" t="s">
        <v>686</v>
      </c>
      <c r="I115" s="57" t="s">
        <v>687</v>
      </c>
      <c r="J115" s="57" t="s">
        <v>663</v>
      </c>
      <c r="K115" s="57"/>
      <c r="L115" s="57" t="s">
        <v>628</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65">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27" t="s">
        <v>609</v>
      </c>
      <c r="AY115" s="66"/>
      <c r="AZ115" s="67">
        <v>780</v>
      </c>
    </row>
    <row r="116" spans="1:52" s="127" customFormat="1" ht="59.25" customHeight="1" x14ac:dyDescent="0.25">
      <c r="A116" s="54" t="str">
        <f t="shared" si="16"/>
        <v>NT5NT1_D14+1</v>
      </c>
      <c r="B116" s="54" t="str">
        <f t="shared" si="17"/>
        <v>NT5NT1_D14+2</v>
      </c>
      <c r="C116" s="54" t="str">
        <f t="shared" si="18"/>
        <v>NT5NT1_D14+3</v>
      </c>
      <c r="D116" s="54" t="str">
        <f t="shared" si="19"/>
        <v>NT5NT1_D14+4</v>
      </c>
      <c r="F116" s="127" t="s">
        <v>609</v>
      </c>
      <c r="G116" s="56"/>
      <c r="H116" s="57" t="s">
        <v>688</v>
      </c>
      <c r="I116" s="57" t="s">
        <v>689</v>
      </c>
      <c r="J116" s="57" t="s">
        <v>690</v>
      </c>
      <c r="K116" s="57"/>
      <c r="L116" s="57" t="s">
        <v>668</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65">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73" t="s">
        <v>609</v>
      </c>
      <c r="AY116" s="167"/>
      <c r="AZ116" s="67">
        <v>1020</v>
      </c>
    </row>
    <row r="117" spans="1:52" s="127" customFormat="1" ht="63" x14ac:dyDescent="0.25">
      <c r="A117" s="54" t="str">
        <f t="shared" si="16"/>
        <v>NT6NT1+1</v>
      </c>
      <c r="B117" s="54" t="str">
        <f t="shared" si="17"/>
        <v>NT6NT1+2</v>
      </c>
      <c r="C117" s="54" t="str">
        <f t="shared" si="18"/>
        <v>NT6NT1+3</v>
      </c>
      <c r="D117" s="54" t="str">
        <f t="shared" si="19"/>
        <v>NT6NT1+4</v>
      </c>
      <c r="F117" s="127" t="s">
        <v>609</v>
      </c>
      <c r="G117" s="56">
        <v>6</v>
      </c>
      <c r="H117" s="56" t="s">
        <v>691</v>
      </c>
      <c r="I117" s="57" t="s">
        <v>692</v>
      </c>
      <c r="J117" s="57" t="s">
        <v>693</v>
      </c>
      <c r="K117" s="57"/>
      <c r="L117" s="57" t="s">
        <v>694</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65">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27" t="s">
        <v>609</v>
      </c>
      <c r="AY117" s="66"/>
      <c r="AZ117" s="67">
        <v>1200</v>
      </c>
    </row>
    <row r="118" spans="1:52" s="127" customFormat="1" ht="39.950000000000003" customHeight="1" x14ac:dyDescent="0.25">
      <c r="A118" s="54" t="str">
        <f t="shared" si="16"/>
        <v>NT7NT1+1</v>
      </c>
      <c r="B118" s="54" t="str">
        <f t="shared" si="17"/>
        <v>NT7NT1+2</v>
      </c>
      <c r="C118" s="54" t="str">
        <f t="shared" si="18"/>
        <v>NT7NT1+3</v>
      </c>
      <c r="D118" s="54" t="str">
        <f t="shared" si="19"/>
        <v>NT7NT1+4</v>
      </c>
      <c r="F118" s="127" t="s">
        <v>609</v>
      </c>
      <c r="G118" s="56">
        <v>7</v>
      </c>
      <c r="H118" s="56" t="s">
        <v>695</v>
      </c>
      <c r="I118" s="57" t="s">
        <v>696</v>
      </c>
      <c r="J118" s="57" t="s">
        <v>697</v>
      </c>
      <c r="K118" s="57"/>
      <c r="L118" s="57" t="s">
        <v>698</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65">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27" t="s">
        <v>609</v>
      </c>
      <c r="AY118" s="66"/>
      <c r="AZ118" s="67">
        <v>960</v>
      </c>
    </row>
    <row r="119" spans="1:52" s="127" customFormat="1" ht="47.25" x14ac:dyDescent="0.25">
      <c r="A119" s="54" t="str">
        <f t="shared" si="16"/>
        <v>NT8NT2+1</v>
      </c>
      <c r="B119" s="54" t="str">
        <f t="shared" si="17"/>
        <v>NT8NT2+2</v>
      </c>
      <c r="C119" s="54" t="str">
        <f t="shared" si="18"/>
        <v>NT8NT2+3</v>
      </c>
      <c r="D119" s="54" t="str">
        <f t="shared" si="19"/>
        <v>NT8NT2+4</v>
      </c>
      <c r="F119" s="127" t="s">
        <v>609</v>
      </c>
      <c r="G119" s="56">
        <v>8</v>
      </c>
      <c r="H119" s="56" t="s">
        <v>699</v>
      </c>
      <c r="I119" s="57" t="s">
        <v>700</v>
      </c>
      <c r="J119" s="57" t="s">
        <v>701</v>
      </c>
      <c r="K119" s="57"/>
      <c r="L119" s="57" t="s">
        <v>671</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65">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27" t="s">
        <v>609</v>
      </c>
      <c r="AY119" s="66"/>
      <c r="AZ119" s="67"/>
    </row>
    <row r="120" spans="1:52" s="127" customFormat="1" ht="31.5" x14ac:dyDescent="0.25">
      <c r="A120" s="54" t="str">
        <f t="shared" si="16"/>
        <v>NT9NT2+1</v>
      </c>
      <c r="B120" s="54" t="str">
        <f t="shared" si="17"/>
        <v>NT9NT2+2</v>
      </c>
      <c r="C120" s="54" t="str">
        <f t="shared" si="18"/>
        <v>NT9NT2+3</v>
      </c>
      <c r="D120" s="54" t="str">
        <f t="shared" si="19"/>
        <v>NT9NT2+4</v>
      </c>
      <c r="F120" s="127" t="s">
        <v>609</v>
      </c>
      <c r="G120" s="56">
        <v>9</v>
      </c>
      <c r="H120" s="56" t="s">
        <v>702</v>
      </c>
      <c r="I120" s="57" t="s">
        <v>703</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65"/>
      <c r="AM120" s="63"/>
      <c r="AN120" s="63"/>
      <c r="AO120" s="60">
        <f t="shared" si="15"/>
        <v>0</v>
      </c>
      <c r="AP120" s="60">
        <f t="shared" si="15"/>
        <v>0</v>
      </c>
      <c r="AQ120" s="60">
        <f t="shared" si="15"/>
        <v>0</v>
      </c>
      <c r="AR120" s="60">
        <f t="shared" si="14"/>
        <v>0</v>
      </c>
      <c r="AS120" s="60"/>
      <c r="AT120" s="60"/>
      <c r="AU120" s="60"/>
      <c r="AV120" s="60"/>
      <c r="AW120" s="65"/>
      <c r="AX120" s="127" t="s">
        <v>609</v>
      </c>
      <c r="AY120" s="66"/>
      <c r="AZ120" s="67">
        <v>960</v>
      </c>
    </row>
    <row r="121" spans="1:52" s="127" customFormat="1" ht="31.5" x14ac:dyDescent="0.25">
      <c r="A121" s="54" t="str">
        <f t="shared" si="16"/>
        <v>NT9NT2_D1+1</v>
      </c>
      <c r="B121" s="54" t="str">
        <f t="shared" si="17"/>
        <v>NT9NT2_D1+2</v>
      </c>
      <c r="C121" s="54" t="str">
        <f t="shared" si="18"/>
        <v>NT9NT2_D1+3</v>
      </c>
      <c r="D121" s="54" t="str">
        <f t="shared" si="19"/>
        <v>NT9NT2_D1+4</v>
      </c>
      <c r="F121" s="127" t="s">
        <v>609</v>
      </c>
      <c r="G121" s="56"/>
      <c r="H121" s="56" t="s">
        <v>704</v>
      </c>
      <c r="I121" s="57" t="s">
        <v>705</v>
      </c>
      <c r="J121" s="57" t="s">
        <v>701</v>
      </c>
      <c r="K121" s="57"/>
      <c r="L121" s="57" t="s">
        <v>706</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65">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27" t="s">
        <v>609</v>
      </c>
      <c r="AY121" s="66"/>
      <c r="AZ121" s="67">
        <v>960</v>
      </c>
    </row>
    <row r="122" spans="1:52" s="127" customFormat="1" ht="31.5" x14ac:dyDescent="0.25">
      <c r="A122" s="54" t="str">
        <f t="shared" si="16"/>
        <v>NT9NT2_D2+1</v>
      </c>
      <c r="B122" s="54" t="str">
        <f t="shared" si="17"/>
        <v>NT9NT2_D2+2</v>
      </c>
      <c r="C122" s="54" t="str">
        <f t="shared" si="18"/>
        <v>NT9NT2_D2+3</v>
      </c>
      <c r="D122" s="54" t="str">
        <f t="shared" si="19"/>
        <v>NT9NT2_D2+4</v>
      </c>
      <c r="F122" s="127" t="s">
        <v>609</v>
      </c>
      <c r="G122" s="56"/>
      <c r="H122" s="56" t="s">
        <v>707</v>
      </c>
      <c r="I122" s="57" t="s">
        <v>708</v>
      </c>
      <c r="J122" s="57" t="s">
        <v>709</v>
      </c>
      <c r="K122" s="57"/>
      <c r="L122" s="57" t="s">
        <v>710</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65">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27" t="s">
        <v>609</v>
      </c>
      <c r="AY122" s="66"/>
      <c r="AZ122" s="67"/>
    </row>
    <row r="123" spans="1:52" s="127" customFormat="1" ht="83.25" customHeight="1" x14ac:dyDescent="0.25">
      <c r="A123" s="54" t="str">
        <f t="shared" si="16"/>
        <v>NT10NT1+1</v>
      </c>
      <c r="B123" s="54" t="str">
        <f t="shared" si="17"/>
        <v>NT10NT1+2</v>
      </c>
      <c r="C123" s="54" t="str">
        <f t="shared" si="18"/>
        <v>NT10NT1+3</v>
      </c>
      <c r="D123" s="54" t="str">
        <f t="shared" si="19"/>
        <v>NT10NT1+4</v>
      </c>
      <c r="F123" s="127" t="s">
        <v>609</v>
      </c>
      <c r="G123" s="56">
        <v>10</v>
      </c>
      <c r="H123" s="56" t="s">
        <v>711</v>
      </c>
      <c r="I123" s="57" t="s">
        <v>712</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65"/>
      <c r="AM123" s="63"/>
      <c r="AN123" s="63"/>
      <c r="AO123" s="60">
        <f t="shared" si="15"/>
        <v>0</v>
      </c>
      <c r="AP123" s="60">
        <f t="shared" si="15"/>
        <v>0</v>
      </c>
      <c r="AQ123" s="60">
        <f t="shared" si="15"/>
        <v>0</v>
      </c>
      <c r="AR123" s="60">
        <f t="shared" si="14"/>
        <v>0</v>
      </c>
      <c r="AS123" s="60"/>
      <c r="AT123" s="60"/>
      <c r="AU123" s="60"/>
      <c r="AV123" s="60"/>
      <c r="AW123" s="65"/>
      <c r="AX123" s="127" t="s">
        <v>609</v>
      </c>
      <c r="AY123" s="66"/>
      <c r="AZ123" s="67">
        <v>1200</v>
      </c>
    </row>
    <row r="124" spans="1:52" s="127" customFormat="1" ht="39.950000000000003" customHeight="1" x14ac:dyDescent="0.25">
      <c r="A124" s="54" t="str">
        <f t="shared" si="16"/>
        <v>NT10NT1_D1+1</v>
      </c>
      <c r="B124" s="54" t="str">
        <f t="shared" si="17"/>
        <v>NT10NT1_D1+2</v>
      </c>
      <c r="C124" s="54" t="str">
        <f t="shared" si="18"/>
        <v>NT10NT1_D1+3</v>
      </c>
      <c r="D124" s="54" t="str">
        <f t="shared" si="19"/>
        <v>NT10NT1_D1+4</v>
      </c>
      <c r="F124" s="127" t="s">
        <v>609</v>
      </c>
      <c r="G124" s="56"/>
      <c r="H124" s="56" t="s">
        <v>713</v>
      </c>
      <c r="I124" s="57" t="s">
        <v>714</v>
      </c>
      <c r="J124" s="57" t="s">
        <v>715</v>
      </c>
      <c r="K124" s="57"/>
      <c r="L124" s="57" t="s">
        <v>716</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65">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27" t="s">
        <v>609</v>
      </c>
      <c r="AY124" s="66"/>
      <c r="AZ124" s="67">
        <v>1080</v>
      </c>
    </row>
    <row r="125" spans="1:52" s="127" customFormat="1" ht="39.950000000000003" customHeight="1" x14ac:dyDescent="0.25">
      <c r="A125" s="54" t="str">
        <f t="shared" si="16"/>
        <v>NT10NT1_D2+1</v>
      </c>
      <c r="B125" s="54" t="str">
        <f t="shared" si="17"/>
        <v>NT10NT1_D2+2</v>
      </c>
      <c r="C125" s="54" t="str">
        <f t="shared" si="18"/>
        <v>NT10NT1_D2+3</v>
      </c>
      <c r="D125" s="54" t="str">
        <f t="shared" si="19"/>
        <v>NT10NT1_D2+4</v>
      </c>
      <c r="F125" s="127" t="s">
        <v>609</v>
      </c>
      <c r="G125" s="56"/>
      <c r="H125" s="56" t="s">
        <v>717</v>
      </c>
      <c r="I125" s="57" t="s">
        <v>718</v>
      </c>
      <c r="J125" s="57" t="s">
        <v>719</v>
      </c>
      <c r="K125" s="57"/>
      <c r="L125" s="57" t="s">
        <v>720</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65">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27" t="s">
        <v>609</v>
      </c>
      <c r="AY125" s="66"/>
      <c r="AZ125" s="67">
        <v>960</v>
      </c>
    </row>
    <row r="126" spans="1:52" s="127" customFormat="1" ht="39.950000000000003" customHeight="1" x14ac:dyDescent="0.25">
      <c r="A126" s="54" t="str">
        <f t="shared" si="16"/>
        <v>NT10NT1_D3+1</v>
      </c>
      <c r="B126" s="54" t="str">
        <f t="shared" si="17"/>
        <v>NT10NT1_D3+2</v>
      </c>
      <c r="C126" s="54" t="str">
        <f t="shared" si="18"/>
        <v>NT10NT1_D3+3</v>
      </c>
      <c r="D126" s="54" t="str">
        <f t="shared" si="19"/>
        <v>NT10NT1_D3+4</v>
      </c>
      <c r="F126" s="127" t="s">
        <v>609</v>
      </c>
      <c r="G126" s="56"/>
      <c r="H126" s="56" t="s">
        <v>721</v>
      </c>
      <c r="I126" s="57" t="s">
        <v>722</v>
      </c>
      <c r="J126" s="57" t="s">
        <v>723</v>
      </c>
      <c r="K126" s="57"/>
      <c r="L126" s="57" t="s">
        <v>724</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65">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27" t="s">
        <v>609</v>
      </c>
      <c r="AY126" s="66"/>
      <c r="AZ126" s="67">
        <v>960</v>
      </c>
    </row>
    <row r="127" spans="1:52" s="127" customFormat="1" ht="20.100000000000001" customHeight="1" x14ac:dyDescent="0.25">
      <c r="A127" s="54" t="str">
        <f t="shared" si="16"/>
        <v>NT10NT1_D4+1</v>
      </c>
      <c r="B127" s="54" t="str">
        <f t="shared" si="17"/>
        <v>NT10NT1_D4+2</v>
      </c>
      <c r="C127" s="54" t="str">
        <f t="shared" si="18"/>
        <v>NT10NT1_D4+3</v>
      </c>
      <c r="D127" s="54" t="str">
        <f t="shared" si="19"/>
        <v>NT10NT1_D4+4</v>
      </c>
      <c r="F127" s="127" t="s">
        <v>609</v>
      </c>
      <c r="G127" s="56"/>
      <c r="H127" s="56" t="s">
        <v>725</v>
      </c>
      <c r="I127" s="57" t="s">
        <v>726</v>
      </c>
      <c r="J127" s="57" t="s">
        <v>727</v>
      </c>
      <c r="K127" s="57"/>
      <c r="L127" s="57" t="s">
        <v>728</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65">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27" t="s">
        <v>609</v>
      </c>
      <c r="AY127" s="66"/>
      <c r="AZ127" s="67">
        <v>780</v>
      </c>
    </row>
    <row r="128" spans="1:52" s="127" customFormat="1" ht="45.75" customHeight="1" x14ac:dyDescent="0.25">
      <c r="A128" s="54" t="str">
        <f t="shared" si="16"/>
        <v>NT11NT2+1</v>
      </c>
      <c r="B128" s="54" t="str">
        <f t="shared" si="17"/>
        <v>NT11NT2+2</v>
      </c>
      <c r="C128" s="54" t="str">
        <f t="shared" si="18"/>
        <v>NT11NT2+3</v>
      </c>
      <c r="D128" s="54" t="str">
        <f t="shared" si="19"/>
        <v>NT11NT2+4</v>
      </c>
      <c r="F128" s="127" t="s">
        <v>609</v>
      </c>
      <c r="G128" s="56">
        <v>11</v>
      </c>
      <c r="H128" s="56" t="s">
        <v>729</v>
      </c>
      <c r="I128" s="57" t="s">
        <v>730</v>
      </c>
      <c r="J128" s="57" t="s">
        <v>731</v>
      </c>
      <c r="K128" s="57"/>
      <c r="L128" s="57" t="s">
        <v>732</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65">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27" t="s">
        <v>609</v>
      </c>
      <c r="AY128" s="66"/>
      <c r="AZ128" s="67">
        <v>780</v>
      </c>
    </row>
    <row r="129" spans="1:52" s="127" customFormat="1" ht="55.5" customHeight="1" x14ac:dyDescent="0.25">
      <c r="A129" s="54" t="str">
        <f t="shared" si="16"/>
        <v>NT12NT2+1</v>
      </c>
      <c r="B129" s="54" t="str">
        <f t="shared" si="17"/>
        <v>NT12NT2+2</v>
      </c>
      <c r="C129" s="54" t="str">
        <f t="shared" si="18"/>
        <v>NT12NT2+3</v>
      </c>
      <c r="D129" s="54" t="str">
        <f t="shared" si="19"/>
        <v>NT12NT2+4</v>
      </c>
      <c r="F129" s="127" t="s">
        <v>609</v>
      </c>
      <c r="G129" s="56">
        <v>12</v>
      </c>
      <c r="H129" s="56" t="s">
        <v>733</v>
      </c>
      <c r="I129" s="57" t="s">
        <v>734</v>
      </c>
      <c r="J129" s="57" t="s">
        <v>735</v>
      </c>
      <c r="K129" s="57"/>
      <c r="L129" s="57" t="s">
        <v>736</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65">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73" t="s">
        <v>609</v>
      </c>
      <c r="AY129" s="167"/>
      <c r="AZ129" s="67">
        <v>780</v>
      </c>
    </row>
    <row r="130" spans="1:52" s="127" customFormat="1" ht="65.25" customHeight="1" x14ac:dyDescent="0.25">
      <c r="A130" s="54" t="str">
        <f t="shared" si="16"/>
        <v>NT13NT2+1</v>
      </c>
      <c r="B130" s="54" t="str">
        <f t="shared" si="17"/>
        <v>NT13NT2+2</v>
      </c>
      <c r="C130" s="54" t="str">
        <f t="shared" si="18"/>
        <v>NT13NT2+3</v>
      </c>
      <c r="D130" s="54" t="str">
        <f t="shared" si="19"/>
        <v>NT13NT2+4</v>
      </c>
      <c r="F130" s="127" t="s">
        <v>609</v>
      </c>
      <c r="G130" s="56">
        <v>13</v>
      </c>
      <c r="H130" s="56" t="s">
        <v>737</v>
      </c>
      <c r="I130" s="57" t="s">
        <v>738</v>
      </c>
      <c r="J130" s="57" t="s">
        <v>693</v>
      </c>
      <c r="K130" s="57"/>
      <c r="L130" s="57" t="s">
        <v>739</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65">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27" t="s">
        <v>609</v>
      </c>
      <c r="AY130" s="66"/>
      <c r="AZ130" s="67">
        <v>780</v>
      </c>
    </row>
    <row r="131" spans="1:52" s="127" customFormat="1" ht="36.75" customHeight="1" x14ac:dyDescent="0.25">
      <c r="A131" s="54" t="str">
        <f t="shared" si="16"/>
        <v>NT14NT2+1</v>
      </c>
      <c r="B131" s="54" t="str">
        <f t="shared" si="17"/>
        <v>NT14NT2+2</v>
      </c>
      <c r="C131" s="54" t="str">
        <f t="shared" si="18"/>
        <v>NT14NT2+3</v>
      </c>
      <c r="D131" s="54" t="str">
        <f t="shared" si="19"/>
        <v>NT14NT2+4</v>
      </c>
      <c r="F131" s="127" t="s">
        <v>609</v>
      </c>
      <c r="G131" s="56">
        <v>14</v>
      </c>
      <c r="H131" s="56" t="s">
        <v>740</v>
      </c>
      <c r="I131" s="57" t="s">
        <v>741</v>
      </c>
      <c r="J131" s="57" t="s">
        <v>742</v>
      </c>
      <c r="K131" s="57"/>
      <c r="L131" s="57" t="s">
        <v>743</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65">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27" t="s">
        <v>609</v>
      </c>
      <c r="AY131" s="66"/>
      <c r="AZ131" s="67">
        <v>840</v>
      </c>
    </row>
    <row r="132" spans="1:52" s="127" customFormat="1" ht="47.25" x14ac:dyDescent="0.25">
      <c r="A132" s="54" t="str">
        <f t="shared" si="16"/>
        <v>NT15NT2+1</v>
      </c>
      <c r="B132" s="54" t="str">
        <f t="shared" si="17"/>
        <v>NT15NT2+2</v>
      </c>
      <c r="C132" s="54" t="str">
        <f t="shared" si="18"/>
        <v>NT15NT2+3</v>
      </c>
      <c r="D132" s="54" t="str">
        <f t="shared" si="19"/>
        <v>NT15NT2+4</v>
      </c>
      <c r="F132" s="127" t="s">
        <v>609</v>
      </c>
      <c r="G132" s="56">
        <v>15</v>
      </c>
      <c r="H132" s="56" t="s">
        <v>744</v>
      </c>
      <c r="I132" s="57" t="s">
        <v>745</v>
      </c>
      <c r="J132" s="57" t="s">
        <v>746</v>
      </c>
      <c r="K132" s="57"/>
      <c r="L132" s="57" t="s">
        <v>747</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65">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27" t="s">
        <v>609</v>
      </c>
      <c r="AY132" s="66"/>
      <c r="AZ132" s="67"/>
    </row>
    <row r="133" spans="1:52" s="127" customFormat="1" ht="57" customHeight="1" x14ac:dyDescent="0.25">
      <c r="A133" s="54" t="str">
        <f t="shared" si="16"/>
        <v>NT16NT2+1</v>
      </c>
      <c r="B133" s="54" t="str">
        <f t="shared" si="17"/>
        <v>NT16NT2+2</v>
      </c>
      <c r="C133" s="54" t="str">
        <f t="shared" si="18"/>
        <v>NT16NT2+3</v>
      </c>
      <c r="D133" s="54" t="str">
        <f t="shared" si="19"/>
        <v>NT16NT2+4</v>
      </c>
      <c r="F133" s="127" t="s">
        <v>609</v>
      </c>
      <c r="G133" s="56">
        <v>16</v>
      </c>
      <c r="H133" s="56" t="s">
        <v>748</v>
      </c>
      <c r="I133" s="57" t="s">
        <v>749</v>
      </c>
      <c r="J133" s="57" t="s">
        <v>750</v>
      </c>
      <c r="K133" s="57"/>
      <c r="L133" s="57" t="s">
        <v>624</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65"/>
      <c r="AM133" s="63"/>
      <c r="AN133" s="63"/>
      <c r="AO133" s="60">
        <f t="shared" si="15"/>
        <v>0</v>
      </c>
      <c r="AP133" s="60">
        <f t="shared" si="15"/>
        <v>0</v>
      </c>
      <c r="AQ133" s="60">
        <f t="shared" si="15"/>
        <v>0</v>
      </c>
      <c r="AR133" s="60">
        <f t="shared" si="14"/>
        <v>0</v>
      </c>
      <c r="AS133" s="60"/>
      <c r="AT133" s="60"/>
      <c r="AU133" s="60"/>
      <c r="AV133" s="60"/>
      <c r="AW133" s="65"/>
      <c r="AX133" s="127" t="s">
        <v>609</v>
      </c>
      <c r="AY133" s="66"/>
      <c r="AZ133" s="67">
        <v>780</v>
      </c>
    </row>
    <row r="134" spans="1:52" s="127" customFormat="1" ht="41.25" customHeight="1" x14ac:dyDescent="0.25">
      <c r="A134" s="54" t="str">
        <f t="shared" si="16"/>
        <v>NT16NT2_D1+1</v>
      </c>
      <c r="B134" s="54" t="str">
        <f t="shared" si="17"/>
        <v>NT16NT2_D1+2</v>
      </c>
      <c r="C134" s="54" t="str">
        <f t="shared" si="18"/>
        <v>NT16NT2_D1+3</v>
      </c>
      <c r="D134" s="54" t="str">
        <f t="shared" si="19"/>
        <v>NT16NT2_D1+4</v>
      </c>
      <c r="F134" s="127" t="s">
        <v>609</v>
      </c>
      <c r="G134" s="56"/>
      <c r="H134" s="56" t="s">
        <v>751</v>
      </c>
      <c r="I134" s="57" t="s">
        <v>752</v>
      </c>
      <c r="J134" s="57" t="s">
        <v>750</v>
      </c>
      <c r="K134" s="57"/>
      <c r="L134" s="57" t="s">
        <v>753</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65">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73" t="s">
        <v>609</v>
      </c>
      <c r="AY134" s="167"/>
      <c r="AZ134" s="67">
        <v>780</v>
      </c>
    </row>
    <row r="135" spans="1:52" s="127" customFormat="1" ht="63" x14ac:dyDescent="0.25">
      <c r="A135" s="54" t="str">
        <f t="shared" si="16"/>
        <v>NT16NT2_D2+1</v>
      </c>
      <c r="B135" s="54" t="str">
        <f t="shared" si="17"/>
        <v>NT16NT2_D2+2</v>
      </c>
      <c r="C135" s="54" t="str">
        <f t="shared" si="18"/>
        <v>NT16NT2_D2+3</v>
      </c>
      <c r="D135" s="54" t="str">
        <f t="shared" si="19"/>
        <v>NT16NT2_D2+4</v>
      </c>
      <c r="F135" s="127" t="s">
        <v>609</v>
      </c>
      <c r="G135" s="56"/>
      <c r="H135" s="56" t="s">
        <v>754</v>
      </c>
      <c r="I135" s="57" t="s">
        <v>755</v>
      </c>
      <c r="J135" s="57" t="s">
        <v>756</v>
      </c>
      <c r="K135" s="57"/>
      <c r="L135" s="57" t="s">
        <v>624</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65">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27" t="s">
        <v>609</v>
      </c>
      <c r="AY135" s="66"/>
      <c r="AZ135" s="67">
        <v>780</v>
      </c>
    </row>
    <row r="136" spans="1:52" s="127" customFormat="1" ht="20.100000000000001" customHeight="1" x14ac:dyDescent="0.25">
      <c r="A136" s="54" t="str">
        <f t="shared" si="16"/>
        <v>NT17NT2+1</v>
      </c>
      <c r="B136" s="54" t="str">
        <f t="shared" si="17"/>
        <v>NT17NT2+2</v>
      </c>
      <c r="C136" s="54" t="str">
        <f t="shared" si="18"/>
        <v>NT17NT2+3</v>
      </c>
      <c r="D136" s="54" t="str">
        <f t="shared" si="19"/>
        <v>NT17NT2+4</v>
      </c>
      <c r="F136" s="127" t="s">
        <v>609</v>
      </c>
      <c r="G136" s="56">
        <v>17</v>
      </c>
      <c r="H136" s="56" t="s">
        <v>757</v>
      </c>
      <c r="I136" s="57" t="s">
        <v>758</v>
      </c>
      <c r="J136" s="57" t="s">
        <v>701</v>
      </c>
      <c r="K136" s="57"/>
      <c r="L136" s="57" t="s">
        <v>759</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65">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27" t="s">
        <v>609</v>
      </c>
      <c r="AY136" s="66"/>
      <c r="AZ136" s="67">
        <v>780</v>
      </c>
    </row>
    <row r="137" spans="1:52" s="127" customFormat="1" ht="47.25" x14ac:dyDescent="0.25">
      <c r="A137" s="54" t="str">
        <f t="shared" si="16"/>
        <v>NT18NT+1</v>
      </c>
      <c r="B137" s="54" t="str">
        <f t="shared" si="17"/>
        <v>NT18NT+2</v>
      </c>
      <c r="C137" s="54" t="str">
        <f t="shared" si="18"/>
        <v>NT18NT+3</v>
      </c>
      <c r="D137" s="54" t="str">
        <f t="shared" si="19"/>
        <v>NT18NT+4</v>
      </c>
      <c r="F137" s="127" t="s">
        <v>609</v>
      </c>
      <c r="G137" s="56">
        <v>18</v>
      </c>
      <c r="H137" s="56" t="s">
        <v>760</v>
      </c>
      <c r="I137" s="57" t="s">
        <v>761</v>
      </c>
      <c r="J137" s="57" t="s">
        <v>706</v>
      </c>
      <c r="K137" s="57"/>
      <c r="L137" s="57" t="s">
        <v>762</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65">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27" t="s">
        <v>609</v>
      </c>
      <c r="AY137" s="66"/>
      <c r="AZ137" s="67">
        <v>840</v>
      </c>
    </row>
    <row r="138" spans="1:52" s="127" customFormat="1" ht="20.100000000000001" customHeight="1" x14ac:dyDescent="0.25">
      <c r="A138" s="54" t="str">
        <f t="shared" si="16"/>
        <v>NT19NT1+1</v>
      </c>
      <c r="B138" s="54" t="str">
        <f t="shared" si="17"/>
        <v>NT19NT1+2</v>
      </c>
      <c r="C138" s="54" t="str">
        <f t="shared" si="18"/>
        <v>NT19NT1+3</v>
      </c>
      <c r="D138" s="54" t="str">
        <f t="shared" si="19"/>
        <v>NT19NT1+4</v>
      </c>
      <c r="F138" s="127" t="s">
        <v>609</v>
      </c>
      <c r="G138" s="56">
        <v>19</v>
      </c>
      <c r="H138" s="56" t="s">
        <v>763</v>
      </c>
      <c r="I138" s="57" t="s">
        <v>764</v>
      </c>
      <c r="J138" s="57" t="s">
        <v>765</v>
      </c>
      <c r="K138" s="57"/>
      <c r="L138" s="57" t="s">
        <v>766</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65">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27" t="s">
        <v>609</v>
      </c>
      <c r="AY138" s="66"/>
      <c r="AZ138" s="67"/>
    </row>
    <row r="139" spans="1:52" s="127" customFormat="1" ht="51.75" customHeight="1" x14ac:dyDescent="0.25">
      <c r="A139" s="54" t="str">
        <f t="shared" si="16"/>
        <v>NT20NT+1</v>
      </c>
      <c r="B139" s="54" t="str">
        <f t="shared" si="17"/>
        <v>NT20NT+2</v>
      </c>
      <c r="C139" s="54" t="str">
        <f t="shared" si="18"/>
        <v>NT20NT+3</v>
      </c>
      <c r="D139" s="54" t="str">
        <f t="shared" si="19"/>
        <v>NT20NT+4</v>
      </c>
      <c r="F139" s="127" t="s">
        <v>609</v>
      </c>
      <c r="G139" s="56">
        <v>20</v>
      </c>
      <c r="H139" s="56" t="s">
        <v>767</v>
      </c>
      <c r="I139" s="57" t="s">
        <v>768</v>
      </c>
      <c r="J139" s="57" t="s">
        <v>765</v>
      </c>
      <c r="K139" s="57"/>
      <c r="L139" s="57" t="s">
        <v>769</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65"/>
      <c r="AM139" s="63"/>
      <c r="AN139" s="63"/>
      <c r="AO139" s="60">
        <f t="shared" ref="AO139:AR202" si="27">M139*$AN139</f>
        <v>0</v>
      </c>
      <c r="AP139" s="60">
        <f t="shared" si="27"/>
        <v>0</v>
      </c>
      <c r="AQ139" s="60">
        <f t="shared" si="27"/>
        <v>0</v>
      </c>
      <c r="AR139" s="60">
        <f t="shared" si="27"/>
        <v>0</v>
      </c>
      <c r="AS139" s="60"/>
      <c r="AT139" s="60"/>
      <c r="AU139" s="60"/>
      <c r="AV139" s="60"/>
      <c r="AW139" s="65"/>
      <c r="AX139" s="127" t="s">
        <v>609</v>
      </c>
      <c r="AY139" s="66"/>
      <c r="AZ139" s="67">
        <v>960</v>
      </c>
    </row>
    <row r="140" spans="1:52" s="127" customFormat="1" ht="39" customHeight="1" x14ac:dyDescent="0.25">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27" t="s">
        <v>609</v>
      </c>
      <c r="G140" s="56"/>
      <c r="H140" s="56" t="s">
        <v>770</v>
      </c>
      <c r="I140" s="57" t="s">
        <v>771</v>
      </c>
      <c r="J140" s="57" t="s">
        <v>765</v>
      </c>
      <c r="K140" s="57"/>
      <c r="L140" s="57" t="s">
        <v>772</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65">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27" t="s">
        <v>609</v>
      </c>
      <c r="AY140" s="66"/>
      <c r="AZ140" s="67">
        <v>960</v>
      </c>
    </row>
    <row r="141" spans="1:52" s="127" customFormat="1" ht="20.100000000000001" customHeight="1" x14ac:dyDescent="0.25">
      <c r="A141" s="54" t="str">
        <f t="shared" si="28"/>
        <v>NT20NT_D2+1</v>
      </c>
      <c r="B141" s="54" t="str">
        <f t="shared" si="29"/>
        <v>NT20NT_D2+2</v>
      </c>
      <c r="C141" s="54" t="str">
        <f t="shared" si="30"/>
        <v>NT20NT_D2+3</v>
      </c>
      <c r="D141" s="54" t="str">
        <f t="shared" si="31"/>
        <v>NT20NT_D2+4</v>
      </c>
      <c r="F141" s="127" t="s">
        <v>609</v>
      </c>
      <c r="G141" s="56"/>
      <c r="H141" s="56" t="s">
        <v>773</v>
      </c>
      <c r="I141" s="57" t="s">
        <v>774</v>
      </c>
      <c r="J141" s="57" t="s">
        <v>632</v>
      </c>
      <c r="K141" s="57"/>
      <c r="L141" s="57" t="s">
        <v>769</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65">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27" t="s">
        <v>609</v>
      </c>
      <c r="AY141" s="66"/>
      <c r="AZ141" s="67"/>
    </row>
    <row r="142" spans="1:52" s="127" customFormat="1" ht="39.950000000000003" customHeight="1" x14ac:dyDescent="0.25">
      <c r="A142" s="54" t="str">
        <f t="shared" si="28"/>
        <v>NT21NT1+1</v>
      </c>
      <c r="B142" s="54" t="str">
        <f t="shared" si="29"/>
        <v>NT21NT1+2</v>
      </c>
      <c r="C142" s="54" t="str">
        <f t="shared" si="30"/>
        <v>NT21NT1+3</v>
      </c>
      <c r="D142" s="54" t="str">
        <f t="shared" si="31"/>
        <v>NT21NT1+4</v>
      </c>
      <c r="F142" s="127" t="s">
        <v>609</v>
      </c>
      <c r="G142" s="56">
        <v>21</v>
      </c>
      <c r="H142" s="56" t="s">
        <v>775</v>
      </c>
      <c r="I142" s="57" t="s">
        <v>235</v>
      </c>
      <c r="J142" s="57" t="s">
        <v>776</v>
      </c>
      <c r="K142" s="57"/>
      <c r="L142" s="57" t="s">
        <v>762</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65">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27" t="s">
        <v>609</v>
      </c>
      <c r="AY142" s="66"/>
      <c r="AZ142" s="67">
        <v>840</v>
      </c>
    </row>
    <row r="143" spans="1:52" s="127" customFormat="1" ht="39.950000000000003" customHeight="1" x14ac:dyDescent="0.25">
      <c r="A143" s="54" t="str">
        <f t="shared" si="28"/>
        <v>NT22NT2+1</v>
      </c>
      <c r="B143" s="54" t="str">
        <f t="shared" si="29"/>
        <v>NT22NT2+2</v>
      </c>
      <c r="C143" s="54" t="str">
        <f t="shared" si="30"/>
        <v>NT22NT2+3</v>
      </c>
      <c r="D143" s="54" t="str">
        <f t="shared" si="31"/>
        <v>NT22NT2+4</v>
      </c>
      <c r="F143" s="127" t="s">
        <v>609</v>
      </c>
      <c r="G143" s="56">
        <v>22</v>
      </c>
      <c r="H143" s="56" t="s">
        <v>777</v>
      </c>
      <c r="I143" s="57" t="s">
        <v>778</v>
      </c>
      <c r="J143" s="57" t="s">
        <v>779</v>
      </c>
      <c r="K143" s="57"/>
      <c r="L143" s="57" t="s">
        <v>780</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65">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27" t="s">
        <v>609</v>
      </c>
      <c r="AY143" s="66"/>
      <c r="AZ143" s="67">
        <v>840</v>
      </c>
    </row>
    <row r="144" spans="1:52" s="127" customFormat="1" ht="39.950000000000003" customHeight="1" x14ac:dyDescent="0.25">
      <c r="A144" s="54" t="str">
        <f t="shared" si="28"/>
        <v>NT23NT2+1</v>
      </c>
      <c r="B144" s="54" t="str">
        <f t="shared" si="29"/>
        <v>NT23NT2+2</v>
      </c>
      <c r="C144" s="54" t="str">
        <f t="shared" si="30"/>
        <v>NT23NT2+3</v>
      </c>
      <c r="D144" s="54" t="str">
        <f t="shared" si="31"/>
        <v>NT23NT2+4</v>
      </c>
      <c r="F144" s="127" t="s">
        <v>609</v>
      </c>
      <c r="G144" s="56">
        <v>23</v>
      </c>
      <c r="H144" s="56" t="s">
        <v>781</v>
      </c>
      <c r="I144" s="57" t="s">
        <v>782</v>
      </c>
      <c r="J144" s="57" t="s">
        <v>780</v>
      </c>
      <c r="K144" s="57"/>
      <c r="L144" s="57" t="s">
        <v>762</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65">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73" t="s">
        <v>609</v>
      </c>
      <c r="AY144" s="167"/>
      <c r="AZ144" s="67">
        <v>1200</v>
      </c>
    </row>
    <row r="145" spans="1:52" s="127" customFormat="1" ht="39.950000000000003" customHeight="1" x14ac:dyDescent="0.25">
      <c r="A145" s="54" t="str">
        <f t="shared" si="28"/>
        <v>NT24NT2+1</v>
      </c>
      <c r="B145" s="54" t="str">
        <f t="shared" si="29"/>
        <v>NT24NT2+2</v>
      </c>
      <c r="C145" s="54" t="str">
        <f t="shared" si="30"/>
        <v>NT24NT2+3</v>
      </c>
      <c r="D145" s="54" t="str">
        <f t="shared" si="31"/>
        <v>NT24NT2+4</v>
      </c>
      <c r="F145" s="127" t="s">
        <v>609</v>
      </c>
      <c r="G145" s="56">
        <v>24</v>
      </c>
      <c r="H145" s="56" t="s">
        <v>783</v>
      </c>
      <c r="I145" s="57" t="s">
        <v>784</v>
      </c>
      <c r="J145" s="57" t="s">
        <v>785</v>
      </c>
      <c r="K145" s="57"/>
      <c r="L145" s="57" t="s">
        <v>786</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65">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27" t="s">
        <v>609</v>
      </c>
      <c r="AY145" s="66"/>
      <c r="AZ145" s="67">
        <v>840</v>
      </c>
    </row>
    <row r="146" spans="1:52" s="127" customFormat="1" ht="20.100000000000001" customHeight="1" x14ac:dyDescent="0.25">
      <c r="A146" s="54" t="str">
        <f t="shared" si="28"/>
        <v>NT25NT2+1</v>
      </c>
      <c r="B146" s="54" t="str">
        <f t="shared" si="29"/>
        <v>NT25NT2+2</v>
      </c>
      <c r="C146" s="54" t="str">
        <f t="shared" si="30"/>
        <v>NT25NT2+3</v>
      </c>
      <c r="D146" s="54" t="str">
        <f t="shared" si="31"/>
        <v>NT25NT2+4</v>
      </c>
      <c r="F146" s="127" t="s">
        <v>609</v>
      </c>
      <c r="G146" s="56">
        <v>25</v>
      </c>
      <c r="H146" s="56" t="s">
        <v>787</v>
      </c>
      <c r="I146" s="57" t="s">
        <v>788</v>
      </c>
      <c r="J146" s="57" t="s">
        <v>776</v>
      </c>
      <c r="K146" s="57"/>
      <c r="L146" s="57" t="s">
        <v>766</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65">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27" t="s">
        <v>609</v>
      </c>
      <c r="AY146" s="66"/>
      <c r="AZ146" s="67">
        <v>840</v>
      </c>
    </row>
    <row r="147" spans="1:52" s="127" customFormat="1" ht="20.100000000000001" customHeight="1" x14ac:dyDescent="0.25">
      <c r="A147" s="54" t="str">
        <f t="shared" si="28"/>
        <v>NT26NT2+1</v>
      </c>
      <c r="B147" s="54" t="str">
        <f t="shared" si="29"/>
        <v>NT26NT2+2</v>
      </c>
      <c r="C147" s="54" t="str">
        <f t="shared" si="30"/>
        <v>NT26NT2+3</v>
      </c>
      <c r="D147" s="54" t="str">
        <f t="shared" si="31"/>
        <v>NT26NT2+4</v>
      </c>
      <c r="F147" s="127" t="s">
        <v>609</v>
      </c>
      <c r="G147" s="56">
        <v>26</v>
      </c>
      <c r="H147" s="56" t="s">
        <v>789</v>
      </c>
      <c r="I147" s="57" t="s">
        <v>790</v>
      </c>
      <c r="J147" s="57" t="s">
        <v>791</v>
      </c>
      <c r="K147" s="57"/>
      <c r="L147" s="57" t="s">
        <v>792</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65"/>
      <c r="AM147" s="63"/>
      <c r="AN147" s="63"/>
      <c r="AO147" s="60">
        <f t="shared" si="27"/>
        <v>0</v>
      </c>
      <c r="AP147" s="60">
        <f t="shared" si="27"/>
        <v>0</v>
      </c>
      <c r="AQ147" s="60">
        <f t="shared" si="27"/>
        <v>0</v>
      </c>
      <c r="AR147" s="60">
        <f t="shared" si="27"/>
        <v>0</v>
      </c>
      <c r="AS147" s="60"/>
      <c r="AT147" s="60"/>
      <c r="AU147" s="60"/>
      <c r="AV147" s="60"/>
      <c r="AW147" s="65"/>
      <c r="AX147" s="127" t="s">
        <v>609</v>
      </c>
      <c r="AY147" s="66"/>
      <c r="AZ147" s="67">
        <v>840</v>
      </c>
    </row>
    <row r="148" spans="1:52" s="127" customFormat="1" ht="20.100000000000001" customHeight="1" x14ac:dyDescent="0.25">
      <c r="A148" s="54" t="str">
        <f t="shared" si="28"/>
        <v>NT26NT2_D1+1</v>
      </c>
      <c r="B148" s="54" t="str">
        <f t="shared" si="29"/>
        <v>NT26NT2_D1+2</v>
      </c>
      <c r="C148" s="54" t="str">
        <f t="shared" si="30"/>
        <v>NT26NT2_D1+3</v>
      </c>
      <c r="D148" s="54" t="str">
        <f t="shared" si="31"/>
        <v>NT26NT2_D1+4</v>
      </c>
      <c r="F148" s="127" t="s">
        <v>609</v>
      </c>
      <c r="G148" s="56"/>
      <c r="H148" s="56" t="s">
        <v>793</v>
      </c>
      <c r="I148" s="57" t="s">
        <v>794</v>
      </c>
      <c r="J148" s="57" t="s">
        <v>766</v>
      </c>
      <c r="K148" s="57"/>
      <c r="L148" s="57" t="s">
        <v>780</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65">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27" t="s">
        <v>609</v>
      </c>
      <c r="AY148" s="66"/>
      <c r="AZ148" s="67"/>
    </row>
    <row r="149" spans="1:52" s="127" customFormat="1" ht="60.75" customHeight="1" x14ac:dyDescent="0.25">
      <c r="A149" s="54" t="str">
        <f t="shared" si="28"/>
        <v>NT26NT2_D2+1</v>
      </c>
      <c r="B149" s="54" t="str">
        <f t="shared" si="29"/>
        <v>NT26NT2_D2+2</v>
      </c>
      <c r="C149" s="54" t="str">
        <f t="shared" si="30"/>
        <v>NT26NT2_D2+3</v>
      </c>
      <c r="D149" s="54" t="str">
        <f t="shared" si="31"/>
        <v>NT26NT2_D2+4</v>
      </c>
      <c r="F149" s="127" t="s">
        <v>609</v>
      </c>
      <c r="G149" s="56"/>
      <c r="H149" s="56" t="s">
        <v>795</v>
      </c>
      <c r="I149" s="57" t="s">
        <v>796</v>
      </c>
      <c r="J149" s="57" t="s">
        <v>780</v>
      </c>
      <c r="K149" s="57"/>
      <c r="L149" s="57" t="s">
        <v>797</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65">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27" t="s">
        <v>609</v>
      </c>
      <c r="AY149" s="66"/>
      <c r="AZ149" s="67">
        <v>840</v>
      </c>
    </row>
    <row r="150" spans="1:52" s="127" customFormat="1" ht="78.75" x14ac:dyDescent="0.25">
      <c r="A150" s="54" t="str">
        <f t="shared" si="28"/>
        <v>NT27NT+1</v>
      </c>
      <c r="B150" s="54" t="str">
        <f t="shared" si="29"/>
        <v>NT27NT+2</v>
      </c>
      <c r="C150" s="54" t="str">
        <f t="shared" si="30"/>
        <v>NT27NT+3</v>
      </c>
      <c r="D150" s="54" t="str">
        <f t="shared" si="31"/>
        <v>NT27NT+4</v>
      </c>
      <c r="F150" s="127" t="s">
        <v>609</v>
      </c>
      <c r="G150" s="56">
        <v>27</v>
      </c>
      <c r="H150" s="56" t="s">
        <v>798</v>
      </c>
      <c r="I150" s="57" t="s">
        <v>799</v>
      </c>
      <c r="J150" s="57" t="s">
        <v>780</v>
      </c>
      <c r="K150" s="57"/>
      <c r="L150" s="57" t="s">
        <v>800</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65">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27" t="s">
        <v>609</v>
      </c>
      <c r="AY150" s="66"/>
      <c r="AZ150" s="67">
        <v>840</v>
      </c>
    </row>
    <row r="151" spans="1:52" s="127" customFormat="1" ht="20.100000000000001" customHeight="1" x14ac:dyDescent="0.25">
      <c r="A151" s="54" t="str">
        <f t="shared" si="28"/>
        <v>NT28NT2+1</v>
      </c>
      <c r="B151" s="54" t="str">
        <f t="shared" si="29"/>
        <v>NT28NT2+2</v>
      </c>
      <c r="C151" s="54" t="str">
        <f t="shared" si="30"/>
        <v>NT28NT2+3</v>
      </c>
      <c r="D151" s="54" t="str">
        <f t="shared" si="31"/>
        <v>NT28NT2+4</v>
      </c>
      <c r="F151" s="127" t="s">
        <v>609</v>
      </c>
      <c r="G151" s="56">
        <v>28</v>
      </c>
      <c r="H151" s="56" t="s">
        <v>801</v>
      </c>
      <c r="I151" s="57" t="s">
        <v>802</v>
      </c>
      <c r="J151" s="57" t="s">
        <v>800</v>
      </c>
      <c r="K151" s="57"/>
      <c r="L151" s="57" t="s">
        <v>797</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65"/>
      <c r="AM151" s="63"/>
      <c r="AN151" s="63"/>
      <c r="AO151" s="60">
        <f t="shared" si="27"/>
        <v>0</v>
      </c>
      <c r="AP151" s="60">
        <f t="shared" si="27"/>
        <v>0</v>
      </c>
      <c r="AQ151" s="60">
        <f t="shared" si="27"/>
        <v>0</v>
      </c>
      <c r="AR151" s="60">
        <f t="shared" si="27"/>
        <v>0</v>
      </c>
      <c r="AS151" s="60"/>
      <c r="AT151" s="60"/>
      <c r="AU151" s="60"/>
      <c r="AV151" s="60"/>
      <c r="AW151" s="65"/>
      <c r="AX151" s="127" t="s">
        <v>609</v>
      </c>
      <c r="AY151" s="66"/>
      <c r="AZ151" s="67">
        <v>780</v>
      </c>
    </row>
    <row r="152" spans="1:52" s="127" customFormat="1" ht="20.100000000000001" customHeight="1" x14ac:dyDescent="0.25">
      <c r="A152" s="54" t="str">
        <f t="shared" si="28"/>
        <v>NT28NT2_D1+1</v>
      </c>
      <c r="B152" s="54" t="str">
        <f t="shared" si="29"/>
        <v>NT28NT2_D1+2</v>
      </c>
      <c r="C152" s="54" t="str">
        <f t="shared" si="30"/>
        <v>NT28NT2_D1+3</v>
      </c>
      <c r="D152" s="54" t="str">
        <f t="shared" si="31"/>
        <v>NT28NT2_D1+4</v>
      </c>
      <c r="F152" s="127" t="s">
        <v>609</v>
      </c>
      <c r="G152" s="56"/>
      <c r="H152" s="56" t="s">
        <v>803</v>
      </c>
      <c r="I152" s="57" t="s">
        <v>804</v>
      </c>
      <c r="J152" s="57" t="s">
        <v>805</v>
      </c>
      <c r="K152" s="57"/>
      <c r="L152" s="57" t="s">
        <v>806</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65">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27" t="s">
        <v>609</v>
      </c>
      <c r="AY152" s="66"/>
      <c r="AZ152" s="67"/>
    </row>
    <row r="153" spans="1:52" s="127" customFormat="1" ht="39.950000000000003" customHeight="1" x14ac:dyDescent="0.25">
      <c r="A153" s="54" t="str">
        <f t="shared" si="28"/>
        <v>NT28NT2_D2+1</v>
      </c>
      <c r="B153" s="54" t="str">
        <f t="shared" si="29"/>
        <v>NT28NT2_D2+2</v>
      </c>
      <c r="C153" s="54" t="str">
        <f t="shared" si="30"/>
        <v>NT28NT2_D2+3</v>
      </c>
      <c r="D153" s="54" t="str">
        <f t="shared" si="31"/>
        <v>NT28NT2_D2+4</v>
      </c>
      <c r="F153" s="127" t="s">
        <v>609</v>
      </c>
      <c r="G153" s="56"/>
      <c r="H153" s="56" t="s">
        <v>807</v>
      </c>
      <c r="I153" s="57" t="s">
        <v>808</v>
      </c>
      <c r="J153" s="57" t="s">
        <v>809</v>
      </c>
      <c r="K153" s="57"/>
      <c r="L153" s="57" t="s">
        <v>693</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65">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27" t="s">
        <v>609</v>
      </c>
      <c r="AY153" s="66"/>
      <c r="AZ153" s="67">
        <v>840</v>
      </c>
    </row>
    <row r="154" spans="1:52" s="127" customFormat="1" ht="39.950000000000003" customHeight="1" x14ac:dyDescent="0.25">
      <c r="A154" s="54" t="str">
        <f t="shared" si="28"/>
        <v>NT29NT2+1</v>
      </c>
      <c r="B154" s="54" t="str">
        <f t="shared" si="29"/>
        <v>NT29NT2+2</v>
      </c>
      <c r="C154" s="54" t="str">
        <f t="shared" si="30"/>
        <v>NT29NT2+3</v>
      </c>
      <c r="D154" s="54" t="str">
        <f t="shared" si="31"/>
        <v>NT29NT2+4</v>
      </c>
      <c r="F154" s="127" t="s">
        <v>609</v>
      </c>
      <c r="G154" s="56">
        <v>29</v>
      </c>
      <c r="H154" s="56" t="s">
        <v>810</v>
      </c>
      <c r="I154" s="57" t="s">
        <v>811</v>
      </c>
      <c r="J154" s="57" t="s">
        <v>809</v>
      </c>
      <c r="K154" s="57"/>
      <c r="L154" s="57" t="s">
        <v>812</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65">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73" t="s">
        <v>609</v>
      </c>
      <c r="AY154" s="167"/>
      <c r="AZ154" s="67">
        <v>780</v>
      </c>
    </row>
    <row r="155" spans="1:52" s="127" customFormat="1" ht="72.75" customHeight="1" x14ac:dyDescent="0.25">
      <c r="A155" s="54" t="str">
        <f t="shared" si="28"/>
        <v>NT30NT+1</v>
      </c>
      <c r="B155" s="54" t="str">
        <f t="shared" si="29"/>
        <v>NT30NT+2</v>
      </c>
      <c r="C155" s="54" t="str">
        <f t="shared" si="30"/>
        <v>NT30NT+3</v>
      </c>
      <c r="D155" s="54" t="str">
        <f t="shared" si="31"/>
        <v>NT30NT+4</v>
      </c>
      <c r="F155" s="127" t="s">
        <v>609</v>
      </c>
      <c r="G155" s="56">
        <v>30</v>
      </c>
      <c r="H155" s="56" t="s">
        <v>813</v>
      </c>
      <c r="I155" s="57" t="s">
        <v>814</v>
      </c>
      <c r="J155" s="57" t="s">
        <v>812</v>
      </c>
      <c r="K155" s="57"/>
      <c r="L155" s="57" t="s">
        <v>693</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65">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27" t="s">
        <v>609</v>
      </c>
      <c r="AY155" s="66"/>
      <c r="AZ155" s="67">
        <v>780</v>
      </c>
    </row>
    <row r="156" spans="1:52" s="127" customFormat="1" ht="39.950000000000003" customHeight="1" x14ac:dyDescent="0.25">
      <c r="A156" s="54" t="str">
        <f t="shared" si="28"/>
        <v>NT31NT+1</v>
      </c>
      <c r="B156" s="54" t="str">
        <f t="shared" si="29"/>
        <v>NT31NT+2</v>
      </c>
      <c r="C156" s="54" t="str">
        <f t="shared" si="30"/>
        <v>NT31NT+3</v>
      </c>
      <c r="D156" s="54" t="str">
        <f t="shared" si="31"/>
        <v>NT31NT+4</v>
      </c>
      <c r="F156" s="127" t="s">
        <v>609</v>
      </c>
      <c r="G156" s="56">
        <v>31</v>
      </c>
      <c r="H156" s="56" t="s">
        <v>815</v>
      </c>
      <c r="I156" s="57" t="s">
        <v>816</v>
      </c>
      <c r="J156" s="57" t="s">
        <v>817</v>
      </c>
      <c r="K156" s="57"/>
      <c r="L156" s="57" t="s">
        <v>818</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65">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27" t="s">
        <v>609</v>
      </c>
      <c r="AY156" s="66"/>
      <c r="AZ156" s="67">
        <v>780</v>
      </c>
    </row>
    <row r="157" spans="1:52" s="127" customFormat="1" ht="39.950000000000003" customHeight="1" x14ac:dyDescent="0.25">
      <c r="A157" s="54" t="str">
        <f t="shared" si="28"/>
        <v>NT32NT+1</v>
      </c>
      <c r="B157" s="54" t="str">
        <f t="shared" si="29"/>
        <v>NT32NT+2</v>
      </c>
      <c r="C157" s="54" t="str">
        <f t="shared" si="30"/>
        <v>NT32NT+3</v>
      </c>
      <c r="D157" s="54" t="str">
        <f t="shared" si="31"/>
        <v>NT32NT+4</v>
      </c>
      <c r="F157" s="127" t="s">
        <v>609</v>
      </c>
      <c r="G157" s="56">
        <v>32</v>
      </c>
      <c r="H157" s="56" t="s">
        <v>819</v>
      </c>
      <c r="I157" s="57" t="s">
        <v>820</v>
      </c>
      <c r="J157" s="57" t="s">
        <v>821</v>
      </c>
      <c r="K157" s="57"/>
      <c r="L157" s="57" t="s">
        <v>822</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65">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27" t="s">
        <v>609</v>
      </c>
      <c r="AY157" s="66"/>
      <c r="AZ157" s="67">
        <v>780</v>
      </c>
    </row>
    <row r="158" spans="1:52" s="127" customFormat="1" ht="39.950000000000003" customHeight="1" x14ac:dyDescent="0.25">
      <c r="A158" s="54" t="str">
        <f t="shared" si="28"/>
        <v>NT33NT+1</v>
      </c>
      <c r="B158" s="54" t="str">
        <f t="shared" si="29"/>
        <v>NT33NT+2</v>
      </c>
      <c r="C158" s="54" t="str">
        <f t="shared" si="30"/>
        <v>NT33NT+3</v>
      </c>
      <c r="D158" s="54" t="str">
        <f t="shared" si="31"/>
        <v>NT33NT+4</v>
      </c>
      <c r="F158" s="127" t="s">
        <v>609</v>
      </c>
      <c r="G158" s="56">
        <v>33</v>
      </c>
      <c r="H158" s="56" t="s">
        <v>823</v>
      </c>
      <c r="I158" s="57" t="s">
        <v>824</v>
      </c>
      <c r="J158" s="57" t="s">
        <v>825</v>
      </c>
      <c r="K158" s="57"/>
      <c r="L158" s="57" t="s">
        <v>826</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65">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27" t="s">
        <v>609</v>
      </c>
      <c r="AY158" s="66"/>
      <c r="AZ158" s="67">
        <v>780</v>
      </c>
    </row>
    <row r="159" spans="1:52" s="127" customFormat="1" ht="63.75" customHeight="1" x14ac:dyDescent="0.25">
      <c r="A159" s="54" t="str">
        <f t="shared" si="28"/>
        <v>NT34NT+1</v>
      </c>
      <c r="B159" s="54" t="str">
        <f t="shared" si="29"/>
        <v>NT34NT+2</v>
      </c>
      <c r="C159" s="54" t="str">
        <f t="shared" si="30"/>
        <v>NT34NT+3</v>
      </c>
      <c r="D159" s="54" t="str">
        <f t="shared" si="31"/>
        <v>NT34NT+4</v>
      </c>
      <c r="F159" s="127" t="s">
        <v>609</v>
      </c>
      <c r="G159" s="56">
        <v>34</v>
      </c>
      <c r="H159" s="56" t="s">
        <v>827</v>
      </c>
      <c r="I159" s="57" t="s">
        <v>828</v>
      </c>
      <c r="J159" s="57" t="s">
        <v>829</v>
      </c>
      <c r="K159" s="57"/>
      <c r="L159" s="57" t="s">
        <v>830</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65">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27" t="s">
        <v>609</v>
      </c>
      <c r="AY159" s="66"/>
      <c r="AZ159" s="67">
        <v>780</v>
      </c>
    </row>
    <row r="160" spans="1:52" s="127" customFormat="1" ht="63.75" customHeight="1" x14ac:dyDescent="0.25">
      <c r="A160" s="54" t="str">
        <f t="shared" si="28"/>
        <v>NT35NT+1</v>
      </c>
      <c r="B160" s="54" t="str">
        <f t="shared" si="29"/>
        <v>NT35NT+2</v>
      </c>
      <c r="C160" s="54" t="str">
        <f t="shared" si="30"/>
        <v>NT35NT+3</v>
      </c>
      <c r="D160" s="54" t="str">
        <f t="shared" si="31"/>
        <v>NT35NT+4</v>
      </c>
      <c r="F160" s="127" t="s">
        <v>609</v>
      </c>
      <c r="G160" s="56">
        <v>35</v>
      </c>
      <c r="H160" s="56" t="s">
        <v>831</v>
      </c>
      <c r="I160" s="57" t="s">
        <v>832</v>
      </c>
      <c r="J160" s="57" t="s">
        <v>825</v>
      </c>
      <c r="K160" s="57"/>
      <c r="L160" s="57" t="s">
        <v>833</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65">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27" t="s">
        <v>609</v>
      </c>
      <c r="AY160" s="66"/>
      <c r="AZ160" s="67">
        <v>780</v>
      </c>
    </row>
    <row r="161" spans="1:52" s="127" customFormat="1" ht="39.950000000000003" customHeight="1" x14ac:dyDescent="0.25">
      <c r="A161" s="54" t="str">
        <f t="shared" si="28"/>
        <v>NT36NT+1</v>
      </c>
      <c r="B161" s="54" t="str">
        <f t="shared" si="29"/>
        <v>NT36NT+2</v>
      </c>
      <c r="C161" s="54" t="str">
        <f t="shared" si="30"/>
        <v>NT36NT+3</v>
      </c>
      <c r="D161" s="54" t="str">
        <f t="shared" si="31"/>
        <v>NT36NT+4</v>
      </c>
      <c r="F161" s="127" t="s">
        <v>609</v>
      </c>
      <c r="G161" s="56">
        <v>36</v>
      </c>
      <c r="H161" s="56" t="s">
        <v>834</v>
      </c>
      <c r="I161" s="57" t="s">
        <v>835</v>
      </c>
      <c r="J161" s="57" t="s">
        <v>632</v>
      </c>
      <c r="K161" s="57"/>
      <c r="L161" s="57" t="s">
        <v>836</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65">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27" t="s">
        <v>609</v>
      </c>
      <c r="AY161" s="66"/>
      <c r="AZ161" s="67">
        <v>780</v>
      </c>
    </row>
    <row r="162" spans="1:52" s="127" customFormat="1" ht="39.950000000000003" customHeight="1" x14ac:dyDescent="0.25">
      <c r="A162" s="54" t="str">
        <f t="shared" si="28"/>
        <v>NT37NT+1</v>
      </c>
      <c r="B162" s="54" t="str">
        <f t="shared" si="29"/>
        <v>NT37NT+2</v>
      </c>
      <c r="C162" s="54" t="str">
        <f t="shared" si="30"/>
        <v>NT37NT+3</v>
      </c>
      <c r="D162" s="54" t="str">
        <f t="shared" si="31"/>
        <v>NT37NT+4</v>
      </c>
      <c r="F162" s="127" t="s">
        <v>609</v>
      </c>
      <c r="G162" s="56">
        <v>37</v>
      </c>
      <c r="H162" s="56" t="s">
        <v>837</v>
      </c>
      <c r="I162" s="57" t="s">
        <v>838</v>
      </c>
      <c r="J162" s="57" t="s">
        <v>825</v>
      </c>
      <c r="K162" s="57"/>
      <c r="L162" s="57" t="s">
        <v>839</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65">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27" t="s">
        <v>609</v>
      </c>
      <c r="AY162" s="66"/>
      <c r="AZ162" s="67">
        <v>780</v>
      </c>
    </row>
    <row r="163" spans="1:52" s="127" customFormat="1" ht="63" x14ac:dyDescent="0.25">
      <c r="A163" s="54" t="str">
        <f t="shared" si="28"/>
        <v>NT38NT+1</v>
      </c>
      <c r="B163" s="54" t="str">
        <f t="shared" si="29"/>
        <v>NT38NT+2</v>
      </c>
      <c r="C163" s="54" t="str">
        <f t="shared" si="30"/>
        <v>NT38NT+3</v>
      </c>
      <c r="D163" s="54" t="str">
        <f t="shared" si="31"/>
        <v>NT38NT+4</v>
      </c>
      <c r="F163" s="127" t="s">
        <v>609</v>
      </c>
      <c r="G163" s="56">
        <v>38</v>
      </c>
      <c r="H163" s="56" t="s">
        <v>840</v>
      </c>
      <c r="I163" s="57" t="s">
        <v>841</v>
      </c>
      <c r="J163" s="57" t="s">
        <v>825</v>
      </c>
      <c r="K163" s="57"/>
      <c r="L163" s="57" t="s">
        <v>842</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65">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27" t="s">
        <v>609</v>
      </c>
      <c r="AY163" s="66"/>
      <c r="AZ163" s="67">
        <v>780</v>
      </c>
    </row>
    <row r="164" spans="1:52" s="127" customFormat="1" ht="31.5" x14ac:dyDescent="0.25">
      <c r="A164" s="54" t="str">
        <f t="shared" si="28"/>
        <v>NT39NT+1</v>
      </c>
      <c r="B164" s="54" t="str">
        <f t="shared" si="29"/>
        <v>NT39NT+2</v>
      </c>
      <c r="C164" s="54" t="str">
        <f t="shared" si="30"/>
        <v>NT39NT+3</v>
      </c>
      <c r="D164" s="54" t="str">
        <f t="shared" si="31"/>
        <v>NT39NT+4</v>
      </c>
      <c r="F164" s="127" t="s">
        <v>609</v>
      </c>
      <c r="G164" s="56">
        <v>39</v>
      </c>
      <c r="H164" s="56" t="s">
        <v>843</v>
      </c>
      <c r="I164" s="57" t="s">
        <v>844</v>
      </c>
      <c r="J164" s="57" t="s">
        <v>845</v>
      </c>
      <c r="K164" s="57"/>
      <c r="L164" s="57" t="s">
        <v>846</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65">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27" t="s">
        <v>609</v>
      </c>
      <c r="AY164" s="66"/>
      <c r="AZ164" s="67">
        <v>780</v>
      </c>
    </row>
    <row r="165" spans="1:52" s="127" customFormat="1" ht="39.950000000000003" customHeight="1" x14ac:dyDescent="0.25">
      <c r="A165" s="54" t="str">
        <f t="shared" si="28"/>
        <v>NT40NT+1</v>
      </c>
      <c r="B165" s="54" t="str">
        <f t="shared" si="29"/>
        <v>NT40NT+2</v>
      </c>
      <c r="C165" s="54" t="str">
        <f t="shared" si="30"/>
        <v>NT40NT+3</v>
      </c>
      <c r="D165" s="54" t="str">
        <f t="shared" si="31"/>
        <v>NT40NT+4</v>
      </c>
      <c r="F165" s="127" t="s">
        <v>609</v>
      </c>
      <c r="G165" s="56">
        <v>40</v>
      </c>
      <c r="H165" s="56" t="s">
        <v>847</v>
      </c>
      <c r="I165" s="57" t="s">
        <v>848</v>
      </c>
      <c r="J165" s="57" t="s">
        <v>845</v>
      </c>
      <c r="K165" s="57"/>
      <c r="L165" s="57" t="s">
        <v>849</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65">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27" t="s">
        <v>609</v>
      </c>
      <c r="AY165" s="66"/>
      <c r="AZ165" s="67">
        <v>780</v>
      </c>
    </row>
    <row r="166" spans="1:52" s="127" customFormat="1" ht="39.950000000000003" customHeight="1" x14ac:dyDescent="0.25">
      <c r="A166" s="54" t="str">
        <f t="shared" si="28"/>
        <v>NT41NT+1</v>
      </c>
      <c r="B166" s="54" t="str">
        <f t="shared" si="29"/>
        <v>NT41NT+2</v>
      </c>
      <c r="C166" s="54" t="str">
        <f t="shared" si="30"/>
        <v>NT41NT+3</v>
      </c>
      <c r="D166" s="54" t="str">
        <f t="shared" si="31"/>
        <v>NT41NT+4</v>
      </c>
      <c r="F166" s="127" t="s">
        <v>609</v>
      </c>
      <c r="G166" s="56">
        <v>41</v>
      </c>
      <c r="H166" s="56" t="s">
        <v>850</v>
      </c>
      <c r="I166" s="57" t="s">
        <v>851</v>
      </c>
      <c r="J166" s="57" t="s">
        <v>852</v>
      </c>
      <c r="K166" s="57"/>
      <c r="L166" s="57" t="s">
        <v>853</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65">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27" t="s">
        <v>609</v>
      </c>
      <c r="AY166" s="66"/>
      <c r="AZ166" s="67">
        <v>780</v>
      </c>
    </row>
    <row r="167" spans="1:52" s="127" customFormat="1" ht="39.950000000000003" customHeight="1" x14ac:dyDescent="0.25">
      <c r="A167" s="54" t="str">
        <f t="shared" si="28"/>
        <v>NT42NT+1</v>
      </c>
      <c r="B167" s="54" t="str">
        <f t="shared" si="29"/>
        <v>NT42NT+2</v>
      </c>
      <c r="C167" s="54" t="str">
        <f t="shared" si="30"/>
        <v>NT42NT+3</v>
      </c>
      <c r="D167" s="54" t="str">
        <f t="shared" si="31"/>
        <v>NT42NT+4</v>
      </c>
      <c r="F167" s="127" t="s">
        <v>609</v>
      </c>
      <c r="G167" s="56">
        <v>42</v>
      </c>
      <c r="H167" s="56" t="s">
        <v>854</v>
      </c>
      <c r="I167" s="57" t="s">
        <v>855</v>
      </c>
      <c r="J167" s="57" t="s">
        <v>856</v>
      </c>
      <c r="K167" s="57"/>
      <c r="L167" s="57" t="s">
        <v>845</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65">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27" t="s">
        <v>609</v>
      </c>
      <c r="AY167" s="66"/>
      <c r="AZ167" s="67">
        <v>780</v>
      </c>
    </row>
    <row r="168" spans="1:52" s="127" customFormat="1" ht="39.950000000000003" customHeight="1" x14ac:dyDescent="0.25">
      <c r="A168" s="54" t="str">
        <f t="shared" si="28"/>
        <v>NT43NT+1</v>
      </c>
      <c r="B168" s="54" t="str">
        <f t="shared" si="29"/>
        <v>NT43NT+2</v>
      </c>
      <c r="C168" s="54" t="str">
        <f t="shared" si="30"/>
        <v>NT43NT+3</v>
      </c>
      <c r="D168" s="54" t="str">
        <f t="shared" si="31"/>
        <v>NT43NT+4</v>
      </c>
      <c r="F168" s="127" t="s">
        <v>609</v>
      </c>
      <c r="G168" s="56">
        <v>43</v>
      </c>
      <c r="H168" s="56" t="s">
        <v>857</v>
      </c>
      <c r="I168" s="57" t="s">
        <v>858</v>
      </c>
      <c r="J168" s="57" t="s">
        <v>295</v>
      </c>
      <c r="K168" s="57"/>
      <c r="L168" s="57" t="s">
        <v>853</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65">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27" t="s">
        <v>609</v>
      </c>
      <c r="AY168" s="66"/>
      <c r="AZ168" s="67">
        <v>780</v>
      </c>
    </row>
    <row r="169" spans="1:52" s="127" customFormat="1" ht="39.950000000000003" customHeight="1" x14ac:dyDescent="0.25">
      <c r="A169" s="54" t="str">
        <f t="shared" si="28"/>
        <v>NT44NT+1</v>
      </c>
      <c r="B169" s="54" t="str">
        <f t="shared" si="29"/>
        <v>NT44NT+2</v>
      </c>
      <c r="C169" s="54" t="str">
        <f t="shared" si="30"/>
        <v>NT44NT+3</v>
      </c>
      <c r="D169" s="54" t="str">
        <f t="shared" si="31"/>
        <v>NT44NT+4</v>
      </c>
      <c r="F169" s="127" t="s">
        <v>609</v>
      </c>
      <c r="G169" s="56">
        <v>44</v>
      </c>
      <c r="H169" s="56" t="s">
        <v>859</v>
      </c>
      <c r="I169" s="57" t="s">
        <v>860</v>
      </c>
      <c r="J169" s="57" t="s">
        <v>856</v>
      </c>
      <c r="K169" s="57"/>
      <c r="L169" s="57" t="s">
        <v>853</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65">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27" t="s">
        <v>609</v>
      </c>
      <c r="AY169" s="66"/>
      <c r="AZ169" s="67">
        <v>780</v>
      </c>
    </row>
    <row r="170" spans="1:52" s="127" customFormat="1" ht="39.950000000000003" customHeight="1" x14ac:dyDescent="0.25">
      <c r="A170" s="54" t="str">
        <f t="shared" si="28"/>
        <v>NT45NT+1</v>
      </c>
      <c r="B170" s="54" t="str">
        <f t="shared" si="29"/>
        <v>NT45NT+2</v>
      </c>
      <c r="C170" s="54" t="str">
        <f t="shared" si="30"/>
        <v>NT45NT+3</v>
      </c>
      <c r="D170" s="54" t="str">
        <f t="shared" si="31"/>
        <v>NT45NT+4</v>
      </c>
      <c r="F170" s="127" t="s">
        <v>609</v>
      </c>
      <c r="G170" s="56">
        <v>45</v>
      </c>
      <c r="H170" s="56" t="s">
        <v>861</v>
      </c>
      <c r="I170" s="57" t="s">
        <v>862</v>
      </c>
      <c r="J170" s="57" t="s">
        <v>765</v>
      </c>
      <c r="K170" s="57"/>
      <c r="L170" s="57" t="s">
        <v>863</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65">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27" t="s">
        <v>609</v>
      </c>
      <c r="AY170" s="66"/>
      <c r="AZ170" s="67">
        <v>780</v>
      </c>
    </row>
    <row r="171" spans="1:52" s="127" customFormat="1" ht="39.950000000000003" customHeight="1" x14ac:dyDescent="0.25">
      <c r="A171" s="54" t="str">
        <f t="shared" si="28"/>
        <v>NT46NT+1</v>
      </c>
      <c r="B171" s="54" t="str">
        <f t="shared" si="29"/>
        <v>NT46NT+2</v>
      </c>
      <c r="C171" s="54" t="str">
        <f t="shared" si="30"/>
        <v>NT46NT+3</v>
      </c>
      <c r="D171" s="54" t="str">
        <f t="shared" si="31"/>
        <v>NT46NT+4</v>
      </c>
      <c r="F171" s="127" t="s">
        <v>609</v>
      </c>
      <c r="G171" s="56">
        <v>46</v>
      </c>
      <c r="H171" s="56" t="s">
        <v>864</v>
      </c>
      <c r="I171" s="57" t="s">
        <v>865</v>
      </c>
      <c r="J171" s="57" t="s">
        <v>845</v>
      </c>
      <c r="K171" s="57"/>
      <c r="L171" s="57" t="s">
        <v>863</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65">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27" t="s">
        <v>609</v>
      </c>
      <c r="AY171" s="66"/>
      <c r="AZ171" s="67">
        <v>780</v>
      </c>
    </row>
    <row r="172" spans="1:52" s="127" customFormat="1" ht="39.950000000000003" customHeight="1" x14ac:dyDescent="0.25">
      <c r="A172" s="54" t="str">
        <f t="shared" si="28"/>
        <v>NT47NT+1</v>
      </c>
      <c r="B172" s="54" t="str">
        <f t="shared" si="29"/>
        <v>NT47NT+2</v>
      </c>
      <c r="C172" s="54" t="str">
        <f t="shared" si="30"/>
        <v>NT47NT+3</v>
      </c>
      <c r="D172" s="54" t="str">
        <f t="shared" si="31"/>
        <v>NT47NT+4</v>
      </c>
      <c r="F172" s="127" t="s">
        <v>609</v>
      </c>
      <c r="G172" s="56">
        <v>47</v>
      </c>
      <c r="H172" s="56" t="s">
        <v>866</v>
      </c>
      <c r="I172" s="57" t="s">
        <v>867</v>
      </c>
      <c r="J172" s="57" t="s">
        <v>812</v>
      </c>
      <c r="K172" s="57"/>
      <c r="L172" s="57" t="s">
        <v>845</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65">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27" t="s">
        <v>609</v>
      </c>
      <c r="AY172" s="66"/>
      <c r="AZ172" s="67">
        <v>780</v>
      </c>
    </row>
    <row r="173" spans="1:52" s="127" customFormat="1" ht="39.950000000000003" customHeight="1" x14ac:dyDescent="0.25">
      <c r="A173" s="54" t="str">
        <f t="shared" si="28"/>
        <v>NT48NT+1</v>
      </c>
      <c r="B173" s="54" t="str">
        <f t="shared" si="29"/>
        <v>NT48NT+2</v>
      </c>
      <c r="C173" s="54" t="str">
        <f t="shared" si="30"/>
        <v>NT48NT+3</v>
      </c>
      <c r="D173" s="54" t="str">
        <f t="shared" si="31"/>
        <v>NT48NT+4</v>
      </c>
      <c r="F173" s="127" t="s">
        <v>609</v>
      </c>
      <c r="G173" s="56">
        <v>48</v>
      </c>
      <c r="H173" s="56" t="s">
        <v>868</v>
      </c>
      <c r="I173" s="57" t="s">
        <v>869</v>
      </c>
      <c r="J173" s="57" t="s">
        <v>845</v>
      </c>
      <c r="K173" s="57"/>
      <c r="L173" s="57" t="s">
        <v>870</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65">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27" t="s">
        <v>609</v>
      </c>
      <c r="AY173" s="66"/>
      <c r="AZ173" s="67">
        <v>780</v>
      </c>
    </row>
    <row r="174" spans="1:52" s="127" customFormat="1" ht="39.950000000000003" customHeight="1" x14ac:dyDescent="0.25">
      <c r="A174" s="54" t="str">
        <f t="shared" si="28"/>
        <v>NT49NT+1</v>
      </c>
      <c r="B174" s="54" t="str">
        <f t="shared" si="29"/>
        <v>NT49NT+2</v>
      </c>
      <c r="C174" s="54" t="str">
        <f t="shared" si="30"/>
        <v>NT49NT+3</v>
      </c>
      <c r="D174" s="54" t="str">
        <f t="shared" si="31"/>
        <v>NT49NT+4</v>
      </c>
      <c r="F174" s="127" t="s">
        <v>609</v>
      </c>
      <c r="G174" s="56">
        <v>49</v>
      </c>
      <c r="H174" s="56" t="s">
        <v>871</v>
      </c>
      <c r="I174" s="57" t="s">
        <v>872</v>
      </c>
      <c r="J174" s="57" t="s">
        <v>765</v>
      </c>
      <c r="K174" s="57"/>
      <c r="L174" s="57" t="s">
        <v>849</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65">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27" t="s">
        <v>609</v>
      </c>
      <c r="AY174" s="66"/>
      <c r="AZ174" s="67">
        <v>780</v>
      </c>
    </row>
    <row r="175" spans="1:52" s="127" customFormat="1" ht="39.950000000000003" customHeight="1" x14ac:dyDescent="0.25">
      <c r="A175" s="54" t="str">
        <f t="shared" si="28"/>
        <v>NT50NT+1</v>
      </c>
      <c r="B175" s="54" t="str">
        <f t="shared" si="29"/>
        <v>NT50NT+2</v>
      </c>
      <c r="C175" s="54" t="str">
        <f t="shared" si="30"/>
        <v>NT50NT+3</v>
      </c>
      <c r="D175" s="54" t="str">
        <f t="shared" si="31"/>
        <v>NT50NT+4</v>
      </c>
      <c r="F175" s="127" t="s">
        <v>609</v>
      </c>
      <c r="G175" s="56">
        <v>50</v>
      </c>
      <c r="H175" s="56" t="s">
        <v>873</v>
      </c>
      <c r="I175" s="57" t="s">
        <v>874</v>
      </c>
      <c r="J175" s="57" t="s">
        <v>849</v>
      </c>
      <c r="K175" s="57"/>
      <c r="L175" s="57" t="s">
        <v>765</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65">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27" t="s">
        <v>609</v>
      </c>
      <c r="AY175" s="66"/>
      <c r="AZ175" s="67">
        <v>780</v>
      </c>
    </row>
    <row r="176" spans="1:52" s="127" customFormat="1" ht="39.950000000000003" customHeight="1" x14ac:dyDescent="0.25">
      <c r="A176" s="54" t="str">
        <f t="shared" si="28"/>
        <v>NT51NT+1</v>
      </c>
      <c r="B176" s="54" t="str">
        <f t="shared" si="29"/>
        <v>NT51NT+2</v>
      </c>
      <c r="C176" s="54" t="str">
        <f t="shared" si="30"/>
        <v>NT51NT+3</v>
      </c>
      <c r="D176" s="54" t="str">
        <f t="shared" si="31"/>
        <v>NT51NT+4</v>
      </c>
      <c r="F176" s="127" t="s">
        <v>609</v>
      </c>
      <c r="G176" s="56">
        <v>51</v>
      </c>
      <c r="H176" s="56" t="s">
        <v>875</v>
      </c>
      <c r="I176" s="57" t="s">
        <v>876</v>
      </c>
      <c r="J176" s="57" t="s">
        <v>765</v>
      </c>
      <c r="K176" s="57"/>
      <c r="L176" s="57" t="s">
        <v>845</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65">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27" t="s">
        <v>609</v>
      </c>
      <c r="AY176" s="66"/>
      <c r="AZ176" s="67">
        <v>780</v>
      </c>
    </row>
    <row r="177" spans="1:52" s="127" customFormat="1" ht="39.950000000000003" customHeight="1" x14ac:dyDescent="0.25">
      <c r="A177" s="54" t="str">
        <f t="shared" si="28"/>
        <v>NT52NT+1</v>
      </c>
      <c r="B177" s="54" t="str">
        <f t="shared" si="29"/>
        <v>NT52NT+2</v>
      </c>
      <c r="C177" s="54" t="str">
        <f t="shared" si="30"/>
        <v>NT52NT+3</v>
      </c>
      <c r="D177" s="54" t="str">
        <f t="shared" si="31"/>
        <v>NT52NT+4</v>
      </c>
      <c r="F177" s="127" t="s">
        <v>609</v>
      </c>
      <c r="G177" s="56">
        <v>52</v>
      </c>
      <c r="H177" s="56" t="s">
        <v>877</v>
      </c>
      <c r="I177" s="57" t="s">
        <v>878</v>
      </c>
      <c r="J177" s="57" t="s">
        <v>241</v>
      </c>
      <c r="K177" s="57"/>
      <c r="L177" s="57" t="s">
        <v>853</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65">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27" t="s">
        <v>609</v>
      </c>
      <c r="AY177" s="66"/>
      <c r="AZ177" s="67">
        <v>780</v>
      </c>
    </row>
    <row r="178" spans="1:52" s="127" customFormat="1" ht="39.950000000000003" customHeight="1" x14ac:dyDescent="0.25">
      <c r="A178" s="54" t="str">
        <f t="shared" si="28"/>
        <v>NT53NT+1</v>
      </c>
      <c r="B178" s="54" t="str">
        <f t="shared" si="29"/>
        <v>NT53NT+2</v>
      </c>
      <c r="C178" s="54" t="str">
        <f t="shared" si="30"/>
        <v>NT53NT+3</v>
      </c>
      <c r="D178" s="54" t="str">
        <f t="shared" si="31"/>
        <v>NT53NT+4</v>
      </c>
      <c r="F178" s="127" t="s">
        <v>609</v>
      </c>
      <c r="G178" s="56">
        <v>53</v>
      </c>
      <c r="H178" s="57" t="s">
        <v>879</v>
      </c>
      <c r="I178" s="57" t="s">
        <v>880</v>
      </c>
      <c r="J178" s="57" t="s">
        <v>881</v>
      </c>
      <c r="K178" s="57"/>
      <c r="L178" s="57" t="s">
        <v>882</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65">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27" t="s">
        <v>609</v>
      </c>
      <c r="AY178" s="66"/>
      <c r="AZ178" s="67">
        <v>780</v>
      </c>
    </row>
    <row r="179" spans="1:52" s="127" customFormat="1" ht="39.950000000000003" customHeight="1" x14ac:dyDescent="0.25">
      <c r="A179" s="54" t="str">
        <f t="shared" si="28"/>
        <v>NT54NT+1</v>
      </c>
      <c r="B179" s="54" t="str">
        <f t="shared" si="29"/>
        <v>NT54NT+2</v>
      </c>
      <c r="C179" s="54" t="str">
        <f t="shared" si="30"/>
        <v>NT54NT+3</v>
      </c>
      <c r="D179" s="54" t="str">
        <f t="shared" si="31"/>
        <v>NT54NT+4</v>
      </c>
      <c r="F179" s="127" t="s">
        <v>609</v>
      </c>
      <c r="G179" s="56">
        <v>54</v>
      </c>
      <c r="H179" s="56" t="s">
        <v>883</v>
      </c>
      <c r="I179" s="57" t="s">
        <v>884</v>
      </c>
      <c r="J179" s="57" t="s">
        <v>812</v>
      </c>
      <c r="K179" s="57"/>
      <c r="L179" s="57" t="s">
        <v>881</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65"/>
      <c r="AM179" s="63"/>
      <c r="AN179" s="63"/>
      <c r="AO179" s="60">
        <f t="shared" si="27"/>
        <v>0</v>
      </c>
      <c r="AP179" s="60">
        <f t="shared" si="27"/>
        <v>0</v>
      </c>
      <c r="AQ179" s="60">
        <f t="shared" si="27"/>
        <v>0</v>
      </c>
      <c r="AR179" s="60">
        <f t="shared" si="27"/>
        <v>0</v>
      </c>
      <c r="AS179" s="60"/>
      <c r="AT179" s="60"/>
      <c r="AU179" s="60"/>
      <c r="AV179" s="60"/>
      <c r="AW179" s="65"/>
      <c r="AX179" s="127" t="s">
        <v>609</v>
      </c>
      <c r="AY179" s="66"/>
      <c r="AZ179" s="67"/>
    </row>
    <row r="180" spans="1:52" s="127" customFormat="1" ht="39.950000000000003" customHeight="1" x14ac:dyDescent="0.25">
      <c r="A180" s="54" t="str">
        <f t="shared" si="28"/>
        <v>NT54NT_D1+1</v>
      </c>
      <c r="B180" s="54" t="str">
        <f t="shared" si="29"/>
        <v>NT54NT_D1+2</v>
      </c>
      <c r="C180" s="54" t="str">
        <f t="shared" si="30"/>
        <v>NT54NT_D1+3</v>
      </c>
      <c r="D180" s="54" t="str">
        <f t="shared" si="31"/>
        <v>NT54NT_D1+4</v>
      </c>
      <c r="F180" s="127" t="s">
        <v>609</v>
      </c>
      <c r="G180" s="56"/>
      <c r="H180" s="56" t="s">
        <v>885</v>
      </c>
      <c r="I180" s="57" t="s">
        <v>886</v>
      </c>
      <c r="J180" s="57" t="s">
        <v>887</v>
      </c>
      <c r="K180" s="57"/>
      <c r="L180" s="57" t="s">
        <v>888</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65">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27" t="s">
        <v>609</v>
      </c>
      <c r="AY180" s="66"/>
      <c r="AZ180" s="67">
        <v>780</v>
      </c>
    </row>
    <row r="181" spans="1:52" s="127" customFormat="1" ht="63" customHeight="1" x14ac:dyDescent="0.25">
      <c r="A181" s="54" t="str">
        <f t="shared" si="28"/>
        <v>NT54NT_D2+1</v>
      </c>
      <c r="B181" s="54" t="str">
        <f t="shared" si="29"/>
        <v>NT54NT_D2+2</v>
      </c>
      <c r="C181" s="54" t="str">
        <f t="shared" si="30"/>
        <v>NT54NT_D2+3</v>
      </c>
      <c r="D181" s="54" t="str">
        <f t="shared" si="31"/>
        <v>NT54NT_D2+4</v>
      </c>
      <c r="F181" s="127" t="s">
        <v>609</v>
      </c>
      <c r="G181" s="56"/>
      <c r="H181" s="82" t="s">
        <v>889</v>
      </c>
      <c r="I181" s="57" t="s">
        <v>890</v>
      </c>
      <c r="J181" s="57" t="s">
        <v>887</v>
      </c>
      <c r="K181" s="57"/>
      <c r="L181" s="57" t="s">
        <v>891</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65">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27" t="s">
        <v>609</v>
      </c>
      <c r="AY181" s="66"/>
      <c r="AZ181" s="67"/>
    </row>
    <row r="182" spans="1:52" s="127" customFormat="1" ht="39.950000000000003" customHeight="1" x14ac:dyDescent="0.25">
      <c r="A182" s="54" t="str">
        <f t="shared" si="28"/>
        <v>NT54NT_D3+1</v>
      </c>
      <c r="B182" s="54" t="str">
        <f t="shared" si="29"/>
        <v>NT54NT_D3+2</v>
      </c>
      <c r="C182" s="54" t="str">
        <f t="shared" si="30"/>
        <v>NT54NT_D3+3</v>
      </c>
      <c r="D182" s="54" t="str">
        <f t="shared" si="31"/>
        <v>NT54NT_D3+4</v>
      </c>
      <c r="F182" s="127" t="s">
        <v>609</v>
      </c>
      <c r="G182" s="56"/>
      <c r="H182" s="56" t="s">
        <v>892</v>
      </c>
      <c r="I182" s="57" t="s">
        <v>893</v>
      </c>
      <c r="J182" s="57" t="s">
        <v>894</v>
      </c>
      <c r="K182" s="57"/>
      <c r="L182" s="57" t="s">
        <v>895</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65">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27" t="s">
        <v>609</v>
      </c>
      <c r="AY182" s="66"/>
      <c r="AZ182" s="67">
        <v>780</v>
      </c>
    </row>
    <row r="183" spans="1:52" s="127" customFormat="1" ht="61.5" customHeight="1" x14ac:dyDescent="0.25">
      <c r="A183" s="54" t="str">
        <f t="shared" si="28"/>
        <v>NT55NT+1</v>
      </c>
      <c r="B183" s="54" t="str">
        <f t="shared" si="29"/>
        <v>NT55NT+2</v>
      </c>
      <c r="C183" s="54" t="str">
        <f t="shared" si="30"/>
        <v>NT55NT+3</v>
      </c>
      <c r="D183" s="54" t="str">
        <f t="shared" si="31"/>
        <v>NT55NT+4</v>
      </c>
      <c r="F183" s="127" t="s">
        <v>609</v>
      </c>
      <c r="G183" s="56">
        <v>55</v>
      </c>
      <c r="H183" s="56" t="s">
        <v>896</v>
      </c>
      <c r="I183" s="57" t="s">
        <v>897</v>
      </c>
      <c r="J183" s="57" t="s">
        <v>894</v>
      </c>
      <c r="K183" s="57"/>
      <c r="L183" s="57" t="s">
        <v>898</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65">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27" t="s">
        <v>609</v>
      </c>
      <c r="AY183" s="66"/>
      <c r="AZ183" s="67">
        <v>780</v>
      </c>
    </row>
    <row r="184" spans="1:52" s="127" customFormat="1" ht="54.75" customHeight="1" x14ac:dyDescent="0.25">
      <c r="A184" s="54" t="str">
        <f t="shared" si="28"/>
        <v>NT56NT+1</v>
      </c>
      <c r="B184" s="54" t="str">
        <f t="shared" si="29"/>
        <v>NT56NT+2</v>
      </c>
      <c r="C184" s="54" t="str">
        <f t="shared" si="30"/>
        <v>NT56NT+3</v>
      </c>
      <c r="D184" s="54" t="str">
        <f t="shared" si="31"/>
        <v>NT56NT+4</v>
      </c>
      <c r="F184" s="127" t="s">
        <v>609</v>
      </c>
      <c r="G184" s="56">
        <v>56</v>
      </c>
      <c r="H184" s="56" t="s">
        <v>899</v>
      </c>
      <c r="I184" s="57" t="s">
        <v>900</v>
      </c>
      <c r="J184" s="57" t="s">
        <v>901</v>
      </c>
      <c r="K184" s="57"/>
      <c r="L184" s="57" t="s">
        <v>902</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65">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27" t="s">
        <v>609</v>
      </c>
      <c r="AY184" s="66"/>
      <c r="AZ184" s="67">
        <v>780</v>
      </c>
    </row>
    <row r="185" spans="1:52" s="127" customFormat="1" ht="43.5" customHeight="1" x14ac:dyDescent="0.25">
      <c r="A185" s="54" t="str">
        <f t="shared" si="28"/>
        <v>NT57NT+1</v>
      </c>
      <c r="B185" s="54" t="str">
        <f t="shared" si="29"/>
        <v>NT57NT+2</v>
      </c>
      <c r="C185" s="54" t="str">
        <f t="shared" si="30"/>
        <v>NT57NT+3</v>
      </c>
      <c r="D185" s="54" t="str">
        <f t="shared" si="31"/>
        <v>NT57NT+4</v>
      </c>
      <c r="F185" s="127" t="s">
        <v>609</v>
      </c>
      <c r="G185" s="56">
        <v>57</v>
      </c>
      <c r="H185" s="57" t="s">
        <v>903</v>
      </c>
      <c r="I185" s="57" t="s">
        <v>904</v>
      </c>
      <c r="J185" s="57" t="s">
        <v>890</v>
      </c>
      <c r="K185" s="57"/>
      <c r="L185" s="57" t="s">
        <v>895</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65">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27" t="s">
        <v>609</v>
      </c>
      <c r="AY185" s="66"/>
      <c r="AZ185" s="67">
        <v>780</v>
      </c>
    </row>
    <row r="186" spans="1:52" s="127" customFormat="1" ht="39.950000000000003" customHeight="1" x14ac:dyDescent="0.25">
      <c r="A186" s="54" t="str">
        <f t="shared" si="28"/>
        <v>NT58NT+1</v>
      </c>
      <c r="B186" s="54" t="str">
        <f t="shared" si="29"/>
        <v>NT58NT+2</v>
      </c>
      <c r="C186" s="54" t="str">
        <f t="shared" si="30"/>
        <v>NT58NT+3</v>
      </c>
      <c r="D186" s="54" t="str">
        <f t="shared" si="31"/>
        <v>NT58NT+4</v>
      </c>
      <c r="F186" s="127" t="s">
        <v>609</v>
      </c>
      <c r="G186" s="56">
        <v>58</v>
      </c>
      <c r="H186" s="56" t="s">
        <v>905</v>
      </c>
      <c r="I186" s="57" t="s">
        <v>906</v>
      </c>
      <c r="J186" s="57" t="s">
        <v>907</v>
      </c>
      <c r="K186" s="57"/>
      <c r="L186" s="57" t="s">
        <v>908</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65">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27" t="s">
        <v>609</v>
      </c>
      <c r="AY186" s="66"/>
      <c r="AZ186" s="67">
        <v>780</v>
      </c>
    </row>
    <row r="187" spans="1:52" s="127" customFormat="1" ht="39.950000000000003" customHeight="1" x14ac:dyDescent="0.25">
      <c r="A187" s="54" t="str">
        <f t="shared" si="28"/>
        <v>NT59NT+1</v>
      </c>
      <c r="B187" s="54" t="str">
        <f t="shared" si="29"/>
        <v>NT59NT+2</v>
      </c>
      <c r="C187" s="54" t="str">
        <f t="shared" si="30"/>
        <v>NT59NT+3</v>
      </c>
      <c r="D187" s="54" t="str">
        <f t="shared" si="31"/>
        <v>NT59NT+4</v>
      </c>
      <c r="F187" s="127" t="s">
        <v>609</v>
      </c>
      <c r="G187" s="56">
        <v>59</v>
      </c>
      <c r="H187" s="56" t="s">
        <v>909</v>
      </c>
      <c r="I187" s="57" t="s">
        <v>910</v>
      </c>
      <c r="J187" s="57" t="s">
        <v>911</v>
      </c>
      <c r="K187" s="57"/>
      <c r="L187" s="57" t="s">
        <v>912</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65">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27" t="s">
        <v>609</v>
      </c>
      <c r="AY187" s="66"/>
      <c r="AZ187" s="67">
        <v>780</v>
      </c>
    </row>
    <row r="188" spans="1:52" s="127" customFormat="1" ht="39.950000000000003" customHeight="1" x14ac:dyDescent="0.25">
      <c r="A188" s="54" t="str">
        <f t="shared" si="28"/>
        <v>NT60NT+1</v>
      </c>
      <c r="B188" s="54" t="str">
        <f t="shared" si="29"/>
        <v>NT60NT+2</v>
      </c>
      <c r="C188" s="54" t="str">
        <f t="shared" si="30"/>
        <v>NT60NT+3</v>
      </c>
      <c r="D188" s="54" t="str">
        <f t="shared" si="31"/>
        <v>NT60NT+4</v>
      </c>
      <c r="F188" s="127" t="s">
        <v>609</v>
      </c>
      <c r="G188" s="56">
        <v>60</v>
      </c>
      <c r="H188" s="56" t="s">
        <v>913</v>
      </c>
      <c r="I188" s="57" t="s">
        <v>914</v>
      </c>
      <c r="J188" s="57" t="s">
        <v>648</v>
      </c>
      <c r="K188" s="57"/>
      <c r="L188" s="57" t="s">
        <v>915</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65">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27" t="s">
        <v>609</v>
      </c>
      <c r="AY188" s="66"/>
      <c r="AZ188" s="67">
        <v>780</v>
      </c>
    </row>
    <row r="189" spans="1:52" s="127" customFormat="1" ht="39.950000000000003" customHeight="1" x14ac:dyDescent="0.25">
      <c r="A189" s="54" t="str">
        <f t="shared" si="28"/>
        <v>NT61NT+1</v>
      </c>
      <c r="B189" s="54" t="str">
        <f t="shared" si="29"/>
        <v>NT61NT+2</v>
      </c>
      <c r="C189" s="54" t="str">
        <f t="shared" si="30"/>
        <v>NT61NT+3</v>
      </c>
      <c r="D189" s="54" t="str">
        <f t="shared" si="31"/>
        <v>NT61NT+4</v>
      </c>
      <c r="F189" s="127" t="s">
        <v>609</v>
      </c>
      <c r="G189" s="56">
        <v>61</v>
      </c>
      <c r="H189" s="56" t="s">
        <v>916</v>
      </c>
      <c r="I189" s="57" t="s">
        <v>917</v>
      </c>
      <c r="J189" s="57" t="s">
        <v>918</v>
      </c>
      <c r="K189" s="57"/>
      <c r="L189" s="57" t="s">
        <v>919</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65">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27" t="s">
        <v>609</v>
      </c>
      <c r="AY189" s="66"/>
      <c r="AZ189" s="67">
        <v>780</v>
      </c>
    </row>
    <row r="190" spans="1:52" s="127" customFormat="1" ht="39.950000000000003" customHeight="1" x14ac:dyDescent="0.25">
      <c r="A190" s="54" t="str">
        <f t="shared" si="28"/>
        <v>NT62NT+1</v>
      </c>
      <c r="B190" s="54" t="str">
        <f t="shared" si="29"/>
        <v>NT62NT+2</v>
      </c>
      <c r="C190" s="54" t="str">
        <f t="shared" si="30"/>
        <v>NT62NT+3</v>
      </c>
      <c r="D190" s="54" t="str">
        <f t="shared" si="31"/>
        <v>NT62NT+4</v>
      </c>
      <c r="F190" s="127" t="s">
        <v>609</v>
      </c>
      <c r="G190" s="56">
        <v>62</v>
      </c>
      <c r="H190" s="56" t="s">
        <v>920</v>
      </c>
      <c r="I190" s="57" t="s">
        <v>921</v>
      </c>
      <c r="J190" s="57" t="s">
        <v>922</v>
      </c>
      <c r="K190" s="57"/>
      <c r="L190" s="57" t="s">
        <v>923</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65">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27" t="s">
        <v>609</v>
      </c>
      <c r="AY190" s="66"/>
      <c r="AZ190" s="67">
        <v>780</v>
      </c>
    </row>
    <row r="191" spans="1:52" s="127" customFormat="1" ht="39.950000000000003" customHeight="1" x14ac:dyDescent="0.25">
      <c r="A191" s="54" t="str">
        <f t="shared" si="28"/>
        <v>NT63NT+1</v>
      </c>
      <c r="B191" s="54" t="str">
        <f t="shared" si="29"/>
        <v>NT63NT+2</v>
      </c>
      <c r="C191" s="54" t="str">
        <f t="shared" si="30"/>
        <v>NT63NT+3</v>
      </c>
      <c r="D191" s="54" t="str">
        <f t="shared" si="31"/>
        <v>NT63NT+4</v>
      </c>
      <c r="F191" s="127" t="s">
        <v>609</v>
      </c>
      <c r="G191" s="56">
        <v>63</v>
      </c>
      <c r="H191" s="56" t="s">
        <v>924</v>
      </c>
      <c r="I191" s="57" t="s">
        <v>925</v>
      </c>
      <c r="J191" s="57" t="s">
        <v>926</v>
      </c>
      <c r="K191" s="57"/>
      <c r="L191" s="57" t="s">
        <v>927</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65">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27" t="s">
        <v>609</v>
      </c>
      <c r="AY191" s="66"/>
      <c r="AZ191" s="67">
        <v>780</v>
      </c>
    </row>
    <row r="192" spans="1:52" s="127" customFormat="1" ht="39.950000000000003" customHeight="1" x14ac:dyDescent="0.25">
      <c r="A192" s="54" t="str">
        <f t="shared" si="28"/>
        <v>NT64NT2+1</v>
      </c>
      <c r="B192" s="54" t="str">
        <f t="shared" si="29"/>
        <v>NT64NT2+2</v>
      </c>
      <c r="C192" s="54" t="str">
        <f t="shared" si="30"/>
        <v>NT64NT2+3</v>
      </c>
      <c r="D192" s="54" t="str">
        <f t="shared" si="31"/>
        <v>NT64NT2+4</v>
      </c>
      <c r="F192" s="127" t="s">
        <v>609</v>
      </c>
      <c r="G192" s="56">
        <v>64</v>
      </c>
      <c r="H192" s="56" t="s">
        <v>928</v>
      </c>
      <c r="I192" s="57" t="s">
        <v>929</v>
      </c>
      <c r="J192" s="57" t="s">
        <v>930</v>
      </c>
      <c r="K192" s="57"/>
      <c r="L192" s="57" t="s">
        <v>931</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65">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27" t="s">
        <v>609</v>
      </c>
      <c r="AY192" s="66"/>
      <c r="AZ192" s="67">
        <v>780</v>
      </c>
    </row>
    <row r="193" spans="1:52" s="127" customFormat="1" ht="39.950000000000003" customHeight="1" x14ac:dyDescent="0.25">
      <c r="A193" s="54" t="str">
        <f t="shared" si="28"/>
        <v>NT65NT+1</v>
      </c>
      <c r="B193" s="54" t="str">
        <f t="shared" si="29"/>
        <v>NT65NT+2</v>
      </c>
      <c r="C193" s="54" t="str">
        <f t="shared" si="30"/>
        <v>NT65NT+3</v>
      </c>
      <c r="D193" s="54" t="str">
        <f t="shared" si="31"/>
        <v>NT65NT+4</v>
      </c>
      <c r="F193" s="127" t="s">
        <v>609</v>
      </c>
      <c r="G193" s="56">
        <v>65</v>
      </c>
      <c r="H193" s="56" t="s">
        <v>932</v>
      </c>
      <c r="I193" s="57" t="s">
        <v>933</v>
      </c>
      <c r="J193" s="57" t="s">
        <v>934</v>
      </c>
      <c r="K193" s="57"/>
      <c r="L193" s="57" t="s">
        <v>935</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65">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27" t="s">
        <v>609</v>
      </c>
      <c r="AY193" s="66"/>
      <c r="AZ193" s="67">
        <v>780</v>
      </c>
    </row>
    <row r="194" spans="1:52" s="127" customFormat="1" ht="39.950000000000003" customHeight="1" x14ac:dyDescent="0.25">
      <c r="A194" s="54" t="str">
        <f t="shared" si="28"/>
        <v>NT66NT+1</v>
      </c>
      <c r="B194" s="54" t="str">
        <f t="shared" si="29"/>
        <v>NT66NT+2</v>
      </c>
      <c r="C194" s="54" t="str">
        <f t="shared" si="30"/>
        <v>NT66NT+3</v>
      </c>
      <c r="D194" s="54" t="str">
        <f t="shared" si="31"/>
        <v>NT66NT+4</v>
      </c>
      <c r="F194" s="127" t="s">
        <v>609</v>
      </c>
      <c r="G194" s="56">
        <v>66</v>
      </c>
      <c r="H194" s="56" t="s">
        <v>936</v>
      </c>
      <c r="I194" s="57" t="s">
        <v>937</v>
      </c>
      <c r="J194" s="57" t="s">
        <v>710</v>
      </c>
      <c r="K194" s="57"/>
      <c r="L194" s="57" t="s">
        <v>938</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65">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27" t="s">
        <v>609</v>
      </c>
      <c r="AY194" s="66"/>
      <c r="AZ194" s="67">
        <v>780</v>
      </c>
    </row>
    <row r="195" spans="1:52" s="127" customFormat="1" ht="39.950000000000003" customHeight="1" x14ac:dyDescent="0.25">
      <c r="A195" s="54" t="str">
        <f t="shared" si="28"/>
        <v>NT67NT+1</v>
      </c>
      <c r="B195" s="54" t="str">
        <f t="shared" si="29"/>
        <v>NT67NT+2</v>
      </c>
      <c r="C195" s="54" t="str">
        <f t="shared" si="30"/>
        <v>NT67NT+3</v>
      </c>
      <c r="D195" s="54" t="str">
        <f t="shared" si="31"/>
        <v>NT67NT+4</v>
      </c>
      <c r="F195" s="127" t="s">
        <v>609</v>
      </c>
      <c r="G195" s="56">
        <v>67</v>
      </c>
      <c r="H195" s="56" t="s">
        <v>939</v>
      </c>
      <c r="I195" s="57" t="s">
        <v>940</v>
      </c>
      <c r="J195" s="57" t="s">
        <v>941</v>
      </c>
      <c r="K195" s="57"/>
      <c r="L195" s="57" t="s">
        <v>942</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65">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27" t="s">
        <v>609</v>
      </c>
      <c r="AY195" s="66"/>
      <c r="AZ195" s="67">
        <v>780</v>
      </c>
    </row>
    <row r="196" spans="1:52" s="127" customFormat="1" ht="39.950000000000003" customHeight="1" x14ac:dyDescent="0.25">
      <c r="A196" s="54" t="str">
        <f t="shared" si="28"/>
        <v>NT68NT+1</v>
      </c>
      <c r="B196" s="54" t="str">
        <f t="shared" si="29"/>
        <v>NT68NT+2</v>
      </c>
      <c r="C196" s="54" t="str">
        <f t="shared" si="30"/>
        <v>NT68NT+3</v>
      </c>
      <c r="D196" s="54" t="str">
        <f t="shared" si="31"/>
        <v>NT68NT+4</v>
      </c>
      <c r="F196" s="127" t="s">
        <v>609</v>
      </c>
      <c r="G196" s="56">
        <v>68</v>
      </c>
      <c r="H196" s="56" t="s">
        <v>943</v>
      </c>
      <c r="I196" s="57" t="s">
        <v>944</v>
      </c>
      <c r="J196" s="57" t="s">
        <v>632</v>
      </c>
      <c r="K196" s="57"/>
      <c r="L196" s="57" t="s">
        <v>945</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65">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27" t="s">
        <v>609</v>
      </c>
      <c r="AY196" s="66"/>
      <c r="AZ196" s="67">
        <v>780</v>
      </c>
    </row>
    <row r="197" spans="1:52" s="127" customFormat="1" ht="39.950000000000003" customHeight="1" x14ac:dyDescent="0.25">
      <c r="A197" s="54" t="str">
        <f t="shared" si="28"/>
        <v>NT69NT+1</v>
      </c>
      <c r="B197" s="54" t="str">
        <f t="shared" si="29"/>
        <v>NT69NT+2</v>
      </c>
      <c r="C197" s="54" t="str">
        <f t="shared" si="30"/>
        <v>NT69NT+3</v>
      </c>
      <c r="D197" s="54" t="str">
        <f t="shared" si="31"/>
        <v>NT69NT+4</v>
      </c>
      <c r="F197" s="127" t="s">
        <v>609</v>
      </c>
      <c r="G197" s="56">
        <v>69</v>
      </c>
      <c r="H197" s="56" t="s">
        <v>946</v>
      </c>
      <c r="I197" s="57" t="s">
        <v>947</v>
      </c>
      <c r="J197" s="57" t="s">
        <v>948</v>
      </c>
      <c r="K197" s="57"/>
      <c r="L197" s="57" t="s">
        <v>949</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65">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27" t="s">
        <v>609</v>
      </c>
      <c r="AY197" s="66"/>
      <c r="AZ197" s="67">
        <v>780</v>
      </c>
    </row>
    <row r="198" spans="1:52" s="127" customFormat="1" ht="39.950000000000003" customHeight="1" x14ac:dyDescent="0.25">
      <c r="A198" s="54" t="str">
        <f t="shared" si="28"/>
        <v>NT70NT+1</v>
      </c>
      <c r="B198" s="54" t="str">
        <f t="shared" si="29"/>
        <v>NT70NT+2</v>
      </c>
      <c r="C198" s="54" t="str">
        <f t="shared" si="30"/>
        <v>NT70NT+3</v>
      </c>
      <c r="D198" s="54" t="str">
        <f t="shared" si="31"/>
        <v>NT70NT+4</v>
      </c>
      <c r="F198" s="127" t="s">
        <v>609</v>
      </c>
      <c r="G198" s="56">
        <v>70</v>
      </c>
      <c r="H198" s="56" t="s">
        <v>950</v>
      </c>
      <c r="I198" s="57" t="s">
        <v>951</v>
      </c>
      <c r="J198" s="57" t="s">
        <v>785</v>
      </c>
      <c r="K198" s="57"/>
      <c r="L198" s="57" t="s">
        <v>952</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65">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27" t="s">
        <v>609</v>
      </c>
      <c r="AY198" s="66"/>
      <c r="AZ198" s="67">
        <v>780</v>
      </c>
    </row>
    <row r="199" spans="1:52" s="127" customFormat="1" ht="39.950000000000003" customHeight="1" x14ac:dyDescent="0.25">
      <c r="A199" s="54" t="str">
        <f t="shared" si="28"/>
        <v>NT71NT+1</v>
      </c>
      <c r="B199" s="54" t="str">
        <f t="shared" si="29"/>
        <v>NT71NT+2</v>
      </c>
      <c r="C199" s="54" t="str">
        <f t="shared" si="30"/>
        <v>NT71NT+3</v>
      </c>
      <c r="D199" s="54" t="str">
        <f t="shared" si="31"/>
        <v>NT71NT+4</v>
      </c>
      <c r="F199" s="127" t="s">
        <v>609</v>
      </c>
      <c r="G199" s="56">
        <v>71</v>
      </c>
      <c r="H199" s="56" t="s">
        <v>953</v>
      </c>
      <c r="I199" s="57" t="s">
        <v>954</v>
      </c>
      <c r="J199" s="57" t="s">
        <v>648</v>
      </c>
      <c r="K199" s="57"/>
      <c r="L199" s="57" t="s">
        <v>955</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65">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27" t="s">
        <v>609</v>
      </c>
      <c r="AY199" s="66"/>
      <c r="AZ199" s="67">
        <v>780</v>
      </c>
    </row>
    <row r="200" spans="1:52" s="127" customFormat="1" ht="39.950000000000003" customHeight="1" x14ac:dyDescent="0.25">
      <c r="A200" s="54" t="str">
        <f t="shared" si="28"/>
        <v>NT72NT+1</v>
      </c>
      <c r="B200" s="54" t="str">
        <f t="shared" si="29"/>
        <v>NT72NT+2</v>
      </c>
      <c r="C200" s="54" t="str">
        <f t="shared" si="30"/>
        <v>NT72NT+3</v>
      </c>
      <c r="D200" s="54" t="str">
        <f t="shared" si="31"/>
        <v>NT72NT+4</v>
      </c>
      <c r="F200" s="127" t="s">
        <v>609</v>
      </c>
      <c r="G200" s="56">
        <v>72</v>
      </c>
      <c r="H200" s="56" t="s">
        <v>956</v>
      </c>
      <c r="I200" s="57" t="s">
        <v>957</v>
      </c>
      <c r="J200" s="57" t="s">
        <v>945</v>
      </c>
      <c r="K200" s="57"/>
      <c r="L200" s="57" t="s">
        <v>958</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65">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27" t="s">
        <v>609</v>
      </c>
      <c r="AY200" s="66"/>
      <c r="AZ200" s="67">
        <v>780</v>
      </c>
    </row>
    <row r="201" spans="1:52" s="127" customFormat="1" ht="39.950000000000003" customHeight="1" x14ac:dyDescent="0.25">
      <c r="A201" s="54" t="str">
        <f t="shared" si="28"/>
        <v>NT73NT+1</v>
      </c>
      <c r="B201" s="54" t="str">
        <f t="shared" si="29"/>
        <v>NT73NT+2</v>
      </c>
      <c r="C201" s="54" t="str">
        <f t="shared" si="30"/>
        <v>NT73NT+3</v>
      </c>
      <c r="D201" s="54" t="str">
        <f t="shared" si="31"/>
        <v>NT73NT+4</v>
      </c>
      <c r="F201" s="127" t="s">
        <v>609</v>
      </c>
      <c r="G201" s="56">
        <v>73</v>
      </c>
      <c r="H201" s="56" t="s">
        <v>959</v>
      </c>
      <c r="I201" s="57" t="s">
        <v>960</v>
      </c>
      <c r="J201" s="57" t="s">
        <v>735</v>
      </c>
      <c r="K201" s="57"/>
      <c r="L201" s="57" t="s">
        <v>961</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65">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27" t="s">
        <v>609</v>
      </c>
      <c r="AY201" s="66"/>
      <c r="AZ201" s="67">
        <v>780</v>
      </c>
    </row>
    <row r="202" spans="1:52" s="127" customFormat="1" ht="39.950000000000003" customHeight="1" x14ac:dyDescent="0.25">
      <c r="A202" s="54" t="str">
        <f t="shared" si="28"/>
        <v>NT74NT+1</v>
      </c>
      <c r="B202" s="54" t="str">
        <f t="shared" si="29"/>
        <v>NT74NT+2</v>
      </c>
      <c r="C202" s="54" t="str">
        <f t="shared" si="30"/>
        <v>NT74NT+3</v>
      </c>
      <c r="D202" s="54" t="str">
        <f t="shared" si="31"/>
        <v>NT74NT+4</v>
      </c>
      <c r="F202" s="127" t="s">
        <v>609</v>
      </c>
      <c r="G202" s="56">
        <v>74</v>
      </c>
      <c r="H202" s="56" t="s">
        <v>962</v>
      </c>
      <c r="I202" s="57" t="s">
        <v>963</v>
      </c>
      <c r="J202" s="57" t="s">
        <v>958</v>
      </c>
      <c r="K202" s="57"/>
      <c r="L202" s="57" t="s">
        <v>785</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65">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27" t="s">
        <v>609</v>
      </c>
      <c r="AY202" s="66"/>
      <c r="AZ202" s="67">
        <v>780</v>
      </c>
    </row>
    <row r="203" spans="1:52" s="127" customFormat="1" ht="64.5" customHeight="1" x14ac:dyDescent="0.25">
      <c r="A203" s="54" t="str">
        <f t="shared" si="28"/>
        <v>NT75NT+1</v>
      </c>
      <c r="B203" s="54" t="str">
        <f t="shared" si="29"/>
        <v>NT75NT+2</v>
      </c>
      <c r="C203" s="54" t="str">
        <f t="shared" si="30"/>
        <v>NT75NT+3</v>
      </c>
      <c r="D203" s="54" t="str">
        <f t="shared" si="31"/>
        <v>NT75NT+4</v>
      </c>
      <c r="F203" s="127" t="s">
        <v>609</v>
      </c>
      <c r="G203" s="56">
        <v>75</v>
      </c>
      <c r="H203" s="56" t="s">
        <v>964</v>
      </c>
      <c r="I203" s="57" t="s">
        <v>965</v>
      </c>
      <c r="J203" s="57" t="s">
        <v>966</v>
      </c>
      <c r="K203" s="57"/>
      <c r="L203" s="57" t="s">
        <v>967</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65">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27" t="s">
        <v>609</v>
      </c>
      <c r="AY203" s="66"/>
      <c r="AZ203" s="67">
        <v>780</v>
      </c>
    </row>
    <row r="204" spans="1:52" s="127" customFormat="1" ht="55.5" customHeight="1" x14ac:dyDescent="0.25">
      <c r="A204" s="54" t="str">
        <f t="shared" ref="A204:A267" si="41">H204&amp;"+1"</f>
        <v>NT76NT+1</v>
      </c>
      <c r="B204" s="54" t="str">
        <f t="shared" ref="B204:B267" si="42">H204&amp;"+2"</f>
        <v>NT76NT+2</v>
      </c>
      <c r="C204" s="54" t="str">
        <f t="shared" ref="C204:C267" si="43">H204&amp;"+3"</f>
        <v>NT76NT+3</v>
      </c>
      <c r="D204" s="54" t="str">
        <f t="shared" ref="D204:D267" si="44">H204&amp;"+4"</f>
        <v>NT76NT+4</v>
      </c>
      <c r="F204" s="127" t="s">
        <v>609</v>
      </c>
      <c r="G204" s="56">
        <v>76</v>
      </c>
      <c r="H204" s="56" t="s">
        <v>968</v>
      </c>
      <c r="I204" s="57" t="s">
        <v>969</v>
      </c>
      <c r="J204" s="57" t="s">
        <v>970</v>
      </c>
      <c r="K204" s="57"/>
      <c r="L204" s="57" t="s">
        <v>694</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65">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27" t="s">
        <v>609</v>
      </c>
      <c r="AY204" s="66"/>
      <c r="AZ204" s="67">
        <v>780</v>
      </c>
    </row>
    <row r="205" spans="1:52" s="127" customFormat="1" ht="39.950000000000003" customHeight="1" x14ac:dyDescent="0.25">
      <c r="A205" s="54" t="str">
        <f t="shared" si="41"/>
        <v>NT77NT+1</v>
      </c>
      <c r="B205" s="54" t="str">
        <f t="shared" si="42"/>
        <v>NT77NT+2</v>
      </c>
      <c r="C205" s="54" t="str">
        <f t="shared" si="43"/>
        <v>NT77NT+3</v>
      </c>
      <c r="D205" s="54" t="str">
        <f t="shared" si="44"/>
        <v>NT77NT+4</v>
      </c>
      <c r="F205" s="127" t="s">
        <v>609</v>
      </c>
      <c r="G205" s="56">
        <v>77</v>
      </c>
      <c r="H205" s="56" t="s">
        <v>971</v>
      </c>
      <c r="I205" s="57" t="s">
        <v>972</v>
      </c>
      <c r="J205" s="57" t="s">
        <v>970</v>
      </c>
      <c r="K205" s="57"/>
      <c r="L205" s="57" t="s">
        <v>694</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65">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27" t="s">
        <v>609</v>
      </c>
      <c r="AY205" s="66"/>
      <c r="AZ205" s="67">
        <v>780</v>
      </c>
    </row>
    <row r="206" spans="1:52" s="127" customFormat="1" ht="39.950000000000003" customHeight="1" x14ac:dyDescent="0.25">
      <c r="A206" s="54" t="str">
        <f t="shared" si="41"/>
        <v>NT78NT+1</v>
      </c>
      <c r="B206" s="54" t="str">
        <f t="shared" si="42"/>
        <v>NT78NT+2</v>
      </c>
      <c r="C206" s="54" t="str">
        <f t="shared" si="43"/>
        <v>NT78NT+3</v>
      </c>
      <c r="D206" s="54" t="str">
        <f t="shared" si="44"/>
        <v>NT78NT+4</v>
      </c>
      <c r="F206" s="127" t="s">
        <v>609</v>
      </c>
      <c r="G206" s="56">
        <v>78</v>
      </c>
      <c r="H206" s="56" t="s">
        <v>973</v>
      </c>
      <c r="I206" s="57" t="s">
        <v>974</v>
      </c>
      <c r="J206" s="57" t="s">
        <v>975</v>
      </c>
      <c r="K206" s="57"/>
      <c r="L206" s="57" t="s">
        <v>976</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65">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27" t="s">
        <v>609</v>
      </c>
      <c r="AY206" s="66"/>
      <c r="AZ206" s="67">
        <v>780</v>
      </c>
    </row>
    <row r="207" spans="1:52" s="127" customFormat="1" ht="39.950000000000003" customHeight="1" x14ac:dyDescent="0.25">
      <c r="A207" s="54" t="str">
        <f t="shared" si="41"/>
        <v>NT79NT1+1</v>
      </c>
      <c r="B207" s="54" t="str">
        <f t="shared" si="42"/>
        <v>NT79NT1+2</v>
      </c>
      <c r="C207" s="54" t="str">
        <f t="shared" si="43"/>
        <v>NT79NT1+3</v>
      </c>
      <c r="D207" s="54" t="str">
        <f t="shared" si="44"/>
        <v>NT79NT1+4</v>
      </c>
      <c r="F207" s="127" t="s">
        <v>609</v>
      </c>
      <c r="G207" s="56">
        <v>79</v>
      </c>
      <c r="H207" s="57" t="s">
        <v>977</v>
      </c>
      <c r="I207" s="57" t="s">
        <v>978</v>
      </c>
      <c r="J207" s="57" t="s">
        <v>693</v>
      </c>
      <c r="K207" s="57"/>
      <c r="L207" s="57" t="s">
        <v>979</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65"/>
      <c r="AM207" s="63"/>
      <c r="AN207" s="63"/>
      <c r="AO207" s="60">
        <f t="shared" si="40"/>
        <v>0</v>
      </c>
      <c r="AP207" s="60">
        <f t="shared" si="40"/>
        <v>0</v>
      </c>
      <c r="AQ207" s="60">
        <f t="shared" si="40"/>
        <v>0</v>
      </c>
      <c r="AR207" s="60">
        <f t="shared" si="39"/>
        <v>0</v>
      </c>
      <c r="AS207" s="60"/>
      <c r="AT207" s="60"/>
      <c r="AU207" s="60"/>
      <c r="AV207" s="60"/>
      <c r="AW207" s="65"/>
      <c r="AX207" s="127" t="s">
        <v>609</v>
      </c>
      <c r="AY207" s="66"/>
      <c r="AZ207" s="67">
        <v>780</v>
      </c>
    </row>
    <row r="208" spans="1:52" s="127" customFormat="1" ht="39.950000000000003" customHeight="1" x14ac:dyDescent="0.25">
      <c r="A208" s="54" t="str">
        <f t="shared" si="41"/>
        <v>NT79NT1_D1+1</v>
      </c>
      <c r="B208" s="54" t="str">
        <f t="shared" si="42"/>
        <v>NT79NT1_D1+2</v>
      </c>
      <c r="C208" s="54" t="str">
        <f t="shared" si="43"/>
        <v>NT79NT1_D1+3</v>
      </c>
      <c r="D208" s="54" t="str">
        <f t="shared" si="44"/>
        <v>NT79NT1_D1+4</v>
      </c>
      <c r="F208" s="127" t="s">
        <v>609</v>
      </c>
      <c r="G208" s="56"/>
      <c r="H208" s="57" t="s">
        <v>980</v>
      </c>
      <c r="I208" s="57" t="s">
        <v>981</v>
      </c>
      <c r="J208" s="57" t="s">
        <v>648</v>
      </c>
      <c r="K208" s="57"/>
      <c r="L208" s="57" t="s">
        <v>982</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65">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27" t="s">
        <v>609</v>
      </c>
      <c r="AY208" s="66"/>
      <c r="AZ208" s="67">
        <v>780</v>
      </c>
    </row>
    <row r="209" spans="1:52" s="127" customFormat="1" ht="39.950000000000003" customHeight="1" x14ac:dyDescent="0.25">
      <c r="A209" s="54" t="str">
        <f t="shared" si="41"/>
        <v>NT79NT1_D2+1</v>
      </c>
      <c r="B209" s="54" t="str">
        <f t="shared" si="42"/>
        <v>NT79NT1_D2+2</v>
      </c>
      <c r="C209" s="54" t="str">
        <f t="shared" si="43"/>
        <v>NT79NT1_D2+3</v>
      </c>
      <c r="D209" s="54" t="str">
        <f t="shared" si="44"/>
        <v>NT79NT1_D2+4</v>
      </c>
      <c r="F209" s="127" t="s">
        <v>609</v>
      </c>
      <c r="G209" s="56"/>
      <c r="H209" s="57" t="s">
        <v>983</v>
      </c>
      <c r="I209" s="57" t="s">
        <v>984</v>
      </c>
      <c r="J209" s="57" t="s">
        <v>985</v>
      </c>
      <c r="K209" s="57"/>
      <c r="L209" s="57" t="s">
        <v>986</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65">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27" t="s">
        <v>609</v>
      </c>
      <c r="AY209" s="66"/>
      <c r="AZ209" s="67"/>
    </row>
    <row r="210" spans="1:52" s="127" customFormat="1" ht="39.950000000000003" customHeight="1" x14ac:dyDescent="0.25">
      <c r="A210" s="54" t="str">
        <f t="shared" si="41"/>
        <v>NT80NT1+1</v>
      </c>
      <c r="B210" s="54" t="str">
        <f t="shared" si="42"/>
        <v>NT80NT1+2</v>
      </c>
      <c r="C210" s="54" t="str">
        <f t="shared" si="43"/>
        <v>NT80NT1+3</v>
      </c>
      <c r="D210" s="54" t="str">
        <f t="shared" si="44"/>
        <v>NT80NT1+4</v>
      </c>
      <c r="F210" s="127" t="s">
        <v>609</v>
      </c>
      <c r="G210" s="56">
        <v>80</v>
      </c>
      <c r="H210" s="56" t="s">
        <v>987</v>
      </c>
      <c r="I210" s="57" t="s">
        <v>988</v>
      </c>
      <c r="J210" s="57" t="s">
        <v>989</v>
      </c>
      <c r="K210" s="57"/>
      <c r="L210" s="57" t="s">
        <v>990</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65"/>
      <c r="AM210" s="63"/>
      <c r="AN210" s="63"/>
      <c r="AO210" s="60">
        <f t="shared" si="40"/>
        <v>0</v>
      </c>
      <c r="AP210" s="60">
        <f t="shared" si="40"/>
        <v>0</v>
      </c>
      <c r="AQ210" s="60">
        <f t="shared" si="40"/>
        <v>0</v>
      </c>
      <c r="AR210" s="60">
        <f t="shared" si="39"/>
        <v>0</v>
      </c>
      <c r="AS210" s="60"/>
      <c r="AT210" s="60"/>
      <c r="AU210" s="60"/>
      <c r="AV210" s="60"/>
      <c r="AW210" s="65"/>
      <c r="AX210" s="127" t="s">
        <v>609</v>
      </c>
      <c r="AY210" s="66"/>
      <c r="AZ210" s="67">
        <v>1200</v>
      </c>
    </row>
    <row r="211" spans="1:52" s="127" customFormat="1" ht="39.950000000000003" customHeight="1" x14ac:dyDescent="0.25">
      <c r="A211" s="54" t="str">
        <f t="shared" si="41"/>
        <v>NT80NT1_D1+1</v>
      </c>
      <c r="B211" s="54" t="str">
        <f t="shared" si="42"/>
        <v>NT80NT1_D1+2</v>
      </c>
      <c r="C211" s="54" t="str">
        <f t="shared" si="43"/>
        <v>NT80NT1_D1+3</v>
      </c>
      <c r="D211" s="54" t="str">
        <f t="shared" si="44"/>
        <v>NT80NT1_D1+4</v>
      </c>
      <c r="F211" s="127" t="s">
        <v>609</v>
      </c>
      <c r="G211" s="56"/>
      <c r="H211" s="56" t="s">
        <v>991</v>
      </c>
      <c r="I211" s="57" t="s">
        <v>992</v>
      </c>
      <c r="J211" s="57" t="s">
        <v>989</v>
      </c>
      <c r="K211" s="57"/>
      <c r="L211" s="57" t="s">
        <v>993</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65">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27" t="s">
        <v>609</v>
      </c>
      <c r="AY211" s="66"/>
      <c r="AZ211" s="67">
        <v>960</v>
      </c>
    </row>
    <row r="212" spans="1:52" s="127" customFormat="1" ht="39.950000000000003" customHeight="1" x14ac:dyDescent="0.25">
      <c r="A212" s="54" t="str">
        <f t="shared" si="41"/>
        <v>NT80NT1_D2+1</v>
      </c>
      <c r="B212" s="54" t="str">
        <f t="shared" si="42"/>
        <v>NT80NT1_D2+2</v>
      </c>
      <c r="C212" s="54" t="str">
        <f t="shared" si="43"/>
        <v>NT80NT1_D2+3</v>
      </c>
      <c r="D212" s="54" t="str">
        <f t="shared" si="44"/>
        <v>NT80NT1_D2+4</v>
      </c>
      <c r="F212" s="127" t="s">
        <v>609</v>
      </c>
      <c r="G212" s="56"/>
      <c r="H212" s="56" t="s">
        <v>994</v>
      </c>
      <c r="I212" s="57" t="s">
        <v>995</v>
      </c>
      <c r="J212" s="57" t="s">
        <v>993</v>
      </c>
      <c r="K212" s="57"/>
      <c r="L212" s="57" t="s">
        <v>996</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65">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27" t="s">
        <v>609</v>
      </c>
      <c r="AY212" s="66"/>
      <c r="AZ212" s="67"/>
    </row>
    <row r="213" spans="1:52" s="127" customFormat="1" ht="39.950000000000003" customHeight="1" x14ac:dyDescent="0.25">
      <c r="A213" s="54" t="str">
        <f t="shared" si="41"/>
        <v>NT81NT+1</v>
      </c>
      <c r="B213" s="54" t="str">
        <f t="shared" si="42"/>
        <v>NT81NT+2</v>
      </c>
      <c r="C213" s="54" t="str">
        <f t="shared" si="43"/>
        <v>NT81NT+3</v>
      </c>
      <c r="D213" s="54" t="str">
        <f t="shared" si="44"/>
        <v>NT81NT+4</v>
      </c>
      <c r="F213" s="127" t="s">
        <v>609</v>
      </c>
      <c r="G213" s="56">
        <v>81</v>
      </c>
      <c r="H213" s="56" t="s">
        <v>997</v>
      </c>
      <c r="I213" s="57" t="s">
        <v>998</v>
      </c>
      <c r="J213" s="57" t="s">
        <v>999</v>
      </c>
      <c r="K213" s="57"/>
      <c r="L213" s="57" t="s">
        <v>1000</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65">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27" t="s">
        <v>609</v>
      </c>
      <c r="AY213" s="66"/>
      <c r="AZ213" s="67">
        <v>840</v>
      </c>
    </row>
    <row r="214" spans="1:52" s="127" customFormat="1" ht="39.950000000000003" customHeight="1" x14ac:dyDescent="0.25">
      <c r="A214" s="54" t="str">
        <f t="shared" si="41"/>
        <v>NT82NT+1</v>
      </c>
      <c r="B214" s="54" t="str">
        <f t="shared" si="42"/>
        <v>NT82NT+2</v>
      </c>
      <c r="C214" s="54" t="str">
        <f t="shared" si="43"/>
        <v>NT82NT+3</v>
      </c>
      <c r="D214" s="54" t="str">
        <f t="shared" si="44"/>
        <v>NT82NT+4</v>
      </c>
      <c r="F214" s="127" t="s">
        <v>609</v>
      </c>
      <c r="G214" s="56">
        <v>82</v>
      </c>
      <c r="H214" s="56" t="s">
        <v>1001</v>
      </c>
      <c r="I214" s="57" t="s">
        <v>1002</v>
      </c>
      <c r="J214" s="57" t="s">
        <v>999</v>
      </c>
      <c r="K214" s="57"/>
      <c r="L214" s="57" t="s">
        <v>1003</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65">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27" t="s">
        <v>609</v>
      </c>
      <c r="AY214" s="66"/>
      <c r="AZ214" s="67">
        <v>840</v>
      </c>
    </row>
    <row r="215" spans="1:52" s="127" customFormat="1" ht="39.950000000000003" customHeight="1" x14ac:dyDescent="0.25">
      <c r="A215" s="54" t="str">
        <f t="shared" si="41"/>
        <v>NT83NT2+1</v>
      </c>
      <c r="B215" s="54" t="str">
        <f t="shared" si="42"/>
        <v>NT83NT2+2</v>
      </c>
      <c r="C215" s="54" t="str">
        <f t="shared" si="43"/>
        <v>NT83NT2+3</v>
      </c>
      <c r="D215" s="54" t="str">
        <f t="shared" si="44"/>
        <v>NT83NT2+4</v>
      </c>
      <c r="F215" s="127" t="s">
        <v>609</v>
      </c>
      <c r="G215" s="56">
        <v>83</v>
      </c>
      <c r="H215" s="56" t="s">
        <v>1004</v>
      </c>
      <c r="I215" s="57" t="s">
        <v>1005</v>
      </c>
      <c r="J215" s="57" t="s">
        <v>1003</v>
      </c>
      <c r="K215" s="57"/>
      <c r="L215" s="57" t="s">
        <v>1000</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65">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27" t="s">
        <v>609</v>
      </c>
      <c r="AY215" s="66"/>
      <c r="AZ215" s="67">
        <v>840</v>
      </c>
    </row>
    <row r="216" spans="1:52" s="127" customFormat="1" ht="39.950000000000003" customHeight="1" x14ac:dyDescent="0.25">
      <c r="A216" s="54" t="str">
        <f t="shared" si="41"/>
        <v>NT84NT+1</v>
      </c>
      <c r="B216" s="54" t="str">
        <f t="shared" si="42"/>
        <v>NT84NT+2</v>
      </c>
      <c r="C216" s="54" t="str">
        <f t="shared" si="43"/>
        <v>NT84NT+3</v>
      </c>
      <c r="D216" s="54" t="str">
        <f t="shared" si="44"/>
        <v>NT84NT+4</v>
      </c>
      <c r="F216" s="127" t="s">
        <v>609</v>
      </c>
      <c r="G216" s="56">
        <v>84</v>
      </c>
      <c r="H216" s="56" t="s">
        <v>1006</v>
      </c>
      <c r="I216" s="57" t="s">
        <v>1007</v>
      </c>
      <c r="J216" s="57" t="s">
        <v>1008</v>
      </c>
      <c r="K216" s="57"/>
      <c r="L216" s="57" t="s">
        <v>1009</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65">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27" t="s">
        <v>609</v>
      </c>
      <c r="AY216" s="66"/>
      <c r="AZ216" s="67">
        <v>840</v>
      </c>
    </row>
    <row r="217" spans="1:52" s="127" customFormat="1" ht="39.950000000000003" customHeight="1" x14ac:dyDescent="0.25">
      <c r="A217" s="54" t="str">
        <f t="shared" si="41"/>
        <v>NT85NT+1</v>
      </c>
      <c r="B217" s="54" t="str">
        <f t="shared" si="42"/>
        <v>NT85NT+2</v>
      </c>
      <c r="C217" s="54" t="str">
        <f t="shared" si="43"/>
        <v>NT85NT+3</v>
      </c>
      <c r="D217" s="54" t="str">
        <f t="shared" si="44"/>
        <v>NT85NT+4</v>
      </c>
      <c r="F217" s="127" t="s">
        <v>609</v>
      </c>
      <c r="G217" s="56">
        <v>85</v>
      </c>
      <c r="H217" s="56" t="s">
        <v>1010</v>
      </c>
      <c r="I217" s="57" t="s">
        <v>1011</v>
      </c>
      <c r="J217" s="57" t="s">
        <v>1012</v>
      </c>
      <c r="K217" s="57"/>
      <c r="L217" s="57" t="s">
        <v>1013</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65">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27" t="s">
        <v>609</v>
      </c>
      <c r="AY217" s="66"/>
      <c r="AZ217" s="67"/>
    </row>
    <row r="218" spans="1:52" s="127" customFormat="1" ht="47.25" x14ac:dyDescent="0.25">
      <c r="A218" s="54" t="str">
        <f t="shared" si="41"/>
        <v>NT86NT2+1</v>
      </c>
      <c r="B218" s="54" t="str">
        <f t="shared" si="42"/>
        <v>NT86NT2+2</v>
      </c>
      <c r="C218" s="54" t="str">
        <f t="shared" si="43"/>
        <v>NT86NT2+3</v>
      </c>
      <c r="D218" s="54" t="str">
        <f t="shared" si="44"/>
        <v>NT86NT2+4</v>
      </c>
      <c r="F218" s="127" t="s">
        <v>609</v>
      </c>
      <c r="G218" s="56">
        <v>86</v>
      </c>
      <c r="H218" s="56" t="s">
        <v>1014</v>
      </c>
      <c r="I218" s="57" t="s">
        <v>1015</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65">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27" t="s">
        <v>3</v>
      </c>
      <c r="AY218" s="66"/>
      <c r="AZ218" s="67">
        <v>340</v>
      </c>
    </row>
    <row r="219" spans="1:52" s="127" customFormat="1" ht="30" customHeight="1" x14ac:dyDescent="0.25">
      <c r="A219" s="54" t="str">
        <f t="shared" si="41"/>
        <v>NT87NT1+1</v>
      </c>
      <c r="B219" s="54" t="str">
        <f t="shared" si="42"/>
        <v>NT87NT1+2</v>
      </c>
      <c r="C219" s="54" t="str">
        <f t="shared" si="43"/>
        <v>NT87NT1+3</v>
      </c>
      <c r="D219" s="54" t="str">
        <f t="shared" si="44"/>
        <v>NT87NT1+4</v>
      </c>
      <c r="F219" s="127" t="s">
        <v>609</v>
      </c>
      <c r="G219" s="56">
        <v>87</v>
      </c>
      <c r="H219" s="56" t="s">
        <v>1016</v>
      </c>
      <c r="I219" s="57" t="s">
        <v>1017</v>
      </c>
      <c r="J219" s="57" t="s">
        <v>989</v>
      </c>
      <c r="K219" s="57"/>
      <c r="L219" s="57" t="s">
        <v>990</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65"/>
      <c r="AM219" s="63"/>
      <c r="AN219" s="63"/>
      <c r="AO219" s="60">
        <f t="shared" si="40"/>
        <v>0</v>
      </c>
      <c r="AP219" s="60">
        <f t="shared" si="40"/>
        <v>0</v>
      </c>
      <c r="AQ219" s="60">
        <f t="shared" si="40"/>
        <v>0</v>
      </c>
      <c r="AR219" s="60">
        <f t="shared" si="39"/>
        <v>0</v>
      </c>
      <c r="AS219" s="60"/>
      <c r="AT219" s="60"/>
      <c r="AU219" s="60"/>
      <c r="AV219" s="60"/>
      <c r="AW219" s="65"/>
      <c r="AX219" s="127" t="s">
        <v>3</v>
      </c>
      <c r="AY219" s="66"/>
      <c r="AZ219" s="67"/>
    </row>
    <row r="220" spans="1:52" s="127" customFormat="1" ht="39.950000000000003" customHeight="1" x14ac:dyDescent="0.25">
      <c r="A220" s="54" t="str">
        <f t="shared" si="41"/>
        <v>NT87NT_D1+1</v>
      </c>
      <c r="B220" s="54" t="str">
        <f t="shared" si="42"/>
        <v>NT87NT_D1+2</v>
      </c>
      <c r="C220" s="54" t="str">
        <f t="shared" si="43"/>
        <v>NT87NT_D1+3</v>
      </c>
      <c r="D220" s="54" t="str">
        <f t="shared" si="44"/>
        <v>NT87NT_D1+4</v>
      </c>
      <c r="F220" s="127" t="s">
        <v>609</v>
      </c>
      <c r="G220" s="56"/>
      <c r="H220" s="56" t="s">
        <v>1018</v>
      </c>
      <c r="I220" s="57" t="s">
        <v>1019</v>
      </c>
      <c r="J220" s="57" t="s">
        <v>989</v>
      </c>
      <c r="K220" s="57"/>
      <c r="L220" s="57" t="s">
        <v>993</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65">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27" t="s">
        <v>3</v>
      </c>
      <c r="AY220" s="66"/>
      <c r="AZ220" s="67">
        <v>250</v>
      </c>
    </row>
    <row r="221" spans="1:52" s="127" customFormat="1" ht="39.950000000000003" customHeight="1" x14ac:dyDescent="0.25">
      <c r="A221" s="54" t="str">
        <f t="shared" si="41"/>
        <v>NT87NT_D2+1</v>
      </c>
      <c r="B221" s="54" t="str">
        <f t="shared" si="42"/>
        <v>NT87NT_D2+2</v>
      </c>
      <c r="C221" s="54" t="str">
        <f t="shared" si="43"/>
        <v>NT87NT_D2+3</v>
      </c>
      <c r="D221" s="54" t="str">
        <f t="shared" si="44"/>
        <v>NT87NT_D2+4</v>
      </c>
      <c r="F221" s="127" t="s">
        <v>609</v>
      </c>
      <c r="G221" s="56"/>
      <c r="H221" s="56" t="s">
        <v>1020</v>
      </c>
      <c r="I221" s="57" t="s">
        <v>1021</v>
      </c>
      <c r="J221" s="57" t="s">
        <v>993</v>
      </c>
      <c r="K221" s="57"/>
      <c r="L221" s="57" t="s">
        <v>996</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65">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27" t="s">
        <v>3</v>
      </c>
      <c r="AY221" s="66"/>
      <c r="AZ221" s="67">
        <v>250</v>
      </c>
    </row>
    <row r="222" spans="1:52" s="127" customFormat="1" ht="39.950000000000003" customHeight="1" x14ac:dyDescent="0.25">
      <c r="A222" s="54" t="str">
        <f t="shared" si="41"/>
        <v>NT87NT_D3+1</v>
      </c>
      <c r="B222" s="54" t="str">
        <f t="shared" si="42"/>
        <v>NT87NT_D3+2</v>
      </c>
      <c r="C222" s="54" t="str">
        <f t="shared" si="43"/>
        <v>NT87NT_D3+3</v>
      </c>
      <c r="D222" s="54" t="str">
        <f t="shared" si="44"/>
        <v>NT87NT_D3+4</v>
      </c>
      <c r="F222" s="127" t="s">
        <v>609</v>
      </c>
      <c r="G222" s="56"/>
      <c r="H222" s="56" t="s">
        <v>1022</v>
      </c>
      <c r="I222" s="57" t="s">
        <v>1023</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65">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27" t="s">
        <v>3</v>
      </c>
      <c r="AY222" s="66"/>
      <c r="AZ222" s="67">
        <v>250</v>
      </c>
    </row>
    <row r="223" spans="1:52" s="184" customFormat="1" ht="39.950000000000003" customHeight="1" x14ac:dyDescent="0.25">
      <c r="A223" s="183" t="str">
        <f t="shared" si="41"/>
        <v>LK+1</v>
      </c>
      <c r="B223" s="183" t="str">
        <f t="shared" si="42"/>
        <v>LK+2</v>
      </c>
      <c r="C223" s="183" t="str">
        <f t="shared" si="43"/>
        <v>LK+3</v>
      </c>
      <c r="D223" s="183" t="str">
        <f t="shared" si="44"/>
        <v>LK+4</v>
      </c>
      <c r="F223" s="184" t="s">
        <v>3</v>
      </c>
      <c r="G223" s="170" t="s">
        <v>1024</v>
      </c>
      <c r="H223" s="170" t="s">
        <v>3</v>
      </c>
      <c r="I223" s="171" t="s">
        <v>1025</v>
      </c>
      <c r="J223" s="171"/>
      <c r="K223" s="171"/>
      <c r="L223" s="171"/>
      <c r="M223" s="185"/>
      <c r="N223" s="185"/>
      <c r="O223" s="170"/>
      <c r="P223" s="170"/>
      <c r="Q223" s="185"/>
      <c r="R223" s="185"/>
      <c r="S223" s="185"/>
      <c r="T223" s="185"/>
      <c r="U223" s="186"/>
      <c r="V223" s="187"/>
      <c r="W223" s="187"/>
      <c r="X223" s="187"/>
      <c r="Y223" s="187"/>
      <c r="Z223" s="188"/>
      <c r="AA223" s="188"/>
      <c r="AB223" s="188"/>
      <c r="AC223" s="188"/>
      <c r="AD223" s="187"/>
      <c r="AE223" s="187"/>
      <c r="AF223" s="187"/>
      <c r="AG223" s="187"/>
      <c r="AH223" s="189"/>
      <c r="AI223" s="189"/>
      <c r="AJ223" s="189"/>
      <c r="AK223" s="189"/>
      <c r="AL223" s="165">
        <f>AVERAGE(AL224:AL265)</f>
        <v>11.174215849769819</v>
      </c>
      <c r="AM223" s="190"/>
      <c r="AN223" s="191">
        <f>ROUNDDOWN(AL223*$AN$10/$AL$10,1)</f>
        <v>6.4</v>
      </c>
      <c r="AO223" s="60">
        <f t="shared" si="40"/>
        <v>0</v>
      </c>
      <c r="AP223" s="60">
        <f t="shared" si="40"/>
        <v>0</v>
      </c>
      <c r="AQ223" s="60">
        <f t="shared" si="40"/>
        <v>0</v>
      </c>
      <c r="AR223" s="60">
        <f t="shared" si="39"/>
        <v>0</v>
      </c>
      <c r="AS223" s="60"/>
      <c r="AT223" s="60"/>
      <c r="AU223" s="60"/>
      <c r="AV223" s="60"/>
      <c r="AW223" s="192"/>
      <c r="AX223" s="184" t="s">
        <v>3</v>
      </c>
      <c r="AY223" s="193"/>
      <c r="AZ223" s="194">
        <v>250</v>
      </c>
    </row>
    <row r="224" spans="1:52" s="127" customFormat="1" ht="39.950000000000003" customHeight="1" x14ac:dyDescent="0.25">
      <c r="A224" s="54" t="str">
        <f t="shared" si="41"/>
        <v>LK1NT1+1</v>
      </c>
      <c r="B224" s="54" t="str">
        <f t="shared" si="42"/>
        <v>LK1NT1+2</v>
      </c>
      <c r="C224" s="54" t="str">
        <f t="shared" si="43"/>
        <v>LK1NT1+3</v>
      </c>
      <c r="D224" s="54" t="str">
        <f t="shared" si="44"/>
        <v>LK1NT1+4</v>
      </c>
      <c r="F224" s="127" t="s">
        <v>3</v>
      </c>
      <c r="G224" s="56">
        <v>1</v>
      </c>
      <c r="H224" s="56" t="s">
        <v>1026</v>
      </c>
      <c r="I224" s="57" t="s">
        <v>1027</v>
      </c>
      <c r="J224" s="57" t="s">
        <v>1028</v>
      </c>
      <c r="K224" s="57"/>
      <c r="L224" s="57" t="s">
        <v>1029</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65">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27" t="s">
        <v>3</v>
      </c>
      <c r="AY224" s="66"/>
      <c r="AZ224" s="67">
        <v>250</v>
      </c>
    </row>
    <row r="225" spans="1:52" s="127" customFormat="1" ht="39.950000000000003" customHeight="1" x14ac:dyDescent="0.25">
      <c r="A225" s="54" t="str">
        <f t="shared" si="41"/>
        <v>LK2NT2+1</v>
      </c>
      <c r="B225" s="54" t="str">
        <f t="shared" si="42"/>
        <v>LK2NT2+2</v>
      </c>
      <c r="C225" s="54" t="str">
        <f t="shared" si="43"/>
        <v>LK2NT2+3</v>
      </c>
      <c r="D225" s="54" t="str">
        <f t="shared" si="44"/>
        <v>LK2NT2+4</v>
      </c>
      <c r="F225" s="127" t="s">
        <v>3</v>
      </c>
      <c r="G225" s="56">
        <v>2</v>
      </c>
      <c r="H225" s="56" t="s">
        <v>1030</v>
      </c>
      <c r="I225" s="57" t="s">
        <v>1031</v>
      </c>
      <c r="J225" s="57" t="s">
        <v>1028</v>
      </c>
      <c r="K225" s="57"/>
      <c r="L225" s="57" t="s">
        <v>1032</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65"/>
      <c r="AM225" s="63"/>
      <c r="AN225" s="63"/>
      <c r="AO225" s="60">
        <f t="shared" si="40"/>
        <v>0</v>
      </c>
      <c r="AP225" s="60">
        <f t="shared" si="40"/>
        <v>0</v>
      </c>
      <c r="AQ225" s="60">
        <f t="shared" si="40"/>
        <v>0</v>
      </c>
      <c r="AR225" s="60">
        <f t="shared" si="39"/>
        <v>0</v>
      </c>
      <c r="AS225" s="60"/>
      <c r="AT225" s="60"/>
      <c r="AU225" s="60"/>
      <c r="AV225" s="60"/>
      <c r="AW225" s="65"/>
      <c r="AX225" s="127" t="s">
        <v>3</v>
      </c>
      <c r="AY225" s="66"/>
      <c r="AZ225" s="67"/>
    </row>
    <row r="226" spans="1:52" s="127" customFormat="1" ht="39.950000000000003" customHeight="1" x14ac:dyDescent="0.25">
      <c r="A226" s="54" t="str">
        <f t="shared" si="41"/>
        <v>LK2NT2_D1+1</v>
      </c>
      <c r="B226" s="54" t="str">
        <f t="shared" si="42"/>
        <v>LK2NT2_D1+2</v>
      </c>
      <c r="C226" s="54" t="str">
        <f t="shared" si="43"/>
        <v>LK2NT2_D1+3</v>
      </c>
      <c r="D226" s="54" t="str">
        <f t="shared" si="44"/>
        <v>LK2NT2_D1+4</v>
      </c>
      <c r="F226" s="127" t="s">
        <v>3</v>
      </c>
      <c r="G226" s="56"/>
      <c r="H226" s="56" t="s">
        <v>1033</v>
      </c>
      <c r="I226" s="57" t="s">
        <v>1034</v>
      </c>
      <c r="J226" s="57" t="s">
        <v>1032</v>
      </c>
      <c r="K226" s="57"/>
      <c r="L226" s="57" t="s">
        <v>1029</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65">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27" t="s">
        <v>3</v>
      </c>
      <c r="AY226" s="66"/>
      <c r="AZ226" s="67">
        <v>250</v>
      </c>
    </row>
    <row r="227" spans="1:52" s="127" customFormat="1" ht="39.950000000000003" customHeight="1" x14ac:dyDescent="0.25">
      <c r="A227" s="54" t="str">
        <f t="shared" si="41"/>
        <v>LK2NT2_D2+1</v>
      </c>
      <c r="B227" s="54" t="str">
        <f t="shared" si="42"/>
        <v>LK2NT2_D2+2</v>
      </c>
      <c r="C227" s="54" t="str">
        <f t="shared" si="43"/>
        <v>LK2NT2_D2+3</v>
      </c>
      <c r="D227" s="54" t="str">
        <f t="shared" si="44"/>
        <v>LK2NT2_D2+4</v>
      </c>
      <c r="F227" s="127" t="s">
        <v>3</v>
      </c>
      <c r="G227" s="56"/>
      <c r="H227" s="56" t="s">
        <v>1035</v>
      </c>
      <c r="I227" s="57" t="s">
        <v>1036</v>
      </c>
      <c r="J227" s="57" t="s">
        <v>1037</v>
      </c>
      <c r="K227" s="57"/>
      <c r="L227" s="57" t="s">
        <v>1038</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65">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27" t="s">
        <v>3</v>
      </c>
      <c r="AY227" s="66"/>
      <c r="AZ227" s="67">
        <v>240</v>
      </c>
    </row>
    <row r="228" spans="1:52" s="127" customFormat="1" ht="39.950000000000003" customHeight="1" x14ac:dyDescent="0.25">
      <c r="A228" s="54" t="str">
        <f t="shared" si="41"/>
        <v>LK3NT2+1</v>
      </c>
      <c r="B228" s="54" t="str">
        <f t="shared" si="42"/>
        <v>LK3NT2+2</v>
      </c>
      <c r="C228" s="54" t="str">
        <f t="shared" si="43"/>
        <v>LK3NT2+3</v>
      </c>
      <c r="D228" s="54" t="str">
        <f t="shared" si="44"/>
        <v>LK3NT2+4</v>
      </c>
      <c r="F228" s="127" t="s">
        <v>3</v>
      </c>
      <c r="G228" s="56">
        <v>3</v>
      </c>
      <c r="H228" s="56" t="s">
        <v>1039</v>
      </c>
      <c r="I228" s="57" t="s">
        <v>1040</v>
      </c>
      <c r="J228" s="57" t="s">
        <v>1032</v>
      </c>
      <c r="K228" s="57"/>
      <c r="L228" s="57" t="s">
        <v>1041</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65">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27" t="s">
        <v>3</v>
      </c>
      <c r="AY228" s="66"/>
      <c r="AZ228" s="67">
        <v>240</v>
      </c>
    </row>
    <row r="229" spans="1:52" s="127" customFormat="1" ht="39.950000000000003" customHeight="1" x14ac:dyDescent="0.25">
      <c r="A229" s="54" t="str">
        <f t="shared" si="41"/>
        <v>LK4NT2+1</v>
      </c>
      <c r="B229" s="54" t="str">
        <f t="shared" si="42"/>
        <v>LK4NT2+2</v>
      </c>
      <c r="C229" s="54" t="str">
        <f t="shared" si="43"/>
        <v>LK4NT2+3</v>
      </c>
      <c r="D229" s="54" t="str">
        <f t="shared" si="44"/>
        <v>LK4NT2+4</v>
      </c>
      <c r="F229" s="127" t="s">
        <v>3</v>
      </c>
      <c r="G229" s="56">
        <v>4</v>
      </c>
      <c r="H229" s="56" t="s">
        <v>1042</v>
      </c>
      <c r="I229" s="57" t="s">
        <v>1043</v>
      </c>
      <c r="J229" s="57" t="s">
        <v>1044</v>
      </c>
      <c r="K229" s="57"/>
      <c r="L229" s="57" t="s">
        <v>1045</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65">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27" t="s">
        <v>3</v>
      </c>
      <c r="AY229" s="66"/>
      <c r="AZ229" s="67"/>
    </row>
    <row r="230" spans="1:52" s="127" customFormat="1" ht="39.950000000000003" customHeight="1" x14ac:dyDescent="0.25">
      <c r="A230" s="54" t="str">
        <f t="shared" si="41"/>
        <v>LK5NT1+1</v>
      </c>
      <c r="B230" s="54" t="str">
        <f t="shared" si="42"/>
        <v>LK5NT1+2</v>
      </c>
      <c r="C230" s="54" t="str">
        <f t="shared" si="43"/>
        <v>LK5NT1+3</v>
      </c>
      <c r="D230" s="54" t="str">
        <f t="shared" si="44"/>
        <v>LK5NT1+4</v>
      </c>
      <c r="F230" s="127" t="s">
        <v>3</v>
      </c>
      <c r="G230" s="56">
        <v>5</v>
      </c>
      <c r="H230" s="56" t="s">
        <v>1046</v>
      </c>
      <c r="I230" s="57" t="s">
        <v>1047</v>
      </c>
      <c r="J230" s="57" t="s">
        <v>282</v>
      </c>
      <c r="K230" s="57"/>
      <c r="L230" s="57" t="s">
        <v>1048</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65">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27" t="s">
        <v>3</v>
      </c>
      <c r="AY230" s="66"/>
      <c r="AZ230" s="67">
        <v>240</v>
      </c>
    </row>
    <row r="231" spans="1:52" s="127" customFormat="1" ht="39.950000000000003" customHeight="1" x14ac:dyDescent="0.25">
      <c r="A231" s="54" t="str">
        <f t="shared" si="41"/>
        <v>LK6NT2+1</v>
      </c>
      <c r="B231" s="54" t="str">
        <f t="shared" si="42"/>
        <v>LK6NT2+2</v>
      </c>
      <c r="C231" s="54" t="str">
        <f t="shared" si="43"/>
        <v>LK6NT2+3</v>
      </c>
      <c r="D231" s="54" t="str">
        <f t="shared" si="44"/>
        <v>LK6NT2+4</v>
      </c>
      <c r="F231" s="127" t="s">
        <v>3</v>
      </c>
      <c r="G231" s="56">
        <v>6</v>
      </c>
      <c r="H231" s="56" t="s">
        <v>1049</v>
      </c>
      <c r="I231" s="57" t="s">
        <v>1050</v>
      </c>
      <c r="J231" s="57" t="s">
        <v>282</v>
      </c>
      <c r="K231" s="57"/>
      <c r="L231" s="57" t="s">
        <v>1051</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65"/>
      <c r="AM231" s="63"/>
      <c r="AN231" s="63"/>
      <c r="AO231" s="60">
        <f t="shared" si="40"/>
        <v>0</v>
      </c>
      <c r="AP231" s="60">
        <f t="shared" si="40"/>
        <v>0</v>
      </c>
      <c r="AQ231" s="60">
        <f t="shared" si="40"/>
        <v>0</v>
      </c>
      <c r="AR231" s="60">
        <f t="shared" si="39"/>
        <v>0</v>
      </c>
      <c r="AS231" s="60"/>
      <c r="AT231" s="60"/>
      <c r="AU231" s="60"/>
      <c r="AV231" s="60"/>
      <c r="AW231" s="65"/>
      <c r="AX231" s="127" t="s">
        <v>3</v>
      </c>
      <c r="AY231" s="66"/>
      <c r="AZ231" s="67">
        <v>240</v>
      </c>
    </row>
    <row r="232" spans="1:52" s="127" customFormat="1" ht="39.950000000000003" customHeight="1" x14ac:dyDescent="0.25">
      <c r="A232" s="54" t="str">
        <f t="shared" si="41"/>
        <v>LK6NT2_D1+1</v>
      </c>
      <c r="B232" s="54" t="str">
        <f t="shared" si="42"/>
        <v>LK6NT2_D1+2</v>
      </c>
      <c r="C232" s="54" t="str">
        <f t="shared" si="43"/>
        <v>LK6NT2_D1+3</v>
      </c>
      <c r="D232" s="54" t="str">
        <f t="shared" si="44"/>
        <v>LK6NT2_D1+4</v>
      </c>
      <c r="F232" s="127" t="s">
        <v>3</v>
      </c>
      <c r="G232" s="56"/>
      <c r="H232" s="56" t="s">
        <v>1052</v>
      </c>
      <c r="I232" s="57" t="s">
        <v>1053</v>
      </c>
      <c r="J232" s="57" t="s">
        <v>1051</v>
      </c>
      <c r="K232" s="57"/>
      <c r="L232" s="57" t="s">
        <v>1048</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65">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27" t="s">
        <v>3</v>
      </c>
      <c r="AY232" s="66"/>
      <c r="AZ232" s="67">
        <v>240</v>
      </c>
    </row>
    <row r="233" spans="1:52" s="127" customFormat="1" ht="39.950000000000003" customHeight="1" x14ac:dyDescent="0.25">
      <c r="A233" s="54" t="str">
        <f t="shared" si="41"/>
        <v>LK6NT2_D2+1</v>
      </c>
      <c r="B233" s="54" t="str">
        <f t="shared" si="42"/>
        <v>LK6NT2_D2+2</v>
      </c>
      <c r="C233" s="54" t="str">
        <f t="shared" si="43"/>
        <v>LK6NT2_D2+3</v>
      </c>
      <c r="D233" s="54" t="str">
        <f t="shared" si="44"/>
        <v>LK6NT2_D2+4</v>
      </c>
      <c r="F233" s="127" t="s">
        <v>3</v>
      </c>
      <c r="G233" s="56"/>
      <c r="H233" s="56" t="s">
        <v>1054</v>
      </c>
      <c r="I233" s="57" t="s">
        <v>1055</v>
      </c>
      <c r="J233" s="57" t="s">
        <v>1056</v>
      </c>
      <c r="K233" s="57"/>
      <c r="L233" s="57" t="s">
        <v>1057</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65">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27" t="s">
        <v>3</v>
      </c>
      <c r="AY233" s="66"/>
      <c r="AZ233" s="67">
        <v>240</v>
      </c>
    </row>
    <row r="234" spans="1:52" s="127" customFormat="1" ht="39.950000000000003" customHeight="1" x14ac:dyDescent="0.25">
      <c r="A234" s="54" t="str">
        <f t="shared" si="41"/>
        <v>LK7NT+1</v>
      </c>
      <c r="B234" s="54" t="str">
        <f t="shared" si="42"/>
        <v>LK7NT+2</v>
      </c>
      <c r="C234" s="54" t="str">
        <f t="shared" si="43"/>
        <v>LK7NT+3</v>
      </c>
      <c r="D234" s="54" t="str">
        <f t="shared" si="44"/>
        <v>LK7NT+4</v>
      </c>
      <c r="F234" s="127" t="s">
        <v>3</v>
      </c>
      <c r="G234" s="56">
        <v>7</v>
      </c>
      <c r="H234" s="56" t="s">
        <v>1058</v>
      </c>
      <c r="I234" s="57" t="s">
        <v>1059</v>
      </c>
      <c r="J234" s="57" t="s">
        <v>1060</v>
      </c>
      <c r="K234" s="57"/>
      <c r="L234" s="57" t="s">
        <v>1061</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65">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27" t="s">
        <v>3</v>
      </c>
      <c r="AY234" s="66"/>
      <c r="AZ234" s="67"/>
    </row>
    <row r="235" spans="1:52" s="127" customFormat="1" ht="39.950000000000003" customHeight="1" x14ac:dyDescent="0.25">
      <c r="A235" s="54" t="str">
        <f t="shared" si="41"/>
        <v>LK8NT2+1</v>
      </c>
      <c r="B235" s="54" t="str">
        <f t="shared" si="42"/>
        <v>LK8NT2+2</v>
      </c>
      <c r="C235" s="54" t="str">
        <f t="shared" si="43"/>
        <v>LK8NT2+3</v>
      </c>
      <c r="D235" s="54" t="str">
        <f t="shared" si="44"/>
        <v>LK8NT2+4</v>
      </c>
      <c r="F235" s="127" t="s">
        <v>3</v>
      </c>
      <c r="G235" s="56">
        <v>8</v>
      </c>
      <c r="H235" s="56" t="s">
        <v>1062</v>
      </c>
      <c r="I235" s="57" t="s">
        <v>1063</v>
      </c>
      <c r="J235" s="57" t="s">
        <v>1060</v>
      </c>
      <c r="K235" s="57"/>
      <c r="L235" s="57" t="s">
        <v>1064</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65"/>
      <c r="AM235" s="63"/>
      <c r="AN235" s="63"/>
      <c r="AO235" s="60">
        <f t="shared" si="40"/>
        <v>0</v>
      </c>
      <c r="AP235" s="60">
        <f t="shared" si="40"/>
        <v>0</v>
      </c>
      <c r="AQ235" s="60">
        <f t="shared" si="40"/>
        <v>0</v>
      </c>
      <c r="AR235" s="60">
        <f t="shared" si="39"/>
        <v>0</v>
      </c>
      <c r="AS235" s="60"/>
      <c r="AT235" s="60"/>
      <c r="AU235" s="60"/>
      <c r="AV235" s="60"/>
      <c r="AW235" s="65"/>
      <c r="AX235" s="127" t="s">
        <v>3</v>
      </c>
      <c r="AY235" s="66"/>
      <c r="AZ235" s="67">
        <v>240</v>
      </c>
    </row>
    <row r="236" spans="1:52" s="127" customFormat="1" ht="39.950000000000003" customHeight="1" x14ac:dyDescent="0.25">
      <c r="A236" s="54" t="str">
        <f t="shared" si="41"/>
        <v>LK8NT2_D1+1</v>
      </c>
      <c r="B236" s="54" t="str">
        <f t="shared" si="42"/>
        <v>LK8NT2_D1+2</v>
      </c>
      <c r="C236" s="54" t="str">
        <f t="shared" si="43"/>
        <v>LK8NT2_D1+3</v>
      </c>
      <c r="D236" s="54" t="str">
        <f t="shared" si="44"/>
        <v>LK8NT2_D1+4</v>
      </c>
      <c r="F236" s="127" t="s">
        <v>3</v>
      </c>
      <c r="G236" s="56"/>
      <c r="H236" s="56" t="s">
        <v>1065</v>
      </c>
      <c r="I236" s="57" t="s">
        <v>1066</v>
      </c>
      <c r="J236" s="57" t="s">
        <v>1067</v>
      </c>
      <c r="K236" s="57"/>
      <c r="L236" s="57" t="s">
        <v>1068</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65">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27" t="s">
        <v>3</v>
      </c>
      <c r="AY236" s="66"/>
      <c r="AZ236" s="67">
        <v>240</v>
      </c>
    </row>
    <row r="237" spans="1:52" s="127" customFormat="1" ht="39.950000000000003" customHeight="1" x14ac:dyDescent="0.25">
      <c r="A237" s="54" t="str">
        <f t="shared" si="41"/>
        <v>LK8NT2_D2+1</v>
      </c>
      <c r="B237" s="54" t="str">
        <f t="shared" si="42"/>
        <v>LK8NT2_D2+2</v>
      </c>
      <c r="C237" s="54" t="str">
        <f t="shared" si="43"/>
        <v>LK8NT2_D2+3</v>
      </c>
      <c r="D237" s="54" t="str">
        <f t="shared" si="44"/>
        <v>LK8NT2_D2+4</v>
      </c>
      <c r="F237" s="127" t="s">
        <v>3</v>
      </c>
      <c r="G237" s="56"/>
      <c r="H237" s="56" t="s">
        <v>1069</v>
      </c>
      <c r="I237" s="57" t="s">
        <v>1070</v>
      </c>
      <c r="J237" s="57" t="s">
        <v>1071</v>
      </c>
      <c r="K237" s="57"/>
      <c r="L237" s="57" t="s">
        <v>1061</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65">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27" t="s">
        <v>3</v>
      </c>
      <c r="AY237" s="66"/>
      <c r="AZ237" s="67">
        <v>240</v>
      </c>
    </row>
    <row r="238" spans="1:52" s="127" customFormat="1" ht="39.950000000000003" customHeight="1" x14ac:dyDescent="0.25">
      <c r="A238" s="54" t="str">
        <f t="shared" si="41"/>
        <v>LK8NT2_D3+1</v>
      </c>
      <c r="B238" s="54" t="str">
        <f t="shared" si="42"/>
        <v>LK8NT2_D3+2</v>
      </c>
      <c r="C238" s="54" t="str">
        <f t="shared" si="43"/>
        <v>LK8NT2_D3+3</v>
      </c>
      <c r="D238" s="54" t="str">
        <f t="shared" si="44"/>
        <v>LK8NT2_D3+4</v>
      </c>
      <c r="F238" s="127" t="s">
        <v>3</v>
      </c>
      <c r="G238" s="56"/>
      <c r="H238" s="56" t="s">
        <v>1072</v>
      </c>
      <c r="I238" s="57" t="s">
        <v>1073</v>
      </c>
      <c r="J238" s="57" t="s">
        <v>1074</v>
      </c>
      <c r="K238" s="57"/>
      <c r="L238" s="57" t="s">
        <v>1075</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65">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27" t="s">
        <v>3</v>
      </c>
      <c r="AY238" s="66"/>
      <c r="AZ238" s="67">
        <v>240</v>
      </c>
    </row>
    <row r="239" spans="1:52" s="32" customFormat="1" ht="39.950000000000003" customHeight="1" x14ac:dyDescent="0.25">
      <c r="A239" s="54" t="str">
        <f t="shared" si="41"/>
        <v>LK9NT2+1</v>
      </c>
      <c r="B239" s="54" t="str">
        <f t="shared" si="42"/>
        <v>LK9NT2+2</v>
      </c>
      <c r="C239" s="54" t="str">
        <f t="shared" si="43"/>
        <v>LK9NT2+3</v>
      </c>
      <c r="D239" s="54" t="str">
        <f t="shared" si="44"/>
        <v>LK9NT2+4</v>
      </c>
      <c r="F239" s="127" t="s">
        <v>3</v>
      </c>
      <c r="G239" s="56">
        <v>9</v>
      </c>
      <c r="H239" s="56" t="s">
        <v>1076</v>
      </c>
      <c r="I239" s="57" t="s">
        <v>1077</v>
      </c>
      <c r="J239" s="57" t="s">
        <v>1078</v>
      </c>
      <c r="K239" s="57"/>
      <c r="L239" s="57" t="s">
        <v>1079</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65">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27" t="s">
        <v>3</v>
      </c>
      <c r="AY239" s="66"/>
      <c r="AZ239" s="67">
        <v>240</v>
      </c>
    </row>
    <row r="240" spans="1:52" s="32" customFormat="1" ht="39.950000000000003" customHeight="1" x14ac:dyDescent="0.25">
      <c r="A240" s="54" t="str">
        <f t="shared" si="41"/>
        <v>LK10NT2+1</v>
      </c>
      <c r="B240" s="54" t="str">
        <f t="shared" si="42"/>
        <v>LK10NT2+2</v>
      </c>
      <c r="C240" s="54" t="str">
        <f t="shared" si="43"/>
        <v>LK10NT2+3</v>
      </c>
      <c r="D240" s="54" t="str">
        <f t="shared" si="44"/>
        <v>LK10NT2+4</v>
      </c>
      <c r="F240" s="127" t="s">
        <v>3</v>
      </c>
      <c r="G240" s="56">
        <v>10</v>
      </c>
      <c r="H240" s="56" t="s">
        <v>1080</v>
      </c>
      <c r="I240" s="57" t="s">
        <v>1081</v>
      </c>
      <c r="J240" s="57" t="s">
        <v>1078</v>
      </c>
      <c r="K240" s="57"/>
      <c r="L240" s="57" t="s">
        <v>1082</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65"/>
      <c r="AM240" s="63"/>
      <c r="AN240" s="63"/>
      <c r="AO240" s="60">
        <f t="shared" si="40"/>
        <v>0</v>
      </c>
      <c r="AP240" s="60">
        <f t="shared" si="40"/>
        <v>0</v>
      </c>
      <c r="AQ240" s="60">
        <f t="shared" si="40"/>
        <v>0</v>
      </c>
      <c r="AR240" s="60">
        <f t="shared" si="39"/>
        <v>0</v>
      </c>
      <c r="AS240" s="60"/>
      <c r="AT240" s="60"/>
      <c r="AU240" s="60"/>
      <c r="AV240" s="60"/>
      <c r="AW240" s="65"/>
      <c r="AX240" s="127" t="s">
        <v>3</v>
      </c>
      <c r="AY240" s="66"/>
      <c r="AZ240" s="67">
        <v>240</v>
      </c>
    </row>
    <row r="241" spans="1:52" s="32" customFormat="1" ht="39.950000000000003" customHeight="1" x14ac:dyDescent="0.25">
      <c r="A241" s="54" t="str">
        <f t="shared" si="41"/>
        <v>LK10NT2_D1+1</v>
      </c>
      <c r="B241" s="54" t="str">
        <f t="shared" si="42"/>
        <v>LK10NT2_D1+2</v>
      </c>
      <c r="C241" s="54" t="str">
        <f t="shared" si="43"/>
        <v>LK10NT2_D1+3</v>
      </c>
      <c r="D241" s="54" t="str">
        <f t="shared" si="44"/>
        <v>LK10NT2_D1+4</v>
      </c>
      <c r="F241" s="127" t="s">
        <v>3</v>
      </c>
      <c r="G241" s="56"/>
      <c r="H241" s="56" t="s">
        <v>1083</v>
      </c>
      <c r="I241" s="57" t="s">
        <v>1084</v>
      </c>
      <c r="J241" s="57" t="s">
        <v>1082</v>
      </c>
      <c r="K241" s="57"/>
      <c r="L241" s="57" t="s">
        <v>1079</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65">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27" t="s">
        <v>3</v>
      </c>
      <c r="AY241" s="66"/>
      <c r="AZ241" s="67">
        <v>240</v>
      </c>
    </row>
    <row r="242" spans="1:52" s="32" customFormat="1" ht="54" customHeight="1" x14ac:dyDescent="0.25">
      <c r="A242" s="54" t="str">
        <f t="shared" si="41"/>
        <v>LK10NT2_D2+1</v>
      </c>
      <c r="B242" s="54" t="str">
        <f t="shared" si="42"/>
        <v>LK10NT2_D2+2</v>
      </c>
      <c r="C242" s="54" t="str">
        <f t="shared" si="43"/>
        <v>LK10NT2_D2+3</v>
      </c>
      <c r="D242" s="54" t="str">
        <f t="shared" si="44"/>
        <v>LK10NT2_D2+4</v>
      </c>
      <c r="F242" s="127" t="s">
        <v>3</v>
      </c>
      <c r="G242" s="56"/>
      <c r="H242" s="56" t="s">
        <v>1085</v>
      </c>
      <c r="I242" s="57" t="s">
        <v>1086</v>
      </c>
      <c r="J242" s="57" t="s">
        <v>1078</v>
      </c>
      <c r="K242" s="57"/>
      <c r="L242" s="57" t="s">
        <v>1061</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65">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27" t="s">
        <v>3</v>
      </c>
      <c r="AY242" s="66"/>
      <c r="AZ242" s="67"/>
    </row>
    <row r="243" spans="1:52" s="32" customFormat="1" ht="31.5" x14ac:dyDescent="0.25">
      <c r="A243" s="54" t="str">
        <f t="shared" si="41"/>
        <v>LK11NT2+1</v>
      </c>
      <c r="B243" s="54" t="str">
        <f t="shared" si="42"/>
        <v>LK11NT2+2</v>
      </c>
      <c r="C243" s="54" t="str">
        <f t="shared" si="43"/>
        <v>LK11NT2+3</v>
      </c>
      <c r="D243" s="54" t="str">
        <f t="shared" si="44"/>
        <v>LK11NT2+4</v>
      </c>
      <c r="F243" s="127" t="s">
        <v>3</v>
      </c>
      <c r="G243" s="56">
        <v>11</v>
      </c>
      <c r="H243" s="56" t="s">
        <v>1087</v>
      </c>
      <c r="I243" s="57" t="s">
        <v>1088</v>
      </c>
      <c r="J243" s="57" t="s">
        <v>1089</v>
      </c>
      <c r="K243" s="57"/>
      <c r="L243" s="57" t="s">
        <v>1090</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65">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27" t="s">
        <v>3</v>
      </c>
      <c r="AY243" s="66"/>
      <c r="AZ243" s="67">
        <v>240</v>
      </c>
    </row>
    <row r="244" spans="1:52" s="32" customFormat="1" ht="31.5" x14ac:dyDescent="0.25">
      <c r="A244" s="54" t="str">
        <f t="shared" si="41"/>
        <v>LK12NT2+1</v>
      </c>
      <c r="B244" s="54" t="str">
        <f t="shared" si="42"/>
        <v>LK12NT2+2</v>
      </c>
      <c r="C244" s="54" t="str">
        <f t="shared" si="43"/>
        <v>LK12NT2+3</v>
      </c>
      <c r="D244" s="54" t="str">
        <f t="shared" si="44"/>
        <v>LK12NT2+4</v>
      </c>
      <c r="F244" s="127" t="s">
        <v>3</v>
      </c>
      <c r="G244" s="56">
        <v>12</v>
      </c>
      <c r="H244" s="56" t="s">
        <v>1091</v>
      </c>
      <c r="I244" s="57" t="s">
        <v>1092</v>
      </c>
      <c r="J244" s="57" t="s">
        <v>1093</v>
      </c>
      <c r="K244" s="57"/>
      <c r="L244" s="57" t="s">
        <v>1094</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65">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27" t="s">
        <v>3</v>
      </c>
      <c r="AY244" s="66"/>
      <c r="AZ244" s="67">
        <v>240</v>
      </c>
    </row>
    <row r="245" spans="1:52" s="32" customFormat="1" ht="47.25" x14ac:dyDescent="0.25">
      <c r="A245" s="54" t="str">
        <f t="shared" si="41"/>
        <v>LK13NT2+1</v>
      </c>
      <c r="B245" s="54" t="str">
        <f t="shared" si="42"/>
        <v>LK13NT2+2</v>
      </c>
      <c r="C245" s="54" t="str">
        <f t="shared" si="43"/>
        <v>LK13NT2+3</v>
      </c>
      <c r="D245" s="54" t="str">
        <f t="shared" si="44"/>
        <v>LK13NT2+4</v>
      </c>
      <c r="F245" s="127" t="s">
        <v>3</v>
      </c>
      <c r="G245" s="56">
        <v>13</v>
      </c>
      <c r="H245" s="56" t="s">
        <v>1095</v>
      </c>
      <c r="I245" s="57" t="s">
        <v>1096</v>
      </c>
      <c r="J245" s="57" t="s">
        <v>1097</v>
      </c>
      <c r="K245" s="57"/>
      <c r="L245" s="57" t="s">
        <v>1098</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65">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27" t="s">
        <v>3</v>
      </c>
      <c r="AY245" s="66"/>
      <c r="AZ245" s="67">
        <v>240</v>
      </c>
    </row>
    <row r="246" spans="1:52" s="32" customFormat="1" ht="47.25" x14ac:dyDescent="0.25">
      <c r="A246" s="54" t="str">
        <f t="shared" si="41"/>
        <v>LK14NT2+1</v>
      </c>
      <c r="B246" s="54" t="str">
        <f t="shared" si="42"/>
        <v>LK14NT2+2</v>
      </c>
      <c r="C246" s="54" t="str">
        <f t="shared" si="43"/>
        <v>LK14NT2+3</v>
      </c>
      <c r="D246" s="54" t="str">
        <f t="shared" si="44"/>
        <v>LK14NT2+4</v>
      </c>
      <c r="F246" s="127" t="s">
        <v>3</v>
      </c>
      <c r="G246" s="56">
        <v>14</v>
      </c>
      <c r="H246" s="56" t="s">
        <v>1099</v>
      </c>
      <c r="I246" s="57" t="s">
        <v>1100</v>
      </c>
      <c r="J246" s="57" t="s">
        <v>1089</v>
      </c>
      <c r="K246" s="57"/>
      <c r="L246" s="57" t="s">
        <v>1101</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65">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27" t="s">
        <v>3</v>
      </c>
      <c r="AY246" s="66"/>
      <c r="AZ246" s="67"/>
    </row>
    <row r="247" spans="1:52" s="32" customFormat="1" ht="63" x14ac:dyDescent="0.25">
      <c r="A247" s="54" t="str">
        <f t="shared" si="41"/>
        <v>LK15NT+1</v>
      </c>
      <c r="B247" s="54" t="str">
        <f t="shared" si="42"/>
        <v>LK15NT+2</v>
      </c>
      <c r="C247" s="54" t="str">
        <f t="shared" si="43"/>
        <v>LK15NT+3</v>
      </c>
      <c r="D247" s="54" t="str">
        <f t="shared" si="44"/>
        <v>LK15NT+4</v>
      </c>
      <c r="F247" s="127" t="s">
        <v>3</v>
      </c>
      <c r="G247" s="56">
        <v>15</v>
      </c>
      <c r="H247" s="56" t="s">
        <v>1102</v>
      </c>
      <c r="I247" s="57" t="s">
        <v>1103</v>
      </c>
      <c r="J247" s="57" t="s">
        <v>1104</v>
      </c>
      <c r="K247" s="57"/>
      <c r="L247" s="57" t="s">
        <v>1105</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65">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27" t="s">
        <v>3</v>
      </c>
      <c r="AY247" s="66"/>
      <c r="AZ247" s="67">
        <v>240</v>
      </c>
    </row>
    <row r="248" spans="1:52" s="32" customFormat="1" x14ac:dyDescent="0.25">
      <c r="A248" s="54" t="str">
        <f t="shared" si="41"/>
        <v>LK16NT2+1</v>
      </c>
      <c r="B248" s="54" t="str">
        <f t="shared" si="42"/>
        <v>LK16NT2+2</v>
      </c>
      <c r="C248" s="54" t="str">
        <f t="shared" si="43"/>
        <v>LK16NT2+3</v>
      </c>
      <c r="D248" s="54" t="str">
        <f t="shared" si="44"/>
        <v>LK16NT2+4</v>
      </c>
      <c r="F248" s="127" t="s">
        <v>3</v>
      </c>
      <c r="G248" s="56">
        <v>16</v>
      </c>
      <c r="H248" s="56" t="s">
        <v>1106</v>
      </c>
      <c r="I248" s="57" t="s">
        <v>1107</v>
      </c>
      <c r="J248" s="57" t="s">
        <v>1104</v>
      </c>
      <c r="K248" s="57"/>
      <c r="L248" s="57" t="s">
        <v>1108</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65"/>
      <c r="AM248" s="63"/>
      <c r="AN248" s="63"/>
      <c r="AO248" s="60">
        <f t="shared" si="40"/>
        <v>0</v>
      </c>
      <c r="AP248" s="60">
        <f t="shared" si="40"/>
        <v>0</v>
      </c>
      <c r="AQ248" s="60">
        <f t="shared" si="40"/>
        <v>0</v>
      </c>
      <c r="AR248" s="60">
        <f t="shared" si="39"/>
        <v>0</v>
      </c>
      <c r="AS248" s="60"/>
      <c r="AT248" s="60"/>
      <c r="AU248" s="60"/>
      <c r="AV248" s="60"/>
      <c r="AW248" s="65"/>
      <c r="AX248" s="127" t="s">
        <v>3</v>
      </c>
      <c r="AY248" s="66"/>
      <c r="AZ248" s="67">
        <v>240</v>
      </c>
    </row>
    <row r="249" spans="1:52" s="32" customFormat="1" ht="47.25" x14ac:dyDescent="0.25">
      <c r="A249" s="54" t="str">
        <f t="shared" si="41"/>
        <v>LK16NT2_D1+1</v>
      </c>
      <c r="B249" s="54" t="str">
        <f t="shared" si="42"/>
        <v>LK16NT2_D1+2</v>
      </c>
      <c r="C249" s="54" t="str">
        <f t="shared" si="43"/>
        <v>LK16NT2_D1+3</v>
      </c>
      <c r="D249" s="54" t="str">
        <f t="shared" si="44"/>
        <v>LK16NT2_D1+4</v>
      </c>
      <c r="F249" s="127" t="s">
        <v>3</v>
      </c>
      <c r="G249" s="56"/>
      <c r="H249" s="56" t="s">
        <v>1109</v>
      </c>
      <c r="I249" s="57" t="s">
        <v>1110</v>
      </c>
      <c r="J249" s="57" t="s">
        <v>1108</v>
      </c>
      <c r="K249" s="57"/>
      <c r="L249" s="57" t="s">
        <v>1111</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65">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27" t="s">
        <v>3</v>
      </c>
      <c r="AY249" s="66"/>
      <c r="AZ249" s="67">
        <v>240</v>
      </c>
    </row>
    <row r="250" spans="1:52" s="32" customFormat="1" ht="54" customHeight="1" x14ac:dyDescent="0.25">
      <c r="A250" s="54" t="str">
        <f t="shared" si="41"/>
        <v>LK16NT2_D2+1</v>
      </c>
      <c r="B250" s="54" t="str">
        <f t="shared" si="42"/>
        <v>LK16NT2_D2+2</v>
      </c>
      <c r="C250" s="54" t="str">
        <f t="shared" si="43"/>
        <v>LK16NT2_D2+3</v>
      </c>
      <c r="D250" s="54" t="str">
        <f t="shared" si="44"/>
        <v>LK16NT2_D2+4</v>
      </c>
      <c r="F250" s="127" t="s">
        <v>3</v>
      </c>
      <c r="G250" s="56"/>
      <c r="H250" s="56" t="s">
        <v>1112</v>
      </c>
      <c r="I250" s="57" t="s">
        <v>1113</v>
      </c>
      <c r="J250" s="57" t="s">
        <v>1111</v>
      </c>
      <c r="K250" s="57"/>
      <c r="L250" s="57" t="s">
        <v>1105</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65">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27" t="s">
        <v>3</v>
      </c>
      <c r="AY250" s="66"/>
      <c r="AZ250" s="67">
        <v>240</v>
      </c>
    </row>
    <row r="251" spans="1:52" s="32" customFormat="1" ht="54" customHeight="1" x14ac:dyDescent="0.25">
      <c r="A251" s="54" t="str">
        <f t="shared" si="41"/>
        <v>LK16NT2_D3+1</v>
      </c>
      <c r="B251" s="54" t="str">
        <f t="shared" si="42"/>
        <v>LK16NT2_D3+2</v>
      </c>
      <c r="C251" s="54" t="str">
        <f t="shared" si="43"/>
        <v>LK16NT2_D3+3</v>
      </c>
      <c r="D251" s="54" t="str">
        <f t="shared" si="44"/>
        <v>LK16NT2_D3+4</v>
      </c>
      <c r="F251" s="127" t="s">
        <v>3</v>
      </c>
      <c r="G251" s="56"/>
      <c r="H251" s="56" t="s">
        <v>1114</v>
      </c>
      <c r="I251" s="57" t="s">
        <v>1115</v>
      </c>
      <c r="J251" s="57" t="s">
        <v>1116</v>
      </c>
      <c r="K251" s="57"/>
      <c r="L251" s="57" t="s">
        <v>1098</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65">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27" t="s">
        <v>3</v>
      </c>
      <c r="AY251" s="66"/>
      <c r="AZ251" s="67">
        <v>240</v>
      </c>
    </row>
    <row r="252" spans="1:52" s="32" customFormat="1" ht="54" customHeight="1" x14ac:dyDescent="0.25">
      <c r="A252" s="54" t="str">
        <f t="shared" si="41"/>
        <v>LK17NT2+1</v>
      </c>
      <c r="B252" s="54" t="str">
        <f t="shared" si="42"/>
        <v>LK17NT2+2</v>
      </c>
      <c r="C252" s="54" t="str">
        <f t="shared" si="43"/>
        <v>LK17NT2+3</v>
      </c>
      <c r="D252" s="54" t="str">
        <f t="shared" si="44"/>
        <v>LK17NT2+4</v>
      </c>
      <c r="F252" s="127" t="s">
        <v>3</v>
      </c>
      <c r="G252" s="56">
        <v>17</v>
      </c>
      <c r="H252" s="56" t="s">
        <v>1117</v>
      </c>
      <c r="I252" s="57" t="s">
        <v>1118</v>
      </c>
      <c r="J252" s="57" t="s">
        <v>1116</v>
      </c>
      <c r="K252" s="57"/>
      <c r="L252" s="57" t="s">
        <v>1119</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65"/>
      <c r="AM252" s="63"/>
      <c r="AN252" s="63"/>
      <c r="AO252" s="60">
        <f t="shared" si="40"/>
        <v>0</v>
      </c>
      <c r="AP252" s="60">
        <f t="shared" si="40"/>
        <v>0</v>
      </c>
      <c r="AQ252" s="60">
        <f t="shared" si="40"/>
        <v>0</v>
      </c>
      <c r="AR252" s="60">
        <f t="shared" si="39"/>
        <v>0</v>
      </c>
      <c r="AS252" s="60"/>
      <c r="AT252" s="60"/>
      <c r="AU252" s="60"/>
      <c r="AV252" s="60"/>
      <c r="AW252" s="65"/>
      <c r="AX252" s="127" t="s">
        <v>3</v>
      </c>
      <c r="AY252" s="66"/>
      <c r="AZ252" s="67">
        <v>240</v>
      </c>
    </row>
    <row r="253" spans="1:52" s="32" customFormat="1" ht="54" customHeight="1" x14ac:dyDescent="0.25">
      <c r="A253" s="54" t="str">
        <f t="shared" si="41"/>
        <v>LK17NT2_D1+1</v>
      </c>
      <c r="B253" s="54" t="str">
        <f t="shared" si="42"/>
        <v>LK17NT2_D1+2</v>
      </c>
      <c r="C253" s="54" t="str">
        <f t="shared" si="43"/>
        <v>LK17NT2_D1+3</v>
      </c>
      <c r="D253" s="54" t="str">
        <f t="shared" si="44"/>
        <v>LK17NT2_D1+4</v>
      </c>
      <c r="F253" s="127" t="s">
        <v>3</v>
      </c>
      <c r="G253" s="56"/>
      <c r="H253" s="56" t="s">
        <v>1120</v>
      </c>
      <c r="I253" s="57" t="s">
        <v>1121</v>
      </c>
      <c r="J253" s="57" t="s">
        <v>1119</v>
      </c>
      <c r="K253" s="57"/>
      <c r="L253" s="57" t="s">
        <v>1122</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65">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27" t="s">
        <v>3</v>
      </c>
      <c r="AY253" s="66"/>
      <c r="AZ253" s="67"/>
    </row>
    <row r="254" spans="1:52" s="32" customFormat="1" ht="47.25" x14ac:dyDescent="0.25">
      <c r="A254" s="54" t="str">
        <f t="shared" si="41"/>
        <v>LK17NT2_D2+1</v>
      </c>
      <c r="B254" s="54" t="str">
        <f t="shared" si="42"/>
        <v>LK17NT2_D2+2</v>
      </c>
      <c r="C254" s="54" t="str">
        <f t="shared" si="43"/>
        <v>LK17NT2_D2+3</v>
      </c>
      <c r="D254" s="54" t="str">
        <f t="shared" si="44"/>
        <v>LK17NT2_D2+4</v>
      </c>
      <c r="F254" s="127" t="s">
        <v>3</v>
      </c>
      <c r="G254" s="56"/>
      <c r="H254" s="56" t="s">
        <v>1123</v>
      </c>
      <c r="I254" s="57" t="s">
        <v>1124</v>
      </c>
      <c r="J254" s="57" t="s">
        <v>1119</v>
      </c>
      <c r="K254" s="57"/>
      <c r="L254" s="57" t="s">
        <v>1125</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65">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27" t="s">
        <v>3</v>
      </c>
      <c r="AY254" s="66"/>
      <c r="AZ254" s="67">
        <v>240</v>
      </c>
    </row>
    <row r="255" spans="1:52" s="32" customFormat="1" ht="47.25" x14ac:dyDescent="0.25">
      <c r="A255" s="54" t="str">
        <f t="shared" si="41"/>
        <v>LK18NT2+1</v>
      </c>
      <c r="B255" s="54" t="str">
        <f t="shared" si="42"/>
        <v>LK18NT2+2</v>
      </c>
      <c r="C255" s="54" t="str">
        <f t="shared" si="43"/>
        <v>LK18NT2+3</v>
      </c>
      <c r="D255" s="54" t="str">
        <f t="shared" si="44"/>
        <v>LK18NT2+4</v>
      </c>
      <c r="F255" s="127" t="s">
        <v>3</v>
      </c>
      <c r="G255" s="56">
        <v>18</v>
      </c>
      <c r="H255" s="56" t="s">
        <v>1126</v>
      </c>
      <c r="I255" s="57" t="s">
        <v>1127</v>
      </c>
      <c r="J255" s="57" t="s">
        <v>1128</v>
      </c>
      <c r="K255" s="57"/>
      <c r="L255" s="57" t="s">
        <v>1129</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65">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27" t="s">
        <v>3</v>
      </c>
      <c r="AY255" s="66"/>
      <c r="AZ255" s="67">
        <v>240</v>
      </c>
    </row>
    <row r="256" spans="1:52" s="32" customFormat="1" ht="34.5" customHeight="1" x14ac:dyDescent="0.25">
      <c r="A256" s="54" t="str">
        <f t="shared" si="41"/>
        <v>LK19NT2+1</v>
      </c>
      <c r="B256" s="54" t="str">
        <f t="shared" si="42"/>
        <v>LK19NT2+2</v>
      </c>
      <c r="C256" s="54" t="str">
        <f t="shared" si="43"/>
        <v>LK19NT2+3</v>
      </c>
      <c r="D256" s="54" t="str">
        <f t="shared" si="44"/>
        <v>LK19NT2+4</v>
      </c>
      <c r="F256" s="127" t="s">
        <v>3</v>
      </c>
      <c r="G256" s="56">
        <v>19</v>
      </c>
      <c r="H256" s="56" t="s">
        <v>1130</v>
      </c>
      <c r="I256" s="57" t="s">
        <v>1131</v>
      </c>
      <c r="J256" s="57" t="s">
        <v>1132</v>
      </c>
      <c r="K256" s="57"/>
      <c r="L256" s="57" t="s">
        <v>1101</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65">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73" t="s">
        <v>3</v>
      </c>
      <c r="AY256" s="167"/>
      <c r="AZ256" s="67"/>
    </row>
    <row r="257" spans="1:52" s="32" customFormat="1" ht="47.25" x14ac:dyDescent="0.25">
      <c r="A257" s="54" t="str">
        <f t="shared" si="41"/>
        <v>LK20NT1+1</v>
      </c>
      <c r="B257" s="54" t="str">
        <f t="shared" si="42"/>
        <v>LK20NT1+2</v>
      </c>
      <c r="C257" s="54" t="str">
        <f t="shared" si="43"/>
        <v>LK20NT1+3</v>
      </c>
      <c r="D257" s="54" t="str">
        <f t="shared" si="44"/>
        <v>LK20NT1+4</v>
      </c>
      <c r="F257" s="127" t="s">
        <v>3</v>
      </c>
      <c r="G257" s="56">
        <v>20</v>
      </c>
      <c r="H257" s="56" t="s">
        <v>1133</v>
      </c>
      <c r="I257" s="57" t="s">
        <v>1134</v>
      </c>
      <c r="J257" s="57" t="s">
        <v>1135</v>
      </c>
      <c r="K257" s="57"/>
      <c r="L257" s="57" t="s">
        <v>1136</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65">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27" t="s">
        <v>3</v>
      </c>
      <c r="AY257" s="66"/>
      <c r="AZ257" s="67">
        <v>240</v>
      </c>
    </row>
    <row r="258" spans="1:52" s="32" customFormat="1" ht="47.25" x14ac:dyDescent="0.25">
      <c r="A258" s="54" t="str">
        <f t="shared" si="41"/>
        <v>LK21NT2+1</v>
      </c>
      <c r="B258" s="54" t="str">
        <f t="shared" si="42"/>
        <v>LK21NT2+2</v>
      </c>
      <c r="C258" s="54" t="str">
        <f t="shared" si="43"/>
        <v>LK21NT2+3</v>
      </c>
      <c r="D258" s="54" t="str">
        <f t="shared" si="44"/>
        <v>LK21NT2+4</v>
      </c>
      <c r="F258" s="127" t="s">
        <v>3</v>
      </c>
      <c r="G258" s="56">
        <v>21</v>
      </c>
      <c r="H258" s="56" t="s">
        <v>1137</v>
      </c>
      <c r="I258" s="57" t="s">
        <v>1138</v>
      </c>
      <c r="J258" s="57" t="s">
        <v>1139</v>
      </c>
      <c r="K258" s="57"/>
      <c r="L258" s="57" t="s">
        <v>1140</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65">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27" t="s">
        <v>3</v>
      </c>
      <c r="AY258" s="66"/>
      <c r="AZ258" s="67">
        <v>240</v>
      </c>
    </row>
    <row r="259" spans="1:52" s="32" customFormat="1" x14ac:dyDescent="0.25">
      <c r="A259" s="54" t="str">
        <f t="shared" si="41"/>
        <v>LK22NT2+1</v>
      </c>
      <c r="B259" s="54" t="str">
        <f t="shared" si="42"/>
        <v>LK22NT2+2</v>
      </c>
      <c r="C259" s="54" t="str">
        <f t="shared" si="43"/>
        <v>LK22NT2+3</v>
      </c>
      <c r="D259" s="54" t="str">
        <f t="shared" si="44"/>
        <v>LK22NT2+4</v>
      </c>
      <c r="F259" s="127" t="s">
        <v>3</v>
      </c>
      <c r="G259" s="56">
        <v>22</v>
      </c>
      <c r="H259" s="56" t="s">
        <v>1141</v>
      </c>
      <c r="I259" s="57" t="s">
        <v>1136</v>
      </c>
      <c r="J259" s="57" t="s">
        <v>1139</v>
      </c>
      <c r="K259" s="57"/>
      <c r="L259" s="57" t="s">
        <v>1142</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65"/>
      <c r="AM259" s="63"/>
      <c r="AN259" s="63"/>
      <c r="AO259" s="60">
        <f t="shared" si="40"/>
        <v>0</v>
      </c>
      <c r="AP259" s="60">
        <f t="shared" si="40"/>
        <v>0</v>
      </c>
      <c r="AQ259" s="60">
        <f t="shared" si="40"/>
        <v>0</v>
      </c>
      <c r="AR259" s="60">
        <f t="shared" si="39"/>
        <v>0</v>
      </c>
      <c r="AS259" s="60"/>
      <c r="AT259" s="60"/>
      <c r="AU259" s="60"/>
      <c r="AV259" s="60"/>
      <c r="AW259" s="65"/>
      <c r="AX259" s="127" t="s">
        <v>3</v>
      </c>
      <c r="AY259" s="66"/>
      <c r="AZ259" s="67">
        <v>240</v>
      </c>
    </row>
    <row r="260" spans="1:52" s="32" customFormat="1" ht="47.25" x14ac:dyDescent="0.25">
      <c r="A260" s="54" t="str">
        <f t="shared" si="41"/>
        <v>LK22NT2_D1+1</v>
      </c>
      <c r="B260" s="54" t="str">
        <f t="shared" si="42"/>
        <v>LK22NT2_D1+2</v>
      </c>
      <c r="C260" s="54" t="str">
        <f t="shared" si="43"/>
        <v>LK22NT2_D1+3</v>
      </c>
      <c r="D260" s="54" t="str">
        <f t="shared" si="44"/>
        <v>LK22NT2_D1+4</v>
      </c>
      <c r="F260" s="127" t="s">
        <v>3</v>
      </c>
      <c r="G260" s="56"/>
      <c r="H260" s="56" t="s">
        <v>1143</v>
      </c>
      <c r="I260" s="57" t="s">
        <v>1144</v>
      </c>
      <c r="J260" s="57" t="s">
        <v>1145</v>
      </c>
      <c r="K260" s="57"/>
      <c r="L260" s="57" t="s">
        <v>1140</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65">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1" t="s">
        <v>3</v>
      </c>
      <c r="AY260" s="66"/>
      <c r="AZ260" s="67"/>
    </row>
    <row r="261" spans="1:52" s="32" customFormat="1" ht="47.25" x14ac:dyDescent="0.25">
      <c r="A261" s="54" t="str">
        <f t="shared" si="41"/>
        <v>LK22NT2_D2+1</v>
      </c>
      <c r="B261" s="54" t="str">
        <f t="shared" si="42"/>
        <v>LK22NT2_D2+2</v>
      </c>
      <c r="C261" s="54" t="str">
        <f t="shared" si="43"/>
        <v>LK22NT2_D2+3</v>
      </c>
      <c r="D261" s="54" t="str">
        <f t="shared" si="44"/>
        <v>LK22NT2_D2+4</v>
      </c>
      <c r="F261" s="127" t="s">
        <v>3</v>
      </c>
      <c r="G261" s="56"/>
      <c r="H261" s="56" t="s">
        <v>1146</v>
      </c>
      <c r="I261" s="57" t="s">
        <v>1147</v>
      </c>
      <c r="J261" s="57" t="s">
        <v>1139</v>
      </c>
      <c r="K261" s="57"/>
      <c r="L261" s="57" t="s">
        <v>1135</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65">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1" t="s">
        <v>99</v>
      </c>
      <c r="AY261" s="66"/>
      <c r="AZ261" s="67"/>
    </row>
    <row r="262" spans="1:52" s="32" customFormat="1" x14ac:dyDescent="0.25">
      <c r="A262" s="54" t="str">
        <f t="shared" si="41"/>
        <v>LK23NT2+1</v>
      </c>
      <c r="B262" s="54" t="str">
        <f t="shared" si="42"/>
        <v>LK23NT2+2</v>
      </c>
      <c r="C262" s="54" t="str">
        <f t="shared" si="43"/>
        <v>LK23NT2+3</v>
      </c>
      <c r="D262" s="54" t="str">
        <f t="shared" si="44"/>
        <v>LK23NT2+4</v>
      </c>
      <c r="F262" s="127" t="s">
        <v>3</v>
      </c>
      <c r="G262" s="56">
        <v>23</v>
      </c>
      <c r="H262" s="56" t="s">
        <v>1148</v>
      </c>
      <c r="I262" s="57" t="s">
        <v>1149</v>
      </c>
      <c r="J262" s="57" t="s">
        <v>1150</v>
      </c>
      <c r="K262" s="57"/>
      <c r="L262" s="57" t="s">
        <v>1151</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65"/>
      <c r="AM262" s="63"/>
      <c r="AN262" s="63"/>
      <c r="AO262" s="60">
        <f t="shared" si="40"/>
        <v>0</v>
      </c>
      <c r="AP262" s="60">
        <f t="shared" si="40"/>
        <v>0</v>
      </c>
      <c r="AQ262" s="60">
        <f t="shared" si="40"/>
        <v>0</v>
      </c>
      <c r="AR262" s="60">
        <f t="shared" si="39"/>
        <v>0</v>
      </c>
      <c r="AS262" s="60"/>
      <c r="AT262" s="60"/>
      <c r="AU262" s="60"/>
      <c r="AV262" s="60"/>
      <c r="AW262" s="65"/>
      <c r="AX262" s="91" t="s">
        <v>99</v>
      </c>
      <c r="AY262" s="66"/>
      <c r="AZ262" s="67"/>
    </row>
    <row r="263" spans="1:52" s="32" customFormat="1" ht="47.25" x14ac:dyDescent="0.25">
      <c r="A263" s="54" t="str">
        <f t="shared" si="41"/>
        <v>LK23NT2_D1+1</v>
      </c>
      <c r="B263" s="54" t="str">
        <f t="shared" si="42"/>
        <v>LK23NT2_D1+2</v>
      </c>
      <c r="C263" s="54" t="str">
        <f t="shared" si="43"/>
        <v>LK23NT2_D1+3</v>
      </c>
      <c r="D263" s="54" t="str">
        <f t="shared" si="44"/>
        <v>LK23NT2_D1+4</v>
      </c>
      <c r="F263" s="127" t="s">
        <v>3</v>
      </c>
      <c r="G263" s="56"/>
      <c r="H263" s="56" t="s">
        <v>1152</v>
      </c>
      <c r="I263" s="57" t="s">
        <v>1153</v>
      </c>
      <c r="J263" s="57" t="s">
        <v>1151</v>
      </c>
      <c r="K263" s="57"/>
      <c r="L263" s="57" t="s">
        <v>1135</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65">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1" t="s">
        <v>99</v>
      </c>
      <c r="AY263" s="66"/>
      <c r="AZ263" s="67">
        <v>330</v>
      </c>
    </row>
    <row r="264" spans="1:52" s="32" customFormat="1" ht="54" customHeight="1" x14ac:dyDescent="0.25">
      <c r="A264" s="54" t="str">
        <f t="shared" si="41"/>
        <v>LK23NT2_D2+1</v>
      </c>
      <c r="B264" s="54" t="str">
        <f t="shared" si="42"/>
        <v>LK23NT2_D2+2</v>
      </c>
      <c r="C264" s="54" t="str">
        <f t="shared" si="43"/>
        <v>LK23NT2_D2+3</v>
      </c>
      <c r="D264" s="54" t="str">
        <f t="shared" si="44"/>
        <v>LK23NT2_D2+4</v>
      </c>
      <c r="F264" s="127" t="s">
        <v>3</v>
      </c>
      <c r="G264" s="56"/>
      <c r="H264" s="56" t="s">
        <v>1154</v>
      </c>
      <c r="I264" s="57" t="s">
        <v>1155</v>
      </c>
      <c r="J264" s="57" t="s">
        <v>1139</v>
      </c>
      <c r="K264" s="57"/>
      <c r="L264" s="57" t="s">
        <v>1156</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65">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1" t="s">
        <v>99</v>
      </c>
      <c r="AY264" s="66"/>
      <c r="AZ264" s="67">
        <v>330</v>
      </c>
    </row>
    <row r="265" spans="1:52" s="32" customFormat="1" ht="54" customHeight="1" x14ac:dyDescent="0.25">
      <c r="A265" s="54" t="str">
        <f t="shared" si="41"/>
        <v>LK24NT2+1</v>
      </c>
      <c r="B265" s="54" t="str">
        <f t="shared" si="42"/>
        <v>LK24NT2+2</v>
      </c>
      <c r="C265" s="54" t="str">
        <f t="shared" si="43"/>
        <v>LK24NT2+3</v>
      </c>
      <c r="D265" s="54" t="str">
        <f t="shared" si="44"/>
        <v>LK24NT2+4</v>
      </c>
      <c r="F265" s="91" t="s">
        <v>3</v>
      </c>
      <c r="G265" s="56">
        <v>24</v>
      </c>
      <c r="H265" s="56" t="s">
        <v>1157</v>
      </c>
      <c r="I265" s="57" t="s">
        <v>1158</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65">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1" t="s">
        <v>99</v>
      </c>
      <c r="AY265" s="66"/>
      <c r="AZ265" s="67"/>
    </row>
    <row r="266" spans="1:52" s="195" customFormat="1" x14ac:dyDescent="0.25">
      <c r="A266" s="183" t="str">
        <f t="shared" si="41"/>
        <v>XL+1</v>
      </c>
      <c r="B266" s="183" t="str">
        <f t="shared" si="42"/>
        <v>XL+2</v>
      </c>
      <c r="C266" s="183" t="str">
        <f t="shared" si="43"/>
        <v>XL+3</v>
      </c>
      <c r="D266" s="183" t="str">
        <f t="shared" si="44"/>
        <v>XL+4</v>
      </c>
      <c r="F266" s="196" t="s">
        <v>99</v>
      </c>
      <c r="G266" s="170" t="s">
        <v>1159</v>
      </c>
      <c r="H266" s="170" t="s">
        <v>99</v>
      </c>
      <c r="I266" s="171" t="s">
        <v>1160</v>
      </c>
      <c r="J266" s="171"/>
      <c r="K266" s="171"/>
      <c r="L266" s="171"/>
      <c r="M266" s="170"/>
      <c r="N266" s="170"/>
      <c r="O266" s="170"/>
      <c r="P266" s="170"/>
      <c r="Q266" s="185"/>
      <c r="R266" s="185"/>
      <c r="S266" s="185"/>
      <c r="T266" s="185"/>
      <c r="U266" s="186"/>
      <c r="V266" s="187"/>
      <c r="W266" s="187"/>
      <c r="X266" s="187"/>
      <c r="Y266" s="187"/>
      <c r="Z266" s="188"/>
      <c r="AA266" s="188"/>
      <c r="AB266" s="188"/>
      <c r="AC266" s="188"/>
      <c r="AD266" s="187"/>
      <c r="AE266" s="187"/>
      <c r="AF266" s="187"/>
      <c r="AG266" s="187"/>
      <c r="AH266" s="189"/>
      <c r="AI266" s="189"/>
      <c r="AJ266" s="189"/>
      <c r="AK266" s="189"/>
      <c r="AL266" s="165">
        <f>AVERAGE(AL269:AL533)</f>
        <v>4.7793889545201642</v>
      </c>
      <c r="AM266" s="190"/>
      <c r="AN266" s="191">
        <f>ROUNDDOWN(AL266*$AN$10/$AL$10,1)</f>
        <v>2.7</v>
      </c>
      <c r="AO266" s="60">
        <f t="shared" si="40"/>
        <v>0</v>
      </c>
      <c r="AP266" s="60">
        <f t="shared" si="40"/>
        <v>0</v>
      </c>
      <c r="AQ266" s="60">
        <f t="shared" si="40"/>
        <v>0</v>
      </c>
      <c r="AR266" s="60">
        <f t="shared" si="40"/>
        <v>0</v>
      </c>
      <c r="AS266" s="60"/>
      <c r="AT266" s="60"/>
      <c r="AU266" s="60"/>
      <c r="AV266" s="60"/>
      <c r="AW266" s="192"/>
      <c r="AX266" s="196" t="s">
        <v>99</v>
      </c>
      <c r="AY266" s="193"/>
      <c r="AZ266" s="194">
        <v>330</v>
      </c>
    </row>
    <row r="267" spans="1:52" s="32" customFormat="1" ht="31.5" x14ac:dyDescent="0.25">
      <c r="A267" s="54" t="str">
        <f t="shared" si="41"/>
        <v>XL1NT1+1</v>
      </c>
      <c r="B267" s="54" t="str">
        <f t="shared" si="42"/>
        <v>XL1NT1+2</v>
      </c>
      <c r="C267" s="54" t="str">
        <f t="shared" si="43"/>
        <v>XL1NT1+3</v>
      </c>
      <c r="D267" s="54" t="str">
        <f t="shared" si="44"/>
        <v>XL1NT1+4</v>
      </c>
      <c r="F267" s="91" t="s">
        <v>99</v>
      </c>
      <c r="G267" s="56">
        <v>1</v>
      </c>
      <c r="H267" s="57" t="s">
        <v>1161</v>
      </c>
      <c r="I267" s="57" t="s">
        <v>149</v>
      </c>
      <c r="J267" s="57" t="s">
        <v>1162</v>
      </c>
      <c r="K267" s="57"/>
      <c r="L267" s="57" t="s">
        <v>1163</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65"/>
      <c r="AM267" s="63"/>
      <c r="AN267" s="63"/>
      <c r="AO267" s="60">
        <f t="shared" ref="AO267:AR330" si="52">M267*$AN267</f>
        <v>0</v>
      </c>
      <c r="AP267" s="60">
        <f t="shared" si="52"/>
        <v>0</v>
      </c>
      <c r="AQ267" s="60">
        <f t="shared" si="52"/>
        <v>0</v>
      </c>
      <c r="AR267" s="60">
        <f t="shared" si="52"/>
        <v>0</v>
      </c>
      <c r="AS267" s="60"/>
      <c r="AT267" s="60"/>
      <c r="AU267" s="60"/>
      <c r="AV267" s="60"/>
      <c r="AW267" s="65"/>
      <c r="AX267" s="91" t="s">
        <v>99</v>
      </c>
      <c r="AY267" s="66"/>
      <c r="AZ267" s="67">
        <v>330</v>
      </c>
    </row>
    <row r="268" spans="1:52" s="32" customFormat="1" ht="75" customHeight="1" x14ac:dyDescent="0.25">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1" t="s">
        <v>99</v>
      </c>
      <c r="G268" s="56" t="s">
        <v>1164</v>
      </c>
      <c r="H268" s="57" t="s">
        <v>1165</v>
      </c>
      <c r="I268" s="57" t="s">
        <v>1166</v>
      </c>
      <c r="J268" s="57" t="s">
        <v>1167</v>
      </c>
      <c r="K268" s="57"/>
      <c r="L268" s="57" t="s">
        <v>1168</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65"/>
      <c r="AM268" s="63"/>
      <c r="AN268" s="63"/>
      <c r="AO268" s="60">
        <f t="shared" si="52"/>
        <v>0</v>
      </c>
      <c r="AP268" s="60">
        <f t="shared" si="52"/>
        <v>0</v>
      </c>
      <c r="AQ268" s="60">
        <f t="shared" si="52"/>
        <v>0</v>
      </c>
      <c r="AR268" s="60">
        <f t="shared" si="52"/>
        <v>0</v>
      </c>
      <c r="AS268" s="60"/>
      <c r="AT268" s="60"/>
      <c r="AU268" s="60"/>
      <c r="AV268" s="60"/>
      <c r="AW268" s="65"/>
      <c r="AX268" s="91" t="s">
        <v>99</v>
      </c>
      <c r="AY268" s="66"/>
      <c r="AZ268" s="67">
        <v>330</v>
      </c>
    </row>
    <row r="269" spans="1:52" s="32" customFormat="1" ht="63" x14ac:dyDescent="0.25">
      <c r="A269" s="54" t="str">
        <f t="shared" si="53"/>
        <v>XL1NT1_D1+1</v>
      </c>
      <c r="B269" s="54" t="str">
        <f t="shared" si="54"/>
        <v>XL1NT1_D1+2</v>
      </c>
      <c r="C269" s="54" t="str">
        <f t="shared" si="55"/>
        <v>XL1NT1_D1+3</v>
      </c>
      <c r="D269" s="54" t="str">
        <f t="shared" si="56"/>
        <v>XL1NT1_D1+4</v>
      </c>
      <c r="F269" s="91" t="s">
        <v>99</v>
      </c>
      <c r="G269" s="41"/>
      <c r="H269" s="57" t="s">
        <v>1169</v>
      </c>
      <c r="I269" s="57" t="s">
        <v>1170</v>
      </c>
      <c r="J269" s="57" t="s">
        <v>1171</v>
      </c>
      <c r="K269" s="57"/>
      <c r="L269" s="57" t="s">
        <v>1172</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65">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1" t="s">
        <v>99</v>
      </c>
      <c r="AY269" s="66"/>
      <c r="AZ269" s="67"/>
    </row>
    <row r="270" spans="1:52" s="32" customFormat="1" ht="63" x14ac:dyDescent="0.25">
      <c r="A270" s="54" t="str">
        <f t="shared" si="53"/>
        <v>XL1NT1_D2+1</v>
      </c>
      <c r="B270" s="54" t="str">
        <f t="shared" si="54"/>
        <v>XL1NT1_D2+2</v>
      </c>
      <c r="C270" s="54" t="str">
        <f t="shared" si="55"/>
        <v>XL1NT1_D2+3</v>
      </c>
      <c r="D270" s="54" t="str">
        <f t="shared" si="56"/>
        <v>XL1NT1_D2+4</v>
      </c>
      <c r="F270" s="91" t="s">
        <v>99</v>
      </c>
      <c r="G270" s="41"/>
      <c r="H270" s="57" t="s">
        <v>1173</v>
      </c>
      <c r="I270" s="57" t="s">
        <v>1174</v>
      </c>
      <c r="J270" s="57" t="s">
        <v>1175</v>
      </c>
      <c r="K270" s="57"/>
      <c r="L270" s="57" t="s">
        <v>1176</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65">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1" t="s">
        <v>99</v>
      </c>
      <c r="AY270" s="66"/>
      <c r="AZ270" s="67">
        <v>300</v>
      </c>
    </row>
    <row r="271" spans="1:52" s="32" customFormat="1" ht="54" customHeight="1" x14ac:dyDescent="0.25">
      <c r="A271" s="54" t="str">
        <f t="shared" si="53"/>
        <v>XL1NT1_baohoa+1</v>
      </c>
      <c r="B271" s="54" t="str">
        <f t="shared" si="54"/>
        <v>XL1NT1_baohoa+2</v>
      </c>
      <c r="C271" s="54" t="str">
        <f t="shared" si="55"/>
        <v>XL1NT1_baohoa+3</v>
      </c>
      <c r="D271" s="54" t="str">
        <f t="shared" si="56"/>
        <v>XL1NT1_baohoa+4</v>
      </c>
      <c r="F271" s="91" t="s">
        <v>99</v>
      </c>
      <c r="G271" s="56" t="s">
        <v>1177</v>
      </c>
      <c r="H271" s="57" t="s">
        <v>1178</v>
      </c>
      <c r="I271" s="57" t="s">
        <v>1179</v>
      </c>
      <c r="J271" s="57" t="s">
        <v>1175</v>
      </c>
      <c r="K271" s="57"/>
      <c r="L271" s="57" t="s">
        <v>1180</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65"/>
      <c r="AM271" s="63"/>
      <c r="AN271" s="63"/>
      <c r="AO271" s="60">
        <f t="shared" si="52"/>
        <v>0</v>
      </c>
      <c r="AP271" s="60">
        <f t="shared" si="52"/>
        <v>0</v>
      </c>
      <c r="AQ271" s="60">
        <f t="shared" si="52"/>
        <v>0</v>
      </c>
      <c r="AR271" s="60">
        <f t="shared" si="52"/>
        <v>0</v>
      </c>
      <c r="AS271" s="60"/>
      <c r="AT271" s="60"/>
      <c r="AU271" s="60"/>
      <c r="AV271" s="60"/>
      <c r="AW271" s="65"/>
      <c r="AX271" s="91" t="s">
        <v>99</v>
      </c>
      <c r="AY271" s="66"/>
      <c r="AZ271" s="67">
        <v>300</v>
      </c>
    </row>
    <row r="272" spans="1:52" s="32" customFormat="1" ht="54" customHeight="1" x14ac:dyDescent="0.25">
      <c r="A272" s="54" t="str">
        <f t="shared" si="53"/>
        <v>XL1NT1_D3+1</v>
      </c>
      <c r="B272" s="54" t="str">
        <f t="shared" si="54"/>
        <v>XL1NT1_D3+2</v>
      </c>
      <c r="C272" s="54" t="str">
        <f t="shared" si="55"/>
        <v>XL1NT1_D3+3</v>
      </c>
      <c r="D272" s="54" t="str">
        <f t="shared" si="56"/>
        <v>XL1NT1_D3+4</v>
      </c>
      <c r="F272" s="91" t="s">
        <v>99</v>
      </c>
      <c r="G272" s="56"/>
      <c r="H272" s="57" t="s">
        <v>1181</v>
      </c>
      <c r="I272" s="57" t="s">
        <v>1182</v>
      </c>
      <c r="J272" s="57" t="s">
        <v>1183</v>
      </c>
      <c r="K272" s="57"/>
      <c r="L272" s="57" t="s">
        <v>1184</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65">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1" t="s">
        <v>99</v>
      </c>
      <c r="AY272" s="66"/>
      <c r="AZ272" s="67"/>
    </row>
    <row r="273" spans="1:52" s="32" customFormat="1" ht="47.25" x14ac:dyDescent="0.25">
      <c r="A273" s="54" t="str">
        <f t="shared" si="53"/>
        <v>XL1NT1_D4+1</v>
      </c>
      <c r="B273" s="54" t="str">
        <f t="shared" si="54"/>
        <v>XL1NT1_D4+2</v>
      </c>
      <c r="C273" s="54" t="str">
        <f t="shared" si="55"/>
        <v>XL1NT1_D4+3</v>
      </c>
      <c r="D273" s="54" t="str">
        <f t="shared" si="56"/>
        <v>XL1NT1_D4+4</v>
      </c>
      <c r="F273" s="91" t="s">
        <v>99</v>
      </c>
      <c r="G273" s="41"/>
      <c r="H273" s="57" t="s">
        <v>1185</v>
      </c>
      <c r="I273" s="57" t="s">
        <v>1186</v>
      </c>
      <c r="J273" s="57" t="s">
        <v>1187</v>
      </c>
      <c r="K273" s="57"/>
      <c r="L273" s="57" t="s">
        <v>1176</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65">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1" t="s">
        <v>99</v>
      </c>
      <c r="AY273" s="66"/>
      <c r="AZ273" s="67">
        <v>330</v>
      </c>
    </row>
    <row r="274" spans="1:52" s="32" customFormat="1" ht="54" customHeight="1" x14ac:dyDescent="0.25">
      <c r="A274" s="54" t="str">
        <f t="shared" si="53"/>
        <v>XL1NT1_D5+1</v>
      </c>
      <c r="B274" s="54" t="str">
        <f t="shared" si="54"/>
        <v>XL1NT1_D5+2</v>
      </c>
      <c r="C274" s="54" t="str">
        <f t="shared" si="55"/>
        <v>XL1NT1_D5+3</v>
      </c>
      <c r="D274" s="54" t="str">
        <f t="shared" si="56"/>
        <v>XL1NT1_D5+4</v>
      </c>
      <c r="F274" s="91" t="s">
        <v>99</v>
      </c>
      <c r="G274" s="56"/>
      <c r="H274" s="57" t="s">
        <v>1188</v>
      </c>
      <c r="I274" s="57" t="s">
        <v>1189</v>
      </c>
      <c r="J274" s="57" t="s">
        <v>1190</v>
      </c>
      <c r="K274" s="57"/>
      <c r="L274" s="57" t="s">
        <v>1191</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65">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1" t="s">
        <v>99</v>
      </c>
      <c r="AY274" s="66"/>
      <c r="AZ274" s="67">
        <v>330</v>
      </c>
    </row>
    <row r="275" spans="1:52" s="32" customFormat="1" ht="54" customHeight="1" x14ac:dyDescent="0.25">
      <c r="A275" s="54" t="str">
        <f t="shared" si="53"/>
        <v>XL1NT1_xuanphu+1</v>
      </c>
      <c r="B275" s="54" t="str">
        <f t="shared" si="54"/>
        <v>XL1NT1_xuanphu+2</v>
      </c>
      <c r="C275" s="54" t="str">
        <f t="shared" si="55"/>
        <v>XL1NT1_xuanphu+3</v>
      </c>
      <c r="D275" s="54" t="str">
        <f t="shared" si="56"/>
        <v>XL1NT1_xuanphu+4</v>
      </c>
      <c r="F275" s="91" t="s">
        <v>99</v>
      </c>
      <c r="G275" s="56" t="s">
        <v>1192</v>
      </c>
      <c r="H275" s="57" t="s">
        <v>1193</v>
      </c>
      <c r="I275" s="57" t="s">
        <v>1194</v>
      </c>
      <c r="J275" s="57" t="s">
        <v>1195</v>
      </c>
      <c r="K275" s="57"/>
      <c r="L275" s="57" t="s">
        <v>1196</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65"/>
      <c r="AM275" s="63"/>
      <c r="AN275" s="63"/>
      <c r="AO275" s="60">
        <f t="shared" si="52"/>
        <v>0</v>
      </c>
      <c r="AP275" s="60">
        <f t="shared" si="52"/>
        <v>0</v>
      </c>
      <c r="AQ275" s="60">
        <f t="shared" si="52"/>
        <v>0</v>
      </c>
      <c r="AR275" s="60">
        <f t="shared" si="52"/>
        <v>0</v>
      </c>
      <c r="AS275" s="60"/>
      <c r="AT275" s="60"/>
      <c r="AU275" s="60"/>
      <c r="AV275" s="60"/>
      <c r="AW275" s="65"/>
      <c r="AX275" s="91" t="s">
        <v>99</v>
      </c>
      <c r="AY275" s="66"/>
      <c r="AZ275" s="67">
        <v>330</v>
      </c>
    </row>
    <row r="276" spans="1:52" s="32" customFormat="1" ht="54" customHeight="1" x14ac:dyDescent="0.25">
      <c r="A276" s="54" t="str">
        <f t="shared" si="53"/>
        <v>XL1NT1_D6+1</v>
      </c>
      <c r="B276" s="54" t="str">
        <f t="shared" si="54"/>
        <v>XL1NT1_D6+2</v>
      </c>
      <c r="C276" s="54" t="str">
        <f t="shared" si="55"/>
        <v>XL1NT1_D6+3</v>
      </c>
      <c r="D276" s="54" t="str">
        <f t="shared" si="56"/>
        <v>XL1NT1_D6+4</v>
      </c>
      <c r="F276" s="91" t="s">
        <v>99</v>
      </c>
      <c r="G276" s="56"/>
      <c r="H276" s="57" t="s">
        <v>1197</v>
      </c>
      <c r="I276" s="57" t="s">
        <v>1198</v>
      </c>
      <c r="J276" s="57" t="s">
        <v>1199</v>
      </c>
      <c r="K276" s="57"/>
      <c r="L276" s="57" t="s">
        <v>1200</v>
      </c>
      <c r="M276" s="93">
        <v>2800</v>
      </c>
      <c r="N276" s="93">
        <v>1200</v>
      </c>
      <c r="O276" s="92">
        <v>650</v>
      </c>
      <c r="P276" s="92">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65">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1" t="s">
        <v>99</v>
      </c>
      <c r="AY276" s="66"/>
      <c r="AZ276" s="67"/>
    </row>
    <row r="277" spans="1:52" s="32" customFormat="1" ht="47.25" x14ac:dyDescent="0.25">
      <c r="A277" s="54" t="str">
        <f t="shared" si="53"/>
        <v>XL1NT1_D7+1</v>
      </c>
      <c r="B277" s="54" t="str">
        <f t="shared" si="54"/>
        <v>XL1NT1_D7+2</v>
      </c>
      <c r="C277" s="54" t="str">
        <f t="shared" si="55"/>
        <v>XL1NT1_D7+3</v>
      </c>
      <c r="D277" s="54" t="str">
        <f t="shared" si="56"/>
        <v>XL1NT1_D7+4</v>
      </c>
      <c r="F277" s="91" t="s">
        <v>99</v>
      </c>
      <c r="G277" s="41"/>
      <c r="H277" s="57" t="s">
        <v>1201</v>
      </c>
      <c r="I277" s="57" t="s">
        <v>1202</v>
      </c>
      <c r="J277" s="57" t="s">
        <v>1203</v>
      </c>
      <c r="K277" s="57"/>
      <c r="L277" s="57" t="s">
        <v>1204</v>
      </c>
      <c r="M277" s="92">
        <v>2600</v>
      </c>
      <c r="N277" s="92">
        <v>1200</v>
      </c>
      <c r="O277" s="92">
        <v>650</v>
      </c>
      <c r="P277" s="92">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65">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1" t="s">
        <v>99</v>
      </c>
      <c r="AY277" s="66"/>
      <c r="AZ277" s="67">
        <v>330</v>
      </c>
    </row>
    <row r="278" spans="1:52" s="32" customFormat="1" ht="31.5" x14ac:dyDescent="0.25">
      <c r="A278" s="54" t="str">
        <f t="shared" si="53"/>
        <v>XL1NT1_suoicat+1</v>
      </c>
      <c r="B278" s="54" t="str">
        <f t="shared" si="54"/>
        <v>XL1NT1_suoicat+2</v>
      </c>
      <c r="C278" s="54" t="str">
        <f t="shared" si="55"/>
        <v>XL1NT1_suoicat+3</v>
      </c>
      <c r="D278" s="54" t="str">
        <f t="shared" si="56"/>
        <v>XL1NT1_suoicat+4</v>
      </c>
      <c r="F278" s="91" t="s">
        <v>99</v>
      </c>
      <c r="G278" s="56" t="s">
        <v>1205</v>
      </c>
      <c r="H278" s="57" t="s">
        <v>1206</v>
      </c>
      <c r="I278" s="57" t="s">
        <v>1207</v>
      </c>
      <c r="J278" s="57" t="s">
        <v>1208</v>
      </c>
      <c r="K278" s="57"/>
      <c r="L278" s="57" t="s">
        <v>1209</v>
      </c>
      <c r="M278" s="93"/>
      <c r="N278" s="93"/>
      <c r="O278" s="92"/>
      <c r="P278" s="92"/>
      <c r="Q278" s="58"/>
      <c r="R278" s="58"/>
      <c r="S278" s="58"/>
      <c r="T278" s="58"/>
      <c r="U278" s="59"/>
      <c r="V278" s="60"/>
      <c r="W278" s="60"/>
      <c r="X278" s="60"/>
      <c r="Y278" s="60"/>
      <c r="Z278" s="61"/>
      <c r="AA278" s="61"/>
      <c r="AB278" s="61"/>
      <c r="AC278" s="61"/>
      <c r="AD278" s="60"/>
      <c r="AE278" s="60"/>
      <c r="AF278" s="60"/>
      <c r="AG278" s="60"/>
      <c r="AH278" s="62"/>
      <c r="AI278" s="62"/>
      <c r="AJ278" s="62"/>
      <c r="AK278" s="62"/>
      <c r="AL278" s="165"/>
      <c r="AM278" s="63"/>
      <c r="AN278" s="63"/>
      <c r="AO278" s="60">
        <f t="shared" si="52"/>
        <v>0</v>
      </c>
      <c r="AP278" s="60">
        <f t="shared" si="52"/>
        <v>0</v>
      </c>
      <c r="AQ278" s="60">
        <f t="shared" si="52"/>
        <v>0</v>
      </c>
      <c r="AR278" s="60">
        <f t="shared" si="52"/>
        <v>0</v>
      </c>
      <c r="AS278" s="60"/>
      <c r="AT278" s="60"/>
      <c r="AU278" s="60"/>
      <c r="AV278" s="60"/>
      <c r="AW278" s="65"/>
      <c r="AX278" s="91" t="s">
        <v>99</v>
      </c>
      <c r="AY278" s="66"/>
      <c r="AZ278" s="67">
        <v>330</v>
      </c>
    </row>
    <row r="279" spans="1:52" s="32" customFormat="1" ht="31.5" x14ac:dyDescent="0.25">
      <c r="A279" s="54" t="str">
        <f t="shared" si="53"/>
        <v>XL1NT1_D8+1</v>
      </c>
      <c r="B279" s="54" t="str">
        <f t="shared" si="54"/>
        <v>XL1NT1_D8+2</v>
      </c>
      <c r="C279" s="54" t="str">
        <f t="shared" si="55"/>
        <v>XL1NT1_D8+3</v>
      </c>
      <c r="D279" s="54" t="str">
        <f t="shared" si="56"/>
        <v>XL1NT1_D8+4</v>
      </c>
      <c r="F279" s="91" t="s">
        <v>99</v>
      </c>
      <c r="G279" s="56"/>
      <c r="H279" s="57" t="s">
        <v>148</v>
      </c>
      <c r="I279" s="57" t="s">
        <v>1210</v>
      </c>
      <c r="J279" s="57" t="s">
        <v>1211</v>
      </c>
      <c r="K279" s="57"/>
      <c r="L279" s="57" t="s">
        <v>1212</v>
      </c>
      <c r="M279" s="93">
        <v>3500</v>
      </c>
      <c r="N279" s="93">
        <v>1200</v>
      </c>
      <c r="O279" s="92">
        <v>700</v>
      </c>
      <c r="P279" s="92">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65">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1" t="s">
        <v>99</v>
      </c>
      <c r="AY279" s="66"/>
      <c r="AZ279" s="67">
        <v>330</v>
      </c>
    </row>
    <row r="280" spans="1:52" s="32" customFormat="1" ht="47.25" x14ac:dyDescent="0.25">
      <c r="A280" s="54" t="str">
        <f t="shared" si="53"/>
        <v>XL1NT1_D9+1</v>
      </c>
      <c r="B280" s="54" t="str">
        <f t="shared" si="54"/>
        <v>XL1NT1_D9+2</v>
      </c>
      <c r="C280" s="54" t="str">
        <f t="shared" si="55"/>
        <v>XL1NT1_D9+3</v>
      </c>
      <c r="D280" s="54" t="str">
        <f t="shared" si="56"/>
        <v>XL1NT1_D9+4</v>
      </c>
      <c r="F280" s="91" t="s">
        <v>99</v>
      </c>
      <c r="G280" s="41"/>
      <c r="H280" s="57" t="s">
        <v>150</v>
      </c>
      <c r="I280" s="57" t="s">
        <v>1213</v>
      </c>
      <c r="J280" s="57" t="s">
        <v>1214</v>
      </c>
      <c r="K280" s="57"/>
      <c r="L280" s="57" t="s">
        <v>1215</v>
      </c>
      <c r="M280" s="93">
        <v>3200</v>
      </c>
      <c r="N280" s="93">
        <v>1200</v>
      </c>
      <c r="O280" s="92">
        <v>700</v>
      </c>
      <c r="P280" s="92">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65">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1" t="s">
        <v>99</v>
      </c>
      <c r="AY280" s="66"/>
      <c r="AZ280" s="67"/>
    </row>
    <row r="281" spans="1:52" s="32" customFormat="1" ht="47.25" x14ac:dyDescent="0.25">
      <c r="A281" s="54" t="str">
        <f t="shared" si="53"/>
        <v>XL1NT1_D10+1</v>
      </c>
      <c r="B281" s="54" t="str">
        <f t="shared" si="54"/>
        <v>XL1NT1_D10+2</v>
      </c>
      <c r="C281" s="54" t="str">
        <f t="shared" si="55"/>
        <v>XL1NT1_D10+3</v>
      </c>
      <c r="D281" s="54" t="str">
        <f t="shared" si="56"/>
        <v>XL1NT1_D10+4</v>
      </c>
      <c r="F281" s="91" t="s">
        <v>99</v>
      </c>
      <c r="G281" s="56"/>
      <c r="H281" s="57" t="s">
        <v>1216</v>
      </c>
      <c r="I281" s="57" t="s">
        <v>1217</v>
      </c>
      <c r="J281" s="57" t="s">
        <v>1218</v>
      </c>
      <c r="K281" s="57"/>
      <c r="L281" s="57" t="s">
        <v>1219</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65">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1" t="s">
        <v>99</v>
      </c>
      <c r="AY281" s="66"/>
      <c r="AZ281" s="67">
        <v>300</v>
      </c>
    </row>
    <row r="282" spans="1:52" s="32" customFormat="1" ht="31.5" x14ac:dyDescent="0.25">
      <c r="A282" s="54" t="str">
        <f t="shared" si="53"/>
        <v>XL1NT1_xuanhiep+1</v>
      </c>
      <c r="B282" s="54" t="str">
        <f t="shared" si="54"/>
        <v>XL1NT1_xuanhiep+2</v>
      </c>
      <c r="C282" s="54" t="str">
        <f t="shared" si="55"/>
        <v>XL1NT1_xuanhiep+3</v>
      </c>
      <c r="D282" s="54" t="str">
        <f t="shared" si="56"/>
        <v>XL1NT1_xuanhiep+4</v>
      </c>
      <c r="F282" s="91" t="s">
        <v>99</v>
      </c>
      <c r="G282" s="56" t="s">
        <v>1220</v>
      </c>
      <c r="H282" s="57" t="s">
        <v>1221</v>
      </c>
      <c r="I282" s="57" t="s">
        <v>1222</v>
      </c>
      <c r="J282" s="57" t="s">
        <v>1218</v>
      </c>
      <c r="K282" s="57"/>
      <c r="L282" s="57" t="s">
        <v>1223</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65"/>
      <c r="AM282" s="63"/>
      <c r="AN282" s="63"/>
      <c r="AO282" s="60">
        <f t="shared" si="52"/>
        <v>0</v>
      </c>
      <c r="AP282" s="60">
        <f t="shared" si="52"/>
        <v>0</v>
      </c>
      <c r="AQ282" s="60">
        <f t="shared" si="52"/>
        <v>0</v>
      </c>
      <c r="AR282" s="60">
        <f t="shared" si="52"/>
        <v>0</v>
      </c>
      <c r="AS282" s="60"/>
      <c r="AT282" s="60"/>
      <c r="AU282" s="60"/>
      <c r="AV282" s="60"/>
      <c r="AW282" s="65"/>
      <c r="AX282" s="91" t="s">
        <v>99</v>
      </c>
      <c r="AY282" s="66"/>
      <c r="AZ282" s="67">
        <v>300</v>
      </c>
    </row>
    <row r="283" spans="1:52" s="32" customFormat="1" ht="47.25" x14ac:dyDescent="0.25">
      <c r="A283" s="54" t="str">
        <f t="shared" si="53"/>
        <v>XL1NT1_D11+1</v>
      </c>
      <c r="B283" s="54" t="str">
        <f t="shared" si="54"/>
        <v>XL1NT1_D11+2</v>
      </c>
      <c r="C283" s="54" t="str">
        <f t="shared" si="55"/>
        <v>XL1NT1_D11+3</v>
      </c>
      <c r="D283" s="54" t="str">
        <f t="shared" si="56"/>
        <v>XL1NT1_D11+4</v>
      </c>
      <c r="F283" s="91" t="s">
        <v>99</v>
      </c>
      <c r="G283" s="56"/>
      <c r="H283" s="57" t="s">
        <v>1224</v>
      </c>
      <c r="I283" s="57" t="s">
        <v>1225</v>
      </c>
      <c r="J283" s="57" t="s">
        <v>1226</v>
      </c>
      <c r="K283" s="57"/>
      <c r="L283" s="57" t="s">
        <v>1227</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65">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1" t="s">
        <v>99</v>
      </c>
      <c r="AY283" s="66"/>
      <c r="AZ283" s="67">
        <v>300</v>
      </c>
    </row>
    <row r="284" spans="1:52" s="32" customFormat="1" ht="47.25" x14ac:dyDescent="0.25">
      <c r="A284" s="54" t="str">
        <f t="shared" si="53"/>
        <v>XL1NT1_D12+1</v>
      </c>
      <c r="B284" s="54" t="str">
        <f t="shared" si="54"/>
        <v>XL1NT1_D12+2</v>
      </c>
      <c r="C284" s="54" t="str">
        <f t="shared" si="55"/>
        <v>XL1NT1_D12+3</v>
      </c>
      <c r="D284" s="54" t="str">
        <f t="shared" si="56"/>
        <v>XL1NT1_D12+4</v>
      </c>
      <c r="F284" s="91" t="s">
        <v>99</v>
      </c>
      <c r="G284" s="41"/>
      <c r="H284" s="57" t="s">
        <v>151</v>
      </c>
      <c r="I284" s="57" t="s">
        <v>1228</v>
      </c>
      <c r="J284" s="57" t="s">
        <v>1229</v>
      </c>
      <c r="K284" s="57"/>
      <c r="L284" s="57" t="s">
        <v>1219</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65">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1" t="s">
        <v>99</v>
      </c>
      <c r="AY284" s="66"/>
      <c r="AZ284" s="67">
        <v>300</v>
      </c>
    </row>
    <row r="285" spans="1:52" s="32" customFormat="1" ht="47.25" x14ac:dyDescent="0.25">
      <c r="A285" s="54" t="str">
        <f t="shared" si="53"/>
        <v>XL1NT1_D13+1</v>
      </c>
      <c r="B285" s="54" t="str">
        <f t="shared" si="54"/>
        <v>XL1NT1_D13+2</v>
      </c>
      <c r="C285" s="54" t="str">
        <f t="shared" si="55"/>
        <v>XL1NT1_D13+3</v>
      </c>
      <c r="D285" s="54" t="str">
        <f t="shared" si="56"/>
        <v>XL1NT1_D13+4</v>
      </c>
      <c r="F285" s="91" t="s">
        <v>99</v>
      </c>
      <c r="G285" s="56"/>
      <c r="H285" s="57" t="s">
        <v>1230</v>
      </c>
      <c r="I285" s="57" t="s">
        <v>1231</v>
      </c>
      <c r="J285" s="57" t="s">
        <v>1218</v>
      </c>
      <c r="K285" s="57"/>
      <c r="L285" s="57" t="s">
        <v>1232</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65">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1" t="s">
        <v>99</v>
      </c>
      <c r="AY285" s="66"/>
      <c r="AZ285" s="67"/>
    </row>
    <row r="286" spans="1:52" s="32" customFormat="1" ht="31.5" x14ac:dyDescent="0.25">
      <c r="A286" s="54" t="str">
        <f t="shared" si="53"/>
        <v>XL1NT1_xuantam+1</v>
      </c>
      <c r="B286" s="54" t="str">
        <f t="shared" si="54"/>
        <v>XL1NT1_xuantam+2</v>
      </c>
      <c r="C286" s="54" t="str">
        <f t="shared" si="55"/>
        <v>XL1NT1_xuantam+3</v>
      </c>
      <c r="D286" s="54" t="str">
        <f t="shared" si="56"/>
        <v>XL1NT1_xuantam+4</v>
      </c>
      <c r="F286" s="91" t="s">
        <v>99</v>
      </c>
      <c r="G286" s="56" t="s">
        <v>1233</v>
      </c>
      <c r="H286" s="57" t="s">
        <v>1234</v>
      </c>
      <c r="I286" s="57" t="s">
        <v>1235</v>
      </c>
      <c r="J286" s="57" t="s">
        <v>1218</v>
      </c>
      <c r="K286" s="57"/>
      <c r="L286" s="57" t="s">
        <v>1236</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65"/>
      <c r="AM286" s="63"/>
      <c r="AN286" s="63"/>
      <c r="AO286" s="60">
        <f t="shared" si="52"/>
        <v>0</v>
      </c>
      <c r="AP286" s="60">
        <f t="shared" si="52"/>
        <v>0</v>
      </c>
      <c r="AQ286" s="60">
        <f t="shared" si="52"/>
        <v>0</v>
      </c>
      <c r="AR286" s="60">
        <f t="shared" si="52"/>
        <v>0</v>
      </c>
      <c r="AS286" s="60"/>
      <c r="AT286" s="60"/>
      <c r="AU286" s="60"/>
      <c r="AV286" s="60"/>
      <c r="AW286" s="65"/>
      <c r="AX286" s="91" t="s">
        <v>99</v>
      </c>
      <c r="AY286" s="66"/>
      <c r="AZ286" s="67">
        <v>300</v>
      </c>
    </row>
    <row r="287" spans="1:52" s="32" customFormat="1" ht="47.25" x14ac:dyDescent="0.25">
      <c r="A287" s="54" t="str">
        <f t="shared" si="53"/>
        <v>XL1NT1_D14+1</v>
      </c>
      <c r="B287" s="54" t="str">
        <f t="shared" si="54"/>
        <v>XL1NT1_D14+2</v>
      </c>
      <c r="C287" s="54" t="str">
        <f t="shared" si="55"/>
        <v>XL1NT1_D14+3</v>
      </c>
      <c r="D287" s="54" t="str">
        <f t="shared" si="56"/>
        <v>XL1NT1_D14+4</v>
      </c>
      <c r="F287" s="91" t="s">
        <v>99</v>
      </c>
      <c r="G287" s="56"/>
      <c r="H287" s="57" t="s">
        <v>1237</v>
      </c>
      <c r="I287" s="57" t="s">
        <v>1238</v>
      </c>
      <c r="J287" s="57" t="s">
        <v>1239</v>
      </c>
      <c r="K287" s="57"/>
      <c r="L287" s="57" t="s">
        <v>1240</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65">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1" t="s">
        <v>99</v>
      </c>
      <c r="AY287" s="66"/>
      <c r="AZ287" s="67">
        <v>300</v>
      </c>
    </row>
    <row r="288" spans="1:52" s="32" customFormat="1" ht="47.25" x14ac:dyDescent="0.25">
      <c r="A288" s="54" t="str">
        <f t="shared" si="53"/>
        <v>XL1NT1_D15+1</v>
      </c>
      <c r="B288" s="54" t="str">
        <f t="shared" si="54"/>
        <v>XL1NT1_D15+2</v>
      </c>
      <c r="C288" s="54" t="str">
        <f t="shared" si="55"/>
        <v>XL1NT1_D15+3</v>
      </c>
      <c r="D288" s="54" t="str">
        <f t="shared" si="56"/>
        <v>XL1NT1_D15+4</v>
      </c>
      <c r="F288" s="91" t="s">
        <v>99</v>
      </c>
      <c r="G288" s="41"/>
      <c r="H288" s="57" t="s">
        <v>1241</v>
      </c>
      <c r="I288" s="57" t="s">
        <v>1242</v>
      </c>
      <c r="J288" s="57" t="s">
        <v>1243</v>
      </c>
      <c r="K288" s="57"/>
      <c r="L288" s="57" t="s">
        <v>1244</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65">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1" t="s">
        <v>99</v>
      </c>
      <c r="AY288" s="66"/>
      <c r="AZ288" s="67">
        <v>300</v>
      </c>
    </row>
    <row r="289" spans="1:52" s="32" customFormat="1" ht="47.25" x14ac:dyDescent="0.25">
      <c r="A289" s="54" t="str">
        <f t="shared" si="53"/>
        <v>XL1NT1_D16+1</v>
      </c>
      <c r="B289" s="54" t="str">
        <f t="shared" si="54"/>
        <v>XL1NT1_D16+2</v>
      </c>
      <c r="C289" s="54" t="str">
        <f t="shared" si="55"/>
        <v>XL1NT1_D16+3</v>
      </c>
      <c r="D289" s="54" t="str">
        <f t="shared" si="56"/>
        <v>XL1NT1_D16+4</v>
      </c>
      <c r="F289" s="91" t="s">
        <v>99</v>
      </c>
      <c r="G289" s="484"/>
      <c r="H289" s="57" t="s">
        <v>1245</v>
      </c>
      <c r="I289" s="57" t="s">
        <v>1246</v>
      </c>
      <c r="J289" s="57" t="s">
        <v>1247</v>
      </c>
      <c r="K289" s="57"/>
      <c r="L289" s="57" t="s">
        <v>1232</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65">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1" t="s">
        <v>99</v>
      </c>
      <c r="AY289" s="66"/>
      <c r="AZ289" s="67">
        <v>300</v>
      </c>
    </row>
    <row r="290" spans="1:52" s="32" customFormat="1" ht="47.25" x14ac:dyDescent="0.25">
      <c r="A290" s="54" t="str">
        <f t="shared" si="53"/>
        <v>XL1NT1_D17+1</v>
      </c>
      <c r="B290" s="54" t="str">
        <f t="shared" si="54"/>
        <v>XL1NT1_D17+2</v>
      </c>
      <c r="C290" s="54" t="str">
        <f t="shared" si="55"/>
        <v>XL1NT1_D17+3</v>
      </c>
      <c r="D290" s="54" t="str">
        <f t="shared" si="56"/>
        <v>XL1NT1_D17+4</v>
      </c>
      <c r="F290" s="91" t="s">
        <v>99</v>
      </c>
      <c r="G290" s="485"/>
      <c r="H290" s="57" t="s">
        <v>1248</v>
      </c>
      <c r="I290" s="57" t="s">
        <v>1249</v>
      </c>
      <c r="J290" s="57" t="s">
        <v>1250</v>
      </c>
      <c r="K290" s="57"/>
      <c r="L290" s="57" t="s">
        <v>1251</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65">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1" t="s">
        <v>99</v>
      </c>
      <c r="AY290" s="66"/>
      <c r="AZ290" s="67">
        <v>300</v>
      </c>
    </row>
    <row r="291" spans="1:52" s="32" customFormat="1" ht="31.5" x14ac:dyDescent="0.25">
      <c r="A291" s="54" t="str">
        <f t="shared" si="53"/>
        <v>XL1NT1_xuanhung+1</v>
      </c>
      <c r="B291" s="54" t="str">
        <f t="shared" si="54"/>
        <v>XL1NT1_xuanhung+2</v>
      </c>
      <c r="C291" s="54" t="str">
        <f t="shared" si="55"/>
        <v>XL1NT1_xuanhung+3</v>
      </c>
      <c r="D291" s="54" t="str">
        <f t="shared" si="56"/>
        <v>XL1NT1_xuanhung+4</v>
      </c>
      <c r="F291" s="91" t="s">
        <v>99</v>
      </c>
      <c r="G291" s="56" t="s">
        <v>1252</v>
      </c>
      <c r="H291" s="57" t="s">
        <v>1253</v>
      </c>
      <c r="I291" s="57" t="s">
        <v>1254</v>
      </c>
      <c r="J291" s="57" t="s">
        <v>1250</v>
      </c>
      <c r="K291" s="57"/>
      <c r="L291" s="57" t="s">
        <v>1255</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65"/>
      <c r="AM291" s="63"/>
      <c r="AN291" s="63"/>
      <c r="AO291" s="60">
        <f t="shared" si="52"/>
        <v>0</v>
      </c>
      <c r="AP291" s="60">
        <f t="shared" si="52"/>
        <v>0</v>
      </c>
      <c r="AQ291" s="60">
        <f t="shared" si="52"/>
        <v>0</v>
      </c>
      <c r="AR291" s="60">
        <f t="shared" si="52"/>
        <v>0</v>
      </c>
      <c r="AS291" s="60"/>
      <c r="AT291" s="60"/>
      <c r="AU291" s="60"/>
      <c r="AV291" s="60"/>
      <c r="AW291" s="65"/>
      <c r="AX291" s="91" t="s">
        <v>99</v>
      </c>
      <c r="AY291" s="66"/>
      <c r="AZ291" s="67"/>
    </row>
    <row r="292" spans="1:52" s="32" customFormat="1" ht="47.25" x14ac:dyDescent="0.25">
      <c r="A292" s="54" t="str">
        <f t="shared" si="53"/>
        <v>XL1NT1_D18+1</v>
      </c>
      <c r="B292" s="54" t="str">
        <f t="shared" si="54"/>
        <v>XL1NT1_D18+2</v>
      </c>
      <c r="C292" s="54" t="str">
        <f t="shared" si="55"/>
        <v>XL1NT1_D18+3</v>
      </c>
      <c r="D292" s="54" t="str">
        <f t="shared" si="56"/>
        <v>XL1NT1_D18+4</v>
      </c>
      <c r="F292" s="91" t="s">
        <v>99</v>
      </c>
      <c r="G292" s="56"/>
      <c r="H292" s="57" t="s">
        <v>1256</v>
      </c>
      <c r="I292" s="57" t="s">
        <v>1257</v>
      </c>
      <c r="J292" s="57" t="s">
        <v>1258</v>
      </c>
      <c r="K292" s="57"/>
      <c r="L292" s="57" t="s">
        <v>1259</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65">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1" t="s">
        <v>99</v>
      </c>
      <c r="AY292" s="66"/>
      <c r="AZ292" s="67">
        <v>300</v>
      </c>
    </row>
    <row r="293" spans="1:52" s="32" customFormat="1" ht="47.25" x14ac:dyDescent="0.25">
      <c r="A293" s="54" t="str">
        <f t="shared" si="53"/>
        <v>XL1NT1_D19+1</v>
      </c>
      <c r="B293" s="54" t="str">
        <f t="shared" si="54"/>
        <v>XL1NT1_D19+2</v>
      </c>
      <c r="C293" s="54" t="str">
        <f t="shared" si="55"/>
        <v>XL1NT1_D19+3</v>
      </c>
      <c r="D293" s="54" t="str">
        <f t="shared" si="56"/>
        <v>XL1NT1_D19+4</v>
      </c>
      <c r="F293" s="91" t="s">
        <v>99</v>
      </c>
      <c r="G293" s="41"/>
      <c r="H293" s="57" t="s">
        <v>1260</v>
      </c>
      <c r="I293" s="57" t="s">
        <v>1261</v>
      </c>
      <c r="J293" s="57" t="s">
        <v>1262</v>
      </c>
      <c r="K293" s="57"/>
      <c r="L293" s="57" t="s">
        <v>1263</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65">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1" t="s">
        <v>99</v>
      </c>
      <c r="AY293" s="66"/>
      <c r="AZ293" s="67">
        <v>300</v>
      </c>
    </row>
    <row r="294" spans="1:52" s="32" customFormat="1" ht="47.25" x14ac:dyDescent="0.25">
      <c r="A294" s="54" t="str">
        <f t="shared" si="53"/>
        <v>XL1NT1_D20+1</v>
      </c>
      <c r="B294" s="54" t="str">
        <f t="shared" si="54"/>
        <v>XL1NT1_D20+2</v>
      </c>
      <c r="C294" s="54" t="str">
        <f t="shared" si="55"/>
        <v>XL1NT1_D20+3</v>
      </c>
      <c r="D294" s="54" t="str">
        <f t="shared" si="56"/>
        <v>XL1NT1_D20+4</v>
      </c>
      <c r="F294" s="91" t="s">
        <v>99</v>
      </c>
      <c r="G294" s="56"/>
      <c r="H294" s="57" t="s">
        <v>1264</v>
      </c>
      <c r="I294" s="57" t="s">
        <v>1265</v>
      </c>
      <c r="J294" s="57" t="s">
        <v>1266</v>
      </c>
      <c r="K294" s="57"/>
      <c r="L294" s="57" t="s">
        <v>1267</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65">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1" t="s">
        <v>99</v>
      </c>
      <c r="AY294" s="66"/>
      <c r="AZ294" s="67"/>
    </row>
    <row r="295" spans="1:52" s="32" customFormat="1" ht="47.25" x14ac:dyDescent="0.25">
      <c r="A295" s="54" t="str">
        <f t="shared" si="53"/>
        <v>XL1NT1_D21+1</v>
      </c>
      <c r="B295" s="54" t="str">
        <f t="shared" si="54"/>
        <v>XL1NT1_D21+2</v>
      </c>
      <c r="C295" s="54" t="str">
        <f t="shared" si="55"/>
        <v>XL1NT1_D21+3</v>
      </c>
      <c r="D295" s="54" t="str">
        <f t="shared" si="56"/>
        <v>XL1NT1_D21+4</v>
      </c>
      <c r="F295" s="91" t="s">
        <v>99</v>
      </c>
      <c r="G295" s="56"/>
      <c r="H295" s="57" t="s">
        <v>1268</v>
      </c>
      <c r="I295" s="57" t="s">
        <v>1269</v>
      </c>
      <c r="J295" s="57" t="s">
        <v>1270</v>
      </c>
      <c r="K295" s="57"/>
      <c r="L295" s="57" t="s">
        <v>1251</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65">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1" t="s">
        <v>99</v>
      </c>
      <c r="AY295" s="66"/>
      <c r="AZ295" s="67"/>
    </row>
    <row r="296" spans="1:52" s="32" customFormat="1" ht="47.25" x14ac:dyDescent="0.25">
      <c r="A296" s="54" t="str">
        <f t="shared" si="53"/>
        <v>XL1NT1_D22+1</v>
      </c>
      <c r="B296" s="54" t="str">
        <f t="shared" si="54"/>
        <v>XL1NT1_D22+2</v>
      </c>
      <c r="C296" s="54" t="str">
        <f t="shared" si="55"/>
        <v>XL1NT1_D22+3</v>
      </c>
      <c r="D296" s="54" t="str">
        <f t="shared" si="56"/>
        <v>XL1NT1_D22+4</v>
      </c>
      <c r="F296" s="91" t="s">
        <v>99</v>
      </c>
      <c r="G296" s="56"/>
      <c r="H296" s="57" t="s">
        <v>1271</v>
      </c>
      <c r="I296" s="57" t="s">
        <v>1272</v>
      </c>
      <c r="J296" s="57" t="s">
        <v>1273</v>
      </c>
      <c r="K296" s="57"/>
      <c r="L296" s="57" t="s">
        <v>1274</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65">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1" t="s">
        <v>99</v>
      </c>
      <c r="AY296" s="66"/>
      <c r="AZ296" s="67">
        <v>300</v>
      </c>
    </row>
    <row r="297" spans="1:52" s="32" customFormat="1" ht="31.5" x14ac:dyDescent="0.25">
      <c r="A297" s="54" t="str">
        <f t="shared" si="53"/>
        <v>XL1NT1_xuanhoa+1</v>
      </c>
      <c r="B297" s="54" t="str">
        <f t="shared" si="54"/>
        <v>XL1NT1_xuanhoa+2</v>
      </c>
      <c r="C297" s="54" t="str">
        <f t="shared" si="55"/>
        <v>XL1NT1_xuanhoa+3</v>
      </c>
      <c r="D297" s="54" t="str">
        <f t="shared" si="56"/>
        <v>XL1NT1_xuanhoa+4</v>
      </c>
      <c r="F297" s="91" t="s">
        <v>99</v>
      </c>
      <c r="G297" s="56" t="s">
        <v>1275</v>
      </c>
      <c r="H297" s="57" t="s">
        <v>1276</v>
      </c>
      <c r="I297" s="57" t="s">
        <v>1277</v>
      </c>
      <c r="J297" s="57" t="s">
        <v>1273</v>
      </c>
      <c r="K297" s="57"/>
      <c r="L297" s="57" t="s">
        <v>1278</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65"/>
      <c r="AM297" s="63"/>
      <c r="AN297" s="63"/>
      <c r="AO297" s="60">
        <f t="shared" si="52"/>
        <v>0</v>
      </c>
      <c r="AP297" s="60">
        <f t="shared" si="52"/>
        <v>0</v>
      </c>
      <c r="AQ297" s="60">
        <f t="shared" si="52"/>
        <v>0</v>
      </c>
      <c r="AR297" s="60">
        <f t="shared" si="52"/>
        <v>0</v>
      </c>
      <c r="AS297" s="60"/>
      <c r="AT297" s="60"/>
      <c r="AU297" s="60"/>
      <c r="AV297" s="60"/>
      <c r="AW297" s="65"/>
      <c r="AX297" s="91" t="s">
        <v>99</v>
      </c>
      <c r="AY297" s="66"/>
      <c r="AZ297" s="67">
        <v>300</v>
      </c>
    </row>
    <row r="298" spans="1:52" s="32" customFormat="1" ht="47.25" x14ac:dyDescent="0.25">
      <c r="A298" s="54" t="str">
        <f t="shared" si="53"/>
        <v>XL1NT1_D23+1</v>
      </c>
      <c r="B298" s="54" t="str">
        <f t="shared" si="54"/>
        <v>XL1NT1_D23+2</v>
      </c>
      <c r="C298" s="54" t="str">
        <f t="shared" si="55"/>
        <v>XL1NT1_D23+3</v>
      </c>
      <c r="D298" s="54" t="str">
        <f t="shared" si="56"/>
        <v>XL1NT1_D23+4</v>
      </c>
      <c r="F298" s="91" t="s">
        <v>99</v>
      </c>
      <c r="G298" s="56"/>
      <c r="H298" s="57" t="s">
        <v>1279</v>
      </c>
      <c r="I298" s="57" t="s">
        <v>1280</v>
      </c>
      <c r="J298" s="57" t="s">
        <v>1281</v>
      </c>
      <c r="K298" s="57"/>
      <c r="L298" s="57" t="s">
        <v>1274</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65">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1" t="s">
        <v>99</v>
      </c>
      <c r="AY298" s="66"/>
      <c r="AZ298" s="67">
        <v>300</v>
      </c>
    </row>
    <row r="299" spans="1:52" s="32" customFormat="1" ht="47.25" x14ac:dyDescent="0.25">
      <c r="A299" s="54" t="str">
        <f t="shared" si="53"/>
        <v>XL1NT1_D24+1</v>
      </c>
      <c r="B299" s="54" t="str">
        <f t="shared" si="54"/>
        <v>XL1NT1_D24+2</v>
      </c>
      <c r="C299" s="54" t="str">
        <f t="shared" si="55"/>
        <v>XL1NT1_D24+3</v>
      </c>
      <c r="D299" s="54" t="str">
        <f t="shared" si="56"/>
        <v>XL1NT1_D24+4</v>
      </c>
      <c r="F299" s="91" t="s">
        <v>99</v>
      </c>
      <c r="G299" s="41"/>
      <c r="H299" s="57" t="s">
        <v>1282</v>
      </c>
      <c r="I299" s="57" t="s">
        <v>1283</v>
      </c>
      <c r="J299" s="57" t="s">
        <v>1284</v>
      </c>
      <c r="K299" s="57"/>
      <c r="L299" s="57" t="s">
        <v>1274</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65">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1" t="s">
        <v>99</v>
      </c>
      <c r="AY299" s="66"/>
      <c r="AZ299" s="67">
        <v>270</v>
      </c>
    </row>
    <row r="300" spans="1:52" s="32" customFormat="1" x14ac:dyDescent="0.25">
      <c r="A300" s="54" t="str">
        <f t="shared" si="53"/>
        <v>XL2NT1+1</v>
      </c>
      <c r="B300" s="54" t="str">
        <f t="shared" si="54"/>
        <v>XL2NT1+2</v>
      </c>
      <c r="C300" s="54" t="str">
        <f t="shared" si="55"/>
        <v>XL2NT1+3</v>
      </c>
      <c r="D300" s="54" t="str">
        <f t="shared" si="56"/>
        <v>XL2NT1+4</v>
      </c>
      <c r="F300" s="91" t="s">
        <v>99</v>
      </c>
      <c r="G300" s="56">
        <v>2</v>
      </c>
      <c r="H300" s="57" t="s">
        <v>1285</v>
      </c>
      <c r="I300" s="57" t="s">
        <v>101</v>
      </c>
      <c r="J300" s="57" t="s">
        <v>1284</v>
      </c>
      <c r="K300" s="57"/>
      <c r="L300" s="57" t="s">
        <v>1286</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65"/>
      <c r="AM300" s="63"/>
      <c r="AN300" s="63"/>
      <c r="AO300" s="60">
        <f t="shared" si="52"/>
        <v>0</v>
      </c>
      <c r="AP300" s="60">
        <f t="shared" si="52"/>
        <v>0</v>
      </c>
      <c r="AQ300" s="60">
        <f t="shared" si="52"/>
        <v>0</v>
      </c>
      <c r="AR300" s="60">
        <f t="shared" si="52"/>
        <v>0</v>
      </c>
      <c r="AS300" s="60"/>
      <c r="AT300" s="60"/>
      <c r="AU300" s="60"/>
      <c r="AV300" s="60"/>
      <c r="AW300" s="65"/>
      <c r="AX300" s="91" t="s">
        <v>99</v>
      </c>
      <c r="AY300" s="66"/>
      <c r="AZ300" s="67"/>
    </row>
    <row r="301" spans="1:52" s="32" customFormat="1" ht="31.5" x14ac:dyDescent="0.25">
      <c r="A301" s="54" t="str">
        <f t="shared" si="53"/>
        <v>XL2NT1_xuantruong+1</v>
      </c>
      <c r="B301" s="54" t="str">
        <f t="shared" si="54"/>
        <v>XL2NT1_xuantruong+2</v>
      </c>
      <c r="C301" s="54" t="str">
        <f t="shared" si="55"/>
        <v>XL2NT1_xuantruong+3</v>
      </c>
      <c r="D301" s="54" t="str">
        <f t="shared" si="56"/>
        <v>XL2NT1_xuantruong+4</v>
      </c>
      <c r="F301" s="91" t="s">
        <v>99</v>
      </c>
      <c r="G301" s="56" t="s">
        <v>1287</v>
      </c>
      <c r="H301" s="57" t="s">
        <v>1288</v>
      </c>
      <c r="I301" s="57" t="s">
        <v>1289</v>
      </c>
      <c r="J301" s="57" t="s">
        <v>1284</v>
      </c>
      <c r="K301" s="57"/>
      <c r="L301" s="57" t="s">
        <v>1290</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65"/>
      <c r="AM301" s="63"/>
      <c r="AN301" s="63"/>
      <c r="AO301" s="60">
        <f t="shared" si="52"/>
        <v>0</v>
      </c>
      <c r="AP301" s="60">
        <f t="shared" si="52"/>
        <v>0</v>
      </c>
      <c r="AQ301" s="60">
        <f t="shared" si="52"/>
        <v>0</v>
      </c>
      <c r="AR301" s="60">
        <f t="shared" si="52"/>
        <v>0</v>
      </c>
      <c r="AS301" s="60"/>
      <c r="AT301" s="60"/>
      <c r="AU301" s="60"/>
      <c r="AV301" s="60"/>
      <c r="AW301" s="65"/>
      <c r="AX301" s="91" t="s">
        <v>99</v>
      </c>
      <c r="AY301" s="66"/>
      <c r="AZ301" s="67">
        <v>270</v>
      </c>
    </row>
    <row r="302" spans="1:52" s="32" customFormat="1" ht="31.5" x14ac:dyDescent="0.25">
      <c r="A302" s="54" t="str">
        <f t="shared" si="53"/>
        <v>XL2NT1_D1+1</v>
      </c>
      <c r="B302" s="54" t="str">
        <f t="shared" si="54"/>
        <v>XL2NT1_D1+2</v>
      </c>
      <c r="C302" s="54" t="str">
        <f t="shared" si="55"/>
        <v>XL2NT1_D1+3</v>
      </c>
      <c r="D302" s="54" t="str">
        <f t="shared" si="56"/>
        <v>XL2NT1_D1+4</v>
      </c>
      <c r="F302" s="91" t="s">
        <v>99</v>
      </c>
      <c r="G302" s="41"/>
      <c r="H302" s="57" t="s">
        <v>125</v>
      </c>
      <c r="I302" s="57" t="s">
        <v>1291</v>
      </c>
      <c r="J302" s="57" t="s">
        <v>1292</v>
      </c>
      <c r="K302" s="57"/>
      <c r="L302" s="57" t="s">
        <v>1293</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65">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1" t="s">
        <v>99</v>
      </c>
      <c r="AY302" s="66"/>
      <c r="AZ302" s="67">
        <v>270</v>
      </c>
    </row>
    <row r="303" spans="1:52" s="32" customFormat="1" ht="31.5" x14ac:dyDescent="0.25">
      <c r="A303" s="54" t="str">
        <f t="shared" si="53"/>
        <v>XL2NT1_D2+1</v>
      </c>
      <c r="B303" s="54" t="str">
        <f t="shared" si="54"/>
        <v>XL2NT1_D2+2</v>
      </c>
      <c r="C303" s="54" t="str">
        <f t="shared" si="55"/>
        <v>XL2NT1_D2+3</v>
      </c>
      <c r="D303" s="54" t="str">
        <f t="shared" si="56"/>
        <v>XL2NT1_D2+4</v>
      </c>
      <c r="F303" s="91" t="s">
        <v>99</v>
      </c>
      <c r="G303" s="41"/>
      <c r="H303" s="57" t="s">
        <v>126</v>
      </c>
      <c r="I303" s="57" t="s">
        <v>1294</v>
      </c>
      <c r="J303" s="57" t="s">
        <v>1295</v>
      </c>
      <c r="K303" s="57"/>
      <c r="L303" s="57" t="s">
        <v>1296</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65">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1" t="s">
        <v>99</v>
      </c>
      <c r="AY303" s="66"/>
      <c r="AZ303" s="67">
        <v>270</v>
      </c>
    </row>
    <row r="304" spans="1:52" s="32" customFormat="1" ht="31.5" x14ac:dyDescent="0.25">
      <c r="A304" s="54" t="str">
        <f t="shared" si="53"/>
        <v>XL2NT1_D3+1</v>
      </c>
      <c r="B304" s="54" t="str">
        <f t="shared" si="54"/>
        <v>XL2NT1_D3+2</v>
      </c>
      <c r="C304" s="54" t="str">
        <f t="shared" si="55"/>
        <v>XL2NT1_D3+3</v>
      </c>
      <c r="D304" s="54" t="str">
        <f t="shared" si="56"/>
        <v>XL2NT1_D3+4</v>
      </c>
      <c r="F304" s="91" t="s">
        <v>99</v>
      </c>
      <c r="G304" s="41"/>
      <c r="H304" s="57" t="s">
        <v>127</v>
      </c>
      <c r="I304" s="57" t="s">
        <v>1297</v>
      </c>
      <c r="J304" s="57" t="s">
        <v>146</v>
      </c>
      <c r="K304" s="57"/>
      <c r="L304" s="57" t="s">
        <v>1286</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65">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1" t="s">
        <v>99</v>
      </c>
      <c r="AY304" s="66"/>
      <c r="AZ304" s="67"/>
    </row>
    <row r="305" spans="1:52" s="32" customFormat="1" ht="47.25" x14ac:dyDescent="0.25">
      <c r="A305" s="54" t="str">
        <f t="shared" si="53"/>
        <v>XL2NT1_D4+1</v>
      </c>
      <c r="B305" s="54" t="str">
        <f t="shared" si="54"/>
        <v>XL2NT1_D4+2</v>
      </c>
      <c r="C305" s="54" t="str">
        <f t="shared" si="55"/>
        <v>XL2NT1_D4+3</v>
      </c>
      <c r="D305" s="54" t="str">
        <f t="shared" si="56"/>
        <v>XL2NT1_D4+4</v>
      </c>
      <c r="F305" s="91" t="s">
        <v>99</v>
      </c>
      <c r="G305" s="41"/>
      <c r="H305" s="57" t="s">
        <v>128</v>
      </c>
      <c r="I305" s="57" t="s">
        <v>1298</v>
      </c>
      <c r="J305" s="57" t="s">
        <v>1299</v>
      </c>
      <c r="K305" s="57"/>
      <c r="L305" s="57" t="s">
        <v>1274</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65">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1" t="s">
        <v>99</v>
      </c>
      <c r="AY305" s="66"/>
      <c r="AZ305" s="67"/>
    </row>
    <row r="306" spans="1:52" s="32" customFormat="1" ht="31.5" x14ac:dyDescent="0.25">
      <c r="A306" s="54" t="str">
        <f t="shared" si="53"/>
        <v>XL2NT1_xuanthanh+1</v>
      </c>
      <c r="B306" s="54" t="str">
        <f t="shared" si="54"/>
        <v>XL2NT1_xuanthanh+2</v>
      </c>
      <c r="C306" s="54" t="str">
        <f t="shared" si="55"/>
        <v>XL2NT1_xuanthanh+3</v>
      </c>
      <c r="D306" s="54" t="str">
        <f t="shared" si="56"/>
        <v>XL2NT1_xuanthanh+4</v>
      </c>
      <c r="F306" s="91" t="s">
        <v>99</v>
      </c>
      <c r="G306" s="56" t="s">
        <v>1300</v>
      </c>
      <c r="H306" s="57" t="s">
        <v>1301</v>
      </c>
      <c r="I306" s="57" t="s">
        <v>1302</v>
      </c>
      <c r="J306" s="57" t="s">
        <v>1303</v>
      </c>
      <c r="K306" s="57"/>
      <c r="L306" s="57" t="s">
        <v>1304</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65"/>
      <c r="AM306" s="63"/>
      <c r="AN306" s="63"/>
      <c r="AO306" s="60">
        <f t="shared" si="52"/>
        <v>0</v>
      </c>
      <c r="AP306" s="60">
        <f t="shared" si="52"/>
        <v>0</v>
      </c>
      <c r="AQ306" s="60">
        <f t="shared" si="52"/>
        <v>0</v>
      </c>
      <c r="AR306" s="60">
        <f t="shared" si="52"/>
        <v>0</v>
      </c>
      <c r="AS306" s="60"/>
      <c r="AT306" s="60"/>
      <c r="AU306" s="60"/>
      <c r="AV306" s="60"/>
      <c r="AW306" s="65"/>
      <c r="AX306" s="91" t="s">
        <v>99</v>
      </c>
      <c r="AY306" s="66"/>
      <c r="AZ306" s="67">
        <v>330</v>
      </c>
    </row>
    <row r="307" spans="1:52" s="32" customFormat="1" ht="54" customHeight="1" x14ac:dyDescent="0.25">
      <c r="A307" s="54" t="str">
        <f t="shared" si="53"/>
        <v>XL2NT1_D5+1</v>
      </c>
      <c r="B307" s="54" t="str">
        <f t="shared" si="54"/>
        <v>XL2NT1_D5+2</v>
      </c>
      <c r="C307" s="54" t="str">
        <f t="shared" si="55"/>
        <v>XL2NT1_D5+3</v>
      </c>
      <c r="D307" s="54" t="str">
        <f t="shared" si="56"/>
        <v>XL2NT1_D5+4</v>
      </c>
      <c r="F307" s="91" t="s">
        <v>99</v>
      </c>
      <c r="G307" s="41"/>
      <c r="H307" s="57" t="s">
        <v>1305</v>
      </c>
      <c r="I307" s="57" t="s">
        <v>1306</v>
      </c>
      <c r="J307" s="57" t="s">
        <v>1307</v>
      </c>
      <c r="K307" s="57"/>
      <c r="L307" s="57" t="s">
        <v>1308</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65">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1" t="s">
        <v>99</v>
      </c>
      <c r="AY307" s="66"/>
      <c r="AZ307" s="67">
        <v>330</v>
      </c>
    </row>
    <row r="308" spans="1:52" s="32" customFormat="1" ht="31.5" x14ac:dyDescent="0.25">
      <c r="A308" s="54" t="str">
        <f t="shared" si="53"/>
        <v>XL2NT1_D6+1</v>
      </c>
      <c r="B308" s="54" t="str">
        <f t="shared" si="54"/>
        <v>XL2NT1_D6+2</v>
      </c>
      <c r="C308" s="54" t="str">
        <f t="shared" si="55"/>
        <v>XL2NT1_D6+3</v>
      </c>
      <c r="D308" s="54" t="str">
        <f t="shared" si="56"/>
        <v>XL2NT1_D6+4</v>
      </c>
      <c r="F308" s="91" t="s">
        <v>99</v>
      </c>
      <c r="G308" s="41"/>
      <c r="H308" s="57" t="s">
        <v>1309</v>
      </c>
      <c r="I308" s="57" t="s">
        <v>1310</v>
      </c>
      <c r="J308" s="57" t="s">
        <v>1311</v>
      </c>
      <c r="K308" s="57"/>
      <c r="L308" s="57" t="s">
        <v>1274</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65">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1" t="s">
        <v>99</v>
      </c>
      <c r="AY308" s="66"/>
      <c r="AZ308" s="67">
        <v>300</v>
      </c>
    </row>
    <row r="309" spans="1:52" s="32" customFormat="1" ht="31.5" x14ac:dyDescent="0.25">
      <c r="A309" s="54" t="str">
        <f t="shared" si="53"/>
        <v>XL2NT1_D7+1</v>
      </c>
      <c r="B309" s="54" t="str">
        <f t="shared" si="54"/>
        <v>XL2NT1_D7+2</v>
      </c>
      <c r="C309" s="54" t="str">
        <f t="shared" si="55"/>
        <v>XL2NT1_D7+3</v>
      </c>
      <c r="D309" s="54" t="str">
        <f t="shared" si="56"/>
        <v>XL2NT1_D7+4</v>
      </c>
      <c r="F309" s="91" t="s">
        <v>99</v>
      </c>
      <c r="G309" s="41"/>
      <c r="H309" s="57" t="s">
        <v>1312</v>
      </c>
      <c r="I309" s="57" t="s">
        <v>1313</v>
      </c>
      <c r="J309" s="57" t="s">
        <v>149</v>
      </c>
      <c r="K309" s="57"/>
      <c r="L309" s="57" t="s">
        <v>1314</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65">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1" t="s">
        <v>99</v>
      </c>
      <c r="AY309" s="66"/>
      <c r="AZ309" s="67">
        <v>300</v>
      </c>
    </row>
    <row r="310" spans="1:52" s="32" customFormat="1" ht="31.5" x14ac:dyDescent="0.25">
      <c r="A310" s="54" t="str">
        <f t="shared" si="53"/>
        <v>XL3NT1+1</v>
      </c>
      <c r="B310" s="54" t="str">
        <f t="shared" si="54"/>
        <v>XL3NT1+2</v>
      </c>
      <c r="C310" s="54" t="str">
        <f t="shared" si="55"/>
        <v>XL3NT1+3</v>
      </c>
      <c r="D310" s="54" t="str">
        <f t="shared" si="56"/>
        <v>XL3NT1+4</v>
      </c>
      <c r="F310" s="91" t="s">
        <v>99</v>
      </c>
      <c r="G310" s="56">
        <v>3</v>
      </c>
      <c r="H310" s="57" t="s">
        <v>1315</v>
      </c>
      <c r="I310" s="57" t="s">
        <v>156</v>
      </c>
      <c r="J310" s="57" t="s">
        <v>149</v>
      </c>
      <c r="K310" s="57"/>
      <c r="L310" s="57" t="s">
        <v>1316</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65"/>
      <c r="AM310" s="63"/>
      <c r="AN310" s="63"/>
      <c r="AO310" s="60">
        <f t="shared" si="52"/>
        <v>0</v>
      </c>
      <c r="AP310" s="60">
        <f t="shared" si="52"/>
        <v>0</v>
      </c>
      <c r="AQ310" s="60">
        <f t="shared" si="52"/>
        <v>0</v>
      </c>
      <c r="AR310" s="60">
        <f t="shared" si="52"/>
        <v>0</v>
      </c>
      <c r="AS310" s="60"/>
      <c r="AT310" s="60"/>
      <c r="AU310" s="60"/>
      <c r="AV310" s="60"/>
      <c r="AW310" s="65"/>
      <c r="AX310" s="91" t="s">
        <v>99</v>
      </c>
      <c r="AY310" s="66"/>
      <c r="AZ310" s="67">
        <v>300</v>
      </c>
    </row>
    <row r="311" spans="1:52" s="32" customFormat="1" ht="54" customHeight="1" x14ac:dyDescent="0.25">
      <c r="A311" s="54" t="str">
        <f t="shared" si="53"/>
        <v>XL3NT1_suoicat+1</v>
      </c>
      <c r="B311" s="54" t="str">
        <f t="shared" si="54"/>
        <v>XL3NT1_suoicat+2</v>
      </c>
      <c r="C311" s="54" t="str">
        <f t="shared" si="55"/>
        <v>XL3NT1_suoicat+3</v>
      </c>
      <c r="D311" s="54" t="str">
        <f t="shared" si="56"/>
        <v>XL3NT1_suoicat+4</v>
      </c>
      <c r="F311" s="91" t="s">
        <v>99</v>
      </c>
      <c r="G311" s="56" t="s">
        <v>1317</v>
      </c>
      <c r="H311" s="57" t="s">
        <v>1318</v>
      </c>
      <c r="I311" s="57" t="s">
        <v>1207</v>
      </c>
      <c r="J311" s="57" t="s">
        <v>149</v>
      </c>
      <c r="K311" s="57"/>
      <c r="L311" s="57" t="s">
        <v>1319</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65"/>
      <c r="AM311" s="63"/>
      <c r="AN311" s="63"/>
      <c r="AO311" s="60">
        <f t="shared" si="52"/>
        <v>0</v>
      </c>
      <c r="AP311" s="60">
        <f t="shared" si="52"/>
        <v>0</v>
      </c>
      <c r="AQ311" s="60">
        <f t="shared" si="52"/>
        <v>0</v>
      </c>
      <c r="AR311" s="60">
        <f t="shared" si="52"/>
        <v>0</v>
      </c>
      <c r="AS311" s="60"/>
      <c r="AT311" s="60"/>
      <c r="AU311" s="60"/>
      <c r="AV311" s="60"/>
      <c r="AW311" s="65"/>
      <c r="AX311" s="91" t="s">
        <v>99</v>
      </c>
      <c r="AY311" s="66"/>
      <c r="AZ311" s="67">
        <v>300</v>
      </c>
    </row>
    <row r="312" spans="1:52" s="32" customFormat="1" ht="54" customHeight="1" x14ac:dyDescent="0.25">
      <c r="A312" s="54" t="str">
        <f t="shared" si="53"/>
        <v>XL3NT1_D1+1</v>
      </c>
      <c r="B312" s="54" t="str">
        <f t="shared" si="54"/>
        <v>XL3NT1_D1+2</v>
      </c>
      <c r="C312" s="54" t="str">
        <f t="shared" si="55"/>
        <v>XL3NT1_D1+3</v>
      </c>
      <c r="D312" s="54" t="str">
        <f t="shared" si="56"/>
        <v>XL3NT1_D1+4</v>
      </c>
      <c r="F312" s="91" t="s">
        <v>99</v>
      </c>
      <c r="G312" s="41"/>
      <c r="H312" s="57" t="s">
        <v>155</v>
      </c>
      <c r="I312" s="57" t="s">
        <v>1320</v>
      </c>
      <c r="J312" s="57" t="s">
        <v>1319</v>
      </c>
      <c r="K312" s="57"/>
      <c r="L312" s="57" t="s">
        <v>1321</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65">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1" t="s">
        <v>99</v>
      </c>
      <c r="AY312" s="66"/>
      <c r="AZ312" s="67"/>
    </row>
    <row r="313" spans="1:52" s="32" customFormat="1" ht="54" customHeight="1" x14ac:dyDescent="0.25">
      <c r="A313" s="54" t="str">
        <f t="shared" si="53"/>
        <v>XL3NT1_D2+1</v>
      </c>
      <c r="B313" s="54" t="str">
        <f t="shared" si="54"/>
        <v>XL3NT1_D2+2</v>
      </c>
      <c r="C313" s="54" t="str">
        <f t="shared" si="55"/>
        <v>XL3NT1_D2+3</v>
      </c>
      <c r="D313" s="54" t="str">
        <f t="shared" si="56"/>
        <v>XL3NT1_D2+4</v>
      </c>
      <c r="F313" s="91" t="s">
        <v>99</v>
      </c>
      <c r="G313" s="41"/>
      <c r="H313" s="57" t="s">
        <v>157</v>
      </c>
      <c r="I313" s="57" t="s">
        <v>1322</v>
      </c>
      <c r="J313" s="57" t="s">
        <v>1323</v>
      </c>
      <c r="K313" s="57"/>
      <c r="L313" s="57" t="s">
        <v>1324</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65">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1" t="s">
        <v>99</v>
      </c>
      <c r="AY313" s="66"/>
      <c r="AZ313" s="67">
        <v>300</v>
      </c>
    </row>
    <row r="314" spans="1:52" s="32" customFormat="1" ht="54" customHeight="1" x14ac:dyDescent="0.25">
      <c r="A314" s="54" t="str">
        <f t="shared" si="53"/>
        <v>XL3NT1_D3+1</v>
      </c>
      <c r="B314" s="54" t="str">
        <f t="shared" si="54"/>
        <v>XL3NT1_D3+2</v>
      </c>
      <c r="C314" s="54" t="str">
        <f t="shared" si="55"/>
        <v>XL3NT1_D3+3</v>
      </c>
      <c r="D314" s="54" t="str">
        <f t="shared" si="56"/>
        <v>XL3NT1_D3+4</v>
      </c>
      <c r="F314" s="91" t="s">
        <v>99</v>
      </c>
      <c r="G314" s="41"/>
      <c r="H314" s="57" t="s">
        <v>158</v>
      </c>
      <c r="I314" s="57" t="s">
        <v>1325</v>
      </c>
      <c r="J314" s="57" t="s">
        <v>1326</v>
      </c>
      <c r="K314" s="57"/>
      <c r="L314" s="57" t="s">
        <v>1204</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65">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1" t="s">
        <v>99</v>
      </c>
      <c r="AY314" s="66"/>
      <c r="AZ314" s="67">
        <v>300</v>
      </c>
    </row>
    <row r="315" spans="1:52" s="32" customFormat="1" ht="54" customHeight="1" x14ac:dyDescent="0.25">
      <c r="A315" s="54" t="str">
        <f t="shared" si="53"/>
        <v>XL3NT1_D4+1</v>
      </c>
      <c r="B315" s="54" t="str">
        <f t="shared" si="54"/>
        <v>XL3NT1_D4+2</v>
      </c>
      <c r="C315" s="54" t="str">
        <f t="shared" si="55"/>
        <v>XL3NT1_D4+3</v>
      </c>
      <c r="D315" s="54" t="str">
        <f t="shared" si="56"/>
        <v>XL3NT1_D4+4</v>
      </c>
      <c r="F315" s="91" t="s">
        <v>99</v>
      </c>
      <c r="G315" s="41"/>
      <c r="H315" s="57" t="s">
        <v>159</v>
      </c>
      <c r="I315" s="57" t="s">
        <v>1327</v>
      </c>
      <c r="J315" s="57" t="s">
        <v>1328</v>
      </c>
      <c r="K315" s="57"/>
      <c r="L315" s="57" t="s">
        <v>1316</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65">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1" t="s">
        <v>99</v>
      </c>
      <c r="AY315" s="66"/>
      <c r="AZ315" s="67"/>
    </row>
    <row r="316" spans="1:52" s="32" customFormat="1" ht="47.25" x14ac:dyDescent="0.25">
      <c r="A316" s="54" t="str">
        <f t="shared" si="53"/>
        <v>XL3NT1_D5+1</v>
      </c>
      <c r="B316" s="54" t="str">
        <f t="shared" si="54"/>
        <v>XL3NT1_D5+2</v>
      </c>
      <c r="C316" s="54" t="str">
        <f t="shared" si="55"/>
        <v>XL3NT1_D5+3</v>
      </c>
      <c r="D316" s="54" t="str">
        <f t="shared" si="56"/>
        <v>XL3NT1_D5+4</v>
      </c>
      <c r="F316" s="91" t="s">
        <v>99</v>
      </c>
      <c r="G316" s="41"/>
      <c r="H316" s="57" t="s">
        <v>1329</v>
      </c>
      <c r="I316" s="57" t="s">
        <v>1330</v>
      </c>
      <c r="J316" s="57" t="s">
        <v>1331</v>
      </c>
      <c r="K316" s="57"/>
      <c r="L316" s="57" t="s">
        <v>1316</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65">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1" t="s">
        <v>99</v>
      </c>
      <c r="AY316" s="66"/>
      <c r="AZ316" s="67"/>
    </row>
    <row r="317" spans="1:52" s="32" customFormat="1" ht="47.25" x14ac:dyDescent="0.25">
      <c r="A317" s="54" t="str">
        <f t="shared" si="53"/>
        <v>XL3NT1_D6+1</v>
      </c>
      <c r="B317" s="54" t="str">
        <f t="shared" si="54"/>
        <v>XL3NT1_D6+2</v>
      </c>
      <c r="C317" s="54" t="str">
        <f t="shared" si="55"/>
        <v>XL3NT1_D6+3</v>
      </c>
      <c r="D317" s="54" t="str">
        <f t="shared" si="56"/>
        <v>XL3NT1_D6+4</v>
      </c>
      <c r="F317" s="91" t="s">
        <v>99</v>
      </c>
      <c r="G317" s="56" t="s">
        <v>160</v>
      </c>
      <c r="H317" s="57" t="s">
        <v>161</v>
      </c>
      <c r="I317" s="57" t="s">
        <v>1332</v>
      </c>
      <c r="J317" s="57" t="s">
        <v>162</v>
      </c>
      <c r="K317" s="57"/>
      <c r="L317" s="57" t="s">
        <v>1314</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65">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1" t="s">
        <v>99</v>
      </c>
      <c r="AY317" s="66"/>
      <c r="AZ317" s="67">
        <v>330</v>
      </c>
    </row>
    <row r="318" spans="1:52" s="32" customFormat="1" ht="54" customHeight="1" x14ac:dyDescent="0.25">
      <c r="A318" s="54" t="str">
        <f t="shared" si="53"/>
        <v>XL3NT1_langminh+1</v>
      </c>
      <c r="B318" s="54" t="str">
        <f t="shared" si="54"/>
        <v>XL3NT1_langminh+2</v>
      </c>
      <c r="C318" s="54" t="str">
        <f t="shared" si="55"/>
        <v>XL3NT1_langminh+3</v>
      </c>
      <c r="D318" s="54" t="str">
        <f t="shared" si="56"/>
        <v>XL3NT1_langminh+4</v>
      </c>
      <c r="F318" s="91" t="s">
        <v>99</v>
      </c>
      <c r="G318" s="56" t="s">
        <v>1333</v>
      </c>
      <c r="H318" s="57" t="s">
        <v>1334</v>
      </c>
      <c r="I318" s="57" t="s">
        <v>1335</v>
      </c>
      <c r="J318" s="57" t="s">
        <v>1336</v>
      </c>
      <c r="K318" s="57"/>
      <c r="L318" s="57" t="s">
        <v>1337</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65"/>
      <c r="AM318" s="63"/>
      <c r="AN318" s="63"/>
      <c r="AO318" s="60">
        <f t="shared" si="52"/>
        <v>0</v>
      </c>
      <c r="AP318" s="60">
        <f t="shared" si="52"/>
        <v>0</v>
      </c>
      <c r="AQ318" s="60">
        <f t="shared" si="52"/>
        <v>0</v>
      </c>
      <c r="AR318" s="60">
        <f t="shared" si="52"/>
        <v>0</v>
      </c>
      <c r="AS318" s="60"/>
      <c r="AT318" s="60"/>
      <c r="AU318" s="60"/>
      <c r="AV318" s="60"/>
      <c r="AW318" s="65"/>
      <c r="AX318" s="91" t="s">
        <v>99</v>
      </c>
      <c r="AY318" s="66"/>
      <c r="AZ318" s="67">
        <v>300</v>
      </c>
    </row>
    <row r="319" spans="1:52" s="32" customFormat="1" ht="47.25" x14ac:dyDescent="0.25">
      <c r="A319" s="54" t="str">
        <f t="shared" si="53"/>
        <v>XL3NT1_D7+1</v>
      </c>
      <c r="B319" s="54" t="str">
        <f t="shared" si="54"/>
        <v>XL3NT1_D7+2</v>
      </c>
      <c r="C319" s="54" t="str">
        <f t="shared" si="55"/>
        <v>XL3NT1_D7+3</v>
      </c>
      <c r="D319" s="54" t="str">
        <f t="shared" si="56"/>
        <v>XL3NT1_D7+4</v>
      </c>
      <c r="F319" s="91" t="s">
        <v>99</v>
      </c>
      <c r="G319" s="41"/>
      <c r="H319" s="57" t="s">
        <v>1338</v>
      </c>
      <c r="I319" s="57" t="s">
        <v>1339</v>
      </c>
      <c r="J319" s="57" t="s">
        <v>1340</v>
      </c>
      <c r="K319" s="57"/>
      <c r="L319" s="57" t="s">
        <v>1341</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65">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1" t="s">
        <v>99</v>
      </c>
      <c r="AY319" s="66"/>
      <c r="AZ319" s="67"/>
    </row>
    <row r="320" spans="1:52" s="32" customFormat="1" ht="78.75" x14ac:dyDescent="0.25">
      <c r="A320" s="54" t="str">
        <f t="shared" si="53"/>
        <v>XL3NT1_D8+1</v>
      </c>
      <c r="B320" s="54" t="str">
        <f t="shared" si="54"/>
        <v>XL3NT1_D8+2</v>
      </c>
      <c r="C320" s="54" t="str">
        <f t="shared" si="55"/>
        <v>XL3NT1_D8+3</v>
      </c>
      <c r="D320" s="54" t="str">
        <f t="shared" si="56"/>
        <v>XL3NT1_D8+4</v>
      </c>
      <c r="F320" s="91" t="s">
        <v>99</v>
      </c>
      <c r="G320" s="41"/>
      <c r="H320" s="57" t="s">
        <v>1342</v>
      </c>
      <c r="I320" s="57" t="s">
        <v>1343</v>
      </c>
      <c r="J320" s="57" t="s">
        <v>1344</v>
      </c>
      <c r="K320" s="57"/>
      <c r="L320" s="57" t="s">
        <v>1345</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65">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1" t="s">
        <v>99</v>
      </c>
      <c r="AY320" s="66"/>
      <c r="AZ320" s="67">
        <v>300</v>
      </c>
    </row>
    <row r="321" spans="1:52" s="32" customFormat="1" x14ac:dyDescent="0.25">
      <c r="A321" s="54" t="str">
        <f t="shared" si="53"/>
        <v>XL4NT1+1</v>
      </c>
      <c r="B321" s="54" t="str">
        <f t="shared" si="54"/>
        <v>XL4NT1+2</v>
      </c>
      <c r="C321" s="54" t="str">
        <f t="shared" si="55"/>
        <v>XL4NT1+3</v>
      </c>
      <c r="D321" s="54" t="str">
        <f t="shared" si="56"/>
        <v>XL4NT1+4</v>
      </c>
      <c r="F321" s="91" t="s">
        <v>99</v>
      </c>
      <c r="G321" s="56">
        <v>4</v>
      </c>
      <c r="H321" s="57" t="s">
        <v>1346</v>
      </c>
      <c r="I321" s="57" t="s">
        <v>111</v>
      </c>
      <c r="J321" s="57" t="s">
        <v>1344</v>
      </c>
      <c r="K321" s="57"/>
      <c r="L321" s="57" t="s">
        <v>1347</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65"/>
      <c r="AM321" s="63"/>
      <c r="AN321" s="63"/>
      <c r="AO321" s="60">
        <f t="shared" si="52"/>
        <v>0</v>
      </c>
      <c r="AP321" s="60">
        <f t="shared" si="52"/>
        <v>0</v>
      </c>
      <c r="AQ321" s="60">
        <f t="shared" si="52"/>
        <v>0</v>
      </c>
      <c r="AR321" s="60">
        <f t="shared" si="52"/>
        <v>0</v>
      </c>
      <c r="AS321" s="60"/>
      <c r="AT321" s="60"/>
      <c r="AU321" s="60"/>
      <c r="AV321" s="60"/>
      <c r="AW321" s="65"/>
      <c r="AX321" s="91" t="s">
        <v>99</v>
      </c>
      <c r="AY321" s="66"/>
      <c r="AZ321" s="67">
        <v>330</v>
      </c>
    </row>
    <row r="322" spans="1:52" s="32" customFormat="1" ht="31.5" x14ac:dyDescent="0.25">
      <c r="A322" s="54" t="str">
        <f t="shared" si="53"/>
        <v>XL4NT1_suoicat+1</v>
      </c>
      <c r="B322" s="54" t="str">
        <f t="shared" si="54"/>
        <v>XL4NT1_suoicat+2</v>
      </c>
      <c r="C322" s="54" t="str">
        <f t="shared" si="55"/>
        <v>XL4NT1_suoicat+3</v>
      </c>
      <c r="D322" s="54" t="str">
        <f t="shared" si="56"/>
        <v>XL4NT1_suoicat+4</v>
      </c>
      <c r="F322" s="91" t="s">
        <v>99</v>
      </c>
      <c r="G322" s="56" t="s">
        <v>1348</v>
      </c>
      <c r="H322" s="57" t="s">
        <v>1349</v>
      </c>
      <c r="I322" s="57" t="s">
        <v>1207</v>
      </c>
      <c r="J322" s="57" t="s">
        <v>1344</v>
      </c>
      <c r="K322" s="57"/>
      <c r="L322" s="57" t="s">
        <v>1350</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65"/>
      <c r="AM322" s="63"/>
      <c r="AN322" s="63"/>
      <c r="AO322" s="60">
        <f t="shared" si="52"/>
        <v>0</v>
      </c>
      <c r="AP322" s="60">
        <f t="shared" si="52"/>
        <v>0</v>
      </c>
      <c r="AQ322" s="60">
        <f t="shared" si="52"/>
        <v>0</v>
      </c>
      <c r="AR322" s="60">
        <f t="shared" si="52"/>
        <v>0</v>
      </c>
      <c r="AS322" s="60"/>
      <c r="AT322" s="60"/>
      <c r="AU322" s="60"/>
      <c r="AV322" s="60"/>
      <c r="AW322" s="65"/>
      <c r="AX322" s="91" t="s">
        <v>99</v>
      </c>
      <c r="AY322" s="66"/>
      <c r="AZ322" s="67">
        <v>300</v>
      </c>
    </row>
    <row r="323" spans="1:52" s="32" customFormat="1" ht="31.5" x14ac:dyDescent="0.25">
      <c r="A323" s="54" t="str">
        <f t="shared" si="53"/>
        <v>XL4NT1_D1+1</v>
      </c>
      <c r="B323" s="54" t="str">
        <f t="shared" si="54"/>
        <v>XL4NT1_D1+2</v>
      </c>
      <c r="C323" s="54" t="str">
        <f t="shared" si="55"/>
        <v>XL4NT1_D1+3</v>
      </c>
      <c r="D323" s="54" t="str">
        <f t="shared" si="56"/>
        <v>XL4NT1_D1+4</v>
      </c>
      <c r="F323" s="91" t="s">
        <v>99</v>
      </c>
      <c r="G323" s="41"/>
      <c r="H323" s="57" t="s">
        <v>110</v>
      </c>
      <c r="I323" s="57" t="s">
        <v>1351</v>
      </c>
      <c r="J323" s="57" t="s">
        <v>1352</v>
      </c>
      <c r="K323" s="57"/>
      <c r="L323" s="57" t="s">
        <v>1347</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65">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1" t="s">
        <v>99</v>
      </c>
      <c r="AY323" s="66"/>
      <c r="AZ323" s="67">
        <v>300</v>
      </c>
    </row>
    <row r="324" spans="1:52" s="32" customFormat="1" ht="31.5" x14ac:dyDescent="0.25">
      <c r="A324" s="54" t="str">
        <f t="shared" si="53"/>
        <v>XL4NT1_D2+1</v>
      </c>
      <c r="B324" s="54" t="str">
        <f t="shared" si="54"/>
        <v>XL4NT1_D2+2</v>
      </c>
      <c r="C324" s="54" t="str">
        <f t="shared" si="55"/>
        <v>XL4NT1_D2+3</v>
      </c>
      <c r="D324" s="54" t="str">
        <f t="shared" si="56"/>
        <v>XL4NT1_D2+4</v>
      </c>
      <c r="F324" s="91" t="s">
        <v>99</v>
      </c>
      <c r="G324" s="41"/>
      <c r="H324" s="57" t="s">
        <v>113</v>
      </c>
      <c r="I324" s="57" t="s">
        <v>1353</v>
      </c>
      <c r="J324" s="57" t="s">
        <v>1331</v>
      </c>
      <c r="K324" s="57"/>
      <c r="L324" s="57" t="s">
        <v>1345</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65">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1" t="s">
        <v>99</v>
      </c>
      <c r="AY324" s="66"/>
      <c r="AZ324" s="67"/>
    </row>
    <row r="325" spans="1:52" s="32" customFormat="1" ht="54" customHeight="1" x14ac:dyDescent="0.25">
      <c r="A325" s="54" t="str">
        <f t="shared" si="53"/>
        <v>XL4NT1_xuantho+1</v>
      </c>
      <c r="B325" s="54" t="str">
        <f t="shared" si="54"/>
        <v>XL4NT1_xuantho+2</v>
      </c>
      <c r="C325" s="54" t="str">
        <f t="shared" si="55"/>
        <v>XL4NT1_xuantho+3</v>
      </c>
      <c r="D325" s="54" t="str">
        <f t="shared" si="56"/>
        <v>XL4NT1_xuantho+4</v>
      </c>
      <c r="F325" s="91" t="s">
        <v>99</v>
      </c>
      <c r="G325" s="56" t="s">
        <v>1354</v>
      </c>
      <c r="H325" s="57" t="s">
        <v>1355</v>
      </c>
      <c r="I325" s="57" t="s">
        <v>1356</v>
      </c>
      <c r="J325" s="57" t="s">
        <v>1331</v>
      </c>
      <c r="K325" s="57"/>
      <c r="L325" s="57" t="s">
        <v>1357</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65"/>
      <c r="AM325" s="63"/>
      <c r="AN325" s="63"/>
      <c r="AO325" s="60">
        <f t="shared" si="52"/>
        <v>0</v>
      </c>
      <c r="AP325" s="60">
        <f t="shared" si="52"/>
        <v>0</v>
      </c>
      <c r="AQ325" s="60">
        <f t="shared" si="52"/>
        <v>0</v>
      </c>
      <c r="AR325" s="60">
        <f t="shared" si="52"/>
        <v>0</v>
      </c>
      <c r="AS325" s="60"/>
      <c r="AT325" s="60"/>
      <c r="AU325" s="60"/>
      <c r="AV325" s="60"/>
      <c r="AW325" s="65"/>
      <c r="AX325" s="91" t="s">
        <v>99</v>
      </c>
      <c r="AY325" s="66"/>
      <c r="AZ325" s="67">
        <v>300</v>
      </c>
    </row>
    <row r="326" spans="1:52" s="32" customFormat="1" ht="31.5" x14ac:dyDescent="0.25">
      <c r="A326" s="54" t="str">
        <f t="shared" si="53"/>
        <v>XL4NT1_D3+1</v>
      </c>
      <c r="B326" s="54" t="str">
        <f t="shared" si="54"/>
        <v>XL4NT1_D3+2</v>
      </c>
      <c r="C326" s="54" t="str">
        <f t="shared" si="55"/>
        <v>XL4NT1_D3+3</v>
      </c>
      <c r="D326" s="54" t="str">
        <f t="shared" si="56"/>
        <v>XL4NT1_D3+4</v>
      </c>
      <c r="F326" s="91" t="s">
        <v>99</v>
      </c>
      <c r="G326" s="41"/>
      <c r="H326" s="57" t="s">
        <v>1358</v>
      </c>
      <c r="I326" s="57" t="s">
        <v>1359</v>
      </c>
      <c r="J326" s="57" t="s">
        <v>1360</v>
      </c>
      <c r="K326" s="57"/>
      <c r="L326" s="57" t="s">
        <v>1361</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65">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1" t="s">
        <v>99</v>
      </c>
      <c r="AY326" s="66"/>
      <c r="AZ326" s="67">
        <v>300</v>
      </c>
    </row>
    <row r="327" spans="1:52" s="32" customFormat="1" ht="31.5" x14ac:dyDescent="0.25">
      <c r="A327" s="54" t="str">
        <f t="shared" si="53"/>
        <v>XL4NT1_D4+1</v>
      </c>
      <c r="B327" s="54" t="str">
        <f t="shared" si="54"/>
        <v>XL4NT1_D4+2</v>
      </c>
      <c r="C327" s="54" t="str">
        <f t="shared" si="55"/>
        <v>XL4NT1_D4+3</v>
      </c>
      <c r="D327" s="54" t="str">
        <f t="shared" si="56"/>
        <v>XL4NT1_D4+4</v>
      </c>
      <c r="F327" s="91" t="s">
        <v>99</v>
      </c>
      <c r="G327" s="41"/>
      <c r="H327" s="57" t="s">
        <v>114</v>
      </c>
      <c r="I327" s="57" t="s">
        <v>1362</v>
      </c>
      <c r="J327" s="57" t="s">
        <v>1361</v>
      </c>
      <c r="K327" s="57"/>
      <c r="L327" s="57" t="s">
        <v>1363</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65">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1" t="s">
        <v>99</v>
      </c>
      <c r="AY327" s="66"/>
      <c r="AZ327" s="67">
        <v>300</v>
      </c>
    </row>
    <row r="328" spans="1:52" s="32" customFormat="1" ht="31.5" x14ac:dyDescent="0.25">
      <c r="A328" s="54" t="str">
        <f t="shared" si="53"/>
        <v>XL4NT1_D5+1</v>
      </c>
      <c r="B328" s="54" t="str">
        <f t="shared" si="54"/>
        <v>XL4NT1_D5+2</v>
      </c>
      <c r="C328" s="54" t="str">
        <f t="shared" si="55"/>
        <v>XL4NT1_D5+3</v>
      </c>
      <c r="D328" s="54" t="str">
        <f t="shared" si="56"/>
        <v>XL4NT1_D5+4</v>
      </c>
      <c r="F328" s="91" t="s">
        <v>99</v>
      </c>
      <c r="G328" s="41"/>
      <c r="H328" s="57" t="s">
        <v>115</v>
      </c>
      <c r="I328" s="57" t="s">
        <v>1364</v>
      </c>
      <c r="J328" s="57" t="s">
        <v>1365</v>
      </c>
      <c r="K328" s="57"/>
      <c r="L328" s="57" t="s">
        <v>1345</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65">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1" t="s">
        <v>99</v>
      </c>
      <c r="AY328" s="66"/>
      <c r="AZ328" s="67">
        <v>300</v>
      </c>
    </row>
    <row r="329" spans="1:52" s="32" customFormat="1" ht="31.5" x14ac:dyDescent="0.25">
      <c r="A329" s="54" t="str">
        <f t="shared" si="53"/>
        <v>XL4NT1_D6+1</v>
      </c>
      <c r="B329" s="54" t="str">
        <f t="shared" si="54"/>
        <v>XL4NT1_D6+2</v>
      </c>
      <c r="C329" s="54" t="str">
        <f t="shared" si="55"/>
        <v>XL4NT1_D6+3</v>
      </c>
      <c r="D329" s="54" t="str">
        <f t="shared" si="56"/>
        <v>XL4NT1_D6+4</v>
      </c>
      <c r="F329" s="91" t="s">
        <v>99</v>
      </c>
      <c r="G329" s="41"/>
      <c r="H329" s="57" t="s">
        <v>116</v>
      </c>
      <c r="I329" s="57" t="s">
        <v>1366</v>
      </c>
      <c r="J329" s="57" t="s">
        <v>1367</v>
      </c>
      <c r="K329" s="57"/>
      <c r="L329" s="57" t="s">
        <v>1368</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65">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1" t="s">
        <v>99</v>
      </c>
      <c r="AY329" s="66"/>
      <c r="AZ329" s="67"/>
    </row>
    <row r="330" spans="1:52" s="32" customFormat="1" ht="47.25" x14ac:dyDescent="0.25">
      <c r="A330" s="54" t="str">
        <f t="shared" si="53"/>
        <v>XL4NT1_xuanbac+1</v>
      </c>
      <c r="B330" s="54" t="str">
        <f t="shared" si="54"/>
        <v>XL4NT1_xuanbac+2</v>
      </c>
      <c r="C330" s="54" t="str">
        <f t="shared" si="55"/>
        <v>XL4NT1_xuanbac+3</v>
      </c>
      <c r="D330" s="54" t="str">
        <f t="shared" si="56"/>
        <v>XL4NT1_xuanbac+4</v>
      </c>
      <c r="F330" s="91" t="s">
        <v>99</v>
      </c>
      <c r="G330" s="56" t="s">
        <v>1369</v>
      </c>
      <c r="H330" s="57" t="s">
        <v>1370</v>
      </c>
      <c r="I330" s="57" t="s">
        <v>1371</v>
      </c>
      <c r="J330" s="57" t="s">
        <v>1372</v>
      </c>
      <c r="K330" s="57"/>
      <c r="L330" s="57" t="s">
        <v>1373</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65"/>
      <c r="AM330" s="63"/>
      <c r="AN330" s="63"/>
      <c r="AO330" s="60">
        <f t="shared" si="52"/>
        <v>0</v>
      </c>
      <c r="AP330" s="60">
        <f t="shared" si="52"/>
        <v>0</v>
      </c>
      <c r="AQ330" s="60">
        <f t="shared" si="52"/>
        <v>0</v>
      </c>
      <c r="AR330" s="60">
        <f t="shared" ref="AR330:AR393" si="60">P330*$AN330</f>
        <v>0</v>
      </c>
      <c r="AS330" s="60"/>
      <c r="AT330" s="60"/>
      <c r="AU330" s="60"/>
      <c r="AV330" s="60"/>
      <c r="AW330" s="65"/>
      <c r="AX330" s="91" t="s">
        <v>99</v>
      </c>
      <c r="AY330" s="66"/>
      <c r="AZ330" s="67">
        <v>300</v>
      </c>
    </row>
    <row r="331" spans="1:52" s="32" customFormat="1" ht="31.5" x14ac:dyDescent="0.25">
      <c r="A331" s="54" t="str">
        <f t="shared" si="53"/>
        <v>XL4NT1_D7+1</v>
      </c>
      <c r="B331" s="54" t="str">
        <f t="shared" si="54"/>
        <v>XL4NT1_D7+2</v>
      </c>
      <c r="C331" s="54" t="str">
        <f t="shared" si="55"/>
        <v>XL4NT1_D7+3</v>
      </c>
      <c r="D331" s="54" t="str">
        <f t="shared" si="56"/>
        <v>XL4NT1_D7+4</v>
      </c>
      <c r="F331" s="91" t="s">
        <v>99</v>
      </c>
      <c r="G331" s="41"/>
      <c r="H331" s="57" t="s">
        <v>1374</v>
      </c>
      <c r="I331" s="57" t="s">
        <v>1375</v>
      </c>
      <c r="J331" s="57" t="s">
        <v>1367</v>
      </c>
      <c r="K331" s="57"/>
      <c r="L331" s="57" t="s">
        <v>1372</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65">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1" t="s">
        <v>99</v>
      </c>
      <c r="AY331" s="66"/>
      <c r="AZ331" s="67">
        <v>300</v>
      </c>
    </row>
    <row r="332" spans="1:52" s="32" customFormat="1" ht="47.25" x14ac:dyDescent="0.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1" t="s">
        <v>99</v>
      </c>
      <c r="G332" s="41"/>
      <c r="H332" s="57" t="s">
        <v>1376</v>
      </c>
      <c r="I332" s="57" t="s">
        <v>1377</v>
      </c>
      <c r="J332" s="57" t="s">
        <v>1373</v>
      </c>
      <c r="K332" s="57"/>
      <c r="L332" s="57" t="s">
        <v>1378</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65">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1" t="s">
        <v>99</v>
      </c>
      <c r="AY332" s="66"/>
      <c r="AZ332" s="67">
        <v>300</v>
      </c>
    </row>
    <row r="333" spans="1:52" s="32" customFormat="1" ht="47.25" x14ac:dyDescent="0.25">
      <c r="A333" s="54" t="str">
        <f t="shared" si="62"/>
        <v>XL4NT1_D10+1</v>
      </c>
      <c r="B333" s="54" t="str">
        <f t="shared" si="63"/>
        <v>XL4NT1_D10+2</v>
      </c>
      <c r="C333" s="54" t="str">
        <f t="shared" si="64"/>
        <v>XL4NT1_D10+3</v>
      </c>
      <c r="D333" s="54" t="str">
        <f t="shared" si="65"/>
        <v>XL4NT1_D10+4</v>
      </c>
      <c r="F333" s="91" t="s">
        <v>99</v>
      </c>
      <c r="G333" s="41"/>
      <c r="H333" s="57" t="s">
        <v>1379</v>
      </c>
      <c r="I333" s="57" t="s">
        <v>1380</v>
      </c>
      <c r="J333" s="57" t="s">
        <v>1381</v>
      </c>
      <c r="K333" s="57"/>
      <c r="L333" s="57" t="s">
        <v>1368</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65">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1" t="s">
        <v>99</v>
      </c>
      <c r="AY333" s="66"/>
      <c r="AZ333" s="67"/>
    </row>
    <row r="334" spans="1:52" s="32" customFormat="1" ht="31.5" x14ac:dyDescent="0.25">
      <c r="A334" s="54" t="str">
        <f t="shared" si="62"/>
        <v>XL4NT1_D9+1</v>
      </c>
      <c r="B334" s="54" t="str">
        <f t="shared" si="63"/>
        <v>XL4NT1_D9+2</v>
      </c>
      <c r="C334" s="54" t="str">
        <f t="shared" si="64"/>
        <v>XL4NT1_D9+3</v>
      </c>
      <c r="D334" s="54" t="str">
        <f t="shared" si="65"/>
        <v>XL4NT1_D9+4</v>
      </c>
      <c r="F334" s="91" t="s">
        <v>99</v>
      </c>
      <c r="G334" s="41"/>
      <c r="H334" s="57" t="s">
        <v>1382</v>
      </c>
      <c r="I334" s="57" t="s">
        <v>1383</v>
      </c>
      <c r="J334" s="57" t="s">
        <v>149</v>
      </c>
      <c r="K334" s="57"/>
      <c r="L334" s="57" t="s">
        <v>1384</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65">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1" t="s">
        <v>99</v>
      </c>
      <c r="AY334" s="66"/>
      <c r="AZ334" s="67">
        <v>240</v>
      </c>
    </row>
    <row r="335" spans="1:52" s="32" customFormat="1" ht="31.5" x14ac:dyDescent="0.25">
      <c r="A335" s="54" t="str">
        <f t="shared" si="62"/>
        <v>XL5NT1+1</v>
      </c>
      <c r="B335" s="54" t="str">
        <f t="shared" si="63"/>
        <v>XL5NT1+2</v>
      </c>
      <c r="C335" s="54" t="str">
        <f t="shared" si="64"/>
        <v>XL5NT1+3</v>
      </c>
      <c r="D335" s="54" t="str">
        <f t="shared" si="65"/>
        <v>XL5NT1+4</v>
      </c>
      <c r="F335" s="91" t="s">
        <v>99</v>
      </c>
      <c r="G335" s="56">
        <v>5</v>
      </c>
      <c r="H335" s="57" t="s">
        <v>1385</v>
      </c>
      <c r="I335" s="57" t="s">
        <v>1386</v>
      </c>
      <c r="J335" s="57" t="s">
        <v>149</v>
      </c>
      <c r="K335" s="57"/>
      <c r="L335" s="57" t="s">
        <v>1387</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65"/>
      <c r="AM335" s="63"/>
      <c r="AN335" s="63"/>
      <c r="AO335" s="60">
        <f t="shared" si="61"/>
        <v>0</v>
      </c>
      <c r="AP335" s="60">
        <f t="shared" si="61"/>
        <v>0</v>
      </c>
      <c r="AQ335" s="60">
        <f t="shared" si="61"/>
        <v>0</v>
      </c>
      <c r="AR335" s="60">
        <f t="shared" si="60"/>
        <v>0</v>
      </c>
      <c r="AS335" s="60"/>
      <c r="AT335" s="60"/>
      <c r="AU335" s="60"/>
      <c r="AV335" s="60"/>
      <c r="AW335" s="65"/>
      <c r="AX335" s="91" t="s">
        <v>99</v>
      </c>
      <c r="AY335" s="66"/>
      <c r="AZ335" s="67">
        <v>180</v>
      </c>
    </row>
    <row r="336" spans="1:52" s="32" customFormat="1" ht="31.5" x14ac:dyDescent="0.25">
      <c r="A336" s="54" t="str">
        <f t="shared" si="62"/>
        <v>XL5NT1_D1+1</v>
      </c>
      <c r="B336" s="54" t="str">
        <f t="shared" si="63"/>
        <v>XL5NT1_D1+2</v>
      </c>
      <c r="C336" s="54" t="str">
        <f t="shared" si="64"/>
        <v>XL5NT1_D1+3</v>
      </c>
      <c r="D336" s="54" t="str">
        <f t="shared" si="65"/>
        <v>XL5NT1_D1+4</v>
      </c>
      <c r="F336" s="91" t="s">
        <v>99</v>
      </c>
      <c r="G336" s="41"/>
      <c r="H336" s="57" t="s">
        <v>1388</v>
      </c>
      <c r="I336" s="57" t="s">
        <v>1389</v>
      </c>
      <c r="J336" s="57" t="s">
        <v>1387</v>
      </c>
      <c r="K336" s="57"/>
      <c r="L336" s="57" t="s">
        <v>1390</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65">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1" t="s">
        <v>99</v>
      </c>
      <c r="AY336" s="66"/>
      <c r="AZ336" s="67">
        <v>240</v>
      </c>
    </row>
    <row r="337" spans="1:52" s="32" customFormat="1" ht="31.5" x14ac:dyDescent="0.25">
      <c r="A337" s="54" t="str">
        <f t="shared" si="62"/>
        <v>XL5NT1_D2+1</v>
      </c>
      <c r="B337" s="54" t="str">
        <f t="shared" si="63"/>
        <v>XL5NT1_D2+2</v>
      </c>
      <c r="C337" s="54" t="str">
        <f t="shared" si="64"/>
        <v>XL5NT1_D2+3</v>
      </c>
      <c r="D337" s="54" t="str">
        <f t="shared" si="65"/>
        <v>XL5NT1_D2+4</v>
      </c>
      <c r="F337" s="91" t="s">
        <v>99</v>
      </c>
      <c r="G337" s="41"/>
      <c r="H337" s="57" t="s">
        <v>1391</v>
      </c>
      <c r="I337" s="57" t="s">
        <v>1392</v>
      </c>
      <c r="J337" s="57" t="s">
        <v>1393</v>
      </c>
      <c r="K337" s="57"/>
      <c r="L337" s="57" t="s">
        <v>1384</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65">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1" t="s">
        <v>99</v>
      </c>
      <c r="AY337" s="66"/>
      <c r="AZ337" s="67"/>
    </row>
    <row r="338" spans="1:52" s="32" customFormat="1" ht="31.5" x14ac:dyDescent="0.25">
      <c r="A338" s="54" t="str">
        <f t="shared" si="62"/>
        <v>XL5NT1_D3+1</v>
      </c>
      <c r="B338" s="54" t="str">
        <f t="shared" si="63"/>
        <v>XL5NT1_D3+2</v>
      </c>
      <c r="C338" s="54" t="str">
        <f t="shared" si="64"/>
        <v>XL5NT1_D3+3</v>
      </c>
      <c r="D338" s="54" t="str">
        <f t="shared" si="65"/>
        <v>XL5NT1_D3+4</v>
      </c>
      <c r="F338" s="91" t="s">
        <v>99</v>
      </c>
      <c r="G338" s="41"/>
      <c r="H338" s="57" t="s">
        <v>1394</v>
      </c>
      <c r="I338" s="57" t="s">
        <v>1395</v>
      </c>
      <c r="J338" s="57" t="s">
        <v>149</v>
      </c>
      <c r="K338" s="57"/>
      <c r="L338" s="57" t="s">
        <v>1314</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65">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1" t="s">
        <v>99</v>
      </c>
      <c r="AY338" s="66"/>
      <c r="AZ338" s="67">
        <v>240</v>
      </c>
    </row>
    <row r="339" spans="1:52" s="32" customFormat="1" ht="31.5" x14ac:dyDescent="0.25">
      <c r="A339" s="54" t="str">
        <f t="shared" si="62"/>
        <v>XL6NT2+1</v>
      </c>
      <c r="B339" s="54" t="str">
        <f t="shared" si="63"/>
        <v>XL6NT2+2</v>
      </c>
      <c r="C339" s="54" t="str">
        <f t="shared" si="64"/>
        <v>XL6NT2+3</v>
      </c>
      <c r="D339" s="54" t="str">
        <f t="shared" si="65"/>
        <v>XL6NT2+4</v>
      </c>
      <c r="F339" s="91" t="s">
        <v>99</v>
      </c>
      <c r="G339" s="56">
        <v>6</v>
      </c>
      <c r="H339" s="57" t="s">
        <v>1396</v>
      </c>
      <c r="I339" s="57" t="s">
        <v>1397</v>
      </c>
      <c r="J339" s="57" t="s">
        <v>149</v>
      </c>
      <c r="K339" s="57"/>
      <c r="L339" s="57" t="s">
        <v>1398</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65"/>
      <c r="AM339" s="63"/>
      <c r="AN339" s="63"/>
      <c r="AO339" s="60">
        <f t="shared" si="61"/>
        <v>0</v>
      </c>
      <c r="AP339" s="60">
        <f t="shared" si="61"/>
        <v>0</v>
      </c>
      <c r="AQ339" s="60">
        <f t="shared" si="61"/>
        <v>0</v>
      </c>
      <c r="AR339" s="60">
        <f t="shared" si="60"/>
        <v>0</v>
      </c>
      <c r="AS339" s="60"/>
      <c r="AT339" s="60"/>
      <c r="AU339" s="60"/>
      <c r="AV339" s="60"/>
      <c r="AW339" s="65"/>
      <c r="AX339" s="91" t="s">
        <v>99</v>
      </c>
      <c r="AY339" s="66"/>
      <c r="AZ339" s="67">
        <v>240</v>
      </c>
    </row>
    <row r="340" spans="1:52" s="32" customFormat="1" ht="31.5" x14ac:dyDescent="0.25">
      <c r="A340" s="54" t="str">
        <f t="shared" si="62"/>
        <v>XL6NT2_D1+1</v>
      </c>
      <c r="B340" s="54" t="str">
        <f t="shared" si="63"/>
        <v>XL6NT2_D1+2</v>
      </c>
      <c r="C340" s="54" t="str">
        <f t="shared" si="64"/>
        <v>XL6NT2_D1+3</v>
      </c>
      <c r="D340" s="54" t="str">
        <f t="shared" si="65"/>
        <v>XL6NT2_D1+4</v>
      </c>
      <c r="F340" s="91" t="s">
        <v>99</v>
      </c>
      <c r="G340" s="41"/>
      <c r="H340" s="57" t="s">
        <v>1399</v>
      </c>
      <c r="I340" s="57" t="s">
        <v>1400</v>
      </c>
      <c r="J340" s="57" t="s">
        <v>1401</v>
      </c>
      <c r="K340" s="57"/>
      <c r="L340" s="57" t="s">
        <v>1402</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65">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1" t="s">
        <v>99</v>
      </c>
      <c r="AY340" s="66"/>
      <c r="AZ340" s="67"/>
    </row>
    <row r="341" spans="1:52" s="32" customFormat="1" ht="31.5" x14ac:dyDescent="0.25">
      <c r="A341" s="54" t="str">
        <f t="shared" si="62"/>
        <v>XL6NT2_D2+1</v>
      </c>
      <c r="B341" s="54" t="str">
        <f t="shared" si="63"/>
        <v>XL6NT2_D2+2</v>
      </c>
      <c r="C341" s="54" t="str">
        <f t="shared" si="64"/>
        <v>XL6NT2_D2+3</v>
      </c>
      <c r="D341" s="54" t="str">
        <f t="shared" si="65"/>
        <v>XL6NT2_D2+4</v>
      </c>
      <c r="F341" s="91" t="s">
        <v>99</v>
      </c>
      <c r="G341" s="41"/>
      <c r="H341" s="57" t="s">
        <v>1403</v>
      </c>
      <c r="I341" s="57" t="s">
        <v>1404</v>
      </c>
      <c r="J341" s="57" t="s">
        <v>1405</v>
      </c>
      <c r="K341" s="57"/>
      <c r="L341" s="57" t="s">
        <v>1314</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65">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1" t="s">
        <v>99</v>
      </c>
      <c r="AY341" s="66"/>
      <c r="AZ341" s="67"/>
    </row>
    <row r="342" spans="1:52" s="32" customFormat="1" ht="31.5" x14ac:dyDescent="0.25">
      <c r="A342" s="54" t="str">
        <f t="shared" si="62"/>
        <v>XL6NT2_D3+1</v>
      </c>
      <c r="B342" s="54" t="str">
        <f t="shared" si="63"/>
        <v>XL6NT2_D3+2</v>
      </c>
      <c r="C342" s="54" t="str">
        <f t="shared" si="64"/>
        <v>XL6NT2_D3+3</v>
      </c>
      <c r="D342" s="54" t="str">
        <f t="shared" si="65"/>
        <v>XL6NT2_D3+4</v>
      </c>
      <c r="F342" s="91" t="s">
        <v>99</v>
      </c>
      <c r="G342" s="41"/>
      <c r="H342" s="57" t="s">
        <v>1406</v>
      </c>
      <c r="I342" s="57" t="s">
        <v>1407</v>
      </c>
      <c r="J342" s="57" t="s">
        <v>149</v>
      </c>
      <c r="K342" s="57"/>
      <c r="L342" s="57" t="s">
        <v>1408</v>
      </c>
      <c r="M342" s="92">
        <v>1200</v>
      </c>
      <c r="N342" s="92">
        <v>600</v>
      </c>
      <c r="O342" s="92">
        <v>500</v>
      </c>
      <c r="P342" s="92">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65">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1" t="s">
        <v>99</v>
      </c>
      <c r="AY342" s="66"/>
      <c r="AZ342" s="67">
        <v>270</v>
      </c>
    </row>
    <row r="343" spans="1:52" s="32" customFormat="1" ht="54" customHeight="1" x14ac:dyDescent="0.25">
      <c r="A343" s="54" t="str">
        <f t="shared" si="62"/>
        <v>XL7NT+1</v>
      </c>
      <c r="B343" s="54" t="str">
        <f t="shared" si="63"/>
        <v>XL7NT+2</v>
      </c>
      <c r="C343" s="54" t="str">
        <f t="shared" si="64"/>
        <v>XL7NT+3</v>
      </c>
      <c r="D343" s="54" t="str">
        <f t="shared" si="65"/>
        <v>XL7NT+4</v>
      </c>
      <c r="F343" s="91" t="s">
        <v>99</v>
      </c>
      <c r="G343" s="56">
        <v>7</v>
      </c>
      <c r="H343" s="57" t="s">
        <v>1409</v>
      </c>
      <c r="I343" s="57" t="s">
        <v>1410</v>
      </c>
      <c r="J343" s="57" t="s">
        <v>149</v>
      </c>
      <c r="K343" s="57"/>
      <c r="L343" s="57" t="s">
        <v>1319</v>
      </c>
      <c r="M343" s="93"/>
      <c r="N343" s="92"/>
      <c r="O343" s="92"/>
      <c r="P343" s="92"/>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65"/>
      <c r="AM343" s="63"/>
      <c r="AN343" s="63"/>
      <c r="AO343" s="60">
        <f t="shared" si="61"/>
        <v>0</v>
      </c>
      <c r="AP343" s="60">
        <f t="shared" si="61"/>
        <v>0</v>
      </c>
      <c r="AQ343" s="60">
        <f t="shared" si="61"/>
        <v>0</v>
      </c>
      <c r="AR343" s="60">
        <f t="shared" si="60"/>
        <v>0</v>
      </c>
      <c r="AS343" s="60"/>
      <c r="AT343" s="60"/>
      <c r="AU343" s="60"/>
      <c r="AV343" s="60"/>
      <c r="AW343" s="65"/>
      <c r="AX343" s="91" t="s">
        <v>99</v>
      </c>
      <c r="AY343" s="66"/>
      <c r="AZ343" s="67">
        <v>270</v>
      </c>
    </row>
    <row r="344" spans="1:52" s="32" customFormat="1" x14ac:dyDescent="0.25">
      <c r="A344" s="54" t="str">
        <f t="shared" si="62"/>
        <v>XL7NT_D1+1</v>
      </c>
      <c r="B344" s="54" t="str">
        <f t="shared" si="63"/>
        <v>XL7NT_D1+2</v>
      </c>
      <c r="C344" s="54" t="str">
        <f t="shared" si="64"/>
        <v>XL7NT_D1+3</v>
      </c>
      <c r="D344" s="54" t="str">
        <f t="shared" si="65"/>
        <v>XL7NT_D1+4</v>
      </c>
      <c r="F344" s="91" t="s">
        <v>99</v>
      </c>
      <c r="G344" s="56"/>
      <c r="H344" s="57" t="s">
        <v>1411</v>
      </c>
      <c r="I344" s="57" t="s">
        <v>1412</v>
      </c>
      <c r="J344" s="57" t="s">
        <v>1319</v>
      </c>
      <c r="K344" s="57"/>
      <c r="L344" s="57" t="s">
        <v>1408</v>
      </c>
      <c r="M344" s="93">
        <v>1400</v>
      </c>
      <c r="N344" s="92">
        <v>700</v>
      </c>
      <c r="O344" s="92">
        <v>550</v>
      </c>
      <c r="P344" s="92">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65">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1" t="s">
        <v>99</v>
      </c>
      <c r="AY344" s="66"/>
      <c r="AZ344" s="67"/>
    </row>
    <row r="345" spans="1:52" s="32" customFormat="1" x14ac:dyDescent="0.25">
      <c r="A345" s="54" t="str">
        <f t="shared" si="62"/>
        <v>XL7NT_D2+1</v>
      </c>
      <c r="B345" s="54" t="str">
        <f t="shared" si="63"/>
        <v>XL7NT_D2+2</v>
      </c>
      <c r="C345" s="54" t="str">
        <f t="shared" si="64"/>
        <v>XL7NT_D2+3</v>
      </c>
      <c r="D345" s="54" t="str">
        <f t="shared" si="65"/>
        <v>XL7NT_D2+4</v>
      </c>
      <c r="F345" s="91" t="s">
        <v>99</v>
      </c>
      <c r="G345" s="56"/>
      <c r="H345" s="57" t="s">
        <v>1413</v>
      </c>
      <c r="I345" s="57" t="s">
        <v>1414</v>
      </c>
      <c r="J345" s="57" t="s">
        <v>1415</v>
      </c>
      <c r="K345" s="57"/>
      <c r="L345" s="57" t="s">
        <v>1416</v>
      </c>
      <c r="M345" s="92">
        <v>1200</v>
      </c>
      <c r="N345" s="92">
        <v>600</v>
      </c>
      <c r="O345" s="92">
        <v>500</v>
      </c>
      <c r="P345" s="92">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65">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1" t="s">
        <v>99</v>
      </c>
      <c r="AY345" s="66"/>
      <c r="AZ345" s="67">
        <v>270</v>
      </c>
    </row>
    <row r="346" spans="1:52" s="32" customFormat="1" x14ac:dyDescent="0.25">
      <c r="A346" s="54" t="str">
        <f t="shared" si="62"/>
        <v>XL8NT1+1</v>
      </c>
      <c r="B346" s="54" t="str">
        <f t="shared" si="63"/>
        <v>XL8NT1+2</v>
      </c>
      <c r="C346" s="54" t="str">
        <f t="shared" si="64"/>
        <v>XL8NT1+3</v>
      </c>
      <c r="D346" s="54" t="str">
        <f t="shared" si="65"/>
        <v>XL8NT1+4</v>
      </c>
      <c r="F346" s="91" t="s">
        <v>99</v>
      </c>
      <c r="G346" s="56">
        <v>8</v>
      </c>
      <c r="H346" s="57" t="s">
        <v>1417</v>
      </c>
      <c r="I346" s="57" t="s">
        <v>108</v>
      </c>
      <c r="J346" s="57" t="s">
        <v>1415</v>
      </c>
      <c r="K346" s="57"/>
      <c r="L346" s="57" t="s">
        <v>1418</v>
      </c>
      <c r="M346" s="92"/>
      <c r="N346" s="92"/>
      <c r="O346" s="92"/>
      <c r="P346" s="92"/>
      <c r="Q346" s="58"/>
      <c r="R346" s="58"/>
      <c r="S346" s="58"/>
      <c r="T346" s="58"/>
      <c r="U346" s="59"/>
      <c r="V346" s="60"/>
      <c r="W346" s="60"/>
      <c r="X346" s="60"/>
      <c r="Y346" s="60"/>
      <c r="Z346" s="61"/>
      <c r="AA346" s="61"/>
      <c r="AB346" s="61"/>
      <c r="AC346" s="61"/>
      <c r="AD346" s="60"/>
      <c r="AE346" s="60"/>
      <c r="AF346" s="60"/>
      <c r="AG346" s="60"/>
      <c r="AH346" s="62"/>
      <c r="AI346" s="62"/>
      <c r="AJ346" s="62"/>
      <c r="AK346" s="62"/>
      <c r="AL346" s="165"/>
      <c r="AM346" s="63"/>
      <c r="AN346" s="63"/>
      <c r="AO346" s="60">
        <f t="shared" si="61"/>
        <v>0</v>
      </c>
      <c r="AP346" s="60">
        <f t="shared" si="61"/>
        <v>0</v>
      </c>
      <c r="AQ346" s="60">
        <f t="shared" si="61"/>
        <v>0</v>
      </c>
      <c r="AR346" s="60">
        <f t="shared" si="60"/>
        <v>0</v>
      </c>
      <c r="AS346" s="60"/>
      <c r="AT346" s="60"/>
      <c r="AU346" s="60"/>
      <c r="AV346" s="60"/>
      <c r="AW346" s="65"/>
      <c r="AX346" s="91" t="s">
        <v>99</v>
      </c>
      <c r="AY346" s="66"/>
      <c r="AZ346" s="67">
        <v>270</v>
      </c>
    </row>
    <row r="347" spans="1:52" s="32" customFormat="1" ht="31.5" x14ac:dyDescent="0.25">
      <c r="A347" s="54" t="str">
        <f t="shared" si="62"/>
        <v>XL8NT1_xuantruong+1</v>
      </c>
      <c r="B347" s="54" t="str">
        <f t="shared" si="63"/>
        <v>XL8NT1_xuantruong+2</v>
      </c>
      <c r="C347" s="54" t="str">
        <f t="shared" si="64"/>
        <v>XL8NT1_xuantruong+3</v>
      </c>
      <c r="D347" s="54" t="str">
        <f t="shared" si="65"/>
        <v>XL8NT1_xuantruong+4</v>
      </c>
      <c r="F347" s="91" t="s">
        <v>99</v>
      </c>
      <c r="G347" s="56" t="s">
        <v>1419</v>
      </c>
      <c r="H347" s="57" t="s">
        <v>1420</v>
      </c>
      <c r="I347" s="57" t="s">
        <v>1289</v>
      </c>
      <c r="J347" s="57" t="s">
        <v>1415</v>
      </c>
      <c r="K347" s="57"/>
      <c r="L347" s="57" t="s">
        <v>1421</v>
      </c>
      <c r="M347" s="93"/>
      <c r="N347" s="92"/>
      <c r="O347" s="92"/>
      <c r="P347" s="92"/>
      <c r="Q347" s="58"/>
      <c r="R347" s="58"/>
      <c r="S347" s="58"/>
      <c r="T347" s="58"/>
      <c r="U347" s="59"/>
      <c r="V347" s="60"/>
      <c r="W347" s="60"/>
      <c r="X347" s="60"/>
      <c r="Y347" s="60"/>
      <c r="Z347" s="61"/>
      <c r="AA347" s="61"/>
      <c r="AB347" s="61"/>
      <c r="AC347" s="61"/>
      <c r="AD347" s="60"/>
      <c r="AE347" s="60"/>
      <c r="AF347" s="60"/>
      <c r="AG347" s="60"/>
      <c r="AH347" s="62"/>
      <c r="AI347" s="62"/>
      <c r="AJ347" s="62"/>
      <c r="AK347" s="62"/>
      <c r="AL347" s="165"/>
      <c r="AM347" s="63"/>
      <c r="AN347" s="63"/>
      <c r="AO347" s="60">
        <f t="shared" si="61"/>
        <v>0</v>
      </c>
      <c r="AP347" s="60">
        <f t="shared" si="61"/>
        <v>0</v>
      </c>
      <c r="AQ347" s="60">
        <f t="shared" si="61"/>
        <v>0</v>
      </c>
      <c r="AR347" s="60">
        <f t="shared" si="60"/>
        <v>0</v>
      </c>
      <c r="AS347" s="60"/>
      <c r="AT347" s="60"/>
      <c r="AU347" s="60"/>
      <c r="AV347" s="60"/>
      <c r="AW347" s="65"/>
      <c r="AX347" s="91" t="s">
        <v>99</v>
      </c>
      <c r="AY347" s="66"/>
      <c r="AZ347" s="67">
        <v>240</v>
      </c>
    </row>
    <row r="348" spans="1:52" s="32" customFormat="1" ht="54" customHeight="1" x14ac:dyDescent="0.25">
      <c r="A348" s="54" t="str">
        <f t="shared" si="62"/>
        <v>XL8NT1_D1+1</v>
      </c>
      <c r="B348" s="54" t="str">
        <f t="shared" si="63"/>
        <v>XL8NT1_D1+2</v>
      </c>
      <c r="C348" s="54" t="str">
        <f t="shared" si="64"/>
        <v>XL8NT1_D1+3</v>
      </c>
      <c r="D348" s="54" t="str">
        <f t="shared" si="65"/>
        <v>XL8NT1_D1+4</v>
      </c>
      <c r="F348" s="91" t="s">
        <v>99</v>
      </c>
      <c r="G348" s="56"/>
      <c r="H348" s="57" t="s">
        <v>1422</v>
      </c>
      <c r="I348" s="57" t="s">
        <v>1423</v>
      </c>
      <c r="J348" s="57" t="s">
        <v>1424</v>
      </c>
      <c r="K348" s="57"/>
      <c r="L348" s="57" t="s">
        <v>1418</v>
      </c>
      <c r="M348" s="93">
        <v>1800</v>
      </c>
      <c r="N348" s="92">
        <v>900</v>
      </c>
      <c r="O348" s="92">
        <v>600</v>
      </c>
      <c r="P348" s="92">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65">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1" t="s">
        <v>99</v>
      </c>
      <c r="AY348" s="66"/>
      <c r="AZ348" s="67">
        <v>240</v>
      </c>
    </row>
    <row r="349" spans="1:52" s="32" customFormat="1" ht="31.5" x14ac:dyDescent="0.25">
      <c r="A349" s="54" t="str">
        <f t="shared" si="62"/>
        <v>XL8NT1_D2+1</v>
      </c>
      <c r="B349" s="54" t="str">
        <f t="shared" si="63"/>
        <v>XL8NT1_D2+2</v>
      </c>
      <c r="C349" s="54" t="str">
        <f t="shared" si="64"/>
        <v>XL8NT1_D2+3</v>
      </c>
      <c r="D349" s="54" t="str">
        <f t="shared" si="65"/>
        <v>XL8NT1_D2+4</v>
      </c>
      <c r="F349" s="91" t="s">
        <v>99</v>
      </c>
      <c r="G349" s="56"/>
      <c r="H349" s="57" t="s">
        <v>1425</v>
      </c>
      <c r="I349" s="57" t="s">
        <v>1426</v>
      </c>
      <c r="J349" s="57" t="s">
        <v>1427</v>
      </c>
      <c r="K349" s="57"/>
      <c r="L349" s="57" t="s">
        <v>1416</v>
      </c>
      <c r="M349" s="92">
        <v>1600</v>
      </c>
      <c r="N349" s="92">
        <v>800</v>
      </c>
      <c r="O349" s="92">
        <v>600</v>
      </c>
      <c r="P349" s="92">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65">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1" t="s">
        <v>99</v>
      </c>
      <c r="AY349" s="66"/>
      <c r="AZ349" s="67"/>
    </row>
    <row r="350" spans="1:52" s="32" customFormat="1" ht="47.25" x14ac:dyDescent="0.25">
      <c r="A350" s="54" t="str">
        <f t="shared" si="62"/>
        <v>XL8NT1_xuantho+1</v>
      </c>
      <c r="B350" s="54" t="str">
        <f t="shared" si="63"/>
        <v>XL8NT1_xuantho+2</v>
      </c>
      <c r="C350" s="54" t="str">
        <f t="shared" si="64"/>
        <v>XL8NT1_xuantho+3</v>
      </c>
      <c r="D350" s="54" t="str">
        <f t="shared" si="65"/>
        <v>XL8NT1_xuantho+4</v>
      </c>
      <c r="F350" s="91" t="s">
        <v>99</v>
      </c>
      <c r="G350" s="56" t="s">
        <v>1428</v>
      </c>
      <c r="H350" s="57" t="s">
        <v>1429</v>
      </c>
      <c r="I350" s="57" t="s">
        <v>1356</v>
      </c>
      <c r="J350" s="57" t="s">
        <v>1430</v>
      </c>
      <c r="K350" s="57"/>
      <c r="L350" s="57" t="s">
        <v>1431</v>
      </c>
      <c r="M350" s="93"/>
      <c r="N350" s="92"/>
      <c r="O350" s="92"/>
      <c r="P350" s="92"/>
      <c r="Q350" s="58"/>
      <c r="R350" s="58"/>
      <c r="S350" s="58"/>
      <c r="T350" s="58"/>
      <c r="U350" s="59"/>
      <c r="V350" s="60"/>
      <c r="W350" s="60"/>
      <c r="X350" s="60"/>
      <c r="Y350" s="60"/>
      <c r="Z350" s="61"/>
      <c r="AA350" s="61"/>
      <c r="AB350" s="61"/>
      <c r="AC350" s="61"/>
      <c r="AD350" s="60"/>
      <c r="AE350" s="60"/>
      <c r="AF350" s="60"/>
      <c r="AG350" s="60"/>
      <c r="AH350" s="62"/>
      <c r="AI350" s="62"/>
      <c r="AJ350" s="62"/>
      <c r="AK350" s="62"/>
      <c r="AL350" s="165"/>
      <c r="AM350" s="63"/>
      <c r="AN350" s="63"/>
      <c r="AO350" s="60">
        <f t="shared" si="61"/>
        <v>0</v>
      </c>
      <c r="AP350" s="60">
        <f t="shared" si="61"/>
        <v>0</v>
      </c>
      <c r="AQ350" s="60">
        <f t="shared" si="61"/>
        <v>0</v>
      </c>
      <c r="AR350" s="60">
        <f t="shared" si="60"/>
        <v>0</v>
      </c>
      <c r="AS350" s="60"/>
      <c r="AT350" s="60"/>
      <c r="AU350" s="60"/>
      <c r="AV350" s="60"/>
      <c r="AW350" s="65"/>
      <c r="AX350" s="91" t="s">
        <v>99</v>
      </c>
      <c r="AY350" s="66"/>
      <c r="AZ350" s="67">
        <v>240</v>
      </c>
    </row>
    <row r="351" spans="1:52" s="32" customFormat="1" ht="31.5" x14ac:dyDescent="0.25">
      <c r="A351" s="54" t="str">
        <f t="shared" si="62"/>
        <v>XL8NT1_D3+1</v>
      </c>
      <c r="B351" s="54" t="str">
        <f t="shared" si="63"/>
        <v>XL8NT1_D3+2</v>
      </c>
      <c r="C351" s="54" t="str">
        <f t="shared" si="64"/>
        <v>XL8NT1_D3+3</v>
      </c>
      <c r="D351" s="54" t="str">
        <f t="shared" si="65"/>
        <v>XL8NT1_D3+4</v>
      </c>
      <c r="F351" s="91" t="s">
        <v>99</v>
      </c>
      <c r="G351" s="56"/>
      <c r="H351" s="57" t="s">
        <v>1432</v>
      </c>
      <c r="I351" s="57" t="s">
        <v>1433</v>
      </c>
      <c r="J351" s="57" t="s">
        <v>1434</v>
      </c>
      <c r="K351" s="57"/>
      <c r="L351" s="57" t="s">
        <v>1435</v>
      </c>
      <c r="M351" s="93">
        <v>1800</v>
      </c>
      <c r="N351" s="92">
        <v>900</v>
      </c>
      <c r="O351" s="92">
        <v>600</v>
      </c>
      <c r="P351" s="92">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65">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1" t="s">
        <v>99</v>
      </c>
      <c r="AY351" s="66"/>
      <c r="AZ351" s="67">
        <v>240</v>
      </c>
    </row>
    <row r="352" spans="1:52" s="32" customFormat="1" ht="47.25" x14ac:dyDescent="0.25">
      <c r="A352" s="54" t="str">
        <f t="shared" si="62"/>
        <v>XL8NT1_D4+1</v>
      </c>
      <c r="B352" s="54" t="str">
        <f t="shared" si="63"/>
        <v>XL8NT1_D4+2</v>
      </c>
      <c r="C352" s="54" t="str">
        <f t="shared" si="64"/>
        <v>XL8NT1_D4+3</v>
      </c>
      <c r="D352" s="54" t="str">
        <f t="shared" si="65"/>
        <v>XL8NT1_D4+4</v>
      </c>
      <c r="F352" s="91" t="s">
        <v>99</v>
      </c>
      <c r="G352" s="56"/>
      <c r="H352" s="57" t="s">
        <v>1436</v>
      </c>
      <c r="I352" s="57" t="s">
        <v>1437</v>
      </c>
      <c r="J352" s="57" t="s">
        <v>1438</v>
      </c>
      <c r="K352" s="57"/>
      <c r="L352" s="57" t="s">
        <v>1439</v>
      </c>
      <c r="M352" s="93">
        <v>2000</v>
      </c>
      <c r="N352" s="92">
        <v>900</v>
      </c>
      <c r="O352" s="92">
        <v>600</v>
      </c>
      <c r="P352" s="92">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65">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1" t="s">
        <v>99</v>
      </c>
      <c r="AY352" s="66"/>
      <c r="AZ352" s="67">
        <v>240</v>
      </c>
    </row>
    <row r="353" spans="1:52" s="32" customFormat="1" ht="63" x14ac:dyDescent="0.25">
      <c r="A353" s="54" t="str">
        <f t="shared" si="62"/>
        <v>XL8NT1_D5+1</v>
      </c>
      <c r="B353" s="54" t="str">
        <f t="shared" si="63"/>
        <v>XL8NT1_D5+2</v>
      </c>
      <c r="C353" s="54" t="str">
        <f t="shared" si="64"/>
        <v>XL8NT1_D5+3</v>
      </c>
      <c r="D353" s="54" t="str">
        <f t="shared" si="65"/>
        <v>XL8NT1_D5+4</v>
      </c>
      <c r="F353" s="91" t="s">
        <v>99</v>
      </c>
      <c r="G353" s="41"/>
      <c r="H353" s="57" t="s">
        <v>109</v>
      </c>
      <c r="I353" s="57" t="s">
        <v>1440</v>
      </c>
      <c r="J353" s="57" t="s">
        <v>1441</v>
      </c>
      <c r="K353" s="57"/>
      <c r="L353" s="57" t="s">
        <v>1442</v>
      </c>
      <c r="M353" s="93">
        <v>1400</v>
      </c>
      <c r="N353" s="92">
        <v>700</v>
      </c>
      <c r="O353" s="92">
        <v>550</v>
      </c>
      <c r="P353" s="92">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65">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1" t="s">
        <v>99</v>
      </c>
      <c r="AY353" s="66"/>
      <c r="AZ353" s="67">
        <v>240</v>
      </c>
    </row>
    <row r="354" spans="1:52" s="32" customFormat="1" ht="31.5" x14ac:dyDescent="0.25">
      <c r="A354" s="54" t="str">
        <f t="shared" si="62"/>
        <v>XL8NT1_D6+1</v>
      </c>
      <c r="B354" s="54" t="str">
        <f t="shared" si="63"/>
        <v>XL8NT1_D6+2</v>
      </c>
      <c r="C354" s="54" t="str">
        <f t="shared" si="64"/>
        <v>XL8NT1_D6+3</v>
      </c>
      <c r="D354" s="54" t="str">
        <f t="shared" si="65"/>
        <v>XL8NT1_D6+4</v>
      </c>
      <c r="F354" s="91" t="s">
        <v>99</v>
      </c>
      <c r="G354" s="56" t="s">
        <v>106</v>
      </c>
      <c r="H354" s="57" t="s">
        <v>107</v>
      </c>
      <c r="I354" s="57" t="s">
        <v>1443</v>
      </c>
      <c r="J354" s="57" t="s">
        <v>149</v>
      </c>
      <c r="K354" s="57"/>
      <c r="L354" s="57" t="s">
        <v>1444</v>
      </c>
      <c r="M354" s="92">
        <v>1400</v>
      </c>
      <c r="N354" s="92">
        <v>700</v>
      </c>
      <c r="O354" s="92">
        <v>550</v>
      </c>
      <c r="P354" s="92">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65">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1" t="s">
        <v>99</v>
      </c>
      <c r="AY354" s="66"/>
      <c r="AZ354" s="67"/>
    </row>
    <row r="355" spans="1:52" s="32" customFormat="1" x14ac:dyDescent="0.25">
      <c r="A355" s="54" t="str">
        <f t="shared" si="62"/>
        <v>XL9NT2+1</v>
      </c>
      <c r="B355" s="54" t="str">
        <f t="shared" si="63"/>
        <v>XL9NT2+2</v>
      </c>
      <c r="C355" s="54" t="str">
        <f t="shared" si="64"/>
        <v>XL9NT2+3</v>
      </c>
      <c r="D355" s="54" t="str">
        <f t="shared" si="65"/>
        <v>XL9NT2+4</v>
      </c>
      <c r="F355" s="91" t="s">
        <v>99</v>
      </c>
      <c r="G355" s="56">
        <v>9</v>
      </c>
      <c r="H355" s="57" t="s">
        <v>1445</v>
      </c>
      <c r="I355" s="57" t="s">
        <v>1446</v>
      </c>
      <c r="J355" s="57" t="s">
        <v>149</v>
      </c>
      <c r="K355" s="57"/>
      <c r="L355" s="57" t="s">
        <v>1447</v>
      </c>
      <c r="M355" s="93"/>
      <c r="N355" s="92"/>
      <c r="O355" s="92"/>
      <c r="P355" s="92"/>
      <c r="Q355" s="58"/>
      <c r="R355" s="58"/>
      <c r="S355" s="58"/>
      <c r="T355" s="58"/>
      <c r="U355" s="59"/>
      <c r="V355" s="60"/>
      <c r="W355" s="60"/>
      <c r="X355" s="60"/>
      <c r="Y355" s="60"/>
      <c r="Z355" s="61"/>
      <c r="AA355" s="61"/>
      <c r="AB355" s="61"/>
      <c r="AC355" s="61"/>
      <c r="AD355" s="60"/>
      <c r="AE355" s="60"/>
      <c r="AF355" s="60"/>
      <c r="AG355" s="60"/>
      <c r="AH355" s="62"/>
      <c r="AI355" s="62"/>
      <c r="AJ355" s="62"/>
      <c r="AK355" s="62"/>
      <c r="AL355" s="165"/>
      <c r="AM355" s="63"/>
      <c r="AN355" s="63"/>
      <c r="AO355" s="60">
        <f t="shared" si="61"/>
        <v>0</v>
      </c>
      <c r="AP355" s="60">
        <f t="shared" si="61"/>
        <v>0</v>
      </c>
      <c r="AQ355" s="60">
        <f t="shared" si="61"/>
        <v>0</v>
      </c>
      <c r="AR355" s="60">
        <f t="shared" si="60"/>
        <v>0</v>
      </c>
      <c r="AS355" s="60"/>
      <c r="AT355" s="60"/>
      <c r="AU355" s="60"/>
      <c r="AV355" s="60"/>
      <c r="AW355" s="65"/>
      <c r="AX355" s="91" t="s">
        <v>99</v>
      </c>
      <c r="AY355" s="66"/>
      <c r="AZ355" s="67">
        <v>240</v>
      </c>
    </row>
    <row r="356" spans="1:52" s="32" customFormat="1" ht="31.5" x14ac:dyDescent="0.25">
      <c r="A356" s="54" t="str">
        <f t="shared" si="62"/>
        <v>XL9NT2_D1+1</v>
      </c>
      <c r="B356" s="54" t="str">
        <f t="shared" si="63"/>
        <v>XL9NT2_D1+2</v>
      </c>
      <c r="C356" s="54" t="str">
        <f t="shared" si="64"/>
        <v>XL9NT2_D1+3</v>
      </c>
      <c r="D356" s="54" t="str">
        <f t="shared" si="65"/>
        <v>XL9NT2_D1+4</v>
      </c>
      <c r="F356" s="91" t="s">
        <v>99</v>
      </c>
      <c r="G356" s="56"/>
      <c r="H356" s="57" t="s">
        <v>1448</v>
      </c>
      <c r="I356" s="57" t="s">
        <v>1449</v>
      </c>
      <c r="J356" s="57" t="s">
        <v>1447</v>
      </c>
      <c r="K356" s="57"/>
      <c r="L356" s="57" t="s">
        <v>1450</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65">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1" t="s">
        <v>99</v>
      </c>
      <c r="AY356" s="66"/>
      <c r="AZ356" s="67">
        <v>240</v>
      </c>
    </row>
    <row r="357" spans="1:52" s="32" customFormat="1" ht="31.5" x14ac:dyDescent="0.25">
      <c r="A357" s="54" t="str">
        <f t="shared" si="62"/>
        <v>XL9NT2_D2+1</v>
      </c>
      <c r="B357" s="54" t="str">
        <f t="shared" si="63"/>
        <v>XL9NT2_D2+2</v>
      </c>
      <c r="C357" s="54" t="str">
        <f t="shared" si="64"/>
        <v>XL9NT2_D2+3</v>
      </c>
      <c r="D357" s="54" t="str">
        <f t="shared" si="65"/>
        <v>XL9NT2_D2+4</v>
      </c>
      <c r="F357" s="91" t="s">
        <v>99</v>
      </c>
      <c r="G357" s="56"/>
      <c r="H357" s="57" t="s">
        <v>1451</v>
      </c>
      <c r="I357" s="57" t="s">
        <v>1452</v>
      </c>
      <c r="J357" s="57" t="s">
        <v>1450</v>
      </c>
      <c r="K357" s="57"/>
      <c r="L357" s="57" t="s">
        <v>1453</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65">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1" t="s">
        <v>99</v>
      </c>
      <c r="AY357" s="66"/>
      <c r="AZ357" s="67">
        <v>240</v>
      </c>
    </row>
    <row r="358" spans="1:52" s="32" customFormat="1" ht="31.5" x14ac:dyDescent="0.25">
      <c r="A358" s="54" t="str">
        <f t="shared" si="62"/>
        <v>XL9NT2_D3+1</v>
      </c>
      <c r="B358" s="54" t="str">
        <f t="shared" si="63"/>
        <v>XL9NT2_D3+2</v>
      </c>
      <c r="C358" s="54" t="str">
        <f t="shared" si="64"/>
        <v>XL9NT2_D3+3</v>
      </c>
      <c r="D358" s="54" t="str">
        <f t="shared" si="65"/>
        <v>XL9NT2_D3+4</v>
      </c>
      <c r="F358" s="91" t="s">
        <v>99</v>
      </c>
      <c r="G358" s="56"/>
      <c r="H358" s="57" t="s">
        <v>1454</v>
      </c>
      <c r="I358" s="57" t="s">
        <v>1455</v>
      </c>
      <c r="J358" s="57" t="s">
        <v>1453</v>
      </c>
      <c r="K358" s="57"/>
      <c r="L358" s="57" t="s">
        <v>1444</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65">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1" t="s">
        <v>99</v>
      </c>
      <c r="AY358" s="66"/>
      <c r="AZ358" s="67"/>
    </row>
    <row r="359" spans="1:52" s="32" customFormat="1" ht="31.5" x14ac:dyDescent="0.25">
      <c r="A359" s="54" t="str">
        <f t="shared" si="62"/>
        <v>XL9NT2_D4+1</v>
      </c>
      <c r="B359" s="54" t="str">
        <f t="shared" si="63"/>
        <v>XL9NT2_D4+2</v>
      </c>
      <c r="C359" s="54" t="str">
        <f t="shared" si="64"/>
        <v>XL9NT2_D4+3</v>
      </c>
      <c r="D359" s="54" t="str">
        <f t="shared" si="65"/>
        <v>XL9NT2_D4+4</v>
      </c>
      <c r="F359" s="91" t="s">
        <v>99</v>
      </c>
      <c r="G359" s="56"/>
      <c r="H359" s="57" t="s">
        <v>1456</v>
      </c>
      <c r="I359" s="57" t="s">
        <v>1457</v>
      </c>
      <c r="J359" s="57" t="s">
        <v>149</v>
      </c>
      <c r="K359" s="57"/>
      <c r="L359" s="57" t="s">
        <v>1314</v>
      </c>
      <c r="M359" s="92">
        <v>1300</v>
      </c>
      <c r="N359" s="92">
        <v>650</v>
      </c>
      <c r="O359" s="92">
        <v>500</v>
      </c>
      <c r="P359" s="92">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65">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1" t="s">
        <v>99</v>
      </c>
      <c r="AY359" s="66"/>
      <c r="AZ359" s="67"/>
    </row>
    <row r="360" spans="1:52" s="32" customFormat="1" ht="31.5" x14ac:dyDescent="0.25">
      <c r="A360" s="54" t="str">
        <f t="shared" si="62"/>
        <v>XL10NT1+1</v>
      </c>
      <c r="B360" s="54" t="str">
        <f t="shared" si="63"/>
        <v>XL10NT1+2</v>
      </c>
      <c r="C360" s="54" t="str">
        <f t="shared" si="64"/>
        <v>XL10NT1+3</v>
      </c>
      <c r="D360" s="54" t="str">
        <f t="shared" si="65"/>
        <v>XL10NT1+4</v>
      </c>
      <c r="F360" s="91" t="s">
        <v>99</v>
      </c>
      <c r="G360" s="56">
        <v>10</v>
      </c>
      <c r="H360" s="57" t="s">
        <v>1458</v>
      </c>
      <c r="I360" s="57" t="s">
        <v>1459</v>
      </c>
      <c r="J360" s="57" t="s">
        <v>149</v>
      </c>
      <c r="K360" s="57"/>
      <c r="L360" s="57" t="s">
        <v>1460</v>
      </c>
      <c r="M360" s="93"/>
      <c r="N360" s="92"/>
      <c r="O360" s="92"/>
      <c r="P360" s="92"/>
      <c r="Q360" s="58"/>
      <c r="R360" s="58"/>
      <c r="S360" s="58"/>
      <c r="T360" s="58"/>
      <c r="U360" s="59"/>
      <c r="V360" s="60"/>
      <c r="W360" s="60"/>
      <c r="X360" s="60"/>
      <c r="Y360" s="60"/>
      <c r="Z360" s="61"/>
      <c r="AA360" s="61"/>
      <c r="AB360" s="61"/>
      <c r="AC360" s="61"/>
      <c r="AD360" s="60"/>
      <c r="AE360" s="60"/>
      <c r="AF360" s="60"/>
      <c r="AG360" s="60"/>
      <c r="AH360" s="62"/>
      <c r="AI360" s="62"/>
      <c r="AJ360" s="62"/>
      <c r="AK360" s="62"/>
      <c r="AL360" s="165"/>
      <c r="AM360" s="63"/>
      <c r="AN360" s="63"/>
      <c r="AO360" s="60">
        <f t="shared" si="61"/>
        <v>0</v>
      </c>
      <c r="AP360" s="60">
        <f t="shared" si="61"/>
        <v>0</v>
      </c>
      <c r="AQ360" s="60">
        <f t="shared" si="61"/>
        <v>0</v>
      </c>
      <c r="AR360" s="60">
        <f t="shared" si="60"/>
        <v>0</v>
      </c>
      <c r="AS360" s="60"/>
      <c r="AT360" s="60"/>
      <c r="AU360" s="60"/>
      <c r="AV360" s="60"/>
      <c r="AW360" s="65"/>
      <c r="AX360" s="91" t="s">
        <v>99</v>
      </c>
      <c r="AY360" s="66"/>
      <c r="AZ360" s="67">
        <v>240</v>
      </c>
    </row>
    <row r="361" spans="1:52" s="32" customFormat="1" ht="54" customHeight="1" x14ac:dyDescent="0.25">
      <c r="A361" s="54" t="str">
        <f t="shared" si="62"/>
        <v>XL10NT1_D1+1</v>
      </c>
      <c r="B361" s="54" t="str">
        <f t="shared" si="63"/>
        <v>XL10NT1_D1+2</v>
      </c>
      <c r="C361" s="54" t="str">
        <f t="shared" si="64"/>
        <v>XL10NT1_D1+3</v>
      </c>
      <c r="D361" s="54" t="str">
        <f t="shared" si="65"/>
        <v>XL10NT1_D1+4</v>
      </c>
      <c r="F361" s="91" t="s">
        <v>99</v>
      </c>
      <c r="G361" s="56"/>
      <c r="H361" s="57" t="s">
        <v>1461</v>
      </c>
      <c r="I361" s="57" t="s">
        <v>1462</v>
      </c>
      <c r="J361" s="57" t="s">
        <v>1463</v>
      </c>
      <c r="K361" s="57"/>
      <c r="L361" s="57" t="s">
        <v>1464</v>
      </c>
      <c r="M361" s="93">
        <v>1600</v>
      </c>
      <c r="N361" s="92">
        <v>800</v>
      </c>
      <c r="O361" s="92">
        <v>550</v>
      </c>
      <c r="P361" s="92">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65">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1" t="s">
        <v>99</v>
      </c>
      <c r="AY361" s="66"/>
      <c r="AZ361" s="67">
        <v>240</v>
      </c>
    </row>
    <row r="362" spans="1:52" s="32" customFormat="1" ht="47.25" x14ac:dyDescent="0.25">
      <c r="A362" s="54" t="str">
        <f t="shared" si="62"/>
        <v>XL10NT1_D2+1</v>
      </c>
      <c r="B362" s="54" t="str">
        <f t="shared" si="63"/>
        <v>XL10NT1_D2+2</v>
      </c>
      <c r="C362" s="54" t="str">
        <f t="shared" si="64"/>
        <v>XL10NT1_D2+3</v>
      </c>
      <c r="D362" s="54" t="str">
        <f t="shared" si="65"/>
        <v>XL10NT1_D2+4</v>
      </c>
      <c r="F362" s="91" t="s">
        <v>99</v>
      </c>
      <c r="G362" s="56"/>
      <c r="H362" s="57" t="s">
        <v>1465</v>
      </c>
      <c r="I362" s="57" t="s">
        <v>1466</v>
      </c>
      <c r="J362" s="57" t="s">
        <v>1467</v>
      </c>
      <c r="K362" s="57"/>
      <c r="L362" s="57" t="s">
        <v>1314</v>
      </c>
      <c r="M362" s="93">
        <v>1400</v>
      </c>
      <c r="N362" s="92">
        <v>700</v>
      </c>
      <c r="O362" s="92">
        <v>550</v>
      </c>
      <c r="P362" s="92">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65">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1" t="s">
        <v>99</v>
      </c>
      <c r="AY362" s="66"/>
      <c r="AZ362" s="67"/>
    </row>
    <row r="363" spans="1:52" s="32" customFormat="1" ht="47.25" x14ac:dyDescent="0.25">
      <c r="A363" s="54" t="str">
        <f t="shared" si="62"/>
        <v>XL10NT1_D3+1</v>
      </c>
      <c r="B363" s="54" t="str">
        <f t="shared" si="63"/>
        <v>XL10NT1_D3+2</v>
      </c>
      <c r="C363" s="54" t="str">
        <f t="shared" si="64"/>
        <v>XL10NT1_D3+3</v>
      </c>
      <c r="D363" s="54" t="str">
        <f t="shared" si="65"/>
        <v>XL10NT1_D3+4</v>
      </c>
      <c r="F363" s="91" t="s">
        <v>99</v>
      </c>
      <c r="G363" s="56"/>
      <c r="H363" s="57" t="s">
        <v>1468</v>
      </c>
      <c r="I363" s="57" t="s">
        <v>1469</v>
      </c>
      <c r="J363" s="57" t="s">
        <v>101</v>
      </c>
      <c r="K363" s="57"/>
      <c r="L363" s="57" t="s">
        <v>105</v>
      </c>
      <c r="M363" s="92">
        <v>1200</v>
      </c>
      <c r="N363" s="92">
        <v>600</v>
      </c>
      <c r="O363" s="92">
        <v>500</v>
      </c>
      <c r="P363" s="92">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65">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1" t="s">
        <v>99</v>
      </c>
      <c r="AY363" s="66"/>
      <c r="AZ363" s="67">
        <v>210</v>
      </c>
    </row>
    <row r="364" spans="1:52" s="32" customFormat="1" x14ac:dyDescent="0.25">
      <c r="A364" s="54" t="str">
        <f t="shared" si="62"/>
        <v>XL11NT2+1</v>
      </c>
      <c r="B364" s="54" t="str">
        <f t="shared" si="63"/>
        <v>XL11NT2+2</v>
      </c>
      <c r="C364" s="54" t="str">
        <f t="shared" si="64"/>
        <v>XL11NT2+3</v>
      </c>
      <c r="D364" s="54" t="str">
        <f t="shared" si="65"/>
        <v>XL11NT2+4</v>
      </c>
      <c r="F364" s="91" t="s">
        <v>99</v>
      </c>
      <c r="G364" s="56">
        <v>11</v>
      </c>
      <c r="H364" s="57" t="s">
        <v>1470</v>
      </c>
      <c r="I364" s="57" t="s">
        <v>104</v>
      </c>
      <c r="J364" s="57" t="s">
        <v>101</v>
      </c>
      <c r="K364" s="57"/>
      <c r="L364" s="57" t="s">
        <v>1471</v>
      </c>
      <c r="M364" s="92"/>
      <c r="N364" s="92"/>
      <c r="O364" s="92"/>
      <c r="P364" s="92"/>
      <c r="Q364" s="58"/>
      <c r="R364" s="58"/>
      <c r="S364" s="58"/>
      <c r="T364" s="58"/>
      <c r="U364" s="59"/>
      <c r="V364" s="60"/>
      <c r="W364" s="60"/>
      <c r="X364" s="60"/>
      <c r="Y364" s="60"/>
      <c r="Z364" s="61"/>
      <c r="AA364" s="61"/>
      <c r="AB364" s="61"/>
      <c r="AC364" s="61"/>
      <c r="AD364" s="60"/>
      <c r="AE364" s="60"/>
      <c r="AF364" s="60"/>
      <c r="AG364" s="60"/>
      <c r="AH364" s="62"/>
      <c r="AI364" s="62"/>
      <c r="AJ364" s="62"/>
      <c r="AK364" s="62"/>
      <c r="AL364" s="165"/>
      <c r="AM364" s="63"/>
      <c r="AN364" s="63"/>
      <c r="AO364" s="60">
        <f t="shared" si="61"/>
        <v>0</v>
      </c>
      <c r="AP364" s="60">
        <f t="shared" si="61"/>
        <v>0</v>
      </c>
      <c r="AQ364" s="60">
        <f t="shared" si="61"/>
        <v>0</v>
      </c>
      <c r="AR364" s="60">
        <f t="shared" si="60"/>
        <v>0</v>
      </c>
      <c r="AS364" s="60"/>
      <c r="AT364" s="60"/>
      <c r="AU364" s="60"/>
      <c r="AV364" s="60"/>
      <c r="AW364" s="65"/>
      <c r="AX364" s="91" t="s">
        <v>99</v>
      </c>
      <c r="AY364" s="66"/>
      <c r="AZ364" s="67">
        <v>240</v>
      </c>
    </row>
    <row r="365" spans="1:52" s="32" customFormat="1" ht="54" customHeight="1" x14ac:dyDescent="0.25">
      <c r="A365" s="54" t="str">
        <f t="shared" si="62"/>
        <v>XL11NT2_xuantruong+1</v>
      </c>
      <c r="B365" s="54" t="str">
        <f t="shared" si="63"/>
        <v>XL11NT2_xuantruong+2</v>
      </c>
      <c r="C365" s="54" t="str">
        <f t="shared" si="64"/>
        <v>XL11NT2_xuantruong+3</v>
      </c>
      <c r="D365" s="54" t="str">
        <f t="shared" si="65"/>
        <v>XL11NT2_xuantruong+4</v>
      </c>
      <c r="F365" s="91" t="s">
        <v>99</v>
      </c>
      <c r="G365" s="56" t="s">
        <v>1472</v>
      </c>
      <c r="H365" s="57" t="s">
        <v>1473</v>
      </c>
      <c r="I365" s="57" t="s">
        <v>1289</v>
      </c>
      <c r="J365" s="57" t="s">
        <v>101</v>
      </c>
      <c r="K365" s="57"/>
      <c r="L365" s="57" t="s">
        <v>1474</v>
      </c>
      <c r="M365" s="93"/>
      <c r="N365" s="92"/>
      <c r="O365" s="92"/>
      <c r="P365" s="92"/>
      <c r="Q365" s="58"/>
      <c r="R365" s="58"/>
      <c r="S365" s="58"/>
      <c r="T365" s="58"/>
      <c r="U365" s="59"/>
      <c r="V365" s="60"/>
      <c r="W365" s="60"/>
      <c r="X365" s="60"/>
      <c r="Y365" s="60"/>
      <c r="Z365" s="61"/>
      <c r="AA365" s="61"/>
      <c r="AB365" s="61"/>
      <c r="AC365" s="61"/>
      <c r="AD365" s="60"/>
      <c r="AE365" s="60"/>
      <c r="AF365" s="60"/>
      <c r="AG365" s="60"/>
      <c r="AH365" s="62"/>
      <c r="AI365" s="62"/>
      <c r="AJ365" s="62"/>
      <c r="AK365" s="62"/>
      <c r="AL365" s="165"/>
      <c r="AM365" s="63"/>
      <c r="AN365" s="63"/>
      <c r="AO365" s="60">
        <f t="shared" si="61"/>
        <v>0</v>
      </c>
      <c r="AP365" s="60">
        <f t="shared" si="61"/>
        <v>0</v>
      </c>
      <c r="AQ365" s="60">
        <f t="shared" si="61"/>
        <v>0</v>
      </c>
      <c r="AR365" s="60">
        <f t="shared" si="60"/>
        <v>0</v>
      </c>
      <c r="AS365" s="60"/>
      <c r="AT365" s="60"/>
      <c r="AU365" s="60"/>
      <c r="AV365" s="60"/>
      <c r="AW365" s="65"/>
      <c r="AX365" s="91" t="s">
        <v>99</v>
      </c>
      <c r="AY365" s="66"/>
      <c r="AZ365" s="67">
        <v>210</v>
      </c>
    </row>
    <row r="366" spans="1:52" s="32" customFormat="1" ht="54" customHeight="1" x14ac:dyDescent="0.25">
      <c r="A366" s="54" t="str">
        <f t="shared" si="62"/>
        <v>XL11NT2_D1+1</v>
      </c>
      <c r="B366" s="54" t="str">
        <f t="shared" si="63"/>
        <v>XL11NT2_D1+2</v>
      </c>
      <c r="C366" s="54" t="str">
        <f t="shared" si="64"/>
        <v>XL11NT2_D1+3</v>
      </c>
      <c r="D366" s="54" t="str">
        <f t="shared" si="65"/>
        <v>XL11NT2_D1+4</v>
      </c>
      <c r="F366" s="91" t="s">
        <v>99</v>
      </c>
      <c r="G366" s="41"/>
      <c r="H366" s="57" t="s">
        <v>143</v>
      </c>
      <c r="I366" s="57" t="s">
        <v>1475</v>
      </c>
      <c r="J366" s="57" t="s">
        <v>1476</v>
      </c>
      <c r="K366" s="57"/>
      <c r="L366" s="57" t="s">
        <v>1471</v>
      </c>
      <c r="M366" s="93">
        <v>1200</v>
      </c>
      <c r="N366" s="92">
        <v>600</v>
      </c>
      <c r="O366" s="92">
        <v>500</v>
      </c>
      <c r="P366" s="92">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65">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1" t="s">
        <v>99</v>
      </c>
      <c r="AY366" s="66"/>
      <c r="AZ366" s="67">
        <v>240</v>
      </c>
    </row>
    <row r="367" spans="1:52" s="32" customFormat="1" ht="54" customHeight="1" x14ac:dyDescent="0.25">
      <c r="A367" s="54" t="str">
        <f t="shared" si="62"/>
        <v>XL11NT2_D2+1</v>
      </c>
      <c r="B367" s="54" t="str">
        <f t="shared" si="63"/>
        <v>XL11NT2_D2+2</v>
      </c>
      <c r="C367" s="54" t="str">
        <f t="shared" si="64"/>
        <v>XL11NT2_D2+3</v>
      </c>
      <c r="D367" s="54" t="str">
        <f t="shared" si="65"/>
        <v>XL11NT2_D2+4</v>
      </c>
      <c r="F367" s="91" t="s">
        <v>99</v>
      </c>
      <c r="G367" s="41"/>
      <c r="H367" s="57" t="s">
        <v>103</v>
      </c>
      <c r="I367" s="57" t="s">
        <v>1477</v>
      </c>
      <c r="J367" s="57" t="s">
        <v>1427</v>
      </c>
      <c r="K367" s="57"/>
      <c r="L367" s="57" t="s">
        <v>105</v>
      </c>
      <c r="M367" s="92">
        <v>1300</v>
      </c>
      <c r="N367" s="92">
        <v>650</v>
      </c>
      <c r="O367" s="92">
        <v>500</v>
      </c>
      <c r="P367" s="92">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65">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1" t="s">
        <v>99</v>
      </c>
      <c r="AY367" s="66"/>
      <c r="AZ367" s="67">
        <v>0</v>
      </c>
    </row>
    <row r="368" spans="1:52" s="32" customFormat="1" ht="54" customHeight="1" x14ac:dyDescent="0.25">
      <c r="A368" s="54" t="str">
        <f t="shared" si="62"/>
        <v>XL11NT2_suoicao+1</v>
      </c>
      <c r="B368" s="54" t="str">
        <f t="shared" si="63"/>
        <v>XL11NT2_suoicao+2</v>
      </c>
      <c r="C368" s="54" t="str">
        <f t="shared" si="64"/>
        <v>XL11NT2_suoicao+3</v>
      </c>
      <c r="D368" s="54" t="str">
        <f t="shared" si="65"/>
        <v>XL11NT2_suoicao+4</v>
      </c>
      <c r="F368" s="91" t="s">
        <v>99</v>
      </c>
      <c r="G368" s="56" t="s">
        <v>1478</v>
      </c>
      <c r="H368" s="57" t="s">
        <v>1479</v>
      </c>
      <c r="I368" s="57" t="s">
        <v>1480</v>
      </c>
      <c r="J368" s="57" t="s">
        <v>1427</v>
      </c>
      <c r="K368" s="57"/>
      <c r="L368" s="57" t="s">
        <v>1481</v>
      </c>
      <c r="M368" s="92"/>
      <c r="N368" s="92"/>
      <c r="O368" s="92"/>
      <c r="P368" s="92"/>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65"/>
      <c r="AM368" s="63"/>
      <c r="AN368" s="63"/>
      <c r="AO368" s="60">
        <f t="shared" si="61"/>
        <v>0</v>
      </c>
      <c r="AP368" s="60">
        <f t="shared" si="61"/>
        <v>0</v>
      </c>
      <c r="AQ368" s="60">
        <f t="shared" si="61"/>
        <v>0</v>
      </c>
      <c r="AR368" s="60">
        <f t="shared" si="60"/>
        <v>0</v>
      </c>
      <c r="AS368" s="60"/>
      <c r="AT368" s="60"/>
      <c r="AU368" s="60"/>
      <c r="AV368" s="60"/>
      <c r="AW368" s="65"/>
      <c r="AX368" s="91" t="s">
        <v>99</v>
      </c>
      <c r="AY368" s="66"/>
      <c r="AZ368" s="67"/>
    </row>
    <row r="369" spans="1:52" s="32" customFormat="1" ht="47.25" x14ac:dyDescent="0.25">
      <c r="A369" s="54" t="str">
        <f t="shared" si="62"/>
        <v>XL11NT2_D3+1</v>
      </c>
      <c r="B369" s="54" t="str">
        <f t="shared" si="63"/>
        <v>XL11NT2_D3+2</v>
      </c>
      <c r="C369" s="54" t="str">
        <f t="shared" si="64"/>
        <v>XL11NT2_D3+3</v>
      </c>
      <c r="D369" s="54" t="str">
        <f t="shared" si="65"/>
        <v>XL11NT2_D3+4</v>
      </c>
      <c r="F369" s="91" t="s">
        <v>99</v>
      </c>
      <c r="G369" s="41"/>
      <c r="H369" s="57" t="s">
        <v>1482</v>
      </c>
      <c r="I369" s="57" t="s">
        <v>1483</v>
      </c>
      <c r="J369" s="57" t="s">
        <v>1481</v>
      </c>
      <c r="K369" s="57"/>
      <c r="L369" s="57" t="s">
        <v>1484</v>
      </c>
      <c r="M369" s="93">
        <v>900</v>
      </c>
      <c r="N369" s="92">
        <v>450</v>
      </c>
      <c r="O369" s="92">
        <v>400</v>
      </c>
      <c r="P369" s="92">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65">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1" t="s">
        <v>99</v>
      </c>
      <c r="AY369" s="66"/>
      <c r="AZ369" s="67">
        <v>240</v>
      </c>
    </row>
    <row r="370" spans="1:52" s="32" customFormat="1" ht="54" customHeight="1" x14ac:dyDescent="0.25">
      <c r="A370" s="54" t="str">
        <f t="shared" si="62"/>
        <v>XL11NT2_D4+1</v>
      </c>
      <c r="B370" s="54" t="str">
        <f t="shared" si="63"/>
        <v>XL11NT2_D4+2</v>
      </c>
      <c r="C370" s="54" t="str">
        <f t="shared" si="64"/>
        <v>XL11NT2_D4+3</v>
      </c>
      <c r="D370" s="54" t="str">
        <f t="shared" si="65"/>
        <v>XL11NT2_D4+4</v>
      </c>
      <c r="F370" s="91" t="s">
        <v>99</v>
      </c>
      <c r="G370" s="41"/>
      <c r="H370" s="57" t="s">
        <v>1485</v>
      </c>
      <c r="I370" s="57" t="s">
        <v>1486</v>
      </c>
      <c r="J370" s="57" t="s">
        <v>1484</v>
      </c>
      <c r="K370" s="57"/>
      <c r="L370" s="57" t="s">
        <v>1487</v>
      </c>
      <c r="M370" s="92">
        <v>1200</v>
      </c>
      <c r="N370" s="92">
        <v>600</v>
      </c>
      <c r="O370" s="92">
        <v>500</v>
      </c>
      <c r="P370" s="92">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65">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1" t="s">
        <v>99</v>
      </c>
      <c r="AY370" s="66"/>
      <c r="AZ370" s="67">
        <v>180</v>
      </c>
    </row>
    <row r="371" spans="1:52" s="32" customFormat="1" ht="70.5" customHeight="1" x14ac:dyDescent="0.25">
      <c r="A371" s="54" t="str">
        <f t="shared" si="62"/>
        <v>XL11NT2_D5+1</v>
      </c>
      <c r="B371" s="54" t="str">
        <f t="shared" si="63"/>
        <v>XL11NT2_D5+2</v>
      </c>
      <c r="C371" s="54" t="str">
        <f t="shared" si="64"/>
        <v>XL11NT2_D5+3</v>
      </c>
      <c r="D371" s="54" t="str">
        <f t="shared" si="65"/>
        <v>XL11NT2_D5+4</v>
      </c>
      <c r="F371" s="91" t="s">
        <v>99</v>
      </c>
      <c r="G371" s="41"/>
      <c r="H371" s="57" t="s">
        <v>1488</v>
      </c>
      <c r="I371" s="57" t="s">
        <v>1489</v>
      </c>
      <c r="J371" s="57" t="s">
        <v>1487</v>
      </c>
      <c r="K371" s="57"/>
      <c r="L371" s="57" t="s">
        <v>105</v>
      </c>
      <c r="M371" s="93">
        <v>900</v>
      </c>
      <c r="N371" s="92">
        <v>450</v>
      </c>
      <c r="O371" s="92">
        <v>400</v>
      </c>
      <c r="P371" s="92">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65">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1" t="s">
        <v>99</v>
      </c>
      <c r="AY371" s="66"/>
      <c r="AZ371" s="67">
        <v>240</v>
      </c>
    </row>
    <row r="372" spans="1:52" s="32" customFormat="1" ht="54" customHeight="1" x14ac:dyDescent="0.25">
      <c r="A372" s="54" t="str">
        <f t="shared" si="62"/>
        <v>XL11NT2_D6+1</v>
      </c>
      <c r="B372" s="54" t="str">
        <f t="shared" si="63"/>
        <v>XL11NT2_D6+2</v>
      </c>
      <c r="C372" s="54" t="str">
        <f t="shared" si="64"/>
        <v>XL11NT2_D6+3</v>
      </c>
      <c r="D372" s="54" t="str">
        <f t="shared" si="65"/>
        <v>XL11NT2_D6+4</v>
      </c>
      <c r="F372" s="91" t="s">
        <v>99</v>
      </c>
      <c r="G372" s="41"/>
      <c r="H372" s="57" t="s">
        <v>1490</v>
      </c>
      <c r="I372" s="57" t="s">
        <v>1491</v>
      </c>
      <c r="J372" s="57" t="s">
        <v>108</v>
      </c>
      <c r="K372" s="57"/>
      <c r="L372" s="57" t="s">
        <v>104</v>
      </c>
      <c r="M372" s="93">
        <v>1300</v>
      </c>
      <c r="N372" s="92">
        <v>650</v>
      </c>
      <c r="O372" s="92">
        <v>500</v>
      </c>
      <c r="P372" s="92">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65">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1" t="s">
        <v>99</v>
      </c>
      <c r="AY372" s="66"/>
      <c r="AZ372" s="67">
        <v>240</v>
      </c>
    </row>
    <row r="373" spans="1:52" s="32" customFormat="1" ht="54" customHeight="1" x14ac:dyDescent="0.25">
      <c r="A373" s="54" t="str">
        <f t="shared" si="62"/>
        <v>XL12NT+1</v>
      </c>
      <c r="B373" s="54" t="str">
        <f t="shared" si="63"/>
        <v>XL12NT+2</v>
      </c>
      <c r="C373" s="54" t="str">
        <f t="shared" si="64"/>
        <v>XL12NT+3</v>
      </c>
      <c r="D373" s="54" t="str">
        <f t="shared" si="65"/>
        <v>XL12NT+4</v>
      </c>
      <c r="F373" s="91" t="s">
        <v>99</v>
      </c>
      <c r="G373" s="56">
        <v>12</v>
      </c>
      <c r="H373" s="57" t="s">
        <v>1492</v>
      </c>
      <c r="I373" s="57" t="s">
        <v>1493</v>
      </c>
      <c r="J373" s="57" t="s">
        <v>104</v>
      </c>
      <c r="K373" s="57"/>
      <c r="L373" s="57" t="s">
        <v>1494</v>
      </c>
      <c r="M373" s="92">
        <v>1300</v>
      </c>
      <c r="N373" s="92">
        <v>650</v>
      </c>
      <c r="O373" s="92">
        <v>500</v>
      </c>
      <c r="P373" s="92">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65">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1" t="s">
        <v>99</v>
      </c>
      <c r="AY373" s="66"/>
      <c r="AZ373" s="67">
        <v>240</v>
      </c>
    </row>
    <row r="374" spans="1:52" s="32" customFormat="1" ht="54" customHeight="1" x14ac:dyDescent="0.25">
      <c r="A374" s="54" t="str">
        <f t="shared" si="62"/>
        <v>XL13NT+1</v>
      </c>
      <c r="B374" s="54" t="str">
        <f t="shared" si="63"/>
        <v>XL13NT+2</v>
      </c>
      <c r="C374" s="54" t="str">
        <f t="shared" si="64"/>
        <v>XL13NT+3</v>
      </c>
      <c r="D374" s="54" t="str">
        <f t="shared" si="65"/>
        <v>XL13NT+4</v>
      </c>
      <c r="F374" s="91" t="s">
        <v>99</v>
      </c>
      <c r="G374" s="56">
        <v>13</v>
      </c>
      <c r="H374" s="57" t="s">
        <v>1495</v>
      </c>
      <c r="I374" s="57" t="s">
        <v>1496</v>
      </c>
      <c r="J374" s="57" t="s">
        <v>1497</v>
      </c>
      <c r="K374" s="57"/>
      <c r="L374" s="57" t="s">
        <v>1498</v>
      </c>
      <c r="M374" s="93"/>
      <c r="N374" s="92"/>
      <c r="O374" s="92"/>
      <c r="P374" s="92"/>
      <c r="Q374" s="58"/>
      <c r="R374" s="58"/>
      <c r="S374" s="58"/>
      <c r="T374" s="58"/>
      <c r="U374" s="59"/>
      <c r="V374" s="60"/>
      <c r="W374" s="60"/>
      <c r="X374" s="60"/>
      <c r="Y374" s="60"/>
      <c r="Z374" s="61"/>
      <c r="AA374" s="61"/>
      <c r="AB374" s="61"/>
      <c r="AC374" s="61"/>
      <c r="AD374" s="60"/>
      <c r="AE374" s="60"/>
      <c r="AF374" s="60"/>
      <c r="AG374" s="60"/>
      <c r="AH374" s="62"/>
      <c r="AI374" s="62"/>
      <c r="AJ374" s="62"/>
      <c r="AK374" s="62"/>
      <c r="AL374" s="165"/>
      <c r="AM374" s="63"/>
      <c r="AN374" s="63"/>
      <c r="AO374" s="60">
        <f t="shared" si="61"/>
        <v>0</v>
      </c>
      <c r="AP374" s="60">
        <f t="shared" si="61"/>
        <v>0</v>
      </c>
      <c r="AQ374" s="60">
        <f t="shared" si="61"/>
        <v>0</v>
      </c>
      <c r="AR374" s="60">
        <f t="shared" si="60"/>
        <v>0</v>
      </c>
      <c r="AS374" s="60"/>
      <c r="AT374" s="60"/>
      <c r="AU374" s="60"/>
      <c r="AV374" s="60"/>
      <c r="AW374" s="65"/>
      <c r="AX374" s="91" t="s">
        <v>99</v>
      </c>
      <c r="AY374" s="66"/>
      <c r="AZ374" s="67">
        <v>240</v>
      </c>
    </row>
    <row r="375" spans="1:52" s="32" customFormat="1" ht="54" customHeight="1" x14ac:dyDescent="0.25">
      <c r="A375" s="54" t="str">
        <f t="shared" si="62"/>
        <v>XL13NT_D1+1</v>
      </c>
      <c r="B375" s="54" t="str">
        <f t="shared" si="63"/>
        <v>XL13NT_D1+2</v>
      </c>
      <c r="C375" s="54" t="str">
        <f t="shared" si="64"/>
        <v>XL13NT_D1+3</v>
      </c>
      <c r="D375" s="54" t="str">
        <f t="shared" si="65"/>
        <v>XL13NT_D1+4</v>
      </c>
      <c r="F375" s="91" t="s">
        <v>99</v>
      </c>
      <c r="G375" s="41"/>
      <c r="H375" s="57" t="s">
        <v>1499</v>
      </c>
      <c r="I375" s="57" t="s">
        <v>1500</v>
      </c>
      <c r="J375" s="57" t="s">
        <v>1501</v>
      </c>
      <c r="K375" s="57"/>
      <c r="L375" s="57" t="s">
        <v>1502</v>
      </c>
      <c r="M375" s="92">
        <v>1300</v>
      </c>
      <c r="N375" s="92">
        <v>650</v>
      </c>
      <c r="O375" s="92">
        <v>500</v>
      </c>
      <c r="P375" s="92">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65">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1" t="s">
        <v>99</v>
      </c>
      <c r="AY375" s="66"/>
      <c r="AZ375" s="67">
        <v>240</v>
      </c>
    </row>
    <row r="376" spans="1:52" s="32" customFormat="1" ht="54" customHeight="1" x14ac:dyDescent="0.25">
      <c r="A376" s="54" t="str">
        <f t="shared" si="62"/>
        <v>XL13NT_D2+1</v>
      </c>
      <c r="B376" s="54" t="str">
        <f t="shared" si="63"/>
        <v>XL13NT_D2+2</v>
      </c>
      <c r="C376" s="54" t="str">
        <f t="shared" si="64"/>
        <v>XL13NT_D2+3</v>
      </c>
      <c r="D376" s="54" t="str">
        <f t="shared" si="65"/>
        <v>XL13NT_D2+4</v>
      </c>
      <c r="F376" s="91" t="s">
        <v>99</v>
      </c>
      <c r="G376" s="41"/>
      <c r="H376" s="57" t="s">
        <v>1503</v>
      </c>
      <c r="I376" s="57" t="s">
        <v>1504</v>
      </c>
      <c r="J376" s="57" t="s">
        <v>1505</v>
      </c>
      <c r="K376" s="57"/>
      <c r="L376" s="57" t="s">
        <v>1314</v>
      </c>
      <c r="M376" s="93">
        <v>800</v>
      </c>
      <c r="N376" s="92">
        <v>400</v>
      </c>
      <c r="O376" s="92">
        <v>350</v>
      </c>
      <c r="P376" s="92">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65">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1" t="s">
        <v>99</v>
      </c>
      <c r="AY376" s="66"/>
      <c r="AZ376" s="67">
        <v>240</v>
      </c>
    </row>
    <row r="377" spans="1:52" s="32" customFormat="1" ht="54" customHeight="1" x14ac:dyDescent="0.25">
      <c r="A377" s="54" t="str">
        <f t="shared" si="62"/>
        <v>XL14NT2+1</v>
      </c>
      <c r="B377" s="54" t="str">
        <f t="shared" si="63"/>
        <v>XL14NT2+2</v>
      </c>
      <c r="C377" s="54" t="str">
        <f t="shared" si="64"/>
        <v>XL14NT2+3</v>
      </c>
      <c r="D377" s="54" t="str">
        <f t="shared" si="65"/>
        <v>XL14NT2+4</v>
      </c>
      <c r="F377" s="91" t="s">
        <v>99</v>
      </c>
      <c r="G377" s="56">
        <v>14</v>
      </c>
      <c r="H377" s="57" t="s">
        <v>1506</v>
      </c>
      <c r="I377" s="57" t="s">
        <v>1507</v>
      </c>
      <c r="J377" s="57" t="s">
        <v>1508</v>
      </c>
      <c r="K377" s="57"/>
      <c r="L377" s="57" t="s">
        <v>1314</v>
      </c>
      <c r="M377" s="93">
        <v>1300</v>
      </c>
      <c r="N377" s="92">
        <v>650</v>
      </c>
      <c r="O377" s="92">
        <v>500</v>
      </c>
      <c r="P377" s="92">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65">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1" t="s">
        <v>99</v>
      </c>
      <c r="AY377" s="66"/>
      <c r="AZ377" s="67">
        <v>270</v>
      </c>
    </row>
    <row r="378" spans="1:52" s="32" customFormat="1" ht="54" customHeight="1" x14ac:dyDescent="0.25">
      <c r="A378" s="54" t="str">
        <f t="shared" si="62"/>
        <v>XL15NT2+1</v>
      </c>
      <c r="B378" s="54" t="str">
        <f t="shared" si="63"/>
        <v>XL15NT2+2</v>
      </c>
      <c r="C378" s="54" t="str">
        <f t="shared" si="64"/>
        <v>XL15NT2+3</v>
      </c>
      <c r="D378" s="54" t="str">
        <f t="shared" si="65"/>
        <v>XL15NT2+4</v>
      </c>
      <c r="F378" s="91" t="s">
        <v>99</v>
      </c>
      <c r="G378" s="56">
        <v>15</v>
      </c>
      <c r="H378" s="57" t="s">
        <v>1508</v>
      </c>
      <c r="I378" s="57" t="s">
        <v>1509</v>
      </c>
      <c r="J378" s="57" t="s">
        <v>1510</v>
      </c>
      <c r="K378" s="57"/>
      <c r="L378" s="57" t="s">
        <v>1511</v>
      </c>
      <c r="M378" s="93">
        <v>1300</v>
      </c>
      <c r="N378" s="92">
        <v>650</v>
      </c>
      <c r="O378" s="92">
        <v>500</v>
      </c>
      <c r="P378" s="92">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65">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1" t="s">
        <v>99</v>
      </c>
      <c r="AY378" s="66"/>
      <c r="AZ378" s="67">
        <v>240</v>
      </c>
    </row>
    <row r="379" spans="1:52" s="32" customFormat="1" ht="54" customHeight="1" x14ac:dyDescent="0.25">
      <c r="A379" s="54" t="str">
        <f t="shared" si="62"/>
        <v>XL16NT+1</v>
      </c>
      <c r="B379" s="54" t="str">
        <f t="shared" si="63"/>
        <v>XL16NT+2</v>
      </c>
      <c r="C379" s="54" t="str">
        <f t="shared" si="64"/>
        <v>XL16NT+3</v>
      </c>
      <c r="D379" s="54" t="str">
        <f t="shared" si="65"/>
        <v>XL16NT+4</v>
      </c>
      <c r="F379" s="91" t="s">
        <v>99</v>
      </c>
      <c r="G379" s="56">
        <v>16</v>
      </c>
      <c r="H379" s="57" t="s">
        <v>1512</v>
      </c>
      <c r="I379" s="57" t="s">
        <v>1513</v>
      </c>
      <c r="J379" s="57" t="s">
        <v>1514</v>
      </c>
      <c r="K379" s="57"/>
      <c r="L379" s="57" t="s">
        <v>108</v>
      </c>
      <c r="M379" s="93">
        <v>1300</v>
      </c>
      <c r="N379" s="92">
        <v>650</v>
      </c>
      <c r="O379" s="92">
        <v>500</v>
      </c>
      <c r="P379" s="92">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65">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1" t="s">
        <v>99</v>
      </c>
      <c r="AY379" s="66"/>
      <c r="AZ379" s="67"/>
    </row>
    <row r="380" spans="1:52" s="32" customFormat="1" ht="47.25" x14ac:dyDescent="0.25">
      <c r="A380" s="54" t="str">
        <f t="shared" si="62"/>
        <v>XL17NT2+1</v>
      </c>
      <c r="B380" s="54" t="str">
        <f t="shared" si="63"/>
        <v>XL17NT2+2</v>
      </c>
      <c r="C380" s="54" t="str">
        <f t="shared" si="64"/>
        <v>XL17NT2+3</v>
      </c>
      <c r="D380" s="54" t="str">
        <f t="shared" si="65"/>
        <v>XL17NT2+4</v>
      </c>
      <c r="F380" s="91" t="s">
        <v>99</v>
      </c>
      <c r="G380" s="56">
        <v>17</v>
      </c>
      <c r="H380" s="57" t="s">
        <v>123</v>
      </c>
      <c r="I380" s="57" t="s">
        <v>1515</v>
      </c>
      <c r="J380" s="57" t="s">
        <v>108</v>
      </c>
      <c r="K380" s="57"/>
      <c r="L380" s="57" t="s">
        <v>1516</v>
      </c>
      <c r="M380" s="93">
        <v>1300</v>
      </c>
      <c r="N380" s="92">
        <v>650</v>
      </c>
      <c r="O380" s="92">
        <v>500</v>
      </c>
      <c r="P380" s="92">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65">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1" t="s">
        <v>99</v>
      </c>
      <c r="AY380" s="66"/>
      <c r="AZ380" s="67">
        <v>240</v>
      </c>
    </row>
    <row r="381" spans="1:52" s="32" customFormat="1" ht="54" customHeight="1" x14ac:dyDescent="0.25">
      <c r="A381" s="54" t="str">
        <f t="shared" si="62"/>
        <v>XL18NT+1</v>
      </c>
      <c r="B381" s="54" t="str">
        <f t="shared" si="63"/>
        <v>XL18NT+2</v>
      </c>
      <c r="C381" s="54" t="str">
        <f t="shared" si="64"/>
        <v>XL18NT+3</v>
      </c>
      <c r="D381" s="54" t="str">
        <f t="shared" si="65"/>
        <v>XL18NT+4</v>
      </c>
      <c r="F381" s="91" t="s">
        <v>99</v>
      </c>
      <c r="G381" s="56">
        <v>18</v>
      </c>
      <c r="H381" s="57" t="s">
        <v>118</v>
      </c>
      <c r="I381" s="57" t="s">
        <v>1517</v>
      </c>
      <c r="J381" s="57" t="s">
        <v>1514</v>
      </c>
      <c r="K381" s="57"/>
      <c r="L381" s="57" t="s">
        <v>1518</v>
      </c>
      <c r="M381" s="93">
        <v>1300</v>
      </c>
      <c r="N381" s="92">
        <v>650</v>
      </c>
      <c r="O381" s="92">
        <v>500</v>
      </c>
      <c r="P381" s="92">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65">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1" t="s">
        <v>99</v>
      </c>
      <c r="AY381" s="66"/>
      <c r="AZ381" s="67">
        <v>180</v>
      </c>
    </row>
    <row r="382" spans="1:52" s="32" customFormat="1" ht="54" customHeight="1" x14ac:dyDescent="0.25">
      <c r="A382" s="54" t="str">
        <f t="shared" si="62"/>
        <v>XL19NT2+1</v>
      </c>
      <c r="B382" s="54" t="str">
        <f t="shared" si="63"/>
        <v>XL19NT2+2</v>
      </c>
      <c r="C382" s="54" t="str">
        <f t="shared" si="64"/>
        <v>XL19NT2+3</v>
      </c>
      <c r="D382" s="54" t="str">
        <f t="shared" si="65"/>
        <v>XL19NT2+4</v>
      </c>
      <c r="F382" s="91" t="s">
        <v>99</v>
      </c>
      <c r="G382" s="56">
        <v>19</v>
      </c>
      <c r="H382" s="57" t="s">
        <v>120</v>
      </c>
      <c r="I382" s="57" t="s">
        <v>1519</v>
      </c>
      <c r="J382" s="57" t="s">
        <v>149</v>
      </c>
      <c r="K382" s="57"/>
      <c r="L382" s="57" t="s">
        <v>1520</v>
      </c>
      <c r="M382" s="93">
        <v>1300</v>
      </c>
      <c r="N382" s="92">
        <v>650</v>
      </c>
      <c r="O382" s="92">
        <v>500</v>
      </c>
      <c r="P382" s="92">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65">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1" t="s">
        <v>99</v>
      </c>
      <c r="AY382" s="66"/>
      <c r="AZ382" s="67"/>
    </row>
    <row r="383" spans="1:52" s="32" customFormat="1" ht="31.5" x14ac:dyDescent="0.25">
      <c r="A383" s="54" t="str">
        <f t="shared" si="62"/>
        <v>XL20NT1+1</v>
      </c>
      <c r="B383" s="54" t="str">
        <f t="shared" si="63"/>
        <v>XL20NT1+2</v>
      </c>
      <c r="C383" s="54" t="str">
        <f t="shared" si="64"/>
        <v>XL20NT1+3</v>
      </c>
      <c r="D383" s="54" t="str">
        <f t="shared" si="65"/>
        <v>XL20NT1+4</v>
      </c>
      <c r="F383" s="91" t="s">
        <v>99</v>
      </c>
      <c r="G383" s="56">
        <v>20</v>
      </c>
      <c r="H383" s="57" t="s">
        <v>1521</v>
      </c>
      <c r="I383" s="57" t="s">
        <v>1522</v>
      </c>
      <c r="J383" s="57" t="s">
        <v>149</v>
      </c>
      <c r="K383" s="57"/>
      <c r="L383" s="57" t="s">
        <v>1523</v>
      </c>
      <c r="M383" s="93">
        <v>2000</v>
      </c>
      <c r="N383" s="92">
        <v>900</v>
      </c>
      <c r="O383" s="92">
        <v>600</v>
      </c>
      <c r="P383" s="92">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65">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1" t="s">
        <v>99</v>
      </c>
      <c r="AY383" s="66"/>
      <c r="AZ383" s="67"/>
    </row>
    <row r="384" spans="1:52" s="32" customFormat="1" ht="47.25" x14ac:dyDescent="0.25">
      <c r="A384" s="54" t="str">
        <f t="shared" si="62"/>
        <v>XL21NT+1</v>
      </c>
      <c r="B384" s="54" t="str">
        <f t="shared" si="63"/>
        <v>XL21NT+2</v>
      </c>
      <c r="C384" s="54" t="str">
        <f t="shared" si="64"/>
        <v>XL21NT+3</v>
      </c>
      <c r="D384" s="54" t="str">
        <f t="shared" si="65"/>
        <v>XL21NT+4</v>
      </c>
      <c r="F384" s="91" t="s">
        <v>99</v>
      </c>
      <c r="G384" s="56">
        <v>21</v>
      </c>
      <c r="H384" s="57" t="s">
        <v>1524</v>
      </c>
      <c r="I384" s="57" t="s">
        <v>1525</v>
      </c>
      <c r="J384" s="57" t="s">
        <v>149</v>
      </c>
      <c r="K384" s="57"/>
      <c r="L384" s="57" t="s">
        <v>1526</v>
      </c>
      <c r="M384" s="92">
        <v>1300</v>
      </c>
      <c r="N384" s="92">
        <v>650</v>
      </c>
      <c r="O384" s="92">
        <v>500</v>
      </c>
      <c r="P384" s="92">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65">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1" t="s">
        <v>99</v>
      </c>
      <c r="AY384" s="66"/>
      <c r="AZ384" s="67">
        <v>240</v>
      </c>
    </row>
    <row r="385" spans="1:52" s="32" customFormat="1" x14ac:dyDescent="0.25">
      <c r="A385" s="54" t="str">
        <f t="shared" si="62"/>
        <v>XL22NT+1</v>
      </c>
      <c r="B385" s="54" t="str">
        <f t="shared" si="63"/>
        <v>XL22NT+2</v>
      </c>
      <c r="C385" s="54" t="str">
        <f t="shared" si="64"/>
        <v>XL22NT+3</v>
      </c>
      <c r="D385" s="54" t="str">
        <f t="shared" si="65"/>
        <v>XL22NT+4</v>
      </c>
      <c r="F385" s="91" t="s">
        <v>99</v>
      </c>
      <c r="G385" s="56">
        <v>22</v>
      </c>
      <c r="H385" s="57" t="s">
        <v>1527</v>
      </c>
      <c r="I385" s="57" t="s">
        <v>1528</v>
      </c>
      <c r="J385" s="57" t="s">
        <v>149</v>
      </c>
      <c r="K385" s="57"/>
      <c r="L385" s="57" t="s">
        <v>1529</v>
      </c>
      <c r="M385" s="93"/>
      <c r="N385" s="92"/>
      <c r="O385" s="92"/>
      <c r="P385" s="92"/>
      <c r="Q385" s="58"/>
      <c r="R385" s="58"/>
      <c r="S385" s="58"/>
      <c r="T385" s="58"/>
      <c r="U385" s="59"/>
      <c r="V385" s="60"/>
      <c r="W385" s="60"/>
      <c r="X385" s="60"/>
      <c r="Y385" s="60"/>
      <c r="Z385" s="61"/>
      <c r="AA385" s="61"/>
      <c r="AB385" s="61"/>
      <c r="AC385" s="61"/>
      <c r="AD385" s="60"/>
      <c r="AE385" s="60"/>
      <c r="AF385" s="60"/>
      <c r="AG385" s="60"/>
      <c r="AH385" s="62"/>
      <c r="AI385" s="62"/>
      <c r="AJ385" s="62"/>
      <c r="AK385" s="62"/>
      <c r="AL385" s="165"/>
      <c r="AM385" s="63"/>
      <c r="AN385" s="63"/>
      <c r="AO385" s="60">
        <f t="shared" si="61"/>
        <v>0</v>
      </c>
      <c r="AP385" s="60">
        <f t="shared" si="61"/>
        <v>0</v>
      </c>
      <c r="AQ385" s="60">
        <f t="shared" si="61"/>
        <v>0</v>
      </c>
      <c r="AR385" s="60">
        <f t="shared" si="60"/>
        <v>0</v>
      </c>
      <c r="AS385" s="60"/>
      <c r="AT385" s="60"/>
      <c r="AU385" s="60"/>
      <c r="AV385" s="60"/>
      <c r="AW385" s="65"/>
      <c r="AX385" s="91" t="s">
        <v>99</v>
      </c>
      <c r="AY385" s="66"/>
      <c r="AZ385" s="67">
        <v>180</v>
      </c>
    </row>
    <row r="386" spans="1:52" s="32" customFormat="1" ht="47.25" x14ac:dyDescent="0.25">
      <c r="A386" s="54" t="str">
        <f t="shared" si="62"/>
        <v>XL22NT_D1+1</v>
      </c>
      <c r="B386" s="54" t="str">
        <f t="shared" si="63"/>
        <v>XL22NT_D1+2</v>
      </c>
      <c r="C386" s="54" t="str">
        <f t="shared" si="64"/>
        <v>XL22NT_D1+3</v>
      </c>
      <c r="D386" s="54" t="str">
        <f t="shared" si="65"/>
        <v>XL22NT_D1+4</v>
      </c>
      <c r="F386" s="91" t="s">
        <v>99</v>
      </c>
      <c r="G386" s="41"/>
      <c r="H386" s="57" t="s">
        <v>1530</v>
      </c>
      <c r="I386" s="57" t="s">
        <v>1531</v>
      </c>
      <c r="J386" s="57" t="s">
        <v>1529</v>
      </c>
      <c r="K386" s="57"/>
      <c r="L386" s="57" t="s">
        <v>1526</v>
      </c>
      <c r="M386" s="92">
        <v>1300</v>
      </c>
      <c r="N386" s="92">
        <v>650</v>
      </c>
      <c r="O386" s="92">
        <v>500</v>
      </c>
      <c r="P386" s="92">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65">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1" t="s">
        <v>99</v>
      </c>
      <c r="AY386" s="66"/>
      <c r="AZ386" s="67"/>
    </row>
    <row r="387" spans="1:52" s="32" customFormat="1" ht="54" customHeight="1" x14ac:dyDescent="0.25">
      <c r="A387" s="54" t="str">
        <f t="shared" si="62"/>
        <v>XL22NT_D2+1</v>
      </c>
      <c r="B387" s="54" t="str">
        <f t="shared" si="63"/>
        <v>XL22NT_D2+2</v>
      </c>
      <c r="C387" s="54" t="str">
        <f t="shared" si="64"/>
        <v>XL22NT_D2+3</v>
      </c>
      <c r="D387" s="54" t="str">
        <f t="shared" si="65"/>
        <v>XL22NT_D2+4</v>
      </c>
      <c r="F387" s="91" t="s">
        <v>99</v>
      </c>
      <c r="G387" s="41"/>
      <c r="H387" s="57" t="s">
        <v>1532</v>
      </c>
      <c r="I387" s="57" t="s">
        <v>1533</v>
      </c>
      <c r="J387" s="57" t="s">
        <v>101</v>
      </c>
      <c r="K387" s="57"/>
      <c r="L387" s="57" t="s">
        <v>111</v>
      </c>
      <c r="M387" s="92">
        <v>800</v>
      </c>
      <c r="N387" s="92">
        <v>400</v>
      </c>
      <c r="O387" s="92">
        <v>350</v>
      </c>
      <c r="P387" s="92">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65">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1" t="s">
        <v>99</v>
      </c>
      <c r="AY387" s="66"/>
      <c r="AZ387" s="67">
        <v>240</v>
      </c>
    </row>
    <row r="388" spans="1:52" s="32" customFormat="1" ht="54" customHeight="1" x14ac:dyDescent="0.25">
      <c r="A388" s="54" t="str">
        <f t="shared" si="62"/>
        <v>XL23NT+1</v>
      </c>
      <c r="B388" s="54" t="str">
        <f t="shared" si="63"/>
        <v>XL23NT+2</v>
      </c>
      <c r="C388" s="54" t="str">
        <f t="shared" si="64"/>
        <v>XL23NT+3</v>
      </c>
      <c r="D388" s="54" t="str">
        <f t="shared" si="65"/>
        <v>XL23NT+4</v>
      </c>
      <c r="F388" s="91" t="s">
        <v>99</v>
      </c>
      <c r="G388" s="56">
        <v>23</v>
      </c>
      <c r="H388" s="57" t="s">
        <v>1534</v>
      </c>
      <c r="I388" s="57" t="s">
        <v>105</v>
      </c>
      <c r="J388" s="57" t="s">
        <v>101</v>
      </c>
      <c r="K388" s="57"/>
      <c r="L388" s="57" t="s">
        <v>1535</v>
      </c>
      <c r="M388" s="92"/>
      <c r="N388" s="92"/>
      <c r="O388" s="92"/>
      <c r="P388" s="92"/>
      <c r="Q388" s="58"/>
      <c r="R388" s="58"/>
      <c r="S388" s="58"/>
      <c r="T388" s="58"/>
      <c r="U388" s="59"/>
      <c r="V388" s="60"/>
      <c r="W388" s="60"/>
      <c r="X388" s="60"/>
      <c r="Y388" s="60"/>
      <c r="Z388" s="61"/>
      <c r="AA388" s="61"/>
      <c r="AB388" s="61"/>
      <c r="AC388" s="61"/>
      <c r="AD388" s="60"/>
      <c r="AE388" s="60"/>
      <c r="AF388" s="60"/>
      <c r="AG388" s="60"/>
      <c r="AH388" s="62"/>
      <c r="AI388" s="62"/>
      <c r="AJ388" s="62"/>
      <c r="AK388" s="62"/>
      <c r="AL388" s="165"/>
      <c r="AM388" s="63"/>
      <c r="AN388" s="63"/>
      <c r="AO388" s="60">
        <f t="shared" si="61"/>
        <v>0</v>
      </c>
      <c r="AP388" s="60">
        <f t="shared" si="61"/>
        <v>0</v>
      </c>
      <c r="AQ388" s="60">
        <f t="shared" si="61"/>
        <v>0</v>
      </c>
      <c r="AR388" s="60">
        <f t="shared" si="60"/>
        <v>0</v>
      </c>
      <c r="AS388" s="60"/>
      <c r="AT388" s="60"/>
      <c r="AU388" s="60"/>
      <c r="AV388" s="60"/>
      <c r="AW388" s="65"/>
      <c r="AX388" s="91" t="s">
        <v>99</v>
      </c>
      <c r="AY388" s="66"/>
      <c r="AZ388" s="67">
        <v>180</v>
      </c>
    </row>
    <row r="389" spans="1:52" s="32" customFormat="1" ht="69.75" customHeight="1" x14ac:dyDescent="0.25">
      <c r="A389" s="54" t="str">
        <f t="shared" si="62"/>
        <v>XL23NT_xuanthanh+1</v>
      </c>
      <c r="B389" s="54" t="str">
        <f t="shared" si="63"/>
        <v>XL23NT_xuanthanh+2</v>
      </c>
      <c r="C389" s="54" t="str">
        <f t="shared" si="64"/>
        <v>XL23NT_xuanthanh+3</v>
      </c>
      <c r="D389" s="54" t="str">
        <f t="shared" si="65"/>
        <v>XL23NT_xuanthanh+4</v>
      </c>
      <c r="F389" s="91" t="s">
        <v>99</v>
      </c>
      <c r="G389" s="56" t="s">
        <v>1536</v>
      </c>
      <c r="H389" s="57" t="s">
        <v>1537</v>
      </c>
      <c r="I389" s="57" t="s">
        <v>1302</v>
      </c>
      <c r="J389" s="57" t="s">
        <v>101</v>
      </c>
      <c r="K389" s="57"/>
      <c r="L389" s="57" t="s">
        <v>1538</v>
      </c>
      <c r="M389" s="93"/>
      <c r="N389" s="92"/>
      <c r="O389" s="92"/>
      <c r="P389" s="92"/>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65"/>
      <c r="AM389" s="63"/>
      <c r="AN389" s="63"/>
      <c r="AO389" s="60">
        <f t="shared" si="61"/>
        <v>0</v>
      </c>
      <c r="AP389" s="60">
        <f t="shared" si="61"/>
        <v>0</v>
      </c>
      <c r="AQ389" s="60">
        <f t="shared" si="61"/>
        <v>0</v>
      </c>
      <c r="AR389" s="60">
        <f t="shared" si="60"/>
        <v>0</v>
      </c>
      <c r="AS389" s="60"/>
      <c r="AT389" s="60"/>
      <c r="AU389" s="60"/>
      <c r="AV389" s="60"/>
      <c r="AW389" s="65"/>
      <c r="AX389" s="91" t="s">
        <v>99</v>
      </c>
      <c r="AY389" s="66"/>
      <c r="AZ389" s="67"/>
    </row>
    <row r="390" spans="1:52" s="32" customFormat="1" ht="47.25" x14ac:dyDescent="0.25">
      <c r="A390" s="54" t="str">
        <f t="shared" si="62"/>
        <v>XL23NT2_D1+1</v>
      </c>
      <c r="B390" s="54" t="str">
        <f t="shared" si="63"/>
        <v>XL23NT2_D1+2</v>
      </c>
      <c r="C390" s="54" t="str">
        <f t="shared" si="64"/>
        <v>XL23NT2_D1+3</v>
      </c>
      <c r="D390" s="54" t="str">
        <f t="shared" si="65"/>
        <v>XL23NT2_D1+4</v>
      </c>
      <c r="F390" s="91" t="s">
        <v>99</v>
      </c>
      <c r="G390" s="41"/>
      <c r="H390" s="57" t="s">
        <v>1539</v>
      </c>
      <c r="I390" s="57" t="s">
        <v>1540</v>
      </c>
      <c r="J390" s="57" t="s">
        <v>1541</v>
      </c>
      <c r="K390" s="57"/>
      <c r="L390" s="57" t="s">
        <v>1535</v>
      </c>
      <c r="M390" s="92">
        <v>1300</v>
      </c>
      <c r="N390" s="92">
        <v>650</v>
      </c>
      <c r="O390" s="92">
        <v>500</v>
      </c>
      <c r="P390" s="92">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65">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1" t="s">
        <v>99</v>
      </c>
      <c r="AY390" s="66"/>
      <c r="AZ390" s="67">
        <v>240</v>
      </c>
    </row>
    <row r="391" spans="1:52" s="32" customFormat="1" ht="47.25" x14ac:dyDescent="0.25">
      <c r="A391" s="54" t="str">
        <f t="shared" si="62"/>
        <v>XL23NT2_D2+1</v>
      </c>
      <c r="B391" s="54" t="str">
        <f t="shared" si="63"/>
        <v>XL23NT2_D2+2</v>
      </c>
      <c r="C391" s="54" t="str">
        <f t="shared" si="64"/>
        <v>XL23NT2_D2+3</v>
      </c>
      <c r="D391" s="54" t="str">
        <f t="shared" si="65"/>
        <v>XL23NT2_D2+4</v>
      </c>
      <c r="F391" s="91" t="s">
        <v>99</v>
      </c>
      <c r="G391" s="41"/>
      <c r="H391" s="57" t="s">
        <v>1542</v>
      </c>
      <c r="I391" s="57" t="s">
        <v>1543</v>
      </c>
      <c r="J391" s="57" t="s">
        <v>1544</v>
      </c>
      <c r="K391" s="57"/>
      <c r="L391" s="57" t="s">
        <v>1545</v>
      </c>
      <c r="M391" s="92">
        <v>800</v>
      </c>
      <c r="N391" s="92">
        <v>400</v>
      </c>
      <c r="O391" s="92">
        <v>350</v>
      </c>
      <c r="P391" s="92">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65">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1" t="s">
        <v>99</v>
      </c>
      <c r="AY391" s="66"/>
      <c r="AZ391" s="67">
        <v>180</v>
      </c>
    </row>
    <row r="392" spans="1:52" s="32" customFormat="1" ht="78.75" x14ac:dyDescent="0.25">
      <c r="A392" s="54" t="str">
        <f t="shared" si="62"/>
        <v>XL23NT_suoicao+1</v>
      </c>
      <c r="B392" s="54" t="str">
        <f t="shared" si="63"/>
        <v>XL23NT_suoicao+2</v>
      </c>
      <c r="C392" s="54" t="str">
        <f t="shared" si="64"/>
        <v>XL23NT_suoicao+3</v>
      </c>
      <c r="D392" s="54" t="str">
        <f t="shared" si="65"/>
        <v>XL23NT_suoicao+4</v>
      </c>
      <c r="F392" s="91" t="s">
        <v>99</v>
      </c>
      <c r="G392" s="56" t="s">
        <v>1546</v>
      </c>
      <c r="H392" s="57" t="s">
        <v>1547</v>
      </c>
      <c r="I392" s="57" t="s">
        <v>1443</v>
      </c>
      <c r="J392" s="57" t="s">
        <v>1548</v>
      </c>
      <c r="K392" s="57"/>
      <c r="L392" s="57" t="s">
        <v>1549</v>
      </c>
      <c r="M392" s="93"/>
      <c r="N392" s="92"/>
      <c r="O392" s="92"/>
      <c r="P392" s="92"/>
      <c r="Q392" s="58"/>
      <c r="R392" s="58"/>
      <c r="S392" s="58"/>
      <c r="T392" s="58"/>
      <c r="U392" s="59"/>
      <c r="V392" s="60"/>
      <c r="W392" s="60"/>
      <c r="X392" s="60"/>
      <c r="Y392" s="60"/>
      <c r="Z392" s="61"/>
      <c r="AA392" s="61"/>
      <c r="AB392" s="61"/>
      <c r="AC392" s="61"/>
      <c r="AD392" s="60"/>
      <c r="AE392" s="60"/>
      <c r="AF392" s="60"/>
      <c r="AG392" s="60"/>
      <c r="AH392" s="62"/>
      <c r="AI392" s="62"/>
      <c r="AJ392" s="62"/>
      <c r="AK392" s="62"/>
      <c r="AL392" s="165"/>
      <c r="AM392" s="63"/>
      <c r="AN392" s="63"/>
      <c r="AO392" s="60">
        <f t="shared" si="61"/>
        <v>0</v>
      </c>
      <c r="AP392" s="60">
        <f t="shared" si="61"/>
        <v>0</v>
      </c>
      <c r="AQ392" s="60">
        <f t="shared" si="61"/>
        <v>0</v>
      </c>
      <c r="AR392" s="60">
        <f t="shared" si="60"/>
        <v>0</v>
      </c>
      <c r="AS392" s="60"/>
      <c r="AT392" s="60"/>
      <c r="AU392" s="60"/>
      <c r="AV392" s="60"/>
      <c r="AW392" s="65"/>
      <c r="AX392" s="91" t="s">
        <v>99</v>
      </c>
      <c r="AY392" s="66"/>
      <c r="AZ392" s="67">
        <v>180</v>
      </c>
    </row>
    <row r="393" spans="1:52" s="32" customFormat="1" ht="94.5" x14ac:dyDescent="0.25">
      <c r="A393" s="54" t="str">
        <f t="shared" si="62"/>
        <v>XL23NT2_D3+1</v>
      </c>
      <c r="B393" s="54" t="str">
        <f t="shared" si="63"/>
        <v>XL23NT2_D3+2</v>
      </c>
      <c r="C393" s="54" t="str">
        <f t="shared" si="64"/>
        <v>XL23NT2_D3+3</v>
      </c>
      <c r="D393" s="54" t="str">
        <f t="shared" si="65"/>
        <v>XL23NT2_D3+4</v>
      </c>
      <c r="F393" s="91" t="s">
        <v>99</v>
      </c>
      <c r="G393" s="41"/>
      <c r="H393" s="57" t="s">
        <v>1550</v>
      </c>
      <c r="I393" s="57" t="s">
        <v>1551</v>
      </c>
      <c r="J393" s="57" t="s">
        <v>1552</v>
      </c>
      <c r="K393" s="57"/>
      <c r="L393" s="57" t="s">
        <v>1553</v>
      </c>
      <c r="M393" s="92">
        <v>1300</v>
      </c>
      <c r="N393" s="92">
        <v>650</v>
      </c>
      <c r="O393" s="92">
        <v>500</v>
      </c>
      <c r="P393" s="92">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65">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1" t="s">
        <v>99</v>
      </c>
      <c r="AY393" s="66"/>
      <c r="AZ393" s="67">
        <v>300</v>
      </c>
    </row>
    <row r="394" spans="1:52" s="32" customFormat="1" ht="54" customHeight="1" x14ac:dyDescent="0.25">
      <c r="A394" s="54" t="str">
        <f t="shared" si="62"/>
        <v>XL23NT2_D4+1</v>
      </c>
      <c r="B394" s="54" t="str">
        <f t="shared" si="63"/>
        <v>XL23NT2_D4+2</v>
      </c>
      <c r="C394" s="54" t="str">
        <f t="shared" si="64"/>
        <v>XL23NT2_D4+3</v>
      </c>
      <c r="D394" s="54" t="str">
        <f t="shared" si="65"/>
        <v>XL23NT2_D4+4</v>
      </c>
      <c r="F394" s="91" t="s">
        <v>99</v>
      </c>
      <c r="G394" s="41"/>
      <c r="H394" s="57" t="s">
        <v>1554</v>
      </c>
      <c r="I394" s="57" t="s">
        <v>1555</v>
      </c>
      <c r="J394" s="57" t="s">
        <v>111</v>
      </c>
      <c r="K394" s="57"/>
      <c r="L394" s="57" t="s">
        <v>1471</v>
      </c>
      <c r="M394" s="92">
        <v>800</v>
      </c>
      <c r="N394" s="92">
        <v>400</v>
      </c>
      <c r="O394" s="92">
        <v>350</v>
      </c>
      <c r="P394" s="92">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65">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1" t="s">
        <v>99</v>
      </c>
      <c r="AY394" s="66"/>
      <c r="AZ394" s="67"/>
    </row>
    <row r="395" spans="1:52" s="32" customFormat="1" ht="31.5" x14ac:dyDescent="0.25">
      <c r="A395" s="54" t="str">
        <f t="shared" si="62"/>
        <v>XL23NT_xuanbac+1</v>
      </c>
      <c r="B395" s="54" t="str">
        <f t="shared" si="63"/>
        <v>XL23NT_xuanbac+2</v>
      </c>
      <c r="C395" s="54" t="str">
        <f t="shared" si="64"/>
        <v>XL23NT_xuanbac+3</v>
      </c>
      <c r="D395" s="54" t="str">
        <f t="shared" si="65"/>
        <v>XL23NT_xuanbac+4</v>
      </c>
      <c r="F395" s="91" t="s">
        <v>99</v>
      </c>
      <c r="G395" s="56" t="s">
        <v>1556</v>
      </c>
      <c r="H395" s="57" t="s">
        <v>1557</v>
      </c>
      <c r="I395" s="57" t="s">
        <v>1371</v>
      </c>
      <c r="J395" s="57" t="s">
        <v>111</v>
      </c>
      <c r="K395" s="57"/>
      <c r="L395" s="57" t="s">
        <v>1558</v>
      </c>
      <c r="M395" s="93"/>
      <c r="N395" s="92"/>
      <c r="O395" s="92"/>
      <c r="P395" s="92"/>
      <c r="Q395" s="58"/>
      <c r="R395" s="58"/>
      <c r="S395" s="58"/>
      <c r="T395" s="58"/>
      <c r="U395" s="59"/>
      <c r="V395" s="60"/>
      <c r="W395" s="60"/>
      <c r="X395" s="60"/>
      <c r="Y395" s="60"/>
      <c r="Z395" s="61"/>
      <c r="AA395" s="61"/>
      <c r="AB395" s="61"/>
      <c r="AC395" s="61"/>
      <c r="AD395" s="60"/>
      <c r="AE395" s="60"/>
      <c r="AF395" s="60"/>
      <c r="AG395" s="60"/>
      <c r="AH395" s="62"/>
      <c r="AI395" s="62"/>
      <c r="AJ395" s="62"/>
      <c r="AK395" s="62"/>
      <c r="AL395" s="165"/>
      <c r="AM395" s="63"/>
      <c r="AN395" s="63"/>
      <c r="AO395" s="60">
        <f t="shared" ref="AO395:AR458" si="69">M395*$AN395</f>
        <v>0</v>
      </c>
      <c r="AP395" s="60">
        <f t="shared" si="69"/>
        <v>0</v>
      </c>
      <c r="AQ395" s="60">
        <f t="shared" si="69"/>
        <v>0</v>
      </c>
      <c r="AR395" s="60">
        <f t="shared" si="69"/>
        <v>0</v>
      </c>
      <c r="AS395" s="60"/>
      <c r="AT395" s="60"/>
      <c r="AU395" s="60"/>
      <c r="AV395" s="60"/>
      <c r="AW395" s="65"/>
      <c r="AX395" s="91" t="s">
        <v>99</v>
      </c>
      <c r="AY395" s="66"/>
      <c r="AZ395" s="67">
        <v>240</v>
      </c>
    </row>
    <row r="396" spans="1:52" s="32" customFormat="1" ht="47.25" x14ac:dyDescent="0.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1" t="s">
        <v>99</v>
      </c>
      <c r="G396" s="41"/>
      <c r="H396" s="57" t="s">
        <v>1559</v>
      </c>
      <c r="I396" s="57" t="s">
        <v>1560</v>
      </c>
      <c r="J396" s="57" t="s">
        <v>1561</v>
      </c>
      <c r="K396" s="57"/>
      <c r="L396" s="57" t="s">
        <v>1562</v>
      </c>
      <c r="M396" s="92">
        <v>1200</v>
      </c>
      <c r="N396" s="92">
        <v>600</v>
      </c>
      <c r="O396" s="92">
        <v>500</v>
      </c>
      <c r="P396" s="92">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65">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1" t="s">
        <v>99</v>
      </c>
      <c r="AY396" s="66"/>
      <c r="AZ396" s="67">
        <v>180</v>
      </c>
    </row>
    <row r="397" spans="1:52" s="32" customFormat="1" ht="47.25" x14ac:dyDescent="0.25">
      <c r="A397" s="54" t="str">
        <f t="shared" si="70"/>
        <v>XL23NT2_D6+1</v>
      </c>
      <c r="B397" s="54" t="str">
        <f t="shared" si="71"/>
        <v>XL23NT2_D6+2</v>
      </c>
      <c r="C397" s="54" t="str">
        <f t="shared" si="72"/>
        <v>XL23NT2_D6+3</v>
      </c>
      <c r="D397" s="54" t="str">
        <f t="shared" si="73"/>
        <v>XL23NT2_D6+4</v>
      </c>
      <c r="F397" s="91" t="s">
        <v>99</v>
      </c>
      <c r="G397" s="41"/>
      <c r="H397" s="57" t="s">
        <v>1563</v>
      </c>
      <c r="I397" s="57" t="s">
        <v>1564</v>
      </c>
      <c r="J397" s="57" t="s">
        <v>1565</v>
      </c>
      <c r="K397" s="57"/>
      <c r="L397" s="57" t="s">
        <v>1471</v>
      </c>
      <c r="M397" s="92">
        <v>900</v>
      </c>
      <c r="N397" s="92">
        <v>450</v>
      </c>
      <c r="O397" s="92">
        <v>400</v>
      </c>
      <c r="P397" s="92">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65">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1" t="s">
        <v>99</v>
      </c>
      <c r="AY397" s="66"/>
      <c r="AZ397" s="67"/>
    </row>
    <row r="398" spans="1:52" s="32" customFormat="1" ht="47.25" x14ac:dyDescent="0.25">
      <c r="A398" s="54" t="str">
        <f t="shared" si="70"/>
        <v>XL23NT2_D7+1</v>
      </c>
      <c r="B398" s="54" t="str">
        <f t="shared" si="71"/>
        <v>XL23NT2_D7+2</v>
      </c>
      <c r="C398" s="54" t="str">
        <f t="shared" si="72"/>
        <v>XL23NT2_D7+3</v>
      </c>
      <c r="D398" s="54" t="str">
        <f t="shared" si="73"/>
        <v>XL23NT2_D7+4</v>
      </c>
      <c r="F398" s="91" t="s">
        <v>99</v>
      </c>
      <c r="G398" s="41"/>
      <c r="H398" s="57" t="s">
        <v>1566</v>
      </c>
      <c r="I398" s="57" t="s">
        <v>1567</v>
      </c>
      <c r="J398" s="57" t="s">
        <v>149</v>
      </c>
      <c r="K398" s="57"/>
      <c r="L398" s="57" t="s">
        <v>1518</v>
      </c>
      <c r="M398" s="93">
        <v>800</v>
      </c>
      <c r="N398" s="93">
        <v>400</v>
      </c>
      <c r="O398" s="92">
        <v>350</v>
      </c>
      <c r="P398" s="92">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65">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1" t="s">
        <v>99</v>
      </c>
      <c r="AY398" s="66"/>
      <c r="AZ398" s="67">
        <v>240</v>
      </c>
    </row>
    <row r="399" spans="1:52" s="32" customFormat="1" ht="47.25" x14ac:dyDescent="0.25">
      <c r="A399" s="54" t="str">
        <f t="shared" si="70"/>
        <v>XL24NT+1</v>
      </c>
      <c r="B399" s="54" t="str">
        <f t="shared" si="71"/>
        <v>XL24NT+2</v>
      </c>
      <c r="C399" s="54" t="str">
        <f t="shared" si="72"/>
        <v>XL24NT+3</v>
      </c>
      <c r="D399" s="54" t="str">
        <f t="shared" si="73"/>
        <v>XL24NT+4</v>
      </c>
      <c r="F399" s="91" t="s">
        <v>99</v>
      </c>
      <c r="G399" s="56">
        <v>24</v>
      </c>
      <c r="H399" s="57" t="s">
        <v>1568</v>
      </c>
      <c r="I399" s="57" t="s">
        <v>1569</v>
      </c>
      <c r="J399" s="57" t="s">
        <v>149</v>
      </c>
      <c r="K399" s="57"/>
      <c r="L399" s="57" t="s">
        <v>1570</v>
      </c>
      <c r="M399" s="92">
        <v>2400</v>
      </c>
      <c r="N399" s="92">
        <v>1000</v>
      </c>
      <c r="O399" s="92">
        <v>650</v>
      </c>
      <c r="P399" s="92">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65">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1" t="s">
        <v>99</v>
      </c>
      <c r="AY399" s="66"/>
      <c r="AZ399" s="67">
        <v>180</v>
      </c>
    </row>
    <row r="400" spans="1:52" s="32" customFormat="1" ht="31.5" x14ac:dyDescent="0.25">
      <c r="A400" s="54" t="str">
        <f t="shared" si="70"/>
        <v>XL25NT2+1</v>
      </c>
      <c r="B400" s="54" t="str">
        <f t="shared" si="71"/>
        <v>XL25NT2+2</v>
      </c>
      <c r="C400" s="54" t="str">
        <f t="shared" si="72"/>
        <v>XL25NT2+3</v>
      </c>
      <c r="D400" s="54" t="str">
        <f t="shared" si="73"/>
        <v>XL25NT2+4</v>
      </c>
      <c r="F400" s="91" t="s">
        <v>99</v>
      </c>
      <c r="G400" s="56">
        <v>25</v>
      </c>
      <c r="H400" s="57" t="s">
        <v>1571</v>
      </c>
      <c r="I400" s="57" t="s">
        <v>1572</v>
      </c>
      <c r="J400" s="57" t="s">
        <v>149</v>
      </c>
      <c r="K400" s="57"/>
      <c r="L400" s="57" t="s">
        <v>1573</v>
      </c>
      <c r="M400" s="93"/>
      <c r="N400" s="92"/>
      <c r="O400" s="92"/>
      <c r="P400" s="92"/>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65"/>
      <c r="AM400" s="63"/>
      <c r="AN400" s="63"/>
      <c r="AO400" s="60">
        <f t="shared" si="69"/>
        <v>0</v>
      </c>
      <c r="AP400" s="60">
        <f t="shared" si="69"/>
        <v>0</v>
      </c>
      <c r="AQ400" s="60">
        <f t="shared" si="69"/>
        <v>0</v>
      </c>
      <c r="AR400" s="60">
        <f t="shared" si="69"/>
        <v>0</v>
      </c>
      <c r="AS400" s="60"/>
      <c r="AT400" s="60"/>
      <c r="AU400" s="60"/>
      <c r="AV400" s="60"/>
      <c r="AW400" s="65"/>
      <c r="AX400" s="91" t="s">
        <v>99</v>
      </c>
      <c r="AY400" s="66"/>
      <c r="AZ400" s="67"/>
    </row>
    <row r="401" spans="1:52" s="32" customFormat="1" ht="47.25" x14ac:dyDescent="0.25">
      <c r="A401" s="54" t="str">
        <f t="shared" si="70"/>
        <v>XL25NT2_D1+1</v>
      </c>
      <c r="B401" s="54" t="str">
        <f t="shared" si="71"/>
        <v>XL25NT2_D1+2</v>
      </c>
      <c r="C401" s="54" t="str">
        <f t="shared" si="72"/>
        <v>XL25NT2_D1+3</v>
      </c>
      <c r="D401" s="54" t="str">
        <f t="shared" si="73"/>
        <v>XL25NT2_D1+4</v>
      </c>
      <c r="F401" s="91" t="s">
        <v>99</v>
      </c>
      <c r="G401" s="41"/>
      <c r="H401" s="57" t="s">
        <v>1574</v>
      </c>
      <c r="I401" s="57" t="s">
        <v>1575</v>
      </c>
      <c r="J401" s="57" t="s">
        <v>1573</v>
      </c>
      <c r="K401" s="57"/>
      <c r="L401" s="57" t="s">
        <v>1570</v>
      </c>
      <c r="M401" s="92">
        <v>1300</v>
      </c>
      <c r="N401" s="92">
        <v>650</v>
      </c>
      <c r="O401" s="92">
        <v>500</v>
      </c>
      <c r="P401" s="92">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65">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1" t="s">
        <v>99</v>
      </c>
      <c r="AY401" s="66"/>
      <c r="AZ401" s="67">
        <v>240</v>
      </c>
    </row>
    <row r="402" spans="1:52" s="32" customFormat="1" ht="47.25" x14ac:dyDescent="0.25">
      <c r="A402" s="54" t="str">
        <f t="shared" si="70"/>
        <v>XL25NT2_D2+1</v>
      </c>
      <c r="B402" s="54" t="str">
        <f t="shared" si="71"/>
        <v>XL25NT2_D2+2</v>
      </c>
      <c r="C402" s="54" t="str">
        <f t="shared" si="72"/>
        <v>XL25NT2_D2+3</v>
      </c>
      <c r="D402" s="54" t="str">
        <f t="shared" si="73"/>
        <v>XL25NT2_D2+4</v>
      </c>
      <c r="F402" s="91" t="s">
        <v>99</v>
      </c>
      <c r="G402" s="41"/>
      <c r="H402" s="57" t="s">
        <v>1576</v>
      </c>
      <c r="I402" s="57" t="s">
        <v>1577</v>
      </c>
      <c r="J402" s="57" t="s">
        <v>149</v>
      </c>
      <c r="K402" s="57"/>
      <c r="L402" s="57" t="s">
        <v>1518</v>
      </c>
      <c r="M402" s="92">
        <v>800</v>
      </c>
      <c r="N402" s="92">
        <v>400</v>
      </c>
      <c r="O402" s="92">
        <v>350</v>
      </c>
      <c r="P402" s="92">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65">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1" t="s">
        <v>99</v>
      </c>
      <c r="AY402" s="66"/>
      <c r="AZ402" s="67">
        <v>180</v>
      </c>
    </row>
    <row r="403" spans="1:52" s="32" customFormat="1" ht="31.5" x14ac:dyDescent="0.25">
      <c r="A403" s="54" t="str">
        <f t="shared" si="70"/>
        <v>XL26NT2+1</v>
      </c>
      <c r="B403" s="54" t="str">
        <f t="shared" si="71"/>
        <v>XL26NT2+2</v>
      </c>
      <c r="C403" s="54" t="str">
        <f t="shared" si="72"/>
        <v>XL26NT2+3</v>
      </c>
      <c r="D403" s="54" t="str">
        <f t="shared" si="73"/>
        <v>XL26NT2+4</v>
      </c>
      <c r="F403" s="91" t="s">
        <v>99</v>
      </c>
      <c r="G403" s="56">
        <v>26</v>
      </c>
      <c r="H403" s="57" t="s">
        <v>1578</v>
      </c>
      <c r="I403" s="57" t="s">
        <v>1579</v>
      </c>
      <c r="J403" s="57" t="s">
        <v>149</v>
      </c>
      <c r="K403" s="57"/>
      <c r="L403" s="57" t="s">
        <v>1580</v>
      </c>
      <c r="M403" s="93"/>
      <c r="N403" s="92"/>
      <c r="O403" s="92"/>
      <c r="P403" s="92"/>
      <c r="Q403" s="58"/>
      <c r="R403" s="58"/>
      <c r="S403" s="58"/>
      <c r="T403" s="58"/>
      <c r="U403" s="59"/>
      <c r="V403" s="60"/>
      <c r="W403" s="60"/>
      <c r="X403" s="60"/>
      <c r="Y403" s="60"/>
      <c r="Z403" s="61"/>
      <c r="AA403" s="61"/>
      <c r="AB403" s="61"/>
      <c r="AC403" s="61"/>
      <c r="AD403" s="60"/>
      <c r="AE403" s="60"/>
      <c r="AF403" s="60"/>
      <c r="AG403" s="60"/>
      <c r="AH403" s="62"/>
      <c r="AI403" s="62"/>
      <c r="AJ403" s="62"/>
      <c r="AK403" s="62"/>
      <c r="AL403" s="165"/>
      <c r="AM403" s="63"/>
      <c r="AN403" s="63"/>
      <c r="AO403" s="60">
        <f t="shared" si="69"/>
        <v>0</v>
      </c>
      <c r="AP403" s="60">
        <f t="shared" si="69"/>
        <v>0</v>
      </c>
      <c r="AQ403" s="60">
        <f t="shared" si="69"/>
        <v>0</v>
      </c>
      <c r="AR403" s="60">
        <f t="shared" si="69"/>
        <v>0</v>
      </c>
      <c r="AS403" s="60"/>
      <c r="AT403" s="60"/>
      <c r="AU403" s="60"/>
      <c r="AV403" s="60"/>
      <c r="AW403" s="65"/>
      <c r="AX403" s="91" t="s">
        <v>99</v>
      </c>
      <c r="AY403" s="66"/>
      <c r="AZ403" s="67">
        <v>240</v>
      </c>
    </row>
    <row r="404" spans="1:52" s="32" customFormat="1" ht="47.25" x14ac:dyDescent="0.25">
      <c r="A404" s="54" t="str">
        <f t="shared" si="70"/>
        <v>XL26NT2_D1+1</v>
      </c>
      <c r="B404" s="54" t="str">
        <f t="shared" si="71"/>
        <v>XL26NT2_D1+2</v>
      </c>
      <c r="C404" s="54" t="str">
        <f t="shared" si="72"/>
        <v>XL26NT2_D1+3</v>
      </c>
      <c r="D404" s="54" t="str">
        <f t="shared" si="73"/>
        <v>XL26NT2_D1+4</v>
      </c>
      <c r="F404" s="91" t="s">
        <v>99</v>
      </c>
      <c r="G404" s="41"/>
      <c r="H404" s="57" t="s">
        <v>1581</v>
      </c>
      <c r="I404" s="57" t="s">
        <v>1582</v>
      </c>
      <c r="J404" s="57" t="s">
        <v>1580</v>
      </c>
      <c r="K404" s="57"/>
      <c r="L404" s="57" t="s">
        <v>1518</v>
      </c>
      <c r="M404" s="92">
        <v>1200</v>
      </c>
      <c r="N404" s="92">
        <v>600</v>
      </c>
      <c r="O404" s="92">
        <v>500</v>
      </c>
      <c r="P404" s="92">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65">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1" t="s">
        <v>99</v>
      </c>
      <c r="AY404" s="66"/>
      <c r="AZ404" s="67">
        <v>240</v>
      </c>
    </row>
    <row r="405" spans="1:52" s="32" customFormat="1" ht="47.25" x14ac:dyDescent="0.25">
      <c r="A405" s="54" t="str">
        <f t="shared" si="70"/>
        <v>XL26NT2_D2+1</v>
      </c>
      <c r="B405" s="54" t="str">
        <f t="shared" si="71"/>
        <v>XL26NT2_D2+2</v>
      </c>
      <c r="C405" s="54" t="str">
        <f t="shared" si="72"/>
        <v>XL26NT2_D2+3</v>
      </c>
      <c r="D405" s="54" t="str">
        <f t="shared" si="73"/>
        <v>XL26NT2_D2+4</v>
      </c>
      <c r="F405" s="91" t="s">
        <v>99</v>
      </c>
      <c r="G405" s="41"/>
      <c r="H405" s="57" t="s">
        <v>1583</v>
      </c>
      <c r="I405" s="57" t="s">
        <v>1584</v>
      </c>
      <c r="J405" s="57" t="s">
        <v>149</v>
      </c>
      <c r="K405" s="57"/>
      <c r="L405" s="57" t="s">
        <v>1585</v>
      </c>
      <c r="M405" s="92">
        <v>900</v>
      </c>
      <c r="N405" s="92">
        <v>450</v>
      </c>
      <c r="O405" s="92">
        <v>400</v>
      </c>
      <c r="P405" s="92">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65">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1" t="s">
        <v>99</v>
      </c>
      <c r="AY405" s="66"/>
      <c r="AZ405" s="67">
        <v>240</v>
      </c>
    </row>
    <row r="406" spans="1:52" s="32" customFormat="1" ht="54" customHeight="1" x14ac:dyDescent="0.25">
      <c r="A406" s="54" t="str">
        <f t="shared" si="70"/>
        <v>XL27NT2+1</v>
      </c>
      <c r="B406" s="54" t="str">
        <f t="shared" si="71"/>
        <v>XL27NT2+2</v>
      </c>
      <c r="C406" s="54" t="str">
        <f t="shared" si="72"/>
        <v>XL27NT2+3</v>
      </c>
      <c r="D406" s="54" t="str">
        <f t="shared" si="73"/>
        <v>XL27NT2+4</v>
      </c>
      <c r="F406" s="91" t="s">
        <v>99</v>
      </c>
      <c r="G406" s="56">
        <v>27</v>
      </c>
      <c r="H406" s="57" t="s">
        <v>1586</v>
      </c>
      <c r="I406" s="57" t="s">
        <v>1587</v>
      </c>
      <c r="J406" s="57" t="s">
        <v>149</v>
      </c>
      <c r="K406" s="57"/>
      <c r="L406" s="57" t="s">
        <v>1588</v>
      </c>
      <c r="M406" s="93"/>
      <c r="N406" s="92"/>
      <c r="O406" s="92"/>
      <c r="P406" s="92"/>
      <c r="Q406" s="58"/>
      <c r="R406" s="58"/>
      <c r="S406" s="58"/>
      <c r="T406" s="58"/>
      <c r="U406" s="59"/>
      <c r="V406" s="60"/>
      <c r="W406" s="60"/>
      <c r="X406" s="60"/>
      <c r="Y406" s="60"/>
      <c r="Z406" s="61"/>
      <c r="AA406" s="61"/>
      <c r="AB406" s="61"/>
      <c r="AC406" s="61"/>
      <c r="AD406" s="60"/>
      <c r="AE406" s="60"/>
      <c r="AF406" s="60"/>
      <c r="AG406" s="60"/>
      <c r="AH406" s="62"/>
      <c r="AI406" s="62"/>
      <c r="AJ406" s="62"/>
      <c r="AK406" s="62"/>
      <c r="AL406" s="165"/>
      <c r="AM406" s="63"/>
      <c r="AN406" s="63"/>
      <c r="AO406" s="60">
        <f t="shared" si="69"/>
        <v>0</v>
      </c>
      <c r="AP406" s="60">
        <f t="shared" si="69"/>
        <v>0</v>
      </c>
      <c r="AQ406" s="60">
        <f t="shared" si="69"/>
        <v>0</v>
      </c>
      <c r="AR406" s="60">
        <f t="shared" si="69"/>
        <v>0</v>
      </c>
      <c r="AS406" s="60"/>
      <c r="AT406" s="60"/>
      <c r="AU406" s="60"/>
      <c r="AV406" s="60"/>
      <c r="AW406" s="65"/>
      <c r="AX406" s="91" t="s">
        <v>99</v>
      </c>
      <c r="AY406" s="66"/>
      <c r="AZ406" s="67">
        <v>240</v>
      </c>
    </row>
    <row r="407" spans="1:52" s="32" customFormat="1" ht="54" customHeight="1" x14ac:dyDescent="0.25">
      <c r="A407" s="54" t="str">
        <f t="shared" si="70"/>
        <v>XL27NT2_D1+1</v>
      </c>
      <c r="B407" s="54" t="str">
        <f t="shared" si="71"/>
        <v>XL27NT2_D1+2</v>
      </c>
      <c r="C407" s="54" t="str">
        <f t="shared" si="72"/>
        <v>XL27NT2_D1+3</v>
      </c>
      <c r="D407" s="54" t="str">
        <f t="shared" si="73"/>
        <v>XL27NT2_D1+4</v>
      </c>
      <c r="F407" s="91" t="s">
        <v>99</v>
      </c>
      <c r="G407" s="41"/>
      <c r="H407" s="57" t="s">
        <v>1589</v>
      </c>
      <c r="I407" s="57" t="s">
        <v>1590</v>
      </c>
      <c r="J407" s="57" t="s">
        <v>1588</v>
      </c>
      <c r="K407" s="57"/>
      <c r="L407" s="57" t="s">
        <v>1585</v>
      </c>
      <c r="M407" s="92">
        <v>1200</v>
      </c>
      <c r="N407" s="92">
        <v>600</v>
      </c>
      <c r="O407" s="92">
        <v>500</v>
      </c>
      <c r="P407" s="92">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65">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1" t="s">
        <v>99</v>
      </c>
      <c r="AY407" s="66"/>
      <c r="AZ407" s="67">
        <v>240</v>
      </c>
    </row>
    <row r="408" spans="1:52" s="32" customFormat="1" ht="54" customHeight="1" x14ac:dyDescent="0.25">
      <c r="A408" s="54" t="str">
        <f t="shared" si="70"/>
        <v>XL27NT2_D2+1</v>
      </c>
      <c r="B408" s="54" t="str">
        <f t="shared" si="71"/>
        <v>XL27NT2_D2+2</v>
      </c>
      <c r="C408" s="54" t="str">
        <f t="shared" si="72"/>
        <v>XL27NT2_D2+3</v>
      </c>
      <c r="D408" s="54" t="str">
        <f t="shared" si="73"/>
        <v>XL27NT2_D2+4</v>
      </c>
      <c r="F408" s="91" t="s">
        <v>99</v>
      </c>
      <c r="G408" s="41"/>
      <c r="H408" s="57" t="s">
        <v>1591</v>
      </c>
      <c r="I408" s="57" t="s">
        <v>1592</v>
      </c>
      <c r="J408" s="57" t="s">
        <v>111</v>
      </c>
      <c r="K408" s="57"/>
      <c r="L408" s="57" t="s">
        <v>1345</v>
      </c>
      <c r="M408" s="93">
        <v>900</v>
      </c>
      <c r="N408" s="92">
        <v>450</v>
      </c>
      <c r="O408" s="92">
        <v>400</v>
      </c>
      <c r="P408" s="92">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65">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1" t="s">
        <v>99</v>
      </c>
      <c r="AY408" s="66"/>
      <c r="AZ408" s="67">
        <v>240</v>
      </c>
    </row>
    <row r="409" spans="1:52" s="32" customFormat="1" ht="54" customHeight="1" x14ac:dyDescent="0.25">
      <c r="A409" s="54" t="str">
        <f t="shared" si="70"/>
        <v>XL28NT+1</v>
      </c>
      <c r="B409" s="54" t="str">
        <f t="shared" si="71"/>
        <v>XL28NT+2</v>
      </c>
      <c r="C409" s="54" t="str">
        <f t="shared" si="72"/>
        <v>XL28NT+3</v>
      </c>
      <c r="D409" s="54" t="str">
        <f t="shared" si="73"/>
        <v>XL28NT+4</v>
      </c>
      <c r="F409" s="91" t="s">
        <v>99</v>
      </c>
      <c r="G409" s="56">
        <v>28</v>
      </c>
      <c r="H409" s="57" t="s">
        <v>117</v>
      </c>
      <c r="I409" s="57" t="s">
        <v>1593</v>
      </c>
      <c r="J409" s="57" t="s">
        <v>111</v>
      </c>
      <c r="K409" s="57"/>
      <c r="L409" s="57" t="s">
        <v>1594</v>
      </c>
      <c r="M409" s="93">
        <v>1300</v>
      </c>
      <c r="N409" s="92">
        <v>650</v>
      </c>
      <c r="O409" s="92">
        <v>500</v>
      </c>
      <c r="P409" s="92">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65">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1" t="s">
        <v>99</v>
      </c>
      <c r="AY409" s="66"/>
      <c r="AZ409" s="67">
        <v>240</v>
      </c>
    </row>
    <row r="410" spans="1:52" s="32" customFormat="1" ht="54" customHeight="1" x14ac:dyDescent="0.25">
      <c r="A410" s="54" t="str">
        <f t="shared" si="70"/>
        <v>XL29NT+1</v>
      </c>
      <c r="B410" s="54" t="str">
        <f t="shared" si="71"/>
        <v>XL29NT+2</v>
      </c>
      <c r="C410" s="54" t="str">
        <f t="shared" si="72"/>
        <v>XL29NT+3</v>
      </c>
      <c r="D410" s="54" t="str">
        <f t="shared" si="73"/>
        <v>XL29NT+4</v>
      </c>
      <c r="F410" s="91" t="s">
        <v>99</v>
      </c>
      <c r="G410" s="56">
        <v>29</v>
      </c>
      <c r="H410" s="57" t="s">
        <v>122</v>
      </c>
      <c r="I410" s="57" t="s">
        <v>1595</v>
      </c>
      <c r="J410" s="57" t="s">
        <v>111</v>
      </c>
      <c r="K410" s="57"/>
      <c r="L410" s="57" t="s">
        <v>1596</v>
      </c>
      <c r="M410" s="93">
        <v>1300</v>
      </c>
      <c r="N410" s="92">
        <v>650</v>
      </c>
      <c r="O410" s="92">
        <v>500</v>
      </c>
      <c r="P410" s="92">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65">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1" t="s">
        <v>99</v>
      </c>
      <c r="AY410" s="66"/>
      <c r="AZ410" s="67">
        <v>240</v>
      </c>
    </row>
    <row r="411" spans="1:52" s="32" customFormat="1" ht="54" customHeight="1" x14ac:dyDescent="0.25">
      <c r="A411" s="54" t="str">
        <f t="shared" si="70"/>
        <v>XL30NT+1</v>
      </c>
      <c r="B411" s="54" t="str">
        <f t="shared" si="71"/>
        <v>XL30NT+2</v>
      </c>
      <c r="C411" s="54" t="str">
        <f t="shared" si="72"/>
        <v>XL30NT+3</v>
      </c>
      <c r="D411" s="54" t="str">
        <f t="shared" si="73"/>
        <v>XL30NT+4</v>
      </c>
      <c r="F411" s="91" t="s">
        <v>99</v>
      </c>
      <c r="G411" s="56">
        <v>30</v>
      </c>
      <c r="H411" s="57" t="s">
        <v>121</v>
      </c>
      <c r="I411" s="57" t="s">
        <v>1597</v>
      </c>
      <c r="J411" s="57" t="s">
        <v>108</v>
      </c>
      <c r="K411" s="57"/>
      <c r="L411" s="57" t="s">
        <v>1598</v>
      </c>
      <c r="M411" s="93">
        <v>1300</v>
      </c>
      <c r="N411" s="92">
        <v>650</v>
      </c>
      <c r="O411" s="92">
        <v>500</v>
      </c>
      <c r="P411" s="92">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65">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1" t="s">
        <v>99</v>
      </c>
      <c r="AY411" s="66"/>
      <c r="AZ411" s="67">
        <v>240</v>
      </c>
    </row>
    <row r="412" spans="1:52" s="32" customFormat="1" ht="54" customHeight="1" x14ac:dyDescent="0.25">
      <c r="A412" s="54" t="str">
        <f t="shared" si="70"/>
        <v>XL31NT+1</v>
      </c>
      <c r="B412" s="54" t="str">
        <f t="shared" si="71"/>
        <v>XL31NT+2</v>
      </c>
      <c r="C412" s="54" t="str">
        <f t="shared" si="72"/>
        <v>XL31NT+3</v>
      </c>
      <c r="D412" s="54" t="str">
        <f t="shared" si="73"/>
        <v>XL31NT+4</v>
      </c>
      <c r="F412" s="91" t="s">
        <v>99</v>
      </c>
      <c r="G412" s="56">
        <v>31</v>
      </c>
      <c r="H412" s="57" t="s">
        <v>119</v>
      </c>
      <c r="I412" s="57" t="s">
        <v>1599</v>
      </c>
      <c r="J412" s="57" t="s">
        <v>111</v>
      </c>
      <c r="K412" s="57"/>
      <c r="L412" s="57" t="s">
        <v>1600</v>
      </c>
      <c r="M412" s="93">
        <v>1300</v>
      </c>
      <c r="N412" s="92">
        <v>650</v>
      </c>
      <c r="O412" s="92">
        <v>500</v>
      </c>
      <c r="P412" s="92">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65">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1" t="s">
        <v>99</v>
      </c>
      <c r="AY412" s="66"/>
      <c r="AZ412" s="67">
        <v>240</v>
      </c>
    </row>
    <row r="413" spans="1:52" s="32" customFormat="1" ht="54" customHeight="1" x14ac:dyDescent="0.25">
      <c r="A413" s="54" t="str">
        <f t="shared" si="70"/>
        <v>XL32NT+1</v>
      </c>
      <c r="B413" s="54" t="str">
        <f t="shared" si="71"/>
        <v>XL32NT+2</v>
      </c>
      <c r="C413" s="54" t="str">
        <f t="shared" si="72"/>
        <v>XL32NT+3</v>
      </c>
      <c r="D413" s="54" t="str">
        <f t="shared" si="73"/>
        <v>XL32NT+4</v>
      </c>
      <c r="F413" s="91" t="s">
        <v>99</v>
      </c>
      <c r="G413" s="56">
        <v>32</v>
      </c>
      <c r="H413" s="57" t="s">
        <v>124</v>
      </c>
      <c r="I413" s="57" t="s">
        <v>1601</v>
      </c>
      <c r="J413" s="57" t="s">
        <v>101</v>
      </c>
      <c r="K413" s="57"/>
      <c r="L413" s="57" t="s">
        <v>1602</v>
      </c>
      <c r="M413" s="93">
        <v>1300</v>
      </c>
      <c r="N413" s="92">
        <v>650</v>
      </c>
      <c r="O413" s="92">
        <v>500</v>
      </c>
      <c r="P413" s="92">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65">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1" t="s">
        <v>99</v>
      </c>
      <c r="AY413" s="66"/>
      <c r="AZ413" s="67">
        <v>240</v>
      </c>
    </row>
    <row r="414" spans="1:52" s="32" customFormat="1" ht="54" customHeight="1" x14ac:dyDescent="0.25">
      <c r="A414" s="54" t="str">
        <f t="shared" si="70"/>
        <v>XL33NT+1</v>
      </c>
      <c r="B414" s="54" t="str">
        <f t="shared" si="71"/>
        <v>XL33NT+2</v>
      </c>
      <c r="C414" s="54" t="str">
        <f t="shared" si="72"/>
        <v>XL33NT+3</v>
      </c>
      <c r="D414" s="54" t="str">
        <f t="shared" si="73"/>
        <v>XL33NT+4</v>
      </c>
      <c r="F414" s="91" t="s">
        <v>99</v>
      </c>
      <c r="G414" s="56">
        <v>33</v>
      </c>
      <c r="H414" s="57" t="s">
        <v>144</v>
      </c>
      <c r="I414" s="57" t="s">
        <v>1603</v>
      </c>
      <c r="J414" s="57" t="s">
        <v>101</v>
      </c>
      <c r="K414" s="57"/>
      <c r="L414" s="57" t="s">
        <v>1604</v>
      </c>
      <c r="M414" s="93">
        <v>1300</v>
      </c>
      <c r="N414" s="92">
        <v>650</v>
      </c>
      <c r="O414" s="92">
        <v>500</v>
      </c>
      <c r="P414" s="92">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65">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1" t="s">
        <v>99</v>
      </c>
      <c r="AY414" s="66"/>
      <c r="AZ414" s="67">
        <v>240</v>
      </c>
    </row>
    <row r="415" spans="1:52" s="32" customFormat="1" ht="54" customHeight="1" x14ac:dyDescent="0.25">
      <c r="A415" s="54" t="str">
        <f t="shared" si="70"/>
        <v>XL34NT+1</v>
      </c>
      <c r="B415" s="54" t="str">
        <f t="shared" si="71"/>
        <v>XL34NT+2</v>
      </c>
      <c r="C415" s="54" t="str">
        <f t="shared" si="72"/>
        <v>XL34NT+3</v>
      </c>
      <c r="D415" s="54" t="str">
        <f t="shared" si="73"/>
        <v>XL34NT+4</v>
      </c>
      <c r="F415" s="91" t="s">
        <v>99</v>
      </c>
      <c r="G415" s="56">
        <v>34</v>
      </c>
      <c r="H415" s="57" t="s">
        <v>145</v>
      </c>
      <c r="I415" s="57" t="s">
        <v>1605</v>
      </c>
      <c r="J415" s="57" t="s">
        <v>101</v>
      </c>
      <c r="K415" s="57"/>
      <c r="L415" s="57" t="s">
        <v>1606</v>
      </c>
      <c r="M415" s="93">
        <v>1300</v>
      </c>
      <c r="N415" s="92">
        <v>650</v>
      </c>
      <c r="O415" s="92">
        <v>500</v>
      </c>
      <c r="P415" s="92">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65">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1" t="s">
        <v>99</v>
      </c>
      <c r="AY415" s="66"/>
      <c r="AZ415" s="67"/>
    </row>
    <row r="416" spans="1:52" s="32" customFormat="1" ht="63" x14ac:dyDescent="0.25">
      <c r="A416" s="54" t="str">
        <f t="shared" si="70"/>
        <v>XL35NT+1</v>
      </c>
      <c r="B416" s="54" t="str">
        <f t="shared" si="71"/>
        <v>XL35NT+2</v>
      </c>
      <c r="C416" s="54" t="str">
        <f t="shared" si="72"/>
        <v>XL35NT+3</v>
      </c>
      <c r="D416" s="54" t="str">
        <f t="shared" si="73"/>
        <v>XL35NT+4</v>
      </c>
      <c r="F416" s="91" t="s">
        <v>99</v>
      </c>
      <c r="G416" s="56">
        <v>35</v>
      </c>
      <c r="H416" s="57" t="s">
        <v>129</v>
      </c>
      <c r="I416" s="57" t="s">
        <v>1607</v>
      </c>
      <c r="J416" s="57" t="s">
        <v>101</v>
      </c>
      <c r="K416" s="57"/>
      <c r="L416" s="57" t="s">
        <v>1608</v>
      </c>
      <c r="M416" s="93">
        <v>1300</v>
      </c>
      <c r="N416" s="92">
        <v>650</v>
      </c>
      <c r="O416" s="92">
        <v>500</v>
      </c>
      <c r="P416" s="92">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65">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1" t="s">
        <v>99</v>
      </c>
      <c r="AY416" s="66"/>
      <c r="AZ416" s="67">
        <v>240</v>
      </c>
    </row>
    <row r="417" spans="1:52" s="32" customFormat="1" ht="63" x14ac:dyDescent="0.25">
      <c r="A417" s="54" t="str">
        <f t="shared" si="70"/>
        <v>XL36NT+1</v>
      </c>
      <c r="B417" s="54" t="str">
        <f t="shared" si="71"/>
        <v>XL36NT+2</v>
      </c>
      <c r="C417" s="54" t="str">
        <f t="shared" si="72"/>
        <v>XL36NT+3</v>
      </c>
      <c r="D417" s="54" t="str">
        <f t="shared" si="73"/>
        <v>XL36NT+4</v>
      </c>
      <c r="F417" s="91" t="s">
        <v>99</v>
      </c>
      <c r="G417" s="56">
        <v>36</v>
      </c>
      <c r="H417" s="57" t="s">
        <v>130</v>
      </c>
      <c r="I417" s="57" t="s">
        <v>1609</v>
      </c>
      <c r="J417" s="57" t="s">
        <v>101</v>
      </c>
      <c r="K417" s="57"/>
      <c r="L417" s="57" t="s">
        <v>1610</v>
      </c>
      <c r="M417" s="93">
        <v>1300</v>
      </c>
      <c r="N417" s="92">
        <v>650</v>
      </c>
      <c r="O417" s="92">
        <v>500</v>
      </c>
      <c r="P417" s="92">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65">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1" t="s">
        <v>99</v>
      </c>
      <c r="AY417" s="66"/>
      <c r="AZ417" s="67">
        <v>180</v>
      </c>
    </row>
    <row r="418" spans="1:52" s="32" customFormat="1" ht="47.25" x14ac:dyDescent="0.25">
      <c r="A418" s="54" t="str">
        <f t="shared" si="70"/>
        <v>XL37NT+1</v>
      </c>
      <c r="B418" s="54" t="str">
        <f t="shared" si="71"/>
        <v>XL37NT+2</v>
      </c>
      <c r="C418" s="54" t="str">
        <f t="shared" si="72"/>
        <v>XL37NT+3</v>
      </c>
      <c r="D418" s="54" t="str">
        <f t="shared" si="73"/>
        <v>XL37NT+4</v>
      </c>
      <c r="F418" s="91" t="s">
        <v>99</v>
      </c>
      <c r="G418" s="56">
        <v>37</v>
      </c>
      <c r="H418" s="57" t="s">
        <v>132</v>
      </c>
      <c r="I418" s="57" t="s">
        <v>1611</v>
      </c>
      <c r="J418" s="57" t="s">
        <v>101</v>
      </c>
      <c r="K418" s="57"/>
      <c r="L418" s="57" t="s">
        <v>1535</v>
      </c>
      <c r="M418" s="93">
        <v>1300</v>
      </c>
      <c r="N418" s="92">
        <v>650</v>
      </c>
      <c r="O418" s="92">
        <v>500</v>
      </c>
      <c r="P418" s="92">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65">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1" t="s">
        <v>99</v>
      </c>
      <c r="AY418" s="66"/>
      <c r="AZ418" s="67"/>
    </row>
    <row r="419" spans="1:52" s="32" customFormat="1" ht="31.5" x14ac:dyDescent="0.25">
      <c r="A419" s="54" t="str">
        <f t="shared" si="70"/>
        <v>XL38NT+1</v>
      </c>
      <c r="B419" s="54" t="str">
        <f t="shared" si="71"/>
        <v>XL38NT+2</v>
      </c>
      <c r="C419" s="54" t="str">
        <f t="shared" si="72"/>
        <v>XL38NT+3</v>
      </c>
      <c r="D419" s="54" t="str">
        <f t="shared" si="73"/>
        <v>XL38NT+4</v>
      </c>
      <c r="F419" s="91" t="s">
        <v>99</v>
      </c>
      <c r="G419" s="56">
        <v>38</v>
      </c>
      <c r="H419" s="57" t="s">
        <v>140</v>
      </c>
      <c r="I419" s="57" t="s">
        <v>1612</v>
      </c>
      <c r="J419" s="57" t="s">
        <v>101</v>
      </c>
      <c r="K419" s="57"/>
      <c r="L419" s="57" t="s">
        <v>108</v>
      </c>
      <c r="M419" s="93">
        <v>1300</v>
      </c>
      <c r="N419" s="92">
        <v>650</v>
      </c>
      <c r="O419" s="92">
        <v>500</v>
      </c>
      <c r="P419" s="92">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65">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1" t="s">
        <v>99</v>
      </c>
      <c r="AY419" s="66"/>
      <c r="AZ419" s="67">
        <v>240</v>
      </c>
    </row>
    <row r="420" spans="1:52" s="32" customFormat="1" ht="47.25" x14ac:dyDescent="0.25">
      <c r="A420" s="54" t="str">
        <f t="shared" si="70"/>
        <v>XL39NT+1</v>
      </c>
      <c r="B420" s="54" t="str">
        <f t="shared" si="71"/>
        <v>XL39NT+2</v>
      </c>
      <c r="C420" s="54" t="str">
        <f t="shared" si="72"/>
        <v>XL39NT+3</v>
      </c>
      <c r="D420" s="54" t="str">
        <f t="shared" si="73"/>
        <v>XL39NT+4</v>
      </c>
      <c r="F420" s="91" t="s">
        <v>99</v>
      </c>
      <c r="G420" s="56">
        <v>39</v>
      </c>
      <c r="H420" s="57" t="s">
        <v>137</v>
      </c>
      <c r="I420" s="57" t="s">
        <v>1613</v>
      </c>
      <c r="J420" s="57" t="s">
        <v>149</v>
      </c>
      <c r="K420" s="57"/>
      <c r="L420" s="57" t="s">
        <v>1614</v>
      </c>
      <c r="M420" s="92">
        <v>1300</v>
      </c>
      <c r="N420" s="92">
        <v>650</v>
      </c>
      <c r="O420" s="92">
        <v>500</v>
      </c>
      <c r="P420" s="92">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65">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1" t="s">
        <v>99</v>
      </c>
      <c r="AY420" s="66"/>
      <c r="AZ420" s="67">
        <v>180</v>
      </c>
    </row>
    <row r="421" spans="1:52" s="32" customFormat="1" x14ac:dyDescent="0.25">
      <c r="A421" s="54" t="str">
        <f t="shared" si="70"/>
        <v>XL40NT2+1</v>
      </c>
      <c r="B421" s="54" t="str">
        <f t="shared" si="71"/>
        <v>XL40NT2+2</v>
      </c>
      <c r="C421" s="54" t="str">
        <f t="shared" si="72"/>
        <v>XL40NT2+3</v>
      </c>
      <c r="D421" s="54" t="str">
        <f t="shared" si="73"/>
        <v>XL40NT2+4</v>
      </c>
      <c r="F421" s="91" t="s">
        <v>99</v>
      </c>
      <c r="G421" s="56">
        <v>40</v>
      </c>
      <c r="H421" s="57" t="s">
        <v>1615</v>
      </c>
      <c r="I421" s="57" t="s">
        <v>1616</v>
      </c>
      <c r="J421" s="57" t="s">
        <v>149</v>
      </c>
      <c r="K421" s="57"/>
      <c r="L421" s="57" t="s">
        <v>1617</v>
      </c>
      <c r="M421" s="93"/>
      <c r="N421" s="92"/>
      <c r="O421" s="92"/>
      <c r="P421" s="92"/>
      <c r="Q421" s="58"/>
      <c r="R421" s="58"/>
      <c r="S421" s="58"/>
      <c r="T421" s="58"/>
      <c r="U421" s="59"/>
      <c r="V421" s="60"/>
      <c r="W421" s="60"/>
      <c r="X421" s="60"/>
      <c r="Y421" s="60"/>
      <c r="Z421" s="61"/>
      <c r="AA421" s="61"/>
      <c r="AB421" s="61"/>
      <c r="AC421" s="61"/>
      <c r="AD421" s="60"/>
      <c r="AE421" s="60"/>
      <c r="AF421" s="60"/>
      <c r="AG421" s="60"/>
      <c r="AH421" s="62"/>
      <c r="AI421" s="62"/>
      <c r="AJ421" s="62"/>
      <c r="AK421" s="62"/>
      <c r="AL421" s="165"/>
      <c r="AM421" s="63"/>
      <c r="AN421" s="63"/>
      <c r="AO421" s="60">
        <f t="shared" si="69"/>
        <v>0</v>
      </c>
      <c r="AP421" s="60">
        <f t="shared" si="69"/>
        <v>0</v>
      </c>
      <c r="AQ421" s="60">
        <f t="shared" si="69"/>
        <v>0</v>
      </c>
      <c r="AR421" s="60">
        <f t="shared" si="69"/>
        <v>0</v>
      </c>
      <c r="AS421" s="60"/>
      <c r="AT421" s="60"/>
      <c r="AU421" s="60"/>
      <c r="AV421" s="60"/>
      <c r="AW421" s="65"/>
      <c r="AX421" s="91" t="s">
        <v>99</v>
      </c>
      <c r="AY421" s="66"/>
      <c r="AZ421" s="67">
        <v>240</v>
      </c>
    </row>
    <row r="422" spans="1:52" s="32" customFormat="1" ht="47.25" x14ac:dyDescent="0.25">
      <c r="A422" s="54" t="str">
        <f t="shared" si="70"/>
        <v>XL40NT2_D1+1</v>
      </c>
      <c r="B422" s="54" t="str">
        <f t="shared" si="71"/>
        <v>XL40NT2_D1+2</v>
      </c>
      <c r="C422" s="54" t="str">
        <f t="shared" si="72"/>
        <v>XL40NT2_D1+3</v>
      </c>
      <c r="D422" s="54" t="str">
        <f t="shared" si="73"/>
        <v>XL40NT2_D1+4</v>
      </c>
      <c r="F422" s="91" t="s">
        <v>99</v>
      </c>
      <c r="G422" s="41"/>
      <c r="H422" s="57" t="s">
        <v>1618</v>
      </c>
      <c r="I422" s="57" t="s">
        <v>1619</v>
      </c>
      <c r="J422" s="57" t="s">
        <v>1617</v>
      </c>
      <c r="K422" s="57"/>
      <c r="L422" s="57" t="s">
        <v>1314</v>
      </c>
      <c r="M422" s="92">
        <v>1300</v>
      </c>
      <c r="N422" s="92">
        <v>650</v>
      </c>
      <c r="O422" s="92">
        <v>500</v>
      </c>
      <c r="P422" s="92">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65">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1" t="s">
        <v>99</v>
      </c>
      <c r="AY422" s="66"/>
      <c r="AZ422" s="67">
        <v>240</v>
      </c>
    </row>
    <row r="423" spans="1:52" s="32" customFormat="1" ht="47.25" x14ac:dyDescent="0.25">
      <c r="A423" s="54" t="str">
        <f t="shared" si="70"/>
        <v>XL40NT2_D2+1</v>
      </c>
      <c r="B423" s="54" t="str">
        <f t="shared" si="71"/>
        <v>XL40NT2_D2+2</v>
      </c>
      <c r="C423" s="54" t="str">
        <f t="shared" si="72"/>
        <v>XL40NT2_D2+3</v>
      </c>
      <c r="D423" s="54" t="str">
        <f t="shared" si="73"/>
        <v>XL40NT2_D2+4</v>
      </c>
      <c r="F423" s="91" t="s">
        <v>99</v>
      </c>
      <c r="G423" s="41"/>
      <c r="H423" s="57" t="s">
        <v>1620</v>
      </c>
      <c r="I423" s="57" t="s">
        <v>1621</v>
      </c>
      <c r="J423" s="57" t="s">
        <v>149</v>
      </c>
      <c r="K423" s="57"/>
      <c r="L423" s="57" t="s">
        <v>1314</v>
      </c>
      <c r="M423" s="92">
        <v>800</v>
      </c>
      <c r="N423" s="92">
        <v>400</v>
      </c>
      <c r="O423" s="92">
        <v>350</v>
      </c>
      <c r="P423" s="92">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65">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1" t="s">
        <v>99</v>
      </c>
      <c r="AY423" s="66"/>
      <c r="AZ423" s="67">
        <v>240</v>
      </c>
    </row>
    <row r="424" spans="1:52" s="32" customFormat="1" x14ac:dyDescent="0.25">
      <c r="A424" s="54" t="str">
        <f t="shared" si="70"/>
        <v>XL41NT2+1</v>
      </c>
      <c r="B424" s="54" t="str">
        <f t="shared" si="71"/>
        <v>XL41NT2+2</v>
      </c>
      <c r="C424" s="54" t="str">
        <f t="shared" si="72"/>
        <v>XL41NT2+3</v>
      </c>
      <c r="D424" s="54" t="str">
        <f t="shared" si="73"/>
        <v>XL41NT2+4</v>
      </c>
      <c r="F424" s="91" t="s">
        <v>99</v>
      </c>
      <c r="G424" s="56">
        <v>41</v>
      </c>
      <c r="H424" s="57" t="s">
        <v>1622</v>
      </c>
      <c r="I424" s="57" t="s">
        <v>1623</v>
      </c>
      <c r="J424" s="57" t="s">
        <v>149</v>
      </c>
      <c r="K424" s="57"/>
      <c r="L424" s="57" t="s">
        <v>1624</v>
      </c>
      <c r="M424" s="93"/>
      <c r="N424" s="92"/>
      <c r="O424" s="92"/>
      <c r="P424" s="92"/>
      <c r="Q424" s="58"/>
      <c r="R424" s="58"/>
      <c r="S424" s="58"/>
      <c r="T424" s="58"/>
      <c r="U424" s="59"/>
      <c r="V424" s="60"/>
      <c r="W424" s="60"/>
      <c r="X424" s="60"/>
      <c r="Y424" s="60"/>
      <c r="Z424" s="61"/>
      <c r="AA424" s="61"/>
      <c r="AB424" s="61"/>
      <c r="AC424" s="61"/>
      <c r="AD424" s="60"/>
      <c r="AE424" s="60"/>
      <c r="AF424" s="60"/>
      <c r="AG424" s="60"/>
      <c r="AH424" s="62"/>
      <c r="AI424" s="62"/>
      <c r="AJ424" s="62"/>
      <c r="AK424" s="62"/>
      <c r="AL424" s="165"/>
      <c r="AM424" s="63"/>
      <c r="AN424" s="63"/>
      <c r="AO424" s="60">
        <f t="shared" si="69"/>
        <v>0</v>
      </c>
      <c r="AP424" s="60">
        <f t="shared" si="69"/>
        <v>0</v>
      </c>
      <c r="AQ424" s="60">
        <f t="shared" si="69"/>
        <v>0</v>
      </c>
      <c r="AR424" s="60">
        <f t="shared" si="69"/>
        <v>0</v>
      </c>
      <c r="AS424" s="60"/>
      <c r="AT424" s="60"/>
      <c r="AU424" s="60"/>
      <c r="AV424" s="60"/>
      <c r="AW424" s="65"/>
      <c r="AX424" s="91" t="s">
        <v>99</v>
      </c>
      <c r="AY424" s="66"/>
      <c r="AZ424" s="67">
        <v>240</v>
      </c>
    </row>
    <row r="425" spans="1:52" s="32" customFormat="1" ht="54" customHeight="1" x14ac:dyDescent="0.25">
      <c r="A425" s="54" t="str">
        <f t="shared" si="70"/>
        <v>XL41NT2_D1+1</v>
      </c>
      <c r="B425" s="54" t="str">
        <f t="shared" si="71"/>
        <v>XL41NT2_D1+2</v>
      </c>
      <c r="C425" s="54" t="str">
        <f t="shared" si="72"/>
        <v>XL41NT2_D1+3</v>
      </c>
      <c r="D425" s="54" t="str">
        <f t="shared" si="73"/>
        <v>XL41NT2_D1+4</v>
      </c>
      <c r="F425" s="91" t="s">
        <v>99</v>
      </c>
      <c r="G425" s="41"/>
      <c r="H425" s="57" t="s">
        <v>1625</v>
      </c>
      <c r="I425" s="57" t="s">
        <v>1626</v>
      </c>
      <c r="J425" s="57" t="s">
        <v>1627</v>
      </c>
      <c r="K425" s="57"/>
      <c r="L425" s="57" t="s">
        <v>1314</v>
      </c>
      <c r="M425" s="92">
        <v>1300</v>
      </c>
      <c r="N425" s="92">
        <v>650</v>
      </c>
      <c r="O425" s="92">
        <v>500</v>
      </c>
      <c r="P425" s="92">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65">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1" t="s">
        <v>99</v>
      </c>
      <c r="AY425" s="66"/>
      <c r="AZ425" s="67">
        <v>240</v>
      </c>
    </row>
    <row r="426" spans="1:52" s="32" customFormat="1" ht="54" customHeight="1" x14ac:dyDescent="0.25">
      <c r="A426" s="54" t="str">
        <f t="shared" si="70"/>
        <v>XL41NT2_D2+1</v>
      </c>
      <c r="B426" s="54" t="str">
        <f t="shared" si="71"/>
        <v>XL41NT2_D2+2</v>
      </c>
      <c r="C426" s="54" t="str">
        <f t="shared" si="72"/>
        <v>XL41NT2_D2+3</v>
      </c>
      <c r="D426" s="54" t="str">
        <f t="shared" si="73"/>
        <v>XL41NT2_D2+4</v>
      </c>
      <c r="F426" s="91" t="s">
        <v>99</v>
      </c>
      <c r="G426" s="41"/>
      <c r="H426" s="57" t="s">
        <v>1628</v>
      </c>
      <c r="I426" s="57" t="s">
        <v>1629</v>
      </c>
      <c r="J426" s="57" t="s">
        <v>149</v>
      </c>
      <c r="K426" s="57"/>
      <c r="L426" s="57" t="s">
        <v>171</v>
      </c>
      <c r="M426" s="93">
        <v>800</v>
      </c>
      <c r="N426" s="92">
        <v>400</v>
      </c>
      <c r="O426" s="92">
        <v>350</v>
      </c>
      <c r="P426" s="92">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65">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1" t="s">
        <v>99</v>
      </c>
      <c r="AY426" s="66"/>
      <c r="AZ426" s="67">
        <v>240</v>
      </c>
    </row>
    <row r="427" spans="1:52" s="32" customFormat="1" ht="54" customHeight="1" x14ac:dyDescent="0.25">
      <c r="A427" s="54" t="str">
        <f t="shared" si="70"/>
        <v>XL42NT+1</v>
      </c>
      <c r="B427" s="54" t="str">
        <f t="shared" si="71"/>
        <v>XL42NT+2</v>
      </c>
      <c r="C427" s="54" t="str">
        <f t="shared" si="72"/>
        <v>XL42NT+3</v>
      </c>
      <c r="D427" s="54" t="str">
        <f t="shared" si="73"/>
        <v>XL42NT+4</v>
      </c>
      <c r="F427" s="91" t="s">
        <v>99</v>
      </c>
      <c r="G427" s="56">
        <v>42</v>
      </c>
      <c r="H427" s="57" t="s">
        <v>169</v>
      </c>
      <c r="I427" s="57" t="s">
        <v>1630</v>
      </c>
      <c r="J427" s="57" t="s">
        <v>149</v>
      </c>
      <c r="K427" s="57"/>
      <c r="L427" s="57" t="s">
        <v>1631</v>
      </c>
      <c r="M427" s="93">
        <v>1200</v>
      </c>
      <c r="N427" s="92">
        <v>600</v>
      </c>
      <c r="O427" s="92">
        <v>500</v>
      </c>
      <c r="P427" s="92">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65">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1" t="s">
        <v>99</v>
      </c>
      <c r="AY427" s="66"/>
      <c r="AZ427" s="67">
        <v>240</v>
      </c>
    </row>
    <row r="428" spans="1:52" s="32" customFormat="1" ht="54" customHeight="1" x14ac:dyDescent="0.25">
      <c r="A428" s="54" t="str">
        <f t="shared" si="70"/>
        <v>XL43NT+1</v>
      </c>
      <c r="B428" s="54" t="str">
        <f t="shared" si="71"/>
        <v>XL43NT+2</v>
      </c>
      <c r="C428" s="54" t="str">
        <f t="shared" si="72"/>
        <v>XL43NT+3</v>
      </c>
      <c r="D428" s="54" t="str">
        <f t="shared" si="73"/>
        <v>XL43NT+4</v>
      </c>
      <c r="F428" s="91" t="s">
        <v>99</v>
      </c>
      <c r="G428" s="56">
        <v>43</v>
      </c>
      <c r="H428" s="57" t="s">
        <v>196</v>
      </c>
      <c r="I428" s="57" t="s">
        <v>1632</v>
      </c>
      <c r="J428" s="57" t="s">
        <v>1633</v>
      </c>
      <c r="K428" s="57"/>
      <c r="L428" s="57" t="s">
        <v>1634</v>
      </c>
      <c r="M428" s="93">
        <v>1200</v>
      </c>
      <c r="N428" s="92">
        <v>600</v>
      </c>
      <c r="O428" s="92">
        <v>500</v>
      </c>
      <c r="P428" s="92">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65">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1" t="s">
        <v>99</v>
      </c>
      <c r="AY428" s="66"/>
      <c r="AZ428" s="67">
        <v>240</v>
      </c>
    </row>
    <row r="429" spans="1:52" s="32" customFormat="1" ht="54" customHeight="1" x14ac:dyDescent="0.25">
      <c r="A429" s="54" t="str">
        <f t="shared" si="70"/>
        <v>XL44NT+1</v>
      </c>
      <c r="B429" s="54" t="str">
        <f t="shared" si="71"/>
        <v>XL44NT+2</v>
      </c>
      <c r="C429" s="54" t="str">
        <f t="shared" si="72"/>
        <v>XL44NT+3</v>
      </c>
      <c r="D429" s="54" t="str">
        <f t="shared" si="73"/>
        <v>XL44NT+4</v>
      </c>
      <c r="F429" s="91" t="s">
        <v>99</v>
      </c>
      <c r="G429" s="56">
        <v>44</v>
      </c>
      <c r="H429" s="57" t="s">
        <v>1635</v>
      </c>
      <c r="I429" s="57" t="s">
        <v>1636</v>
      </c>
      <c r="J429" s="57" t="s">
        <v>1226</v>
      </c>
      <c r="K429" s="57"/>
      <c r="L429" s="57" t="s">
        <v>1637</v>
      </c>
      <c r="M429" s="93">
        <v>1200</v>
      </c>
      <c r="N429" s="92">
        <v>600</v>
      </c>
      <c r="O429" s="92">
        <v>500</v>
      </c>
      <c r="P429" s="92">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65">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1" t="s">
        <v>99</v>
      </c>
      <c r="AY429" s="66"/>
      <c r="AZ429" s="67">
        <v>240</v>
      </c>
    </row>
    <row r="430" spans="1:52" s="32" customFormat="1" ht="54" customHeight="1" x14ac:dyDescent="0.25">
      <c r="A430" s="54" t="str">
        <f t="shared" si="70"/>
        <v>XL45NT+1</v>
      </c>
      <c r="B430" s="54" t="str">
        <f t="shared" si="71"/>
        <v>XL45NT+2</v>
      </c>
      <c r="C430" s="54" t="str">
        <f t="shared" si="72"/>
        <v>XL45NT+3</v>
      </c>
      <c r="D430" s="54" t="str">
        <f t="shared" si="73"/>
        <v>XL45NT+4</v>
      </c>
      <c r="F430" s="91" t="s">
        <v>99</v>
      </c>
      <c r="G430" s="56">
        <v>45</v>
      </c>
      <c r="H430" s="57" t="s">
        <v>198</v>
      </c>
      <c r="I430" s="57" t="s">
        <v>1638</v>
      </c>
      <c r="J430" s="57" t="s">
        <v>149</v>
      </c>
      <c r="K430" s="57"/>
      <c r="L430" s="57" t="s">
        <v>1639</v>
      </c>
      <c r="M430" s="93">
        <v>1200</v>
      </c>
      <c r="N430" s="92">
        <v>600</v>
      </c>
      <c r="O430" s="92">
        <v>500</v>
      </c>
      <c r="P430" s="92">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65">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1" t="s">
        <v>99</v>
      </c>
      <c r="AY430" s="66"/>
      <c r="AZ430" s="67">
        <v>240</v>
      </c>
    </row>
    <row r="431" spans="1:52" s="32" customFormat="1" ht="54" customHeight="1" x14ac:dyDescent="0.25">
      <c r="A431" s="54" t="str">
        <f t="shared" si="70"/>
        <v>XL46NT+1</v>
      </c>
      <c r="B431" s="54" t="str">
        <f t="shared" si="71"/>
        <v>XL46NT+2</v>
      </c>
      <c r="C431" s="54" t="str">
        <f t="shared" si="72"/>
        <v>XL46NT+3</v>
      </c>
      <c r="D431" s="54" t="str">
        <f t="shared" si="73"/>
        <v>XL46NT+4</v>
      </c>
      <c r="F431" s="91" t="s">
        <v>99</v>
      </c>
      <c r="G431" s="56">
        <v>46</v>
      </c>
      <c r="H431" s="57" t="s">
        <v>167</v>
      </c>
      <c r="I431" s="57" t="s">
        <v>1640</v>
      </c>
      <c r="J431" s="57" t="s">
        <v>149</v>
      </c>
      <c r="K431" s="57"/>
      <c r="L431" s="57" t="s">
        <v>1641</v>
      </c>
      <c r="M431" s="93">
        <v>1200</v>
      </c>
      <c r="N431" s="92">
        <v>600</v>
      </c>
      <c r="O431" s="92">
        <v>500</v>
      </c>
      <c r="P431" s="92">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65">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1" t="s">
        <v>99</v>
      </c>
      <c r="AY431" s="66"/>
      <c r="AZ431" s="67"/>
    </row>
    <row r="432" spans="1:52" s="32" customFormat="1" ht="63" x14ac:dyDescent="0.25">
      <c r="A432" s="54" t="str">
        <f t="shared" si="70"/>
        <v>XL47NT+1</v>
      </c>
      <c r="B432" s="54" t="str">
        <f t="shared" si="71"/>
        <v>XL47NT+2</v>
      </c>
      <c r="C432" s="54" t="str">
        <f t="shared" si="72"/>
        <v>XL47NT+3</v>
      </c>
      <c r="D432" s="54" t="str">
        <f t="shared" si="73"/>
        <v>XL47NT+4</v>
      </c>
      <c r="F432" s="91" t="s">
        <v>99</v>
      </c>
      <c r="G432" s="56">
        <v>47</v>
      </c>
      <c r="H432" s="57" t="s">
        <v>164</v>
      </c>
      <c r="I432" s="57" t="s">
        <v>1642</v>
      </c>
      <c r="J432" s="57" t="s">
        <v>149</v>
      </c>
      <c r="K432" s="57"/>
      <c r="L432" s="57" t="s">
        <v>1643</v>
      </c>
      <c r="M432" s="93">
        <v>1200</v>
      </c>
      <c r="N432" s="92">
        <v>600</v>
      </c>
      <c r="O432" s="92">
        <v>500</v>
      </c>
      <c r="P432" s="92">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65">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1" t="s">
        <v>99</v>
      </c>
      <c r="AY432" s="66"/>
      <c r="AZ432" s="67">
        <v>240</v>
      </c>
    </row>
    <row r="433" spans="1:52" s="32" customFormat="1" ht="47.25" x14ac:dyDescent="0.25">
      <c r="A433" s="54" t="str">
        <f t="shared" si="70"/>
        <v>XL48NT+1</v>
      </c>
      <c r="B433" s="54" t="str">
        <f t="shared" si="71"/>
        <v>XL48NT+2</v>
      </c>
      <c r="C433" s="54" t="str">
        <f t="shared" si="72"/>
        <v>XL48NT+3</v>
      </c>
      <c r="D433" s="54" t="str">
        <f t="shared" si="73"/>
        <v>XL48NT+4</v>
      </c>
      <c r="F433" s="91" t="s">
        <v>99</v>
      </c>
      <c r="G433" s="56">
        <v>48</v>
      </c>
      <c r="H433" s="57" t="s">
        <v>180</v>
      </c>
      <c r="I433" s="57" t="s">
        <v>1644</v>
      </c>
      <c r="J433" s="57" t="s">
        <v>149</v>
      </c>
      <c r="K433" s="57"/>
      <c r="L433" s="57" t="s">
        <v>1645</v>
      </c>
      <c r="M433" s="93">
        <v>1200</v>
      </c>
      <c r="N433" s="92">
        <v>600</v>
      </c>
      <c r="O433" s="92">
        <v>500</v>
      </c>
      <c r="P433" s="92">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65">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1" t="s">
        <v>99</v>
      </c>
      <c r="AY433" s="66"/>
      <c r="AZ433" s="67">
        <v>180</v>
      </c>
    </row>
    <row r="434" spans="1:52" s="32" customFormat="1" ht="54" customHeight="1" x14ac:dyDescent="0.25">
      <c r="A434" s="54" t="str">
        <f t="shared" si="70"/>
        <v>XL49NT+1</v>
      </c>
      <c r="B434" s="54" t="str">
        <f t="shared" si="71"/>
        <v>XL49NT+2</v>
      </c>
      <c r="C434" s="54" t="str">
        <f t="shared" si="72"/>
        <v>XL49NT+3</v>
      </c>
      <c r="D434" s="54" t="str">
        <f t="shared" si="73"/>
        <v>XL49NT+4</v>
      </c>
      <c r="F434" s="91" t="s">
        <v>99</v>
      </c>
      <c r="G434" s="56">
        <v>49</v>
      </c>
      <c r="H434" s="57" t="s">
        <v>183</v>
      </c>
      <c r="I434" s="57" t="s">
        <v>1646</v>
      </c>
      <c r="J434" s="57" t="s">
        <v>149</v>
      </c>
      <c r="K434" s="57"/>
      <c r="L434" s="57" t="s">
        <v>1647</v>
      </c>
      <c r="M434" s="93">
        <v>1200</v>
      </c>
      <c r="N434" s="92">
        <v>600</v>
      </c>
      <c r="O434" s="92">
        <v>500</v>
      </c>
      <c r="P434" s="92">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65">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1" t="s">
        <v>99</v>
      </c>
      <c r="AY434" s="66"/>
      <c r="AZ434" s="67">
        <v>240</v>
      </c>
    </row>
    <row r="435" spans="1:52" s="32" customFormat="1" ht="54" customHeight="1" x14ac:dyDescent="0.25">
      <c r="A435" s="54" t="str">
        <f t="shared" si="70"/>
        <v>XL50NT+1</v>
      </c>
      <c r="B435" s="54" t="str">
        <f t="shared" si="71"/>
        <v>XL50NT+2</v>
      </c>
      <c r="C435" s="54" t="str">
        <f t="shared" si="72"/>
        <v>XL50NT+3</v>
      </c>
      <c r="D435" s="54" t="str">
        <f t="shared" si="73"/>
        <v>XL50NT+4</v>
      </c>
      <c r="F435" s="91" t="s">
        <v>99</v>
      </c>
      <c r="G435" s="56">
        <v>50</v>
      </c>
      <c r="H435" s="57" t="s">
        <v>184</v>
      </c>
      <c r="I435" s="57" t="s">
        <v>1648</v>
      </c>
      <c r="J435" s="57" t="s">
        <v>149</v>
      </c>
      <c r="K435" s="57"/>
      <c r="L435" s="57" t="s">
        <v>1649</v>
      </c>
      <c r="M435" s="93">
        <v>1200</v>
      </c>
      <c r="N435" s="92">
        <v>600</v>
      </c>
      <c r="O435" s="92">
        <v>500</v>
      </c>
      <c r="P435" s="92">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65">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1" t="s">
        <v>99</v>
      </c>
      <c r="AY435" s="66"/>
      <c r="AZ435" s="67">
        <v>240</v>
      </c>
    </row>
    <row r="436" spans="1:52" s="32" customFormat="1" ht="54" customHeight="1" x14ac:dyDescent="0.25">
      <c r="A436" s="54" t="str">
        <f t="shared" si="70"/>
        <v>XL51NT+1</v>
      </c>
      <c r="B436" s="54" t="str">
        <f t="shared" si="71"/>
        <v>XL51NT+2</v>
      </c>
      <c r="C436" s="54" t="str">
        <f t="shared" si="72"/>
        <v>XL51NT+3</v>
      </c>
      <c r="D436" s="54" t="str">
        <f t="shared" si="73"/>
        <v>XL51NT+4</v>
      </c>
      <c r="F436" s="91" t="s">
        <v>99</v>
      </c>
      <c r="G436" s="56">
        <v>51</v>
      </c>
      <c r="H436" s="57" t="s">
        <v>1650</v>
      </c>
      <c r="I436" s="57" t="s">
        <v>1651</v>
      </c>
      <c r="J436" s="57" t="s">
        <v>1652</v>
      </c>
      <c r="K436" s="57"/>
      <c r="L436" s="57" t="s">
        <v>1653</v>
      </c>
      <c r="M436" s="92">
        <v>1200</v>
      </c>
      <c r="N436" s="92">
        <v>600</v>
      </c>
      <c r="O436" s="92">
        <v>500</v>
      </c>
      <c r="P436" s="92">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65">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1" t="s">
        <v>99</v>
      </c>
      <c r="AY436" s="66"/>
      <c r="AZ436" s="67">
        <v>180</v>
      </c>
    </row>
    <row r="437" spans="1:52" s="32" customFormat="1" ht="54" customHeight="1" x14ac:dyDescent="0.25">
      <c r="A437" s="54" t="str">
        <f t="shared" si="70"/>
        <v>XL52NT+1</v>
      </c>
      <c r="B437" s="54" t="str">
        <f t="shared" si="71"/>
        <v>XL52NT+2</v>
      </c>
      <c r="C437" s="54" t="str">
        <f t="shared" si="72"/>
        <v>XL52NT+3</v>
      </c>
      <c r="D437" s="54" t="str">
        <f t="shared" si="73"/>
        <v>XL52NT+4</v>
      </c>
      <c r="F437" s="91" t="s">
        <v>99</v>
      </c>
      <c r="G437" s="56">
        <v>52</v>
      </c>
      <c r="H437" s="57" t="s">
        <v>1654</v>
      </c>
      <c r="I437" s="57" t="s">
        <v>1655</v>
      </c>
      <c r="J437" s="57" t="s">
        <v>149</v>
      </c>
      <c r="K437" s="57"/>
      <c r="L437" s="57" t="s">
        <v>1656</v>
      </c>
      <c r="M437" s="93"/>
      <c r="N437" s="92"/>
      <c r="O437" s="92"/>
      <c r="P437" s="92"/>
      <c r="Q437" s="58"/>
      <c r="R437" s="58"/>
      <c r="S437" s="58"/>
      <c r="T437" s="58"/>
      <c r="U437" s="59"/>
      <c r="V437" s="60"/>
      <c r="W437" s="60"/>
      <c r="X437" s="60"/>
      <c r="Y437" s="60"/>
      <c r="Z437" s="61"/>
      <c r="AA437" s="61"/>
      <c r="AB437" s="61"/>
      <c r="AC437" s="61"/>
      <c r="AD437" s="60"/>
      <c r="AE437" s="60"/>
      <c r="AF437" s="60"/>
      <c r="AG437" s="60"/>
      <c r="AH437" s="62"/>
      <c r="AI437" s="62"/>
      <c r="AJ437" s="62"/>
      <c r="AK437" s="62"/>
      <c r="AL437" s="165"/>
      <c r="AM437" s="63"/>
      <c r="AN437" s="63"/>
      <c r="AO437" s="60">
        <f t="shared" si="69"/>
        <v>0</v>
      </c>
      <c r="AP437" s="60">
        <f t="shared" si="69"/>
        <v>0</v>
      </c>
      <c r="AQ437" s="60">
        <f t="shared" si="69"/>
        <v>0</v>
      </c>
      <c r="AR437" s="60">
        <f t="shared" si="69"/>
        <v>0</v>
      </c>
      <c r="AS437" s="60"/>
      <c r="AT437" s="60"/>
      <c r="AU437" s="60"/>
      <c r="AV437" s="60"/>
      <c r="AW437" s="65"/>
      <c r="AX437" s="91" t="s">
        <v>99</v>
      </c>
      <c r="AY437" s="66"/>
      <c r="AZ437" s="67">
        <v>180</v>
      </c>
    </row>
    <row r="438" spans="1:52" s="32" customFormat="1" ht="54" customHeight="1" x14ac:dyDescent="0.25">
      <c r="A438" s="54" t="str">
        <f t="shared" si="70"/>
        <v>XL52NT_D1+1</v>
      </c>
      <c r="B438" s="54" t="str">
        <f t="shared" si="71"/>
        <v>XL52NT_D1+2</v>
      </c>
      <c r="C438" s="54" t="str">
        <f t="shared" si="72"/>
        <v>XL52NT_D1+3</v>
      </c>
      <c r="D438" s="54" t="str">
        <f t="shared" si="73"/>
        <v>XL52NT_D1+4</v>
      </c>
      <c r="F438" s="91" t="s">
        <v>99</v>
      </c>
      <c r="G438" s="41"/>
      <c r="H438" s="57" t="s">
        <v>1657</v>
      </c>
      <c r="I438" s="57" t="s">
        <v>1658</v>
      </c>
      <c r="J438" s="57" t="s">
        <v>1659</v>
      </c>
      <c r="K438" s="57"/>
      <c r="L438" s="57" t="s">
        <v>1653</v>
      </c>
      <c r="M438" s="92">
        <v>1200</v>
      </c>
      <c r="N438" s="92">
        <v>600</v>
      </c>
      <c r="O438" s="92">
        <v>500</v>
      </c>
      <c r="P438" s="92">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65">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1" t="s">
        <v>99</v>
      </c>
      <c r="AY438" s="66"/>
      <c r="AZ438" s="67">
        <v>240</v>
      </c>
    </row>
    <row r="439" spans="1:52" s="32" customFormat="1" ht="54" customHeight="1" x14ac:dyDescent="0.25">
      <c r="A439" s="54" t="str">
        <f t="shared" si="70"/>
        <v>XL52NT_D2+1</v>
      </c>
      <c r="B439" s="54" t="str">
        <f t="shared" si="71"/>
        <v>XL52NT_D2+2</v>
      </c>
      <c r="C439" s="54" t="str">
        <f t="shared" si="72"/>
        <v>XL52NT_D2+3</v>
      </c>
      <c r="D439" s="54" t="str">
        <f t="shared" si="73"/>
        <v>XL52NT_D2+4</v>
      </c>
      <c r="F439" s="91" t="s">
        <v>99</v>
      </c>
      <c r="G439" s="41"/>
      <c r="H439" s="57" t="s">
        <v>1660</v>
      </c>
      <c r="I439" s="57" t="s">
        <v>1661</v>
      </c>
      <c r="J439" s="57" t="s">
        <v>149</v>
      </c>
      <c r="K439" s="57"/>
      <c r="L439" s="57" t="s">
        <v>1662</v>
      </c>
      <c r="M439" s="93">
        <v>800</v>
      </c>
      <c r="N439" s="92">
        <v>400</v>
      </c>
      <c r="O439" s="92">
        <v>350</v>
      </c>
      <c r="P439" s="92">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65">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1" t="s">
        <v>99</v>
      </c>
      <c r="AY439" s="66"/>
      <c r="AZ439" s="67">
        <v>180</v>
      </c>
    </row>
    <row r="440" spans="1:52" s="32" customFormat="1" ht="54" customHeight="1" x14ac:dyDescent="0.25">
      <c r="A440" s="54" t="str">
        <f t="shared" si="70"/>
        <v>XL53NT+1</v>
      </c>
      <c r="B440" s="54" t="str">
        <f t="shared" si="71"/>
        <v>XL53NT+2</v>
      </c>
      <c r="C440" s="54" t="str">
        <f t="shared" si="72"/>
        <v>XL53NT+3</v>
      </c>
      <c r="D440" s="54" t="str">
        <f t="shared" si="73"/>
        <v>XL53NT+4</v>
      </c>
      <c r="F440" s="91" t="s">
        <v>99</v>
      </c>
      <c r="G440" s="56">
        <v>53</v>
      </c>
      <c r="H440" s="57" t="s">
        <v>1663</v>
      </c>
      <c r="I440" s="57" t="s">
        <v>1664</v>
      </c>
      <c r="J440" s="57" t="s">
        <v>149</v>
      </c>
      <c r="K440" s="57"/>
      <c r="L440" s="57" t="s">
        <v>1665</v>
      </c>
      <c r="M440" s="93">
        <v>1200</v>
      </c>
      <c r="N440" s="92">
        <v>600</v>
      </c>
      <c r="O440" s="92">
        <v>500</v>
      </c>
      <c r="P440" s="92">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65">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1" t="s">
        <v>99</v>
      </c>
      <c r="AY440" s="66"/>
      <c r="AZ440" s="67">
        <v>180</v>
      </c>
    </row>
    <row r="441" spans="1:52" s="32" customFormat="1" ht="54" customHeight="1" x14ac:dyDescent="0.25">
      <c r="A441" s="54" t="str">
        <f t="shared" si="70"/>
        <v>XL54NT+1</v>
      </c>
      <c r="B441" s="54" t="str">
        <f t="shared" si="71"/>
        <v>XL54NT+2</v>
      </c>
      <c r="C441" s="54" t="str">
        <f t="shared" si="72"/>
        <v>XL54NT+3</v>
      </c>
      <c r="D441" s="54" t="str">
        <f t="shared" si="73"/>
        <v>XL54NT+4</v>
      </c>
      <c r="F441" s="91" t="s">
        <v>99</v>
      </c>
      <c r="G441" s="56">
        <v>54</v>
      </c>
      <c r="H441" s="57" t="s">
        <v>1666</v>
      </c>
      <c r="I441" s="57" t="s">
        <v>1667</v>
      </c>
      <c r="J441" s="57" t="s">
        <v>1397</v>
      </c>
      <c r="K441" s="57"/>
      <c r="L441" s="57" t="s">
        <v>1219</v>
      </c>
      <c r="M441" s="92">
        <v>1200</v>
      </c>
      <c r="N441" s="92">
        <v>600</v>
      </c>
      <c r="O441" s="92">
        <v>500</v>
      </c>
      <c r="P441" s="92">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65">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1" t="s">
        <v>99</v>
      </c>
      <c r="AY441" s="66"/>
      <c r="AZ441" s="67">
        <v>180</v>
      </c>
    </row>
    <row r="442" spans="1:52" s="32" customFormat="1" ht="54" customHeight="1" x14ac:dyDescent="0.25">
      <c r="A442" s="54" t="str">
        <f t="shared" si="70"/>
        <v>XL55NT+1</v>
      </c>
      <c r="B442" s="54" t="str">
        <f t="shared" si="71"/>
        <v>XL55NT+2</v>
      </c>
      <c r="C442" s="54" t="str">
        <f t="shared" si="72"/>
        <v>XL55NT+3</v>
      </c>
      <c r="D442" s="54" t="str">
        <f t="shared" si="73"/>
        <v>XL55NT+4</v>
      </c>
      <c r="F442" s="91" t="s">
        <v>99</v>
      </c>
      <c r="G442" s="56">
        <v>55</v>
      </c>
      <c r="H442" s="57" t="s">
        <v>1668</v>
      </c>
      <c r="I442" s="57" t="s">
        <v>1669</v>
      </c>
      <c r="J442" s="57" t="s">
        <v>1397</v>
      </c>
      <c r="K442" s="57"/>
      <c r="L442" s="57" t="s">
        <v>156</v>
      </c>
      <c r="M442" s="92">
        <v>900</v>
      </c>
      <c r="N442" s="92">
        <v>450</v>
      </c>
      <c r="O442" s="92">
        <v>400</v>
      </c>
      <c r="P442" s="92">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65">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1" t="s">
        <v>99</v>
      </c>
      <c r="AY442" s="66"/>
      <c r="AZ442" s="67">
        <v>180</v>
      </c>
    </row>
    <row r="443" spans="1:52" s="32" customFormat="1" ht="62.25" customHeight="1" x14ac:dyDescent="0.25">
      <c r="A443" s="54" t="str">
        <f t="shared" si="70"/>
        <v>XL56NT+1</v>
      </c>
      <c r="B443" s="54" t="str">
        <f t="shared" si="71"/>
        <v>XL56NT+2</v>
      </c>
      <c r="C443" s="54" t="str">
        <f t="shared" si="72"/>
        <v>XL56NT+3</v>
      </c>
      <c r="D443" s="54" t="str">
        <f t="shared" si="73"/>
        <v>XL56NT+4</v>
      </c>
      <c r="F443" s="91" t="s">
        <v>99</v>
      </c>
      <c r="G443" s="56">
        <v>56</v>
      </c>
      <c r="H443" s="57" t="s">
        <v>1670</v>
      </c>
      <c r="I443" s="57" t="s">
        <v>1671</v>
      </c>
      <c r="J443" s="57" t="s">
        <v>101</v>
      </c>
      <c r="K443" s="57"/>
      <c r="L443" s="57" t="s">
        <v>1672</v>
      </c>
      <c r="M443" s="93">
        <v>900</v>
      </c>
      <c r="N443" s="92">
        <v>450</v>
      </c>
      <c r="O443" s="92">
        <v>400</v>
      </c>
      <c r="P443" s="92">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65">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1" t="s">
        <v>99</v>
      </c>
      <c r="AY443" s="66"/>
      <c r="AZ443" s="67">
        <v>240</v>
      </c>
    </row>
    <row r="444" spans="1:52" s="32" customFormat="1" ht="47.25" x14ac:dyDescent="0.25">
      <c r="A444" s="54" t="str">
        <f t="shared" si="70"/>
        <v>XL57NT2+1</v>
      </c>
      <c r="B444" s="54" t="str">
        <f t="shared" si="71"/>
        <v>XL57NT2+2</v>
      </c>
      <c r="C444" s="54" t="str">
        <f t="shared" si="72"/>
        <v>XL57NT2+3</v>
      </c>
      <c r="D444" s="54" t="str">
        <f t="shared" si="73"/>
        <v>XL57NT2+4</v>
      </c>
      <c r="F444" s="91" t="s">
        <v>99</v>
      </c>
      <c r="G444" s="56">
        <v>57</v>
      </c>
      <c r="H444" s="57" t="s">
        <v>133</v>
      </c>
      <c r="I444" s="57" t="s">
        <v>1673</v>
      </c>
      <c r="J444" s="57" t="s">
        <v>104</v>
      </c>
      <c r="K444" s="57"/>
      <c r="L444" s="57" t="s">
        <v>1674</v>
      </c>
      <c r="M444" s="92">
        <v>1200</v>
      </c>
      <c r="N444" s="92">
        <v>600</v>
      </c>
      <c r="O444" s="92">
        <v>500</v>
      </c>
      <c r="P444" s="92">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65">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1" t="s">
        <v>99</v>
      </c>
      <c r="AY444" s="66"/>
      <c r="AZ444" s="67">
        <v>180</v>
      </c>
    </row>
    <row r="445" spans="1:52" s="32" customFormat="1" ht="78.75" x14ac:dyDescent="0.25">
      <c r="A445" s="54" t="str">
        <f t="shared" si="70"/>
        <v>XL58NT+1</v>
      </c>
      <c r="B445" s="54" t="str">
        <f t="shared" si="71"/>
        <v>XL58NT+2</v>
      </c>
      <c r="C445" s="54" t="str">
        <f t="shared" si="72"/>
        <v>XL58NT+3</v>
      </c>
      <c r="D445" s="54" t="str">
        <f t="shared" si="73"/>
        <v>XL58NT+4</v>
      </c>
      <c r="F445" s="91" t="s">
        <v>99</v>
      </c>
      <c r="G445" s="56">
        <v>58</v>
      </c>
      <c r="H445" s="57" t="s">
        <v>1675</v>
      </c>
      <c r="I445" s="57" t="s">
        <v>1676</v>
      </c>
      <c r="J445" s="57" t="s">
        <v>104</v>
      </c>
      <c r="K445" s="57"/>
      <c r="L445" s="57" t="s">
        <v>1496</v>
      </c>
      <c r="M445" s="92">
        <v>900</v>
      </c>
      <c r="N445" s="92">
        <v>450</v>
      </c>
      <c r="O445" s="92">
        <v>400</v>
      </c>
      <c r="P445" s="92">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65">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1" t="s">
        <v>99</v>
      </c>
      <c r="AY445" s="66"/>
      <c r="AZ445" s="67">
        <v>240</v>
      </c>
    </row>
    <row r="446" spans="1:52" s="32" customFormat="1" ht="47.25" x14ac:dyDescent="0.25">
      <c r="A446" s="54" t="str">
        <f t="shared" si="70"/>
        <v>XL59NT+1</v>
      </c>
      <c r="B446" s="54" t="str">
        <f t="shared" si="71"/>
        <v>XL59NT+2</v>
      </c>
      <c r="C446" s="54" t="str">
        <f t="shared" si="72"/>
        <v>XL59NT+3</v>
      </c>
      <c r="D446" s="54" t="str">
        <f t="shared" si="73"/>
        <v>XL59NT+4</v>
      </c>
      <c r="F446" s="91" t="s">
        <v>99</v>
      </c>
      <c r="G446" s="56">
        <v>59</v>
      </c>
      <c r="H446" s="57" t="s">
        <v>1677</v>
      </c>
      <c r="I446" s="57" t="s">
        <v>1678</v>
      </c>
      <c r="J446" s="57" t="s">
        <v>1273</v>
      </c>
      <c r="K446" s="57"/>
      <c r="L446" s="57" t="s">
        <v>1274</v>
      </c>
      <c r="M446" s="92">
        <v>900</v>
      </c>
      <c r="N446" s="92">
        <v>450</v>
      </c>
      <c r="O446" s="92">
        <v>400</v>
      </c>
      <c r="P446" s="92">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65">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1" t="s">
        <v>99</v>
      </c>
      <c r="AY446" s="66"/>
      <c r="AZ446" s="67">
        <v>240</v>
      </c>
    </row>
    <row r="447" spans="1:52" s="32" customFormat="1" ht="47.25" x14ac:dyDescent="0.25">
      <c r="A447" s="54" t="str">
        <f t="shared" si="70"/>
        <v>XL60NT+1</v>
      </c>
      <c r="B447" s="54" t="str">
        <f t="shared" si="71"/>
        <v>XL60NT+2</v>
      </c>
      <c r="C447" s="54" t="str">
        <f t="shared" si="72"/>
        <v>XL60NT+3</v>
      </c>
      <c r="D447" s="54" t="str">
        <f t="shared" si="73"/>
        <v>XL60NT+4</v>
      </c>
      <c r="F447" s="91" t="s">
        <v>99</v>
      </c>
      <c r="G447" s="56">
        <v>60</v>
      </c>
      <c r="H447" s="57" t="s">
        <v>1679</v>
      </c>
      <c r="I447" s="57" t="s">
        <v>1680</v>
      </c>
      <c r="J447" s="57" t="s">
        <v>1681</v>
      </c>
      <c r="K447" s="57"/>
      <c r="L447" s="57" t="s">
        <v>1682</v>
      </c>
      <c r="M447" s="92">
        <v>900</v>
      </c>
      <c r="N447" s="92">
        <v>450</v>
      </c>
      <c r="O447" s="92">
        <v>400</v>
      </c>
      <c r="P447" s="92">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65">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1" t="s">
        <v>99</v>
      </c>
      <c r="AY447" s="66"/>
      <c r="AZ447" s="67">
        <v>180</v>
      </c>
    </row>
    <row r="448" spans="1:52" s="32" customFormat="1" ht="78.75" x14ac:dyDescent="0.25">
      <c r="A448" s="54" t="str">
        <f t="shared" si="70"/>
        <v>XL61NT+1</v>
      </c>
      <c r="B448" s="54" t="str">
        <f t="shared" si="71"/>
        <v>XL61NT+2</v>
      </c>
      <c r="C448" s="54" t="str">
        <f t="shared" si="72"/>
        <v>XL61NT+3</v>
      </c>
      <c r="D448" s="54" t="str">
        <f t="shared" si="73"/>
        <v>XL61NT+4</v>
      </c>
      <c r="F448" s="91" t="s">
        <v>99</v>
      </c>
      <c r="G448" s="56">
        <v>61</v>
      </c>
      <c r="H448" s="57" t="s">
        <v>1683</v>
      </c>
      <c r="I448" s="57" t="s">
        <v>1684</v>
      </c>
      <c r="J448" s="57" t="s">
        <v>101</v>
      </c>
      <c r="K448" s="57"/>
      <c r="L448" s="57" t="s">
        <v>213</v>
      </c>
      <c r="M448" s="93">
        <v>900</v>
      </c>
      <c r="N448" s="92">
        <v>450</v>
      </c>
      <c r="O448" s="92">
        <v>400</v>
      </c>
      <c r="P448" s="92">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65">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1" t="s">
        <v>99</v>
      </c>
      <c r="AY448" s="66"/>
      <c r="AZ448" s="67"/>
    </row>
    <row r="449" spans="1:52" s="32" customFormat="1" ht="31.5" x14ac:dyDescent="0.25">
      <c r="A449" s="54" t="str">
        <f t="shared" si="70"/>
        <v>XL62NT+1</v>
      </c>
      <c r="B449" s="54" t="str">
        <f t="shared" si="71"/>
        <v>XL62NT+2</v>
      </c>
      <c r="C449" s="54" t="str">
        <f t="shared" si="72"/>
        <v>XL62NT+3</v>
      </c>
      <c r="D449" s="54" t="str">
        <f t="shared" si="73"/>
        <v>XL62NT+4</v>
      </c>
      <c r="F449" s="91" t="s">
        <v>99</v>
      </c>
      <c r="G449" s="56">
        <v>62</v>
      </c>
      <c r="H449" s="57" t="s">
        <v>1685</v>
      </c>
      <c r="I449" s="57" t="s">
        <v>1686</v>
      </c>
      <c r="J449" s="57" t="s">
        <v>101</v>
      </c>
      <c r="K449" s="57"/>
      <c r="L449" s="57" t="s">
        <v>171</v>
      </c>
      <c r="M449" s="92">
        <v>1200</v>
      </c>
      <c r="N449" s="92">
        <v>600</v>
      </c>
      <c r="O449" s="92">
        <v>500</v>
      </c>
      <c r="P449" s="92">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65">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1" t="s">
        <v>99</v>
      </c>
      <c r="AY449" s="66"/>
      <c r="AZ449" s="67">
        <v>330</v>
      </c>
    </row>
    <row r="450" spans="1:52" s="32" customFormat="1" ht="47.25" x14ac:dyDescent="0.25">
      <c r="A450" s="54" t="str">
        <f t="shared" si="70"/>
        <v>XL63NT+1</v>
      </c>
      <c r="B450" s="54" t="str">
        <f t="shared" si="71"/>
        <v>XL63NT+2</v>
      </c>
      <c r="C450" s="54" t="str">
        <f t="shared" si="72"/>
        <v>XL63NT+3</v>
      </c>
      <c r="D450" s="54" t="str">
        <f t="shared" si="73"/>
        <v>XL63NT+4</v>
      </c>
      <c r="F450" s="91" t="s">
        <v>99</v>
      </c>
      <c r="G450" s="56">
        <v>63</v>
      </c>
      <c r="H450" s="57" t="s">
        <v>1687</v>
      </c>
      <c r="I450" s="57" t="s">
        <v>1688</v>
      </c>
      <c r="J450" s="57" t="s">
        <v>149</v>
      </c>
      <c r="K450" s="57"/>
      <c r="L450" s="57" t="s">
        <v>1689</v>
      </c>
      <c r="M450" s="93">
        <v>900</v>
      </c>
      <c r="N450" s="92">
        <v>450</v>
      </c>
      <c r="O450" s="92">
        <v>400</v>
      </c>
      <c r="P450" s="92">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65">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1" t="s">
        <v>99</v>
      </c>
      <c r="AY450" s="66"/>
      <c r="AZ450" s="67">
        <v>300</v>
      </c>
    </row>
    <row r="451" spans="1:52" s="32" customFormat="1" ht="54" customHeight="1" x14ac:dyDescent="0.25">
      <c r="A451" s="54" t="str">
        <f t="shared" si="70"/>
        <v>XL64NT+1</v>
      </c>
      <c r="B451" s="54" t="str">
        <f t="shared" si="71"/>
        <v>XL64NT+2</v>
      </c>
      <c r="C451" s="54" t="str">
        <f t="shared" si="72"/>
        <v>XL64NT+3</v>
      </c>
      <c r="D451" s="54" t="str">
        <f t="shared" si="73"/>
        <v>XL64NT+4</v>
      </c>
      <c r="F451" s="91" t="s">
        <v>99</v>
      </c>
      <c r="G451" s="56">
        <v>64</v>
      </c>
      <c r="H451" s="57" t="s">
        <v>1690</v>
      </c>
      <c r="I451" s="57" t="s">
        <v>1691</v>
      </c>
      <c r="J451" s="57" t="s">
        <v>1692</v>
      </c>
      <c r="K451" s="57"/>
      <c r="L451" s="57" t="s">
        <v>1693</v>
      </c>
      <c r="M451" s="93">
        <v>1500</v>
      </c>
      <c r="N451" s="92">
        <v>700</v>
      </c>
      <c r="O451" s="92">
        <v>500</v>
      </c>
      <c r="P451" s="92">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65">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1" t="s">
        <v>99</v>
      </c>
      <c r="AY451" s="66"/>
      <c r="AZ451" s="67">
        <v>180</v>
      </c>
    </row>
    <row r="452" spans="1:52" s="32" customFormat="1" ht="54" customHeight="1" x14ac:dyDescent="0.25">
      <c r="A452" s="54" t="str">
        <f t="shared" si="70"/>
        <v>XL65NT+1</v>
      </c>
      <c r="B452" s="54" t="str">
        <f t="shared" si="71"/>
        <v>XL65NT+2</v>
      </c>
      <c r="C452" s="54" t="str">
        <f t="shared" si="72"/>
        <v>XL65NT+3</v>
      </c>
      <c r="D452" s="54" t="str">
        <f t="shared" si="73"/>
        <v>XL65NT+4</v>
      </c>
      <c r="F452" s="91" t="s">
        <v>99</v>
      </c>
      <c r="G452" s="56">
        <v>65</v>
      </c>
      <c r="H452" s="57" t="s">
        <v>1694</v>
      </c>
      <c r="I452" s="57" t="s">
        <v>1695</v>
      </c>
      <c r="J452" s="57" t="s">
        <v>1696</v>
      </c>
      <c r="K452" s="57"/>
      <c r="L452" s="57" t="s">
        <v>1697</v>
      </c>
      <c r="M452" s="92">
        <v>1500</v>
      </c>
      <c r="N452" s="92">
        <v>700</v>
      </c>
      <c r="O452" s="92">
        <v>500</v>
      </c>
      <c r="P452" s="92">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65">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1" t="s">
        <v>99</v>
      </c>
      <c r="AY452" s="66"/>
      <c r="AZ452" s="67">
        <v>240</v>
      </c>
    </row>
    <row r="453" spans="1:52" s="32" customFormat="1" ht="54" customHeight="1" x14ac:dyDescent="0.25">
      <c r="A453" s="54" t="str">
        <f t="shared" si="70"/>
        <v>XL66NT+1</v>
      </c>
      <c r="B453" s="54" t="str">
        <f t="shared" si="71"/>
        <v>XL66NT+2</v>
      </c>
      <c r="C453" s="54" t="str">
        <f t="shared" si="72"/>
        <v>XL66NT+3</v>
      </c>
      <c r="D453" s="54" t="str">
        <f t="shared" si="73"/>
        <v>XL66NT+4</v>
      </c>
      <c r="F453" s="91" t="s">
        <v>99</v>
      </c>
      <c r="G453" s="56">
        <v>66</v>
      </c>
      <c r="H453" s="57" t="s">
        <v>1698</v>
      </c>
      <c r="I453" s="57" t="s">
        <v>1699</v>
      </c>
      <c r="J453" s="57" t="s">
        <v>1700</v>
      </c>
      <c r="K453" s="57"/>
      <c r="L453" s="57" t="s">
        <v>1701</v>
      </c>
      <c r="M453" s="92">
        <v>900</v>
      </c>
      <c r="N453" s="92">
        <v>450</v>
      </c>
      <c r="O453" s="92">
        <v>400</v>
      </c>
      <c r="P453" s="92">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65">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1" t="s">
        <v>99</v>
      </c>
      <c r="AY453" s="66"/>
      <c r="AZ453" s="67">
        <v>180</v>
      </c>
    </row>
    <row r="454" spans="1:52" s="32" customFormat="1" ht="54" customHeight="1" x14ac:dyDescent="0.25">
      <c r="A454" s="54" t="str">
        <f t="shared" si="70"/>
        <v>XL67NT+1</v>
      </c>
      <c r="B454" s="54" t="str">
        <f t="shared" si="71"/>
        <v>XL67NT+2</v>
      </c>
      <c r="C454" s="54" t="str">
        <f t="shared" si="72"/>
        <v>XL67NT+3</v>
      </c>
      <c r="D454" s="54" t="str">
        <f t="shared" si="73"/>
        <v>XL67NT+4</v>
      </c>
      <c r="F454" s="91" t="s">
        <v>99</v>
      </c>
      <c r="G454" s="56">
        <v>67</v>
      </c>
      <c r="H454" s="57" t="s">
        <v>1702</v>
      </c>
      <c r="I454" s="57" t="s">
        <v>215</v>
      </c>
      <c r="J454" s="57" t="s">
        <v>149</v>
      </c>
      <c r="K454" s="57"/>
      <c r="L454" s="57" t="s">
        <v>1223</v>
      </c>
      <c r="M454" s="93"/>
      <c r="N454" s="93"/>
      <c r="O454" s="92"/>
      <c r="P454" s="92"/>
      <c r="Q454" s="58"/>
      <c r="R454" s="58"/>
      <c r="S454" s="58"/>
      <c r="T454" s="58"/>
      <c r="U454" s="59"/>
      <c r="V454" s="60"/>
      <c r="W454" s="60"/>
      <c r="X454" s="60"/>
      <c r="Y454" s="60"/>
      <c r="Z454" s="61"/>
      <c r="AA454" s="61"/>
      <c r="AB454" s="61"/>
      <c r="AC454" s="61"/>
      <c r="AD454" s="60"/>
      <c r="AE454" s="60"/>
      <c r="AF454" s="60"/>
      <c r="AG454" s="60"/>
      <c r="AH454" s="62"/>
      <c r="AI454" s="62"/>
      <c r="AJ454" s="62"/>
      <c r="AK454" s="62"/>
      <c r="AL454" s="165"/>
      <c r="AM454" s="63"/>
      <c r="AN454" s="63"/>
      <c r="AO454" s="60">
        <f t="shared" si="69"/>
        <v>0</v>
      </c>
      <c r="AP454" s="60">
        <f t="shared" si="69"/>
        <v>0</v>
      </c>
      <c r="AQ454" s="60">
        <f t="shared" si="69"/>
        <v>0</v>
      </c>
      <c r="AR454" s="60">
        <f t="shared" si="69"/>
        <v>0</v>
      </c>
      <c r="AS454" s="60"/>
      <c r="AT454" s="60"/>
      <c r="AU454" s="60"/>
      <c r="AV454" s="60"/>
      <c r="AW454" s="65"/>
      <c r="AX454" s="91" t="s">
        <v>99</v>
      </c>
      <c r="AY454" s="66"/>
      <c r="AZ454" s="67">
        <v>180</v>
      </c>
    </row>
    <row r="455" spans="1:52" s="32" customFormat="1" ht="54" customHeight="1" x14ac:dyDescent="0.25">
      <c r="A455" s="54" t="str">
        <f t="shared" si="70"/>
        <v>XL67NT_D1+1</v>
      </c>
      <c r="B455" s="54" t="str">
        <f t="shared" si="71"/>
        <v>XL67NT_D1+2</v>
      </c>
      <c r="C455" s="54" t="str">
        <f t="shared" si="72"/>
        <v>XL67NT_D1+3</v>
      </c>
      <c r="D455" s="54" t="str">
        <f t="shared" si="73"/>
        <v>XL67NT_D1+4</v>
      </c>
      <c r="F455" s="91" t="s">
        <v>99</v>
      </c>
      <c r="G455" s="41"/>
      <c r="H455" s="57" t="s">
        <v>199</v>
      </c>
      <c r="I455" s="57" t="s">
        <v>1703</v>
      </c>
      <c r="J455" s="57" t="s">
        <v>1284</v>
      </c>
      <c r="K455" s="57"/>
      <c r="L455" s="57" t="s">
        <v>1701</v>
      </c>
      <c r="M455" s="93">
        <v>3000</v>
      </c>
      <c r="N455" s="93">
        <v>1200</v>
      </c>
      <c r="O455" s="92">
        <v>700</v>
      </c>
      <c r="P455" s="92">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65">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1" t="s">
        <v>99</v>
      </c>
      <c r="AY455" s="66"/>
      <c r="AZ455" s="67">
        <v>180</v>
      </c>
    </row>
    <row r="456" spans="1:52" s="32" customFormat="1" ht="54" customHeight="1" x14ac:dyDescent="0.25">
      <c r="A456" s="54" t="str">
        <f t="shared" si="70"/>
        <v>XL67NT_D2+1</v>
      </c>
      <c r="B456" s="54" t="str">
        <f t="shared" si="71"/>
        <v>XL67NT_D2+2</v>
      </c>
      <c r="C456" s="54" t="str">
        <f t="shared" si="72"/>
        <v>XL67NT_D2+3</v>
      </c>
      <c r="D456" s="54" t="str">
        <f t="shared" si="73"/>
        <v>XL67NT_D2+4</v>
      </c>
      <c r="F456" s="91" t="s">
        <v>99</v>
      </c>
      <c r="G456" s="41"/>
      <c r="H456" s="57" t="s">
        <v>1704</v>
      </c>
      <c r="I456" s="57" t="s">
        <v>1705</v>
      </c>
      <c r="J456" s="57" t="s">
        <v>1706</v>
      </c>
      <c r="K456" s="57"/>
      <c r="L456" s="57" t="s">
        <v>1707</v>
      </c>
      <c r="M456" s="92">
        <v>2200</v>
      </c>
      <c r="N456" s="92">
        <v>1000</v>
      </c>
      <c r="O456" s="92">
        <v>650</v>
      </c>
      <c r="P456" s="92">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65">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1" t="s">
        <v>99</v>
      </c>
      <c r="AY456" s="66"/>
      <c r="AZ456" s="67">
        <v>180</v>
      </c>
    </row>
    <row r="457" spans="1:52" s="32" customFormat="1" ht="54" customHeight="1" x14ac:dyDescent="0.25">
      <c r="A457" s="54" t="str">
        <f t="shared" si="70"/>
        <v>XL68NT+1</v>
      </c>
      <c r="B457" s="54" t="str">
        <f t="shared" si="71"/>
        <v>XL68NT+2</v>
      </c>
      <c r="C457" s="54" t="str">
        <f t="shared" si="72"/>
        <v>XL68NT+3</v>
      </c>
      <c r="D457" s="54" t="str">
        <f t="shared" si="73"/>
        <v>XL68NT+4</v>
      </c>
      <c r="F457" s="91" t="s">
        <v>99</v>
      </c>
      <c r="G457" s="56">
        <v>68</v>
      </c>
      <c r="H457" s="57" t="s">
        <v>1708</v>
      </c>
      <c r="I457" s="57" t="s">
        <v>1709</v>
      </c>
      <c r="J457" s="57" t="s">
        <v>101</v>
      </c>
      <c r="K457" s="57"/>
      <c r="L457" s="57" t="s">
        <v>1710</v>
      </c>
      <c r="M457" s="93">
        <v>900</v>
      </c>
      <c r="N457" s="92">
        <v>450</v>
      </c>
      <c r="O457" s="92">
        <v>400</v>
      </c>
      <c r="P457" s="92">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65">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1" t="s">
        <v>99</v>
      </c>
      <c r="AY457" s="66"/>
      <c r="AZ457" s="67">
        <v>180</v>
      </c>
    </row>
    <row r="458" spans="1:52" s="32" customFormat="1" ht="54" customHeight="1" x14ac:dyDescent="0.25">
      <c r="A458" s="54" t="str">
        <f t="shared" si="70"/>
        <v>XL69NT+1</v>
      </c>
      <c r="B458" s="54" t="str">
        <f t="shared" si="71"/>
        <v>XL69NT+2</v>
      </c>
      <c r="C458" s="54" t="str">
        <f t="shared" si="72"/>
        <v>XL69NT+3</v>
      </c>
      <c r="D458" s="54" t="str">
        <f t="shared" si="73"/>
        <v>XL69NT+4</v>
      </c>
      <c r="F458" s="91" t="s">
        <v>99</v>
      </c>
      <c r="G458" s="56">
        <v>69</v>
      </c>
      <c r="H458" s="57" t="s">
        <v>138</v>
      </c>
      <c r="I458" s="57" t="s">
        <v>1711</v>
      </c>
      <c r="J458" s="57" t="s">
        <v>101</v>
      </c>
      <c r="K458" s="57"/>
      <c r="L458" s="57" t="s">
        <v>1712</v>
      </c>
      <c r="M458" s="92">
        <v>1200</v>
      </c>
      <c r="N458" s="92">
        <v>600</v>
      </c>
      <c r="O458" s="92">
        <v>500</v>
      </c>
      <c r="P458" s="92">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65">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1" t="s">
        <v>99</v>
      </c>
      <c r="AY458" s="66"/>
      <c r="AZ458" s="67">
        <v>180</v>
      </c>
    </row>
    <row r="459" spans="1:52" s="32" customFormat="1" ht="78.75" x14ac:dyDescent="0.25">
      <c r="A459" s="54" t="str">
        <f t="shared" si="70"/>
        <v>XL70NT+1</v>
      </c>
      <c r="B459" s="54" t="str">
        <f t="shared" si="71"/>
        <v>XL70NT+2</v>
      </c>
      <c r="C459" s="54" t="str">
        <f t="shared" si="72"/>
        <v>XL70NT+3</v>
      </c>
      <c r="D459" s="54" t="str">
        <f t="shared" si="73"/>
        <v>XL70NT+4</v>
      </c>
      <c r="F459" s="91" t="s">
        <v>99</v>
      </c>
      <c r="G459" s="56">
        <v>70</v>
      </c>
      <c r="H459" s="57" t="s">
        <v>141</v>
      </c>
      <c r="I459" s="57" t="s">
        <v>1713</v>
      </c>
      <c r="J459" s="57" t="s">
        <v>101</v>
      </c>
      <c r="K459" s="57"/>
      <c r="L459" s="57" t="s">
        <v>1714</v>
      </c>
      <c r="M459" s="92">
        <v>900</v>
      </c>
      <c r="N459" s="92">
        <v>450</v>
      </c>
      <c r="O459" s="92">
        <v>400</v>
      </c>
      <c r="P459" s="92">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65">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1" t="s">
        <v>99</v>
      </c>
      <c r="AY459" s="66"/>
      <c r="AZ459" s="67">
        <v>180</v>
      </c>
    </row>
    <row r="460" spans="1:52" s="32" customFormat="1" ht="66" customHeight="1" x14ac:dyDescent="0.25">
      <c r="A460" s="54" t="str">
        <f t="shared" ref="A460:A523" si="85">H460&amp;"+1"</f>
        <v>XL71NT+1</v>
      </c>
      <c r="B460" s="54" t="str">
        <f t="shared" ref="B460:B523" si="86">H460&amp;"+2"</f>
        <v>XL71NT+2</v>
      </c>
      <c r="C460" s="54" t="str">
        <f t="shared" ref="C460:C523" si="87">H460&amp;"+3"</f>
        <v>XL71NT+3</v>
      </c>
      <c r="D460" s="54" t="str">
        <f t="shared" ref="D460:D523" si="88">H460&amp;"+4"</f>
        <v>XL71NT+4</v>
      </c>
      <c r="F460" s="91" t="s">
        <v>99</v>
      </c>
      <c r="G460" s="56">
        <v>71</v>
      </c>
      <c r="H460" s="57" t="s">
        <v>142</v>
      </c>
      <c r="I460" s="57" t="s">
        <v>1715</v>
      </c>
      <c r="J460" s="57" t="s">
        <v>1716</v>
      </c>
      <c r="K460" s="57"/>
      <c r="L460" s="57" t="s">
        <v>1717</v>
      </c>
      <c r="M460" s="92">
        <v>900</v>
      </c>
      <c r="N460" s="92">
        <v>450</v>
      </c>
      <c r="O460" s="92">
        <v>400</v>
      </c>
      <c r="P460" s="92">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65">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1" t="s">
        <v>99</v>
      </c>
      <c r="AY460" s="66"/>
      <c r="AZ460" s="67">
        <v>180</v>
      </c>
    </row>
    <row r="461" spans="1:52" s="32" customFormat="1" ht="66" customHeight="1" x14ac:dyDescent="0.25">
      <c r="A461" s="54" t="str">
        <f t="shared" si="85"/>
        <v>XL72NT+1</v>
      </c>
      <c r="B461" s="54" t="str">
        <f t="shared" si="86"/>
        <v>XL72NT+2</v>
      </c>
      <c r="C461" s="54" t="str">
        <f t="shared" si="87"/>
        <v>XL72NT+3</v>
      </c>
      <c r="D461" s="54" t="str">
        <f t="shared" si="88"/>
        <v>XL72NT+4</v>
      </c>
      <c r="F461" s="91" t="s">
        <v>99</v>
      </c>
      <c r="G461" s="56">
        <v>72</v>
      </c>
      <c r="H461" s="57" t="s">
        <v>139</v>
      </c>
      <c r="I461" s="57" t="s">
        <v>1718</v>
      </c>
      <c r="J461" s="57" t="s">
        <v>1719</v>
      </c>
      <c r="K461" s="57"/>
      <c r="L461" s="57" t="s">
        <v>1720</v>
      </c>
      <c r="M461" s="92">
        <v>900</v>
      </c>
      <c r="N461" s="92">
        <v>450</v>
      </c>
      <c r="O461" s="92">
        <v>400</v>
      </c>
      <c r="P461" s="92">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65">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1" t="s">
        <v>99</v>
      </c>
      <c r="AY461" s="66"/>
      <c r="AZ461" s="67">
        <v>240</v>
      </c>
    </row>
    <row r="462" spans="1:52" s="32" customFormat="1" ht="66" customHeight="1" x14ac:dyDescent="0.25">
      <c r="A462" s="54" t="str">
        <f t="shared" si="85"/>
        <v>XL73NT+1</v>
      </c>
      <c r="B462" s="54" t="str">
        <f t="shared" si="86"/>
        <v>XL73NT+2</v>
      </c>
      <c r="C462" s="54" t="str">
        <f t="shared" si="87"/>
        <v>XL73NT+3</v>
      </c>
      <c r="D462" s="54" t="str">
        <f t="shared" si="88"/>
        <v>XL73NT+4</v>
      </c>
      <c r="F462" s="91" t="s">
        <v>99</v>
      </c>
      <c r="G462" s="56">
        <v>73</v>
      </c>
      <c r="H462" s="57" t="s">
        <v>136</v>
      </c>
      <c r="I462" s="57" t="s">
        <v>1721</v>
      </c>
      <c r="J462" s="57" t="s">
        <v>108</v>
      </c>
      <c r="K462" s="57"/>
      <c r="L462" s="57" t="s">
        <v>1722</v>
      </c>
      <c r="M462" s="92">
        <v>900</v>
      </c>
      <c r="N462" s="92">
        <v>450</v>
      </c>
      <c r="O462" s="92">
        <v>400</v>
      </c>
      <c r="P462" s="92">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65">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1" t="s">
        <v>99</v>
      </c>
      <c r="AY462" s="66"/>
      <c r="AZ462" s="67">
        <v>240</v>
      </c>
    </row>
    <row r="463" spans="1:52" s="32" customFormat="1" ht="66" customHeight="1" x14ac:dyDescent="0.25">
      <c r="A463" s="54" t="str">
        <f t="shared" si="85"/>
        <v>XL74NT+1</v>
      </c>
      <c r="B463" s="54" t="str">
        <f t="shared" si="86"/>
        <v>XL74NT+2</v>
      </c>
      <c r="C463" s="54" t="str">
        <f t="shared" si="87"/>
        <v>XL74NT+3</v>
      </c>
      <c r="D463" s="54" t="str">
        <f t="shared" si="88"/>
        <v>XL74NT+4</v>
      </c>
      <c r="F463" s="91" t="s">
        <v>99</v>
      </c>
      <c r="G463" s="56">
        <v>74</v>
      </c>
      <c r="H463" s="57" t="s">
        <v>134</v>
      </c>
      <c r="I463" s="57" t="s">
        <v>1723</v>
      </c>
      <c r="J463" s="57" t="s">
        <v>101</v>
      </c>
      <c r="K463" s="57"/>
      <c r="L463" s="57" t="s">
        <v>1724</v>
      </c>
      <c r="M463" s="92">
        <v>900</v>
      </c>
      <c r="N463" s="92">
        <v>450</v>
      </c>
      <c r="O463" s="92">
        <v>400</v>
      </c>
      <c r="P463" s="92">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65">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1" t="s">
        <v>99</v>
      </c>
      <c r="AY463" s="66"/>
      <c r="AZ463" s="67">
        <v>240</v>
      </c>
    </row>
    <row r="464" spans="1:52" s="32" customFormat="1" ht="66" customHeight="1" x14ac:dyDescent="0.25">
      <c r="A464" s="54" t="str">
        <f t="shared" si="85"/>
        <v>XL75NT+1</v>
      </c>
      <c r="B464" s="54" t="str">
        <f t="shared" si="86"/>
        <v>XL75NT+2</v>
      </c>
      <c r="C464" s="54" t="str">
        <f t="shared" si="87"/>
        <v>XL75NT+3</v>
      </c>
      <c r="D464" s="54" t="str">
        <f t="shared" si="88"/>
        <v>XL75NT+4</v>
      </c>
      <c r="F464" s="91" t="s">
        <v>99</v>
      </c>
      <c r="G464" s="56">
        <v>75</v>
      </c>
      <c r="H464" s="57" t="s">
        <v>147</v>
      </c>
      <c r="I464" s="57" t="s">
        <v>1725</v>
      </c>
      <c r="J464" s="57" t="s">
        <v>101</v>
      </c>
      <c r="K464" s="57"/>
      <c r="L464" s="57" t="s">
        <v>1726</v>
      </c>
      <c r="M464" s="92">
        <v>900</v>
      </c>
      <c r="N464" s="92">
        <v>450</v>
      </c>
      <c r="O464" s="92">
        <v>400</v>
      </c>
      <c r="P464" s="92">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65">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1" t="s">
        <v>99</v>
      </c>
      <c r="AY464" s="66"/>
      <c r="AZ464" s="67">
        <v>240</v>
      </c>
    </row>
    <row r="465" spans="1:52" s="32" customFormat="1" ht="66" customHeight="1" x14ac:dyDescent="0.25">
      <c r="A465" s="54" t="str">
        <f t="shared" si="85"/>
        <v>XL76NT+1</v>
      </c>
      <c r="B465" s="54" t="str">
        <f t="shared" si="86"/>
        <v>XL76NT+2</v>
      </c>
      <c r="C465" s="54" t="str">
        <f t="shared" si="87"/>
        <v>XL76NT+3</v>
      </c>
      <c r="D465" s="54" t="str">
        <f t="shared" si="88"/>
        <v>XL76NT+4</v>
      </c>
      <c r="F465" s="91" t="s">
        <v>99</v>
      </c>
      <c r="G465" s="56">
        <v>76</v>
      </c>
      <c r="H465" s="57" t="s">
        <v>102</v>
      </c>
      <c r="I465" s="57" t="s">
        <v>1727</v>
      </c>
      <c r="J465" s="57" t="s">
        <v>1720</v>
      </c>
      <c r="K465" s="57"/>
      <c r="L465" s="57" t="s">
        <v>1728</v>
      </c>
      <c r="M465" s="92">
        <v>900</v>
      </c>
      <c r="N465" s="92">
        <v>450</v>
      </c>
      <c r="O465" s="92">
        <v>400</v>
      </c>
      <c r="P465" s="92">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65">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1" t="s">
        <v>99</v>
      </c>
      <c r="AY465" s="66"/>
      <c r="AZ465" s="67">
        <v>240</v>
      </c>
    </row>
    <row r="466" spans="1:52" s="32" customFormat="1" ht="66" customHeight="1" x14ac:dyDescent="0.25">
      <c r="A466" s="54" t="str">
        <f t="shared" si="85"/>
        <v>XL77NT+1</v>
      </c>
      <c r="B466" s="54" t="str">
        <f t="shared" si="86"/>
        <v>XL77NT+2</v>
      </c>
      <c r="C466" s="54" t="str">
        <f t="shared" si="87"/>
        <v>XL77NT+3</v>
      </c>
      <c r="D466" s="54" t="str">
        <f t="shared" si="88"/>
        <v>XL77NT+4</v>
      </c>
      <c r="F466" s="91" t="s">
        <v>99</v>
      </c>
      <c r="G466" s="56">
        <v>77</v>
      </c>
      <c r="H466" s="57" t="s">
        <v>135</v>
      </c>
      <c r="I466" s="57" t="s">
        <v>1729</v>
      </c>
      <c r="J466" s="57" t="s">
        <v>1730</v>
      </c>
      <c r="K466" s="57"/>
      <c r="L466" s="57" t="s">
        <v>186</v>
      </c>
      <c r="M466" s="93">
        <v>900</v>
      </c>
      <c r="N466" s="92">
        <v>450</v>
      </c>
      <c r="O466" s="92">
        <v>400</v>
      </c>
      <c r="P466" s="92">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65">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1" t="s">
        <v>99</v>
      </c>
      <c r="AY466" s="66"/>
      <c r="AZ466" s="67">
        <v>240</v>
      </c>
    </row>
    <row r="467" spans="1:52" s="32" customFormat="1" ht="66" customHeight="1" x14ac:dyDescent="0.25">
      <c r="A467" s="54" t="str">
        <f t="shared" si="85"/>
        <v>XL78NT+1</v>
      </c>
      <c r="B467" s="54" t="str">
        <f t="shared" si="86"/>
        <v>XL78NT+2</v>
      </c>
      <c r="C467" s="54" t="str">
        <f t="shared" si="87"/>
        <v>XL78NT+3</v>
      </c>
      <c r="D467" s="54" t="str">
        <f t="shared" si="88"/>
        <v>XL78NT+4</v>
      </c>
      <c r="F467" s="91" t="s">
        <v>99</v>
      </c>
      <c r="G467" s="56">
        <v>78</v>
      </c>
      <c r="H467" s="57" t="s">
        <v>174</v>
      </c>
      <c r="I467" s="57" t="s">
        <v>1731</v>
      </c>
      <c r="J467" s="57" t="s">
        <v>149</v>
      </c>
      <c r="K467" s="57"/>
      <c r="L467" s="57" t="s">
        <v>1732</v>
      </c>
      <c r="M467" s="93">
        <v>1500</v>
      </c>
      <c r="N467" s="92">
        <v>700</v>
      </c>
      <c r="O467" s="92">
        <v>500</v>
      </c>
      <c r="P467" s="92">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65">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1" t="s">
        <v>99</v>
      </c>
      <c r="AY467" s="66"/>
      <c r="AZ467" s="67">
        <v>240</v>
      </c>
    </row>
    <row r="468" spans="1:52" s="32" customFormat="1" ht="66" customHeight="1" x14ac:dyDescent="0.25">
      <c r="A468" s="54" t="str">
        <f t="shared" si="85"/>
        <v>XL79NT+1</v>
      </c>
      <c r="B468" s="54" t="str">
        <f t="shared" si="86"/>
        <v>XL79NT+2</v>
      </c>
      <c r="C468" s="54" t="str">
        <f t="shared" si="87"/>
        <v>XL79NT+3</v>
      </c>
      <c r="D468" s="54" t="str">
        <f t="shared" si="88"/>
        <v>XL79NT+4</v>
      </c>
      <c r="F468" s="91" t="s">
        <v>99</v>
      </c>
      <c r="G468" s="56">
        <v>79</v>
      </c>
      <c r="H468" s="57" t="s">
        <v>165</v>
      </c>
      <c r="I468" s="57" t="s">
        <v>1733</v>
      </c>
      <c r="J468" s="57" t="s">
        <v>149</v>
      </c>
      <c r="K468" s="57"/>
      <c r="L468" s="57" t="s">
        <v>195</v>
      </c>
      <c r="M468" s="93">
        <v>1400</v>
      </c>
      <c r="N468" s="92">
        <v>700</v>
      </c>
      <c r="O468" s="92">
        <v>500</v>
      </c>
      <c r="P468" s="92">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65">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1" t="s">
        <v>99</v>
      </c>
      <c r="AY468" s="66"/>
      <c r="AZ468" s="67">
        <v>240</v>
      </c>
    </row>
    <row r="469" spans="1:52" s="32" customFormat="1" ht="66" customHeight="1" x14ac:dyDescent="0.25">
      <c r="A469" s="54" t="str">
        <f t="shared" si="85"/>
        <v>XL80NT+1</v>
      </c>
      <c r="B469" s="54" t="str">
        <f t="shared" si="86"/>
        <v>XL80NT+2</v>
      </c>
      <c r="C469" s="54" t="str">
        <f t="shared" si="87"/>
        <v>XL80NT+3</v>
      </c>
      <c r="D469" s="54" t="str">
        <f t="shared" si="88"/>
        <v>XL80NT+4</v>
      </c>
      <c r="F469" s="91" t="s">
        <v>99</v>
      </c>
      <c r="G469" s="56">
        <v>80</v>
      </c>
      <c r="H469" s="57" t="s">
        <v>185</v>
      </c>
      <c r="I469" s="57" t="s">
        <v>1734</v>
      </c>
      <c r="J469" s="89" t="s">
        <v>1735</v>
      </c>
      <c r="K469" s="89"/>
      <c r="L469" s="89" t="s">
        <v>1736</v>
      </c>
      <c r="M469" s="93">
        <v>1200</v>
      </c>
      <c r="N469" s="92">
        <v>600</v>
      </c>
      <c r="O469" s="92">
        <v>500</v>
      </c>
      <c r="P469" s="92">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65">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1" t="s">
        <v>99</v>
      </c>
      <c r="AY469" s="66"/>
      <c r="AZ469" s="67">
        <v>240</v>
      </c>
    </row>
    <row r="470" spans="1:52" s="32" customFormat="1" ht="66" customHeight="1" x14ac:dyDescent="0.25">
      <c r="A470" s="54" t="str">
        <f t="shared" si="85"/>
        <v>XL81NT+1</v>
      </c>
      <c r="B470" s="54" t="str">
        <f t="shared" si="86"/>
        <v>XL81NT+2</v>
      </c>
      <c r="C470" s="54" t="str">
        <f t="shared" si="87"/>
        <v>XL81NT+3</v>
      </c>
      <c r="D470" s="54" t="str">
        <f t="shared" si="88"/>
        <v>XL81NT+4</v>
      </c>
      <c r="F470" s="91" t="s">
        <v>99</v>
      </c>
      <c r="G470" s="56">
        <v>81</v>
      </c>
      <c r="H470" s="57" t="s">
        <v>182</v>
      </c>
      <c r="I470" s="57" t="s">
        <v>1737</v>
      </c>
      <c r="J470" s="89" t="s">
        <v>149</v>
      </c>
      <c r="K470" s="89"/>
      <c r="L470" s="89" t="s">
        <v>1738</v>
      </c>
      <c r="M470" s="93">
        <v>1200</v>
      </c>
      <c r="N470" s="92">
        <v>600</v>
      </c>
      <c r="O470" s="92">
        <v>500</v>
      </c>
      <c r="P470" s="92">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65">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1" t="s">
        <v>99</v>
      </c>
      <c r="AY470" s="66"/>
      <c r="AZ470" s="67">
        <v>240</v>
      </c>
    </row>
    <row r="471" spans="1:52" s="32" customFormat="1" ht="47.25" x14ac:dyDescent="0.25">
      <c r="A471" s="54" t="str">
        <f t="shared" si="85"/>
        <v>XL82NT+1</v>
      </c>
      <c r="B471" s="54" t="str">
        <f t="shared" si="86"/>
        <v>XL82NT+2</v>
      </c>
      <c r="C471" s="54" t="str">
        <f t="shared" si="87"/>
        <v>XL82NT+3</v>
      </c>
      <c r="D471" s="54" t="str">
        <f t="shared" si="88"/>
        <v>XL82NT+4</v>
      </c>
      <c r="F471" s="91" t="s">
        <v>99</v>
      </c>
      <c r="G471" s="56">
        <v>82</v>
      </c>
      <c r="H471" s="57" t="s">
        <v>163</v>
      </c>
      <c r="I471" s="57" t="s">
        <v>1739</v>
      </c>
      <c r="J471" s="57" t="s">
        <v>149</v>
      </c>
      <c r="K471" s="57"/>
      <c r="L471" s="57" t="s">
        <v>1740</v>
      </c>
      <c r="M471" s="93">
        <v>1200</v>
      </c>
      <c r="N471" s="92">
        <v>600</v>
      </c>
      <c r="O471" s="92">
        <v>500</v>
      </c>
      <c r="P471" s="92">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65">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1" t="s">
        <v>99</v>
      </c>
      <c r="AY471" s="66"/>
      <c r="AZ471" s="67">
        <v>240</v>
      </c>
    </row>
    <row r="472" spans="1:52" s="32" customFormat="1" ht="66" customHeight="1" x14ac:dyDescent="0.25">
      <c r="A472" s="54" t="str">
        <f t="shared" si="85"/>
        <v>XL83NT+1</v>
      </c>
      <c r="B472" s="54" t="str">
        <f t="shared" si="86"/>
        <v>XL83NT+2</v>
      </c>
      <c r="C472" s="54" t="str">
        <f t="shared" si="87"/>
        <v>XL83NT+3</v>
      </c>
      <c r="D472" s="54" t="str">
        <f t="shared" si="88"/>
        <v>XL83NT+4</v>
      </c>
      <c r="F472" s="91" t="s">
        <v>99</v>
      </c>
      <c r="G472" s="56">
        <v>83</v>
      </c>
      <c r="H472" s="57" t="s">
        <v>168</v>
      </c>
      <c r="I472" s="57" t="s">
        <v>1741</v>
      </c>
      <c r="J472" s="57" t="s">
        <v>149</v>
      </c>
      <c r="K472" s="57"/>
      <c r="L472" s="57" t="s">
        <v>1742</v>
      </c>
      <c r="M472" s="93">
        <v>1200</v>
      </c>
      <c r="N472" s="92">
        <v>600</v>
      </c>
      <c r="O472" s="92">
        <v>500</v>
      </c>
      <c r="P472" s="92">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65">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1" t="s">
        <v>99</v>
      </c>
      <c r="AY472" s="66"/>
      <c r="AZ472" s="67">
        <v>240</v>
      </c>
    </row>
    <row r="473" spans="1:52" s="32" customFormat="1" ht="66" customHeight="1" x14ac:dyDescent="0.25">
      <c r="A473" s="54" t="str">
        <f t="shared" si="85"/>
        <v>XL84NT+1</v>
      </c>
      <c r="B473" s="54" t="str">
        <f t="shared" si="86"/>
        <v>XL84NT+2</v>
      </c>
      <c r="C473" s="54" t="str">
        <f t="shared" si="87"/>
        <v>XL84NT+3</v>
      </c>
      <c r="D473" s="54" t="str">
        <f t="shared" si="88"/>
        <v>XL84NT+4</v>
      </c>
      <c r="F473" s="91" t="s">
        <v>99</v>
      </c>
      <c r="G473" s="56">
        <v>84</v>
      </c>
      <c r="H473" s="57" t="s">
        <v>176</v>
      </c>
      <c r="I473" s="57" t="s">
        <v>1743</v>
      </c>
      <c r="J473" s="57" t="s">
        <v>177</v>
      </c>
      <c r="K473" s="57"/>
      <c r="L473" s="57" t="s">
        <v>1744</v>
      </c>
      <c r="M473" s="93">
        <v>1500</v>
      </c>
      <c r="N473" s="92">
        <v>700</v>
      </c>
      <c r="O473" s="92">
        <v>500</v>
      </c>
      <c r="P473" s="92">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65">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1" t="s">
        <v>99</v>
      </c>
      <c r="AY473" s="66"/>
      <c r="AZ473" s="67">
        <v>240</v>
      </c>
    </row>
    <row r="474" spans="1:52" s="32" customFormat="1" ht="66" customHeight="1" x14ac:dyDescent="0.25">
      <c r="A474" s="54" t="str">
        <f t="shared" si="85"/>
        <v>XL85NT+1</v>
      </c>
      <c r="B474" s="54" t="str">
        <f t="shared" si="86"/>
        <v>XL85NT+2</v>
      </c>
      <c r="C474" s="54" t="str">
        <f t="shared" si="87"/>
        <v>XL85NT+3</v>
      </c>
      <c r="D474" s="54" t="str">
        <f t="shared" si="88"/>
        <v>XL85NT+4</v>
      </c>
      <c r="F474" s="91" t="s">
        <v>99</v>
      </c>
      <c r="G474" s="56">
        <v>85</v>
      </c>
      <c r="H474" s="57" t="s">
        <v>187</v>
      </c>
      <c r="I474" s="57" t="s">
        <v>1745</v>
      </c>
      <c r="J474" s="57" t="s">
        <v>179</v>
      </c>
      <c r="K474" s="57"/>
      <c r="L474" s="57" t="s">
        <v>1746</v>
      </c>
      <c r="M474" s="93">
        <v>1200</v>
      </c>
      <c r="N474" s="92">
        <v>600</v>
      </c>
      <c r="O474" s="92">
        <v>500</v>
      </c>
      <c r="P474" s="92">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65">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1" t="s">
        <v>99</v>
      </c>
      <c r="AY474" s="66"/>
      <c r="AZ474" s="67">
        <v>240</v>
      </c>
    </row>
    <row r="475" spans="1:52" s="32" customFormat="1" ht="66" customHeight="1" x14ac:dyDescent="0.25">
      <c r="A475" s="54" t="str">
        <f t="shared" si="85"/>
        <v>XL86NT+1</v>
      </c>
      <c r="B475" s="54" t="str">
        <f t="shared" si="86"/>
        <v>XL86NT+2</v>
      </c>
      <c r="C475" s="54" t="str">
        <f t="shared" si="87"/>
        <v>XL86NT+3</v>
      </c>
      <c r="D475" s="54" t="str">
        <f t="shared" si="88"/>
        <v>XL86NT+4</v>
      </c>
      <c r="F475" s="91" t="s">
        <v>99</v>
      </c>
      <c r="G475" s="56">
        <v>86</v>
      </c>
      <c r="H475" s="57" t="s">
        <v>188</v>
      </c>
      <c r="I475" s="57" t="s">
        <v>1747</v>
      </c>
      <c r="J475" s="57" t="s">
        <v>1748</v>
      </c>
      <c r="K475" s="57"/>
      <c r="L475" s="57" t="s">
        <v>1749</v>
      </c>
      <c r="M475" s="93">
        <v>1200</v>
      </c>
      <c r="N475" s="92">
        <v>600</v>
      </c>
      <c r="O475" s="92">
        <v>500</v>
      </c>
      <c r="P475" s="92">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65">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1" t="s">
        <v>99</v>
      </c>
      <c r="AY475" s="66"/>
      <c r="AZ475" s="67">
        <v>240</v>
      </c>
    </row>
    <row r="476" spans="1:52" s="32" customFormat="1" ht="66" customHeight="1" x14ac:dyDescent="0.25">
      <c r="A476" s="54" t="str">
        <f t="shared" si="85"/>
        <v>XL87NT+1</v>
      </c>
      <c r="B476" s="54" t="str">
        <f t="shared" si="86"/>
        <v>XL87NT+2</v>
      </c>
      <c r="C476" s="54" t="str">
        <f t="shared" si="87"/>
        <v>XL87NT+3</v>
      </c>
      <c r="D476" s="54" t="str">
        <f t="shared" si="88"/>
        <v>XL87NT+4</v>
      </c>
      <c r="F476" s="91" t="s">
        <v>99</v>
      </c>
      <c r="G476" s="56">
        <v>87</v>
      </c>
      <c r="H476" s="57" t="s">
        <v>189</v>
      </c>
      <c r="I476" s="57" t="s">
        <v>1750</v>
      </c>
      <c r="J476" s="57" t="s">
        <v>1751</v>
      </c>
      <c r="K476" s="57"/>
      <c r="L476" s="57" t="s">
        <v>1752</v>
      </c>
      <c r="M476" s="93">
        <v>1200</v>
      </c>
      <c r="N476" s="92">
        <v>600</v>
      </c>
      <c r="O476" s="92">
        <v>500</v>
      </c>
      <c r="P476" s="92">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65">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1" t="s">
        <v>99</v>
      </c>
      <c r="AY476" s="66"/>
      <c r="AZ476" s="67">
        <v>240</v>
      </c>
    </row>
    <row r="477" spans="1:52" s="32" customFormat="1" ht="78.75" x14ac:dyDescent="0.25">
      <c r="A477" s="54" t="str">
        <f t="shared" si="85"/>
        <v>XL88NT+1</v>
      </c>
      <c r="B477" s="54" t="str">
        <f t="shared" si="86"/>
        <v>XL88NT+2</v>
      </c>
      <c r="C477" s="54" t="str">
        <f t="shared" si="87"/>
        <v>XL88NT+3</v>
      </c>
      <c r="D477" s="54" t="str">
        <f t="shared" si="88"/>
        <v>XL88NT+4</v>
      </c>
      <c r="F477" s="91" t="s">
        <v>99</v>
      </c>
      <c r="G477" s="56">
        <v>88</v>
      </c>
      <c r="H477" s="57" t="s">
        <v>190</v>
      </c>
      <c r="I477" s="57" t="s">
        <v>1753</v>
      </c>
      <c r="J477" s="57" t="s">
        <v>179</v>
      </c>
      <c r="K477" s="57"/>
      <c r="L477" s="57" t="s">
        <v>1223</v>
      </c>
      <c r="M477" s="93">
        <v>1200</v>
      </c>
      <c r="N477" s="92">
        <v>600</v>
      </c>
      <c r="O477" s="92">
        <v>500</v>
      </c>
      <c r="P477" s="92">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65">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1" t="s">
        <v>99</v>
      </c>
      <c r="AY477" s="66"/>
      <c r="AZ477" s="67">
        <v>240</v>
      </c>
    </row>
    <row r="478" spans="1:52" s="32" customFormat="1" ht="31.5" x14ac:dyDescent="0.25">
      <c r="A478" s="54" t="str">
        <f t="shared" si="85"/>
        <v>XL89NT+1</v>
      </c>
      <c r="B478" s="54" t="str">
        <f t="shared" si="86"/>
        <v>XL89NT+2</v>
      </c>
      <c r="C478" s="54" t="str">
        <f t="shared" si="87"/>
        <v>XL89NT+3</v>
      </c>
      <c r="D478" s="54" t="str">
        <f t="shared" si="88"/>
        <v>XL89NT+4</v>
      </c>
      <c r="F478" s="91" t="s">
        <v>99</v>
      </c>
      <c r="G478" s="56">
        <v>89</v>
      </c>
      <c r="H478" s="57" t="s">
        <v>191</v>
      </c>
      <c r="I478" s="57" t="s">
        <v>1754</v>
      </c>
      <c r="J478" s="57" t="s">
        <v>179</v>
      </c>
      <c r="K478" s="57"/>
      <c r="L478" s="57" t="s">
        <v>1755</v>
      </c>
      <c r="M478" s="93">
        <v>1200</v>
      </c>
      <c r="N478" s="92">
        <v>600</v>
      </c>
      <c r="O478" s="92">
        <v>500</v>
      </c>
      <c r="P478" s="92">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65">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1" t="s">
        <v>99</v>
      </c>
      <c r="AY478" s="66"/>
      <c r="AZ478" s="67">
        <v>240</v>
      </c>
    </row>
    <row r="479" spans="1:52" s="32" customFormat="1" ht="47.25" x14ac:dyDescent="0.25">
      <c r="A479" s="54" t="str">
        <f t="shared" si="85"/>
        <v>XL90NT+1</v>
      </c>
      <c r="B479" s="54" t="str">
        <f t="shared" si="86"/>
        <v>XL90NT+2</v>
      </c>
      <c r="C479" s="54" t="str">
        <f t="shared" si="87"/>
        <v>XL90NT+3</v>
      </c>
      <c r="D479" s="54" t="str">
        <f t="shared" si="88"/>
        <v>XL90NT+4</v>
      </c>
      <c r="F479" s="91" t="s">
        <v>99</v>
      </c>
      <c r="G479" s="56">
        <v>90</v>
      </c>
      <c r="H479" s="57" t="s">
        <v>192</v>
      </c>
      <c r="I479" s="57" t="s">
        <v>1756</v>
      </c>
      <c r="J479" s="57" t="s">
        <v>179</v>
      </c>
      <c r="K479" s="57"/>
      <c r="L479" s="57" t="s">
        <v>1223</v>
      </c>
      <c r="M479" s="93">
        <v>1200</v>
      </c>
      <c r="N479" s="92">
        <v>600</v>
      </c>
      <c r="O479" s="92">
        <v>500</v>
      </c>
      <c r="P479" s="92">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65">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1" t="s">
        <v>99</v>
      </c>
      <c r="AY479" s="66"/>
      <c r="AZ479" s="67">
        <v>240</v>
      </c>
    </row>
    <row r="480" spans="1:52" s="32" customFormat="1" ht="47.25" x14ac:dyDescent="0.25">
      <c r="A480" s="54" t="str">
        <f t="shared" si="85"/>
        <v>XL91NT+1</v>
      </c>
      <c r="B480" s="54" t="str">
        <f t="shared" si="86"/>
        <v>XL91NT+2</v>
      </c>
      <c r="C480" s="54" t="str">
        <f t="shared" si="87"/>
        <v>XL91NT+3</v>
      </c>
      <c r="D480" s="54" t="str">
        <f t="shared" si="88"/>
        <v>XL91NT+4</v>
      </c>
      <c r="F480" s="91" t="s">
        <v>99</v>
      </c>
      <c r="G480" s="56">
        <v>91</v>
      </c>
      <c r="H480" s="57" t="s">
        <v>193</v>
      </c>
      <c r="I480" s="57" t="s">
        <v>1757</v>
      </c>
      <c r="J480" s="57" t="s">
        <v>1744</v>
      </c>
      <c r="K480" s="57"/>
      <c r="L480" s="57" t="s">
        <v>1758</v>
      </c>
      <c r="M480" s="93">
        <v>1200</v>
      </c>
      <c r="N480" s="92">
        <v>600</v>
      </c>
      <c r="O480" s="92">
        <v>500</v>
      </c>
      <c r="P480" s="92">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65">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1" t="s">
        <v>99</v>
      </c>
      <c r="AY480" s="66"/>
      <c r="AZ480" s="67">
        <v>180</v>
      </c>
    </row>
    <row r="481" spans="1:52" s="32" customFormat="1" ht="66" customHeight="1" x14ac:dyDescent="0.25">
      <c r="A481" s="54" t="str">
        <f t="shared" si="85"/>
        <v>XL92NT+1</v>
      </c>
      <c r="B481" s="54" t="str">
        <f t="shared" si="86"/>
        <v>XL92NT+2</v>
      </c>
      <c r="C481" s="54" t="str">
        <f t="shared" si="87"/>
        <v>XL92NT+3</v>
      </c>
      <c r="D481" s="54" t="str">
        <f t="shared" si="88"/>
        <v>XL92NT+4</v>
      </c>
      <c r="F481" s="91" t="s">
        <v>99</v>
      </c>
      <c r="G481" s="56">
        <v>92</v>
      </c>
      <c r="H481" s="57" t="s">
        <v>194</v>
      </c>
      <c r="I481" s="57" t="s">
        <v>1759</v>
      </c>
      <c r="J481" s="57" t="s">
        <v>1637</v>
      </c>
      <c r="K481" s="57"/>
      <c r="L481" s="57" t="s">
        <v>1760</v>
      </c>
      <c r="M481" s="93">
        <v>1200</v>
      </c>
      <c r="N481" s="92">
        <v>600</v>
      </c>
      <c r="O481" s="92">
        <v>500</v>
      </c>
      <c r="P481" s="92">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65">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1" t="s">
        <v>99</v>
      </c>
      <c r="AY481" s="66"/>
      <c r="AZ481" s="67">
        <v>180</v>
      </c>
    </row>
    <row r="482" spans="1:52" s="32" customFormat="1" ht="66" customHeight="1" x14ac:dyDescent="0.25">
      <c r="A482" s="54" t="str">
        <f t="shared" si="85"/>
        <v>XL93NT+1</v>
      </c>
      <c r="B482" s="54" t="str">
        <f t="shared" si="86"/>
        <v>XL93NT+2</v>
      </c>
      <c r="C482" s="54" t="str">
        <f t="shared" si="87"/>
        <v>XL93NT+3</v>
      </c>
      <c r="D482" s="54" t="str">
        <f t="shared" si="88"/>
        <v>XL93NT+4</v>
      </c>
      <c r="F482" s="91" t="s">
        <v>99</v>
      </c>
      <c r="G482" s="56">
        <v>93</v>
      </c>
      <c r="H482" s="57" t="s">
        <v>1761</v>
      </c>
      <c r="I482" s="57" t="s">
        <v>1762</v>
      </c>
      <c r="J482" s="57" t="s">
        <v>1735</v>
      </c>
      <c r="K482" s="57"/>
      <c r="L482" s="57" t="s">
        <v>177</v>
      </c>
      <c r="M482" s="93">
        <v>1200</v>
      </c>
      <c r="N482" s="92">
        <v>600</v>
      </c>
      <c r="O482" s="92">
        <v>500</v>
      </c>
      <c r="P482" s="92">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65">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1" t="s">
        <v>99</v>
      </c>
      <c r="AY482" s="66"/>
      <c r="AZ482" s="67">
        <v>180</v>
      </c>
    </row>
    <row r="483" spans="1:52" s="32" customFormat="1" ht="66" customHeight="1" x14ac:dyDescent="0.25">
      <c r="A483" s="54" t="str">
        <f t="shared" si="85"/>
        <v>XL94NT+1</v>
      </c>
      <c r="B483" s="54" t="str">
        <f t="shared" si="86"/>
        <v>XL94NT+2</v>
      </c>
      <c r="C483" s="54" t="str">
        <f t="shared" si="87"/>
        <v>XL94NT+3</v>
      </c>
      <c r="D483" s="54" t="str">
        <f t="shared" si="88"/>
        <v>XL94NT+4</v>
      </c>
      <c r="F483" s="91" t="s">
        <v>99</v>
      </c>
      <c r="G483" s="56">
        <v>94</v>
      </c>
      <c r="H483" s="57" t="s">
        <v>178</v>
      </c>
      <c r="I483" s="57" t="s">
        <v>1763</v>
      </c>
      <c r="J483" s="57" t="s">
        <v>1735</v>
      </c>
      <c r="K483" s="57"/>
      <c r="L483" s="57" t="s">
        <v>177</v>
      </c>
      <c r="M483" s="93">
        <v>1200</v>
      </c>
      <c r="N483" s="92">
        <v>600</v>
      </c>
      <c r="O483" s="92">
        <v>500</v>
      </c>
      <c r="P483" s="92">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65">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1" t="s">
        <v>99</v>
      </c>
      <c r="AY483" s="66"/>
      <c r="AZ483" s="67">
        <v>180</v>
      </c>
    </row>
    <row r="484" spans="1:52" s="32" customFormat="1" ht="66" customHeight="1" x14ac:dyDescent="0.25">
      <c r="A484" s="54" t="str">
        <f t="shared" si="85"/>
        <v>XL95NT+1</v>
      </c>
      <c r="B484" s="54" t="str">
        <f t="shared" si="86"/>
        <v>XL95NT+2</v>
      </c>
      <c r="C484" s="54" t="str">
        <f t="shared" si="87"/>
        <v>XL95NT+3</v>
      </c>
      <c r="D484" s="54" t="str">
        <f t="shared" si="88"/>
        <v>XL95NT+4</v>
      </c>
      <c r="F484" s="91" t="s">
        <v>99</v>
      </c>
      <c r="G484" s="56">
        <v>95</v>
      </c>
      <c r="H484" s="57" t="s">
        <v>175</v>
      </c>
      <c r="I484" s="57" t="s">
        <v>1764</v>
      </c>
      <c r="J484" s="57" t="s">
        <v>1765</v>
      </c>
      <c r="K484" s="57"/>
      <c r="L484" s="57" t="s">
        <v>1766</v>
      </c>
      <c r="M484" s="93">
        <v>1200</v>
      </c>
      <c r="N484" s="92">
        <v>600</v>
      </c>
      <c r="O484" s="92">
        <v>500</v>
      </c>
      <c r="P484" s="92">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65">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1" t="s">
        <v>99</v>
      </c>
      <c r="AY484" s="66"/>
      <c r="AZ484" s="67">
        <v>180</v>
      </c>
    </row>
    <row r="485" spans="1:52" s="32" customFormat="1" ht="31.5" x14ac:dyDescent="0.25">
      <c r="A485" s="54" t="str">
        <f t="shared" si="85"/>
        <v>XL96NT+1</v>
      </c>
      <c r="B485" s="54" t="str">
        <f t="shared" si="86"/>
        <v>XL96NT+2</v>
      </c>
      <c r="C485" s="54" t="str">
        <f t="shared" si="87"/>
        <v>XL96NT+3</v>
      </c>
      <c r="D485" s="54" t="str">
        <f t="shared" si="88"/>
        <v>XL96NT+4</v>
      </c>
      <c r="F485" s="91" t="s">
        <v>99</v>
      </c>
      <c r="G485" s="56">
        <v>96</v>
      </c>
      <c r="H485" s="57" t="s">
        <v>166</v>
      </c>
      <c r="I485" s="57" t="s">
        <v>1767</v>
      </c>
      <c r="J485" s="57" t="s">
        <v>111</v>
      </c>
      <c r="K485" s="57"/>
      <c r="L485" s="57" t="s">
        <v>1768</v>
      </c>
      <c r="M485" s="92">
        <v>1200</v>
      </c>
      <c r="N485" s="92">
        <v>600</v>
      </c>
      <c r="O485" s="92">
        <v>500</v>
      </c>
      <c r="P485" s="92">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65">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1" t="s">
        <v>99</v>
      </c>
      <c r="AY485" s="66"/>
      <c r="AZ485" s="67">
        <v>180</v>
      </c>
    </row>
    <row r="486" spans="1:52" s="32" customFormat="1" ht="47.25" x14ac:dyDescent="0.25">
      <c r="A486" s="54" t="str">
        <f t="shared" si="85"/>
        <v>XL97NT+1</v>
      </c>
      <c r="B486" s="54" t="str">
        <f t="shared" si="86"/>
        <v>XL97NT+2</v>
      </c>
      <c r="C486" s="54" t="str">
        <f t="shared" si="87"/>
        <v>XL97NT+3</v>
      </c>
      <c r="D486" s="54" t="str">
        <f t="shared" si="88"/>
        <v>XL97NT+4</v>
      </c>
      <c r="F486" s="91" t="s">
        <v>99</v>
      </c>
      <c r="G486" s="56">
        <v>97</v>
      </c>
      <c r="H486" s="57" t="s">
        <v>1769</v>
      </c>
      <c r="I486" s="57" t="s">
        <v>1770</v>
      </c>
      <c r="J486" s="57" t="s">
        <v>111</v>
      </c>
      <c r="K486" s="57"/>
      <c r="L486" s="57" t="s">
        <v>1771</v>
      </c>
      <c r="M486" s="92">
        <v>900</v>
      </c>
      <c r="N486" s="92">
        <v>450</v>
      </c>
      <c r="O486" s="92">
        <v>400</v>
      </c>
      <c r="P486" s="92">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65">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1" t="s">
        <v>99</v>
      </c>
      <c r="AY486" s="66"/>
      <c r="AZ486" s="67">
        <v>180</v>
      </c>
    </row>
    <row r="487" spans="1:52" s="32" customFormat="1" ht="47.25" x14ac:dyDescent="0.25">
      <c r="A487" s="54" t="str">
        <f t="shared" si="85"/>
        <v>XL98NT+1</v>
      </c>
      <c r="B487" s="54" t="str">
        <f t="shared" si="86"/>
        <v>XL98NT+2</v>
      </c>
      <c r="C487" s="54" t="str">
        <f t="shared" si="87"/>
        <v>XL98NT+3</v>
      </c>
      <c r="D487" s="54" t="str">
        <f t="shared" si="88"/>
        <v>XL98NT+4</v>
      </c>
      <c r="F487" s="91" t="s">
        <v>99</v>
      </c>
      <c r="G487" s="56">
        <v>98</v>
      </c>
      <c r="H487" s="57" t="s">
        <v>1772</v>
      </c>
      <c r="I487" s="57" t="s">
        <v>1773</v>
      </c>
      <c r="J487" s="57" t="s">
        <v>1774</v>
      </c>
      <c r="K487" s="57"/>
      <c r="L487" s="57" t="s">
        <v>1518</v>
      </c>
      <c r="M487" s="92">
        <v>900</v>
      </c>
      <c r="N487" s="92">
        <v>450</v>
      </c>
      <c r="O487" s="92">
        <v>400</v>
      </c>
      <c r="P487" s="92">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65">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1" t="s">
        <v>99</v>
      </c>
      <c r="AY487" s="66"/>
      <c r="AZ487" s="67">
        <v>180</v>
      </c>
    </row>
    <row r="488" spans="1:52" s="32" customFormat="1" ht="47.25" x14ac:dyDescent="0.25">
      <c r="A488" s="54" t="str">
        <f t="shared" si="85"/>
        <v>XL99NT+1</v>
      </c>
      <c r="B488" s="54" t="str">
        <f t="shared" si="86"/>
        <v>XL99NT+2</v>
      </c>
      <c r="C488" s="54" t="str">
        <f t="shared" si="87"/>
        <v>XL99NT+3</v>
      </c>
      <c r="D488" s="54" t="str">
        <f t="shared" si="88"/>
        <v>XL99NT+4</v>
      </c>
      <c r="F488" s="91" t="s">
        <v>99</v>
      </c>
      <c r="G488" s="56">
        <v>99</v>
      </c>
      <c r="H488" s="57" t="s">
        <v>1775</v>
      </c>
      <c r="I488" s="57" t="s">
        <v>1776</v>
      </c>
      <c r="J488" s="57" t="s">
        <v>1774</v>
      </c>
      <c r="K488" s="57"/>
      <c r="L488" s="57" t="s">
        <v>1518</v>
      </c>
      <c r="M488" s="92">
        <v>900</v>
      </c>
      <c r="N488" s="92">
        <v>450</v>
      </c>
      <c r="O488" s="92">
        <v>400</v>
      </c>
      <c r="P488" s="92">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65">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1" t="s">
        <v>99</v>
      </c>
      <c r="AY488" s="66"/>
      <c r="AZ488" s="67">
        <v>180</v>
      </c>
    </row>
    <row r="489" spans="1:52" s="32" customFormat="1" ht="47.25" x14ac:dyDescent="0.25">
      <c r="A489" s="54" t="str">
        <f t="shared" si="85"/>
        <v>XL100NT+1</v>
      </c>
      <c r="B489" s="54" t="str">
        <f t="shared" si="86"/>
        <v>XL100NT+2</v>
      </c>
      <c r="C489" s="54" t="str">
        <f t="shared" si="87"/>
        <v>XL100NT+3</v>
      </c>
      <c r="D489" s="54" t="str">
        <f t="shared" si="88"/>
        <v>XL100NT+4</v>
      </c>
      <c r="F489" s="91" t="s">
        <v>99</v>
      </c>
      <c r="G489" s="56">
        <v>100</v>
      </c>
      <c r="H489" s="57" t="s">
        <v>1777</v>
      </c>
      <c r="I489" s="57" t="s">
        <v>1778</v>
      </c>
      <c r="J489" s="57" t="s">
        <v>111</v>
      </c>
      <c r="K489" s="57"/>
      <c r="L489" s="57" t="s">
        <v>1779</v>
      </c>
      <c r="M489" s="92">
        <v>900</v>
      </c>
      <c r="N489" s="92">
        <v>450</v>
      </c>
      <c r="O489" s="92">
        <v>400</v>
      </c>
      <c r="P489" s="92">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65">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1" t="s">
        <v>99</v>
      </c>
      <c r="AY489" s="66"/>
      <c r="AZ489" s="67">
        <v>180</v>
      </c>
    </row>
    <row r="490" spans="1:52" s="91" customFormat="1" ht="39.950000000000003" customHeight="1" x14ac:dyDescent="0.25">
      <c r="A490" s="54" t="str">
        <f t="shared" si="85"/>
        <v>XL101NT+1</v>
      </c>
      <c r="B490" s="54" t="str">
        <f t="shared" si="86"/>
        <v>XL101NT+2</v>
      </c>
      <c r="C490" s="54" t="str">
        <f t="shared" si="87"/>
        <v>XL101NT+3</v>
      </c>
      <c r="D490" s="54" t="str">
        <f t="shared" si="88"/>
        <v>XL101NT+4</v>
      </c>
      <c r="F490" s="91" t="s">
        <v>99</v>
      </c>
      <c r="G490" s="56">
        <v>101</v>
      </c>
      <c r="H490" s="57" t="s">
        <v>1780</v>
      </c>
      <c r="I490" s="57" t="s">
        <v>1781</v>
      </c>
      <c r="J490" s="57" t="s">
        <v>111</v>
      </c>
      <c r="K490" s="57"/>
      <c r="L490" s="57" t="s">
        <v>1779</v>
      </c>
      <c r="M490" s="92">
        <v>900</v>
      </c>
      <c r="N490" s="92">
        <v>450</v>
      </c>
      <c r="O490" s="92">
        <v>400</v>
      </c>
      <c r="P490" s="92">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65">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1" t="s">
        <v>99</v>
      </c>
      <c r="AY490" s="66"/>
      <c r="AZ490" s="67">
        <v>180</v>
      </c>
    </row>
    <row r="491" spans="1:52" s="91" customFormat="1" ht="53.25" customHeight="1" x14ac:dyDescent="0.25">
      <c r="A491" s="54" t="str">
        <f t="shared" si="85"/>
        <v>XL102NT+1</v>
      </c>
      <c r="B491" s="54" t="str">
        <f t="shared" si="86"/>
        <v>XL102NT+2</v>
      </c>
      <c r="C491" s="54" t="str">
        <f t="shared" si="87"/>
        <v>XL102NT+3</v>
      </c>
      <c r="D491" s="54" t="str">
        <f t="shared" si="88"/>
        <v>XL102NT+4</v>
      </c>
      <c r="F491" s="91" t="s">
        <v>99</v>
      </c>
      <c r="G491" s="56">
        <v>102</v>
      </c>
      <c r="H491" s="57" t="s">
        <v>1782</v>
      </c>
      <c r="I491" s="57" t="s">
        <v>1783</v>
      </c>
      <c r="J491" s="57" t="s">
        <v>111</v>
      </c>
      <c r="K491" s="57"/>
      <c r="L491" s="57" t="s">
        <v>105</v>
      </c>
      <c r="M491" s="92">
        <v>900</v>
      </c>
      <c r="N491" s="92">
        <v>450</v>
      </c>
      <c r="O491" s="92">
        <v>400</v>
      </c>
      <c r="P491" s="92">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65">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1" t="s">
        <v>99</v>
      </c>
      <c r="AY491" s="66"/>
      <c r="AZ491" s="67">
        <v>180</v>
      </c>
    </row>
    <row r="492" spans="1:52" s="91" customFormat="1" ht="53.25" customHeight="1" x14ac:dyDescent="0.25">
      <c r="A492" s="54" t="str">
        <f t="shared" si="85"/>
        <v>XL103NT+1</v>
      </c>
      <c r="B492" s="54" t="str">
        <f t="shared" si="86"/>
        <v>XL103NT+2</v>
      </c>
      <c r="C492" s="54" t="str">
        <f t="shared" si="87"/>
        <v>XL103NT+3</v>
      </c>
      <c r="D492" s="54" t="str">
        <f t="shared" si="88"/>
        <v>XL103NT+4</v>
      </c>
      <c r="F492" s="91" t="s">
        <v>99</v>
      </c>
      <c r="G492" s="56">
        <v>103</v>
      </c>
      <c r="H492" s="57" t="s">
        <v>1784</v>
      </c>
      <c r="I492" s="57" t="s">
        <v>1785</v>
      </c>
      <c r="J492" s="57" t="s">
        <v>111</v>
      </c>
      <c r="K492" s="57"/>
      <c r="L492" s="57" t="s">
        <v>1786</v>
      </c>
      <c r="M492" s="92">
        <v>900</v>
      </c>
      <c r="N492" s="92">
        <v>450</v>
      </c>
      <c r="O492" s="92">
        <v>400</v>
      </c>
      <c r="P492" s="92">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65">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1" t="s">
        <v>99</v>
      </c>
      <c r="AY492" s="66"/>
      <c r="AZ492" s="67">
        <v>180</v>
      </c>
    </row>
    <row r="493" spans="1:52" s="91" customFormat="1" ht="50.1" customHeight="1" x14ac:dyDescent="0.25">
      <c r="A493" s="54" t="str">
        <f t="shared" si="85"/>
        <v>XL104NT+1</v>
      </c>
      <c r="B493" s="54" t="str">
        <f t="shared" si="86"/>
        <v>XL104NT+2</v>
      </c>
      <c r="C493" s="54" t="str">
        <f t="shared" si="87"/>
        <v>XL104NT+3</v>
      </c>
      <c r="D493" s="54" t="str">
        <f t="shared" si="88"/>
        <v>XL104NT+4</v>
      </c>
      <c r="F493" s="91" t="s">
        <v>99</v>
      </c>
      <c r="G493" s="56">
        <v>104</v>
      </c>
      <c r="H493" s="57" t="s">
        <v>1787</v>
      </c>
      <c r="I493" s="57" t="s">
        <v>1788</v>
      </c>
      <c r="J493" s="57" t="s">
        <v>1789</v>
      </c>
      <c r="K493" s="57"/>
      <c r="L493" s="57" t="s">
        <v>1790</v>
      </c>
      <c r="M493" s="92">
        <v>900</v>
      </c>
      <c r="N493" s="92">
        <v>450</v>
      </c>
      <c r="O493" s="92">
        <v>400</v>
      </c>
      <c r="P493" s="92">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65">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1" t="s">
        <v>99</v>
      </c>
      <c r="AY493" s="66"/>
      <c r="AZ493" s="67">
        <v>180</v>
      </c>
    </row>
    <row r="494" spans="1:52" s="91" customFormat="1" ht="50.1" customHeight="1" x14ac:dyDescent="0.25">
      <c r="A494" s="54" t="str">
        <f t="shared" si="85"/>
        <v>XL105NT+1</v>
      </c>
      <c r="B494" s="54" t="str">
        <f t="shared" si="86"/>
        <v>XL105NT+2</v>
      </c>
      <c r="C494" s="54" t="str">
        <f t="shared" si="87"/>
        <v>XL105NT+3</v>
      </c>
      <c r="D494" s="54" t="str">
        <f t="shared" si="88"/>
        <v>XL105NT+4</v>
      </c>
      <c r="F494" s="91" t="s">
        <v>99</v>
      </c>
      <c r="G494" s="56">
        <v>105</v>
      </c>
      <c r="H494" s="57" t="s">
        <v>1791</v>
      </c>
      <c r="I494" s="57" t="s">
        <v>1792</v>
      </c>
      <c r="J494" s="57" t="s">
        <v>149</v>
      </c>
      <c r="K494" s="57"/>
      <c r="L494" s="57" t="s">
        <v>1518</v>
      </c>
      <c r="M494" s="92">
        <v>900</v>
      </c>
      <c r="N494" s="92">
        <v>450</v>
      </c>
      <c r="O494" s="92">
        <v>400</v>
      </c>
      <c r="P494" s="92">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65">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1" t="s">
        <v>99</v>
      </c>
      <c r="AY494" s="66"/>
      <c r="AZ494" s="67">
        <v>180</v>
      </c>
    </row>
    <row r="495" spans="1:52" s="91" customFormat="1" ht="47.25" x14ac:dyDescent="0.25">
      <c r="A495" s="54" t="str">
        <f t="shared" si="85"/>
        <v>XL106NT+1</v>
      </c>
      <c r="B495" s="54" t="str">
        <f t="shared" si="86"/>
        <v>XL106NT+2</v>
      </c>
      <c r="C495" s="54" t="str">
        <f t="shared" si="87"/>
        <v>XL106NT+3</v>
      </c>
      <c r="D495" s="54" t="str">
        <f t="shared" si="88"/>
        <v>XL106NT+4</v>
      </c>
      <c r="F495" s="91" t="s">
        <v>99</v>
      </c>
      <c r="G495" s="56">
        <v>106</v>
      </c>
      <c r="H495" s="57" t="s">
        <v>1793</v>
      </c>
      <c r="I495" s="57" t="s">
        <v>1794</v>
      </c>
      <c r="J495" s="57" t="s">
        <v>149</v>
      </c>
      <c r="K495" s="57"/>
      <c r="L495" s="57" t="s">
        <v>1795</v>
      </c>
      <c r="M495" s="92">
        <v>900</v>
      </c>
      <c r="N495" s="92">
        <v>450</v>
      </c>
      <c r="O495" s="92">
        <v>400</v>
      </c>
      <c r="P495" s="92">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65">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1" t="s">
        <v>99</v>
      </c>
      <c r="AY495" s="66"/>
      <c r="AZ495" s="67">
        <v>180</v>
      </c>
    </row>
    <row r="496" spans="1:52" s="91" customFormat="1" ht="63" x14ac:dyDescent="0.25">
      <c r="A496" s="54" t="str">
        <f t="shared" si="85"/>
        <v>XL107NT+1</v>
      </c>
      <c r="B496" s="54" t="str">
        <f t="shared" si="86"/>
        <v>XL107NT+2</v>
      </c>
      <c r="C496" s="54" t="str">
        <f t="shared" si="87"/>
        <v>XL107NT+3</v>
      </c>
      <c r="D496" s="54" t="str">
        <f t="shared" si="88"/>
        <v>XL107NT+4</v>
      </c>
      <c r="F496" s="91" t="s">
        <v>99</v>
      </c>
      <c r="G496" s="56">
        <v>107</v>
      </c>
      <c r="H496" s="57" t="s">
        <v>1796</v>
      </c>
      <c r="I496" s="57" t="s">
        <v>1797</v>
      </c>
      <c r="J496" s="57" t="s">
        <v>1798</v>
      </c>
      <c r="K496" s="57"/>
      <c r="L496" s="57" t="s">
        <v>1799</v>
      </c>
      <c r="M496" s="92">
        <v>900</v>
      </c>
      <c r="N496" s="92">
        <v>450</v>
      </c>
      <c r="O496" s="92">
        <v>400</v>
      </c>
      <c r="P496" s="92">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65">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1" t="s">
        <v>99</v>
      </c>
      <c r="AY496" s="66"/>
      <c r="AZ496" s="67">
        <v>180</v>
      </c>
    </row>
    <row r="497" spans="1:52" s="91" customFormat="1" ht="47.25" x14ac:dyDescent="0.25">
      <c r="A497" s="54" t="str">
        <f t="shared" si="85"/>
        <v>XL108NT+1</v>
      </c>
      <c r="B497" s="54" t="str">
        <f t="shared" si="86"/>
        <v>XL108NT+2</v>
      </c>
      <c r="C497" s="54" t="str">
        <f t="shared" si="87"/>
        <v>XL108NT+3</v>
      </c>
      <c r="D497" s="54" t="str">
        <f t="shared" si="88"/>
        <v>XL108NT+4</v>
      </c>
      <c r="F497" s="91" t="s">
        <v>99</v>
      </c>
      <c r="G497" s="56">
        <v>108</v>
      </c>
      <c r="H497" s="57" t="s">
        <v>1800</v>
      </c>
      <c r="I497" s="57" t="s">
        <v>1801</v>
      </c>
      <c r="J497" s="57" t="s">
        <v>149</v>
      </c>
      <c r="K497" s="57"/>
      <c r="L497" s="57" t="s">
        <v>1802</v>
      </c>
      <c r="M497" s="92">
        <v>900</v>
      </c>
      <c r="N497" s="92">
        <v>450</v>
      </c>
      <c r="O497" s="92">
        <v>400</v>
      </c>
      <c r="P497" s="92">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65">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1" t="s">
        <v>99</v>
      </c>
      <c r="AY497" s="66"/>
      <c r="AZ497" s="67">
        <v>180</v>
      </c>
    </row>
    <row r="498" spans="1:52" s="91" customFormat="1" ht="63" x14ac:dyDescent="0.25">
      <c r="A498" s="54" t="str">
        <f t="shared" si="85"/>
        <v>XL109NT+1</v>
      </c>
      <c r="B498" s="54" t="str">
        <f t="shared" si="86"/>
        <v>XL109NT+2</v>
      </c>
      <c r="C498" s="54" t="str">
        <f t="shared" si="87"/>
        <v>XL109NT+3</v>
      </c>
      <c r="D498" s="54" t="str">
        <f t="shared" si="88"/>
        <v>XL109NT+4</v>
      </c>
      <c r="F498" s="91" t="s">
        <v>99</v>
      </c>
      <c r="G498" s="56">
        <v>109</v>
      </c>
      <c r="H498" s="57" t="s">
        <v>1803</v>
      </c>
      <c r="I498" s="57" t="s">
        <v>1804</v>
      </c>
      <c r="J498" s="57" t="s">
        <v>149</v>
      </c>
      <c r="K498" s="57"/>
      <c r="L498" s="57" t="s">
        <v>1805</v>
      </c>
      <c r="M498" s="92">
        <v>900</v>
      </c>
      <c r="N498" s="92">
        <v>450</v>
      </c>
      <c r="O498" s="92">
        <v>400</v>
      </c>
      <c r="P498" s="92">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65">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1" t="s">
        <v>99</v>
      </c>
      <c r="AY498" s="66"/>
      <c r="AZ498" s="67"/>
    </row>
    <row r="499" spans="1:52" s="91" customFormat="1" ht="63" x14ac:dyDescent="0.25">
      <c r="A499" s="54" t="str">
        <f t="shared" si="85"/>
        <v>XL110NT+1</v>
      </c>
      <c r="B499" s="54" t="str">
        <f t="shared" si="86"/>
        <v>XL110NT+2</v>
      </c>
      <c r="C499" s="54" t="str">
        <f t="shared" si="87"/>
        <v>XL110NT+3</v>
      </c>
      <c r="D499" s="54" t="str">
        <f t="shared" si="88"/>
        <v>XL110NT+4</v>
      </c>
      <c r="F499" s="91" t="s">
        <v>99</v>
      </c>
      <c r="G499" s="56">
        <v>110</v>
      </c>
      <c r="H499" s="57" t="s">
        <v>1806</v>
      </c>
      <c r="I499" s="57" t="s">
        <v>1807</v>
      </c>
      <c r="J499" s="57" t="s">
        <v>149</v>
      </c>
      <c r="K499" s="57"/>
      <c r="L499" s="57" t="s">
        <v>1808</v>
      </c>
      <c r="M499" s="92">
        <v>900</v>
      </c>
      <c r="N499" s="92">
        <v>450</v>
      </c>
      <c r="O499" s="92">
        <v>400</v>
      </c>
      <c r="P499" s="92">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65">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1" t="s">
        <v>99</v>
      </c>
      <c r="AY499" s="66"/>
      <c r="AZ499" s="67">
        <v>240</v>
      </c>
    </row>
    <row r="500" spans="1:52" s="91" customFormat="1" ht="27.75" customHeight="1" x14ac:dyDescent="0.25">
      <c r="A500" s="54" t="str">
        <f t="shared" si="85"/>
        <v>XL111NT+1</v>
      </c>
      <c r="B500" s="54" t="str">
        <f t="shared" si="86"/>
        <v>XL111NT+2</v>
      </c>
      <c r="C500" s="54" t="str">
        <f t="shared" si="87"/>
        <v>XL111NT+3</v>
      </c>
      <c r="D500" s="54" t="str">
        <f t="shared" si="88"/>
        <v>XL111NT+4</v>
      </c>
      <c r="F500" s="91" t="s">
        <v>99</v>
      </c>
      <c r="G500" s="56">
        <v>111</v>
      </c>
      <c r="H500" s="57" t="s">
        <v>1809</v>
      </c>
      <c r="I500" s="57" t="s">
        <v>1810</v>
      </c>
      <c r="J500" s="57" t="s">
        <v>149</v>
      </c>
      <c r="K500" s="57"/>
      <c r="L500" s="57" t="s">
        <v>1811</v>
      </c>
      <c r="M500" s="92">
        <v>900</v>
      </c>
      <c r="N500" s="92">
        <v>450</v>
      </c>
      <c r="O500" s="92">
        <v>400</v>
      </c>
      <c r="P500" s="92">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65">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1" t="s">
        <v>99</v>
      </c>
      <c r="AY500" s="66"/>
      <c r="AZ500" s="67">
        <v>180</v>
      </c>
    </row>
    <row r="501" spans="1:52" s="91" customFormat="1" ht="50.1" customHeight="1" x14ac:dyDescent="0.25">
      <c r="A501" s="54" t="str">
        <f t="shared" si="85"/>
        <v>XL112NT+1</v>
      </c>
      <c r="B501" s="54" t="str">
        <f t="shared" si="86"/>
        <v>XL112NT+2</v>
      </c>
      <c r="C501" s="54" t="str">
        <f t="shared" si="87"/>
        <v>XL112NT+3</v>
      </c>
      <c r="D501" s="54" t="str">
        <f t="shared" si="88"/>
        <v>XL112NT+4</v>
      </c>
      <c r="F501" s="91" t="s">
        <v>99</v>
      </c>
      <c r="G501" s="56">
        <v>112</v>
      </c>
      <c r="H501" s="57" t="s">
        <v>1812</v>
      </c>
      <c r="I501" s="57" t="s">
        <v>1813</v>
      </c>
      <c r="J501" s="57" t="s">
        <v>149</v>
      </c>
      <c r="K501" s="57"/>
      <c r="L501" s="57" t="s">
        <v>1814</v>
      </c>
      <c r="M501" s="92">
        <v>900</v>
      </c>
      <c r="N501" s="92">
        <v>450</v>
      </c>
      <c r="O501" s="92">
        <v>400</v>
      </c>
      <c r="P501" s="92">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65">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1" t="s">
        <v>99</v>
      </c>
      <c r="AY501" s="66"/>
      <c r="AZ501" s="67">
        <v>180</v>
      </c>
    </row>
    <row r="502" spans="1:52" s="91" customFormat="1" ht="50.1" customHeight="1" x14ac:dyDescent="0.25">
      <c r="A502" s="54" t="str">
        <f t="shared" si="85"/>
        <v>XL113NT+1</v>
      </c>
      <c r="B502" s="54" t="str">
        <f t="shared" si="86"/>
        <v>XL113NT+2</v>
      </c>
      <c r="C502" s="54" t="str">
        <f t="shared" si="87"/>
        <v>XL113NT+3</v>
      </c>
      <c r="D502" s="54" t="str">
        <f t="shared" si="88"/>
        <v>XL113NT+4</v>
      </c>
      <c r="F502" s="91" t="s">
        <v>99</v>
      </c>
      <c r="G502" s="56">
        <v>113</v>
      </c>
      <c r="H502" s="57" t="s">
        <v>1815</v>
      </c>
      <c r="I502" s="57" t="s">
        <v>1816</v>
      </c>
      <c r="J502" s="57" t="s">
        <v>149</v>
      </c>
      <c r="K502" s="57"/>
      <c r="L502" s="57" t="s">
        <v>1817</v>
      </c>
      <c r="M502" s="92">
        <v>900</v>
      </c>
      <c r="N502" s="92">
        <v>450</v>
      </c>
      <c r="O502" s="92">
        <v>400</v>
      </c>
      <c r="P502" s="92">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65">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1" t="s">
        <v>99</v>
      </c>
      <c r="AY502" s="66"/>
      <c r="AZ502" s="67">
        <v>180</v>
      </c>
    </row>
    <row r="503" spans="1:52" s="91" customFormat="1" ht="50.1" customHeight="1" x14ac:dyDescent="0.25">
      <c r="A503" s="54" t="str">
        <f t="shared" si="85"/>
        <v>XL114NT+1</v>
      </c>
      <c r="B503" s="54" t="str">
        <f t="shared" si="86"/>
        <v>XL114NT+2</v>
      </c>
      <c r="C503" s="54" t="str">
        <f t="shared" si="87"/>
        <v>XL114NT+3</v>
      </c>
      <c r="D503" s="54" t="str">
        <f t="shared" si="88"/>
        <v>XL114NT+4</v>
      </c>
      <c r="F503" s="91" t="s">
        <v>99</v>
      </c>
      <c r="G503" s="56">
        <v>114</v>
      </c>
      <c r="H503" s="57" t="s">
        <v>1818</v>
      </c>
      <c r="I503" s="57" t="s">
        <v>1819</v>
      </c>
      <c r="J503" s="57" t="s">
        <v>149</v>
      </c>
      <c r="K503" s="57"/>
      <c r="L503" s="57" t="s">
        <v>1820</v>
      </c>
      <c r="M503" s="92">
        <v>900</v>
      </c>
      <c r="N503" s="92">
        <v>450</v>
      </c>
      <c r="O503" s="92">
        <v>400</v>
      </c>
      <c r="P503" s="92">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65">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1" t="s">
        <v>99</v>
      </c>
      <c r="AY503" s="66"/>
      <c r="AZ503" s="67">
        <v>180</v>
      </c>
    </row>
    <row r="504" spans="1:52" s="91" customFormat="1" ht="50.1" customHeight="1" x14ac:dyDescent="0.25">
      <c r="A504" s="54" t="str">
        <f t="shared" si="85"/>
        <v>XL115NT+1</v>
      </c>
      <c r="B504" s="54" t="str">
        <f t="shared" si="86"/>
        <v>XL115NT+2</v>
      </c>
      <c r="C504" s="54" t="str">
        <f t="shared" si="87"/>
        <v>XL115NT+3</v>
      </c>
      <c r="D504" s="54" t="str">
        <f t="shared" si="88"/>
        <v>XL115NT+4</v>
      </c>
      <c r="F504" s="91" t="s">
        <v>99</v>
      </c>
      <c r="G504" s="56">
        <v>115</v>
      </c>
      <c r="H504" s="57" t="s">
        <v>1821</v>
      </c>
      <c r="I504" s="57" t="s">
        <v>1822</v>
      </c>
      <c r="J504" s="57" t="s">
        <v>149</v>
      </c>
      <c r="K504" s="57"/>
      <c r="L504" s="57" t="s">
        <v>1823</v>
      </c>
      <c r="M504" s="93"/>
      <c r="N504" s="92"/>
      <c r="O504" s="92"/>
      <c r="P504" s="92"/>
      <c r="Q504" s="58"/>
      <c r="R504" s="58"/>
      <c r="S504" s="58"/>
      <c r="T504" s="58"/>
      <c r="U504" s="59"/>
      <c r="V504" s="60"/>
      <c r="W504" s="60"/>
      <c r="X504" s="60"/>
      <c r="Y504" s="60"/>
      <c r="Z504" s="61"/>
      <c r="AA504" s="61"/>
      <c r="AB504" s="61"/>
      <c r="AC504" s="61"/>
      <c r="AD504" s="60"/>
      <c r="AE504" s="60"/>
      <c r="AF504" s="60"/>
      <c r="AG504" s="60"/>
      <c r="AH504" s="62"/>
      <c r="AI504" s="62"/>
      <c r="AJ504" s="62"/>
      <c r="AK504" s="62"/>
      <c r="AL504" s="165"/>
      <c r="AM504" s="63"/>
      <c r="AN504" s="63"/>
      <c r="AO504" s="60">
        <f t="shared" si="84"/>
        <v>0</v>
      </c>
      <c r="AP504" s="60">
        <f t="shared" si="84"/>
        <v>0</v>
      </c>
      <c r="AQ504" s="60">
        <f t="shared" si="84"/>
        <v>0</v>
      </c>
      <c r="AR504" s="60">
        <f t="shared" si="83"/>
        <v>0</v>
      </c>
      <c r="AS504" s="60"/>
      <c r="AT504" s="60"/>
      <c r="AU504" s="60"/>
      <c r="AV504" s="60"/>
      <c r="AW504" s="65"/>
      <c r="AX504" s="91" t="s">
        <v>99</v>
      </c>
      <c r="AY504" s="66"/>
      <c r="AZ504" s="67">
        <v>180</v>
      </c>
    </row>
    <row r="505" spans="1:52" s="91" customFormat="1" ht="47.25" x14ac:dyDescent="0.25">
      <c r="A505" s="54" t="str">
        <f t="shared" si="85"/>
        <v>XL115NT_D1+1</v>
      </c>
      <c r="B505" s="54" t="str">
        <f t="shared" si="86"/>
        <v>XL115NT_D1+2</v>
      </c>
      <c r="C505" s="54" t="str">
        <f t="shared" si="87"/>
        <v>XL115NT_D1+3</v>
      </c>
      <c r="D505" s="54" t="str">
        <f t="shared" si="88"/>
        <v>XL115NT_D1+4</v>
      </c>
      <c r="F505" s="91" t="s">
        <v>99</v>
      </c>
      <c r="G505" s="41"/>
      <c r="H505" s="57" t="s">
        <v>153</v>
      </c>
      <c r="I505" s="57" t="s">
        <v>1824</v>
      </c>
      <c r="J505" s="57" t="s">
        <v>1825</v>
      </c>
      <c r="K505" s="57"/>
      <c r="L505" s="57" t="s">
        <v>1820</v>
      </c>
      <c r="M505" s="92">
        <v>1300</v>
      </c>
      <c r="N505" s="92">
        <v>600</v>
      </c>
      <c r="O505" s="92">
        <v>500</v>
      </c>
      <c r="P505" s="92">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65">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1" t="s">
        <v>99</v>
      </c>
      <c r="AY505" s="66"/>
      <c r="AZ505" s="67">
        <v>180</v>
      </c>
    </row>
    <row r="506" spans="1:52" s="91" customFormat="1" ht="63" x14ac:dyDescent="0.25">
      <c r="A506" s="54" t="str">
        <f t="shared" si="85"/>
        <v>XL115NT_D2+1</v>
      </c>
      <c r="B506" s="54" t="str">
        <f t="shared" si="86"/>
        <v>XL115NT_D2+2</v>
      </c>
      <c r="C506" s="54" t="str">
        <f t="shared" si="87"/>
        <v>XL115NT_D2+3</v>
      </c>
      <c r="D506" s="54" t="str">
        <f t="shared" si="88"/>
        <v>XL115NT_D2+4</v>
      </c>
      <c r="F506" s="91" t="s">
        <v>99</v>
      </c>
      <c r="G506" s="41"/>
      <c r="H506" s="57" t="s">
        <v>154</v>
      </c>
      <c r="I506" s="57" t="s">
        <v>1826</v>
      </c>
      <c r="J506" s="57" t="s">
        <v>1827</v>
      </c>
      <c r="K506" s="57"/>
      <c r="L506" s="57" t="s">
        <v>1828</v>
      </c>
      <c r="M506" s="92">
        <v>800</v>
      </c>
      <c r="N506" s="92">
        <v>400</v>
      </c>
      <c r="O506" s="92">
        <v>350</v>
      </c>
      <c r="P506" s="92">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65">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1" t="s">
        <v>99</v>
      </c>
      <c r="AY506" s="66"/>
      <c r="AZ506" s="67">
        <v>180</v>
      </c>
    </row>
    <row r="507" spans="1:52" s="91" customFormat="1" ht="50.1" customHeight="1" x14ac:dyDescent="0.25">
      <c r="A507" s="54" t="str">
        <f t="shared" si="85"/>
        <v>XL117NT+1</v>
      </c>
      <c r="B507" s="54" t="str">
        <f t="shared" si="86"/>
        <v>XL117NT+2</v>
      </c>
      <c r="C507" s="54" t="str">
        <f t="shared" si="87"/>
        <v>XL117NT+3</v>
      </c>
      <c r="D507" s="54" t="str">
        <f t="shared" si="88"/>
        <v>XL117NT+4</v>
      </c>
      <c r="F507" s="91" t="s">
        <v>99</v>
      </c>
      <c r="G507" s="56">
        <v>117</v>
      </c>
      <c r="H507" s="57" t="s">
        <v>1829</v>
      </c>
      <c r="I507" s="57" t="s">
        <v>1830</v>
      </c>
      <c r="J507" s="57" t="s">
        <v>101</v>
      </c>
      <c r="K507" s="57"/>
      <c r="L507" s="57" t="s">
        <v>1831</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65">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1" t="s">
        <v>99</v>
      </c>
      <c r="AY507" s="66"/>
      <c r="AZ507" s="67">
        <v>180</v>
      </c>
    </row>
    <row r="508" spans="1:52" s="91" customFormat="1" ht="50.1" customHeight="1" x14ac:dyDescent="0.25">
      <c r="A508" s="54" t="str">
        <f t="shared" si="85"/>
        <v>XL118NT+1</v>
      </c>
      <c r="B508" s="54" t="str">
        <f t="shared" si="86"/>
        <v>XL118NT+2</v>
      </c>
      <c r="C508" s="54" t="str">
        <f t="shared" si="87"/>
        <v>XL118NT+3</v>
      </c>
      <c r="D508" s="54" t="str">
        <f t="shared" si="88"/>
        <v>XL118NT+4</v>
      </c>
      <c r="F508" s="91" t="s">
        <v>99</v>
      </c>
      <c r="G508" s="56">
        <v>118</v>
      </c>
      <c r="H508" s="57" t="s">
        <v>1832</v>
      </c>
      <c r="I508" s="57" t="s">
        <v>1833</v>
      </c>
      <c r="J508" s="57" t="s">
        <v>101</v>
      </c>
      <c r="K508" s="57"/>
      <c r="L508" s="57" t="s">
        <v>1834</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65">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1" t="s">
        <v>99</v>
      </c>
      <c r="AY508" s="66"/>
      <c r="AZ508" s="67">
        <v>180</v>
      </c>
    </row>
    <row r="509" spans="1:52" s="91" customFormat="1" ht="66" customHeight="1" x14ac:dyDescent="0.25">
      <c r="A509" s="54" t="str">
        <f t="shared" si="85"/>
        <v>XL119NT+1</v>
      </c>
      <c r="B509" s="54" t="str">
        <f t="shared" si="86"/>
        <v>XL119NT+2</v>
      </c>
      <c r="C509" s="54" t="str">
        <f t="shared" si="87"/>
        <v>XL119NT+3</v>
      </c>
      <c r="D509" s="54" t="str">
        <f t="shared" si="88"/>
        <v>XL119NT+4</v>
      </c>
      <c r="F509" s="91" t="s">
        <v>99</v>
      </c>
      <c r="G509" s="56">
        <v>119</v>
      </c>
      <c r="H509" s="57" t="s">
        <v>1835</v>
      </c>
      <c r="I509" s="57" t="s">
        <v>1836</v>
      </c>
      <c r="J509" s="57" t="s">
        <v>101</v>
      </c>
      <c r="K509" s="57"/>
      <c r="L509" s="57" t="s">
        <v>1837</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65">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1" t="s">
        <v>99</v>
      </c>
      <c r="AY509" s="66"/>
      <c r="AZ509" s="67"/>
    </row>
    <row r="510" spans="1:52" s="91" customFormat="1" ht="47.25" x14ac:dyDescent="0.25">
      <c r="A510" s="54" t="str">
        <f t="shared" si="85"/>
        <v>XL120NT+1</v>
      </c>
      <c r="B510" s="54" t="str">
        <f t="shared" si="86"/>
        <v>XL120NT+2</v>
      </c>
      <c r="C510" s="54" t="str">
        <f t="shared" si="87"/>
        <v>XL120NT+3</v>
      </c>
      <c r="D510" s="54" t="str">
        <f t="shared" si="88"/>
        <v>XL120NT+4</v>
      </c>
      <c r="F510" s="91" t="s">
        <v>99</v>
      </c>
      <c r="G510" s="56">
        <v>120</v>
      </c>
      <c r="H510" s="57" t="s">
        <v>1838</v>
      </c>
      <c r="I510" s="57" t="s">
        <v>1839</v>
      </c>
      <c r="J510" s="57" t="s">
        <v>101</v>
      </c>
      <c r="K510" s="57"/>
      <c r="L510" s="57" t="s">
        <v>1840</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65">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1" t="s">
        <v>99</v>
      </c>
      <c r="AY510" s="66"/>
      <c r="AZ510" s="67">
        <v>240</v>
      </c>
    </row>
    <row r="511" spans="1:52" s="91" customFormat="1" ht="20.100000000000001" customHeight="1" x14ac:dyDescent="0.25">
      <c r="A511" s="54" t="str">
        <f t="shared" si="85"/>
        <v>XL121NT2+1</v>
      </c>
      <c r="B511" s="54" t="str">
        <f t="shared" si="86"/>
        <v>XL121NT2+2</v>
      </c>
      <c r="C511" s="54" t="str">
        <f t="shared" si="87"/>
        <v>XL121NT2+3</v>
      </c>
      <c r="D511" s="54" t="str">
        <f t="shared" si="88"/>
        <v>XL121NT2+4</v>
      </c>
      <c r="F511" s="91" t="s">
        <v>99</v>
      </c>
      <c r="G511" s="56">
        <v>121</v>
      </c>
      <c r="H511" s="57" t="s">
        <v>1841</v>
      </c>
      <c r="I511" s="57" t="s">
        <v>1842</v>
      </c>
      <c r="J511" s="57" t="s">
        <v>101</v>
      </c>
      <c r="K511" s="57"/>
      <c r="L511" s="57" t="s">
        <v>1843</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65">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1" t="s">
        <v>99</v>
      </c>
      <c r="AY511" s="66"/>
      <c r="AZ511" s="67">
        <v>180</v>
      </c>
    </row>
    <row r="512" spans="1:52" s="91" customFormat="1" ht="50.1" customHeight="1" x14ac:dyDescent="0.25">
      <c r="A512" s="54" t="str">
        <f t="shared" si="85"/>
        <v>XL122NT+1</v>
      </c>
      <c r="B512" s="54" t="str">
        <f t="shared" si="86"/>
        <v>XL122NT+2</v>
      </c>
      <c r="C512" s="54" t="str">
        <f t="shared" si="87"/>
        <v>XL122NT+3</v>
      </c>
      <c r="D512" s="54" t="str">
        <f t="shared" si="88"/>
        <v>XL122NT+4</v>
      </c>
      <c r="F512" s="91" t="s">
        <v>99</v>
      </c>
      <c r="G512" s="56">
        <v>122</v>
      </c>
      <c r="H512" s="57" t="s">
        <v>1844</v>
      </c>
      <c r="I512" s="57" t="s">
        <v>1845</v>
      </c>
      <c r="J512" s="57" t="s">
        <v>101</v>
      </c>
      <c r="K512" s="57"/>
      <c r="L512" s="57" t="s">
        <v>1846</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65">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1" t="s">
        <v>99</v>
      </c>
      <c r="AY512" s="66"/>
      <c r="AZ512" s="67"/>
    </row>
    <row r="513" spans="1:52" s="91" customFormat="1" ht="63" x14ac:dyDescent="0.25">
      <c r="A513" s="54" t="str">
        <f t="shared" si="85"/>
        <v>XL123NT+1</v>
      </c>
      <c r="B513" s="54" t="str">
        <f t="shared" si="86"/>
        <v>XL123NT+2</v>
      </c>
      <c r="C513" s="54" t="str">
        <f t="shared" si="87"/>
        <v>XL123NT+3</v>
      </c>
      <c r="D513" s="54" t="str">
        <f t="shared" si="88"/>
        <v>XL123NT+4</v>
      </c>
      <c r="F513" s="91" t="s">
        <v>99</v>
      </c>
      <c r="G513" s="56">
        <v>123</v>
      </c>
      <c r="H513" s="57" t="s">
        <v>1847</v>
      </c>
      <c r="I513" s="57" t="s">
        <v>1848</v>
      </c>
      <c r="J513" s="57" t="s">
        <v>101</v>
      </c>
      <c r="K513" s="57"/>
      <c r="L513" s="57" t="s">
        <v>1849</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65">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1" t="s">
        <v>99</v>
      </c>
      <c r="AY513" s="66"/>
      <c r="AZ513" s="67">
        <v>150</v>
      </c>
    </row>
    <row r="514" spans="1:52" s="91" customFormat="1" ht="39.950000000000003" customHeight="1" x14ac:dyDescent="0.25">
      <c r="A514" s="54" t="str">
        <f t="shared" si="85"/>
        <v>XL124NT+1</v>
      </c>
      <c r="B514" s="54" t="str">
        <f t="shared" si="86"/>
        <v>XL124NT+2</v>
      </c>
      <c r="C514" s="54" t="str">
        <f t="shared" si="87"/>
        <v>XL124NT+3</v>
      </c>
      <c r="D514" s="54" t="str">
        <f t="shared" si="88"/>
        <v>XL124NT+4</v>
      </c>
      <c r="F514" s="91" t="s">
        <v>99</v>
      </c>
      <c r="G514" s="56">
        <v>124</v>
      </c>
      <c r="H514" s="57" t="s">
        <v>100</v>
      </c>
      <c r="I514" s="57" t="s">
        <v>1850</v>
      </c>
      <c r="J514" s="57" t="s">
        <v>101</v>
      </c>
      <c r="K514" s="57"/>
      <c r="L514" s="57" t="s">
        <v>1851</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65">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1" t="s">
        <v>99</v>
      </c>
      <c r="AY514" s="66"/>
      <c r="AZ514" s="67">
        <v>120</v>
      </c>
    </row>
    <row r="515" spans="1:52" s="91" customFormat="1" ht="39.950000000000003" customHeight="1" x14ac:dyDescent="0.25">
      <c r="A515" s="54" t="str">
        <f t="shared" si="85"/>
        <v>XL125NT+1</v>
      </c>
      <c r="B515" s="54" t="str">
        <f t="shared" si="86"/>
        <v>XL125NT+2</v>
      </c>
      <c r="C515" s="54" t="str">
        <f t="shared" si="87"/>
        <v>XL125NT+3</v>
      </c>
      <c r="D515" s="54" t="str">
        <f t="shared" si="88"/>
        <v>XL125NT+4</v>
      </c>
      <c r="F515" s="91" t="s">
        <v>99</v>
      </c>
      <c r="G515" s="56">
        <v>125</v>
      </c>
      <c r="H515" s="57" t="s">
        <v>1852</v>
      </c>
      <c r="I515" s="57" t="s">
        <v>1853</v>
      </c>
      <c r="J515" s="57" t="s">
        <v>101</v>
      </c>
      <c r="K515" s="57"/>
      <c r="L515" s="57" t="s">
        <v>1854</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65"/>
      <c r="AM515" s="63"/>
      <c r="AN515" s="63"/>
      <c r="AO515" s="60">
        <f t="shared" si="84"/>
        <v>0</v>
      </c>
      <c r="AP515" s="60">
        <f t="shared" si="84"/>
        <v>0</v>
      </c>
      <c r="AQ515" s="60">
        <f t="shared" si="84"/>
        <v>0</v>
      </c>
      <c r="AR515" s="60">
        <f t="shared" si="83"/>
        <v>0</v>
      </c>
      <c r="AS515" s="60"/>
      <c r="AT515" s="60"/>
      <c r="AU515" s="60"/>
      <c r="AV515" s="60"/>
      <c r="AW515" s="65"/>
      <c r="AX515" s="91" t="s">
        <v>99</v>
      </c>
      <c r="AY515" s="66"/>
      <c r="AZ515" s="67"/>
    </row>
    <row r="516" spans="1:52" s="91" customFormat="1" ht="39.75" customHeight="1" x14ac:dyDescent="0.25">
      <c r="A516" s="54" t="str">
        <f t="shared" si="85"/>
        <v>XL125NT_D1+1</v>
      </c>
      <c r="B516" s="54" t="str">
        <f t="shared" si="86"/>
        <v>XL125NT_D1+2</v>
      </c>
      <c r="C516" s="54" t="str">
        <f t="shared" si="87"/>
        <v>XL125NT_D1+3</v>
      </c>
      <c r="D516" s="54" t="str">
        <f t="shared" si="88"/>
        <v>XL125NT_D1+4</v>
      </c>
      <c r="F516" s="91" t="s">
        <v>99</v>
      </c>
      <c r="G516" s="41"/>
      <c r="H516" s="57" t="s">
        <v>1855</v>
      </c>
      <c r="I516" s="57" t="s">
        <v>1856</v>
      </c>
      <c r="J516" s="57" t="s">
        <v>1857</v>
      </c>
      <c r="K516" s="57"/>
      <c r="L516" s="57" t="s">
        <v>1851</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65">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1" t="s">
        <v>99</v>
      </c>
      <c r="AY516" s="66"/>
      <c r="AZ516" s="67">
        <v>150</v>
      </c>
    </row>
    <row r="517" spans="1:52" s="91" customFormat="1" ht="39.950000000000003" customHeight="1" x14ac:dyDescent="0.25">
      <c r="A517" s="54" t="str">
        <f t="shared" si="85"/>
        <v>XL125NT_D2+1</v>
      </c>
      <c r="B517" s="54" t="str">
        <f t="shared" si="86"/>
        <v>XL125NT_D2+2</v>
      </c>
      <c r="C517" s="54" t="str">
        <f t="shared" si="87"/>
        <v>XL125NT_D2+3</v>
      </c>
      <c r="D517" s="54" t="str">
        <f t="shared" si="88"/>
        <v>XL125NT_D2+4</v>
      </c>
      <c r="F517" s="91" t="s">
        <v>99</v>
      </c>
      <c r="G517" s="41"/>
      <c r="H517" s="57" t="s">
        <v>1858</v>
      </c>
      <c r="I517" s="57" t="s">
        <v>1859</v>
      </c>
      <c r="J517" s="57" t="s">
        <v>111</v>
      </c>
      <c r="K517" s="57"/>
      <c r="L517" s="57" t="s">
        <v>1860</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65">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1" t="s">
        <v>99</v>
      </c>
      <c r="AY517" s="66"/>
      <c r="AZ517" s="67">
        <v>120</v>
      </c>
    </row>
    <row r="518" spans="1:52" s="91" customFormat="1" ht="39.950000000000003" customHeight="1" x14ac:dyDescent="0.25">
      <c r="A518" s="54" t="str">
        <f t="shared" si="85"/>
        <v>XL126NT2+1</v>
      </c>
      <c r="B518" s="54" t="str">
        <f t="shared" si="86"/>
        <v>XL126NT2+2</v>
      </c>
      <c r="C518" s="54" t="str">
        <f t="shared" si="87"/>
        <v>XL126NT2+3</v>
      </c>
      <c r="D518" s="54" t="str">
        <f t="shared" si="88"/>
        <v>XL126NT2+4</v>
      </c>
      <c r="F518" s="91" t="s">
        <v>99</v>
      </c>
      <c r="G518" s="56">
        <v>126</v>
      </c>
      <c r="H518" s="57" t="s">
        <v>1861</v>
      </c>
      <c r="I518" s="57" t="s">
        <v>1862</v>
      </c>
      <c r="J518" s="57" t="s">
        <v>111</v>
      </c>
      <c r="K518" s="57"/>
      <c r="L518" s="57" t="s">
        <v>1863</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65"/>
      <c r="AM518" s="63"/>
      <c r="AN518" s="63"/>
      <c r="AO518" s="60">
        <f t="shared" si="84"/>
        <v>0</v>
      </c>
      <c r="AP518" s="60">
        <f t="shared" si="84"/>
        <v>0</v>
      </c>
      <c r="AQ518" s="60">
        <f t="shared" si="84"/>
        <v>0</v>
      </c>
      <c r="AR518" s="60">
        <f t="shared" si="83"/>
        <v>0</v>
      </c>
      <c r="AS518" s="60"/>
      <c r="AT518" s="60"/>
      <c r="AU518" s="60"/>
      <c r="AV518" s="60"/>
      <c r="AW518" s="65"/>
      <c r="AX518" s="91" t="s">
        <v>99</v>
      </c>
      <c r="AY518" s="66"/>
      <c r="AZ518" s="67"/>
    </row>
    <row r="519" spans="1:52" s="91" customFormat="1" ht="47.25" x14ac:dyDescent="0.25">
      <c r="A519" s="54" t="str">
        <f t="shared" si="85"/>
        <v>XL126NT2_D1+1</v>
      </c>
      <c r="B519" s="54" t="str">
        <f t="shared" si="86"/>
        <v>XL126NT2_D1+2</v>
      </c>
      <c r="C519" s="54" t="str">
        <f t="shared" si="87"/>
        <v>XL126NT2_D1+3</v>
      </c>
      <c r="D519" s="54" t="str">
        <f t="shared" si="88"/>
        <v>XL126NT2_D1+4</v>
      </c>
      <c r="F519" s="91" t="s">
        <v>99</v>
      </c>
      <c r="G519" s="89"/>
      <c r="H519" s="57" t="s">
        <v>1864</v>
      </c>
      <c r="I519" s="57" t="s">
        <v>1865</v>
      </c>
      <c r="J519" s="57" t="s">
        <v>1866</v>
      </c>
      <c r="K519" s="57"/>
      <c r="L519" s="57" t="s">
        <v>1860</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65">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1" t="s">
        <v>99</v>
      </c>
      <c r="AY519" s="66"/>
      <c r="AZ519" s="67">
        <v>150</v>
      </c>
    </row>
    <row r="520" spans="1:52" s="91" customFormat="1" ht="39.950000000000003" customHeight="1" x14ac:dyDescent="0.25">
      <c r="A520" s="54" t="str">
        <f t="shared" si="85"/>
        <v>XL126NT2_D2+1</v>
      </c>
      <c r="B520" s="54" t="str">
        <f t="shared" si="86"/>
        <v>XL126NT2_D2+2</v>
      </c>
      <c r="C520" s="54" t="str">
        <f t="shared" si="87"/>
        <v>XL126NT2_D2+3</v>
      </c>
      <c r="D520" s="54" t="str">
        <f t="shared" si="88"/>
        <v>XL126NT2_D2+4</v>
      </c>
      <c r="F520" s="91" t="s">
        <v>99</v>
      </c>
      <c r="G520" s="89"/>
      <c r="H520" s="57" t="s">
        <v>1867</v>
      </c>
      <c r="I520" s="57" t="s">
        <v>1868</v>
      </c>
      <c r="J520" s="57" t="s">
        <v>111</v>
      </c>
      <c r="K520" s="57"/>
      <c r="L520" s="57" t="s">
        <v>1416</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65">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1" t="s">
        <v>99</v>
      </c>
      <c r="AY520" s="66"/>
      <c r="AZ520" s="67">
        <v>120</v>
      </c>
    </row>
    <row r="521" spans="1:52" s="91" customFormat="1" ht="66" customHeight="1" x14ac:dyDescent="0.25">
      <c r="A521" s="54" t="str">
        <f t="shared" si="85"/>
        <v>XL127NT2+1</v>
      </c>
      <c r="B521" s="54" t="str">
        <f t="shared" si="86"/>
        <v>XL127NT2+2</v>
      </c>
      <c r="C521" s="54" t="str">
        <f t="shared" si="87"/>
        <v>XL127NT2+3</v>
      </c>
      <c r="D521" s="54" t="str">
        <f t="shared" si="88"/>
        <v>XL127NT2+4</v>
      </c>
      <c r="F521" s="91" t="s">
        <v>99</v>
      </c>
      <c r="G521" s="56">
        <v>127</v>
      </c>
      <c r="H521" s="57" t="s">
        <v>1869</v>
      </c>
      <c r="I521" s="57" t="s">
        <v>1771</v>
      </c>
      <c r="J521" s="57" t="s">
        <v>111</v>
      </c>
      <c r="K521" s="57"/>
      <c r="L521" s="57" t="s">
        <v>1870</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65"/>
      <c r="AM521" s="63"/>
      <c r="AN521" s="63"/>
      <c r="AO521" s="60">
        <f t="shared" si="84"/>
        <v>0</v>
      </c>
      <c r="AP521" s="60">
        <f t="shared" si="84"/>
        <v>0</v>
      </c>
      <c r="AQ521" s="60">
        <f t="shared" si="84"/>
        <v>0</v>
      </c>
      <c r="AR521" s="60">
        <f t="shared" si="83"/>
        <v>0</v>
      </c>
      <c r="AS521" s="60"/>
      <c r="AT521" s="60"/>
      <c r="AU521" s="60"/>
      <c r="AV521" s="60"/>
      <c r="AW521" s="65"/>
      <c r="AX521" s="91" t="s">
        <v>99</v>
      </c>
      <c r="AY521" s="66"/>
      <c r="AZ521" s="67"/>
    </row>
    <row r="522" spans="1:52" s="91" customFormat="1" ht="47.25" x14ac:dyDescent="0.25">
      <c r="A522" s="54" t="str">
        <f t="shared" si="85"/>
        <v>XL127NT2_D1+1</v>
      </c>
      <c r="B522" s="54" t="str">
        <f t="shared" si="86"/>
        <v>XL127NT2_D1+2</v>
      </c>
      <c r="C522" s="54" t="str">
        <f t="shared" si="87"/>
        <v>XL127NT2_D1+3</v>
      </c>
      <c r="D522" s="54" t="str">
        <f t="shared" si="88"/>
        <v>XL127NT2_D1+4</v>
      </c>
      <c r="F522" s="91" t="s">
        <v>99</v>
      </c>
      <c r="G522" s="89"/>
      <c r="H522" s="57" t="s">
        <v>1871</v>
      </c>
      <c r="I522" s="57" t="s">
        <v>1872</v>
      </c>
      <c r="J522" s="57" t="s">
        <v>1873</v>
      </c>
      <c r="K522" s="57"/>
      <c r="L522" s="57" t="s">
        <v>1416</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65">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1" t="s">
        <v>99</v>
      </c>
      <c r="AY522" s="66"/>
      <c r="AZ522" s="67">
        <v>150</v>
      </c>
    </row>
    <row r="523" spans="1:52" s="91" customFormat="1" ht="39.950000000000003" customHeight="1" x14ac:dyDescent="0.25">
      <c r="A523" s="54" t="str">
        <f t="shared" si="85"/>
        <v>XL127NT2_D2+1</v>
      </c>
      <c r="B523" s="54" t="str">
        <f t="shared" si="86"/>
        <v>XL127NT2_D2+2</v>
      </c>
      <c r="C523" s="54" t="str">
        <f t="shared" si="87"/>
        <v>XL127NT2_D2+3</v>
      </c>
      <c r="D523" s="54" t="str">
        <f t="shared" si="88"/>
        <v>XL127NT2_D2+4</v>
      </c>
      <c r="F523" s="91" t="s">
        <v>99</v>
      </c>
      <c r="G523" s="89"/>
      <c r="H523" s="57" t="s">
        <v>1874</v>
      </c>
      <c r="I523" s="57" t="s">
        <v>1875</v>
      </c>
      <c r="J523" s="57" t="s">
        <v>111</v>
      </c>
      <c r="K523" s="57"/>
      <c r="L523" s="57" t="s">
        <v>1876</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65">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1" t="s">
        <v>99</v>
      </c>
      <c r="AY523" s="66"/>
      <c r="AZ523" s="67">
        <v>120</v>
      </c>
    </row>
    <row r="524" spans="1:52" s="91" customFormat="1" x14ac:dyDescent="0.25">
      <c r="A524" s="54" t="str">
        <f t="shared" ref="A524:A587" si="93">H524&amp;"+1"</f>
        <v>XL128NT+1</v>
      </c>
      <c r="B524" s="54" t="str">
        <f t="shared" ref="B524:B587" si="94">H524&amp;"+2"</f>
        <v>XL128NT+2</v>
      </c>
      <c r="C524" s="54" t="str">
        <f t="shared" ref="C524:C587" si="95">H524&amp;"+3"</f>
        <v>XL128NT+3</v>
      </c>
      <c r="D524" s="54" t="str">
        <f t="shared" ref="D524:D587" si="96">H524&amp;"+4"</f>
        <v>XL128NT+4</v>
      </c>
      <c r="F524" s="91" t="s">
        <v>99</v>
      </c>
      <c r="G524" s="56">
        <v>128</v>
      </c>
      <c r="H524" s="57" t="s">
        <v>1877</v>
      </c>
      <c r="I524" s="57" t="s">
        <v>1878</v>
      </c>
      <c r="J524" s="57" t="s">
        <v>111</v>
      </c>
      <c r="K524" s="57"/>
      <c r="L524" s="57" t="s">
        <v>1879</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65"/>
      <c r="AM524" s="63"/>
      <c r="AN524" s="63"/>
      <c r="AO524" s="60">
        <f t="shared" si="92"/>
        <v>0</v>
      </c>
      <c r="AP524" s="60">
        <f t="shared" si="92"/>
        <v>0</v>
      </c>
      <c r="AQ524" s="60">
        <f t="shared" si="92"/>
        <v>0</v>
      </c>
      <c r="AR524" s="60">
        <f t="shared" si="92"/>
        <v>0</v>
      </c>
      <c r="AS524" s="60"/>
      <c r="AT524" s="60"/>
      <c r="AU524" s="60"/>
      <c r="AV524" s="60"/>
      <c r="AW524" s="65"/>
      <c r="AX524" s="91" t="s">
        <v>99</v>
      </c>
      <c r="AY524" s="66"/>
      <c r="AZ524" s="67"/>
    </row>
    <row r="525" spans="1:52" s="91" customFormat="1" ht="47.25" x14ac:dyDescent="0.25">
      <c r="A525" s="54" t="str">
        <f t="shared" si="93"/>
        <v>XL128NT_D1+1</v>
      </c>
      <c r="B525" s="54" t="str">
        <f t="shared" si="94"/>
        <v>XL128NT_D1+2</v>
      </c>
      <c r="C525" s="54" t="str">
        <f t="shared" si="95"/>
        <v>XL128NT_D1+3</v>
      </c>
      <c r="D525" s="54" t="str">
        <f t="shared" si="96"/>
        <v>XL128NT_D1+4</v>
      </c>
      <c r="F525" s="91" t="s">
        <v>99</v>
      </c>
      <c r="G525" s="89"/>
      <c r="H525" s="57" t="s">
        <v>1880</v>
      </c>
      <c r="I525" s="57" t="s">
        <v>1881</v>
      </c>
      <c r="J525" s="57" t="s">
        <v>1879</v>
      </c>
      <c r="K525" s="57"/>
      <c r="L525" s="57" t="s">
        <v>1876</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65">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1" t="s">
        <v>99</v>
      </c>
      <c r="AY525" s="66"/>
      <c r="AZ525" s="67">
        <v>150</v>
      </c>
    </row>
    <row r="526" spans="1:52" s="91" customFormat="1" ht="39.950000000000003" customHeight="1" x14ac:dyDescent="0.25">
      <c r="A526" s="54" t="str">
        <f t="shared" si="93"/>
        <v>XL128NT_D2+1</v>
      </c>
      <c r="B526" s="54" t="str">
        <f t="shared" si="94"/>
        <v>XL128NT_D2+2</v>
      </c>
      <c r="C526" s="54" t="str">
        <f t="shared" si="95"/>
        <v>XL128NT_D2+3</v>
      </c>
      <c r="D526" s="54" t="str">
        <f t="shared" si="96"/>
        <v>XL128NT_D2+4</v>
      </c>
      <c r="F526" s="91" t="s">
        <v>99</v>
      </c>
      <c r="G526" s="89"/>
      <c r="H526" s="57" t="s">
        <v>1882</v>
      </c>
      <c r="I526" s="57" t="s">
        <v>1883</v>
      </c>
      <c r="J526" s="57" t="s">
        <v>1884</v>
      </c>
      <c r="K526" s="57"/>
      <c r="L526" s="57" t="s">
        <v>1885</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65">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1" t="s">
        <v>99</v>
      </c>
      <c r="AY526" s="66"/>
      <c r="AZ526" s="67">
        <v>120</v>
      </c>
    </row>
    <row r="527" spans="1:52" s="91" customFormat="1" ht="39.950000000000003" customHeight="1" x14ac:dyDescent="0.25">
      <c r="A527" s="54" t="str">
        <f t="shared" si="93"/>
        <v>XL129NT+1</v>
      </c>
      <c r="B527" s="54" t="str">
        <f t="shared" si="94"/>
        <v>XL129NT+2</v>
      </c>
      <c r="C527" s="54" t="str">
        <f t="shared" si="95"/>
        <v>XL129NT+3</v>
      </c>
      <c r="D527" s="54" t="str">
        <f t="shared" si="96"/>
        <v>XL129NT+4</v>
      </c>
      <c r="F527" s="91" t="s">
        <v>99</v>
      </c>
      <c r="G527" s="56">
        <v>129</v>
      </c>
      <c r="H527" s="57" t="s">
        <v>1886</v>
      </c>
      <c r="I527" s="57" t="s">
        <v>1887</v>
      </c>
      <c r="J527" s="57" t="s">
        <v>111</v>
      </c>
      <c r="K527" s="57"/>
      <c r="L527" s="57" t="s">
        <v>1888</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65"/>
      <c r="AM527" s="63"/>
      <c r="AN527" s="63"/>
      <c r="AO527" s="60">
        <f t="shared" si="92"/>
        <v>0</v>
      </c>
      <c r="AP527" s="60">
        <f t="shared" si="92"/>
        <v>0</v>
      </c>
      <c r="AQ527" s="60">
        <f t="shared" si="92"/>
        <v>0</v>
      </c>
      <c r="AR527" s="60">
        <f t="shared" si="92"/>
        <v>0</v>
      </c>
      <c r="AS527" s="60"/>
      <c r="AT527" s="60"/>
      <c r="AU527" s="60"/>
      <c r="AV527" s="60"/>
      <c r="AW527" s="65"/>
      <c r="AX527" s="91" t="s">
        <v>99</v>
      </c>
      <c r="AY527" s="66"/>
      <c r="AZ527" s="67">
        <v>240</v>
      </c>
    </row>
    <row r="528" spans="1:52" s="91" customFormat="1" ht="47.25" x14ac:dyDescent="0.25">
      <c r="A528" s="54" t="str">
        <f t="shared" si="93"/>
        <v>XL129NT_D1+1</v>
      </c>
      <c r="B528" s="54" t="str">
        <f t="shared" si="94"/>
        <v>XL129NT_D1+2</v>
      </c>
      <c r="C528" s="54" t="str">
        <f t="shared" si="95"/>
        <v>XL129NT_D1+3</v>
      </c>
      <c r="D528" s="54" t="str">
        <f t="shared" si="96"/>
        <v>XL129NT_D1+4</v>
      </c>
      <c r="F528" s="91" t="s">
        <v>99</v>
      </c>
      <c r="G528" s="89"/>
      <c r="H528" s="57" t="s">
        <v>1889</v>
      </c>
      <c r="I528" s="57" t="s">
        <v>1890</v>
      </c>
      <c r="J528" s="57" t="s">
        <v>1888</v>
      </c>
      <c r="K528" s="57"/>
      <c r="L528" s="57" t="s">
        <v>1885</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65">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1" t="s">
        <v>99</v>
      </c>
      <c r="AY528" s="66"/>
      <c r="AZ528" s="67"/>
    </row>
    <row r="529" spans="1:52" s="91" customFormat="1" ht="39.950000000000003" customHeight="1" x14ac:dyDescent="0.25">
      <c r="A529" s="54" t="str">
        <f t="shared" si="93"/>
        <v>XL129NT_D2+1</v>
      </c>
      <c r="B529" s="54" t="str">
        <f t="shared" si="94"/>
        <v>XL129NT_D2+2</v>
      </c>
      <c r="C529" s="54" t="str">
        <f t="shared" si="95"/>
        <v>XL129NT_D2+3</v>
      </c>
      <c r="D529" s="54" t="str">
        <f t="shared" si="96"/>
        <v>XL129NT_D2+4</v>
      </c>
      <c r="F529" s="91" t="s">
        <v>99</v>
      </c>
      <c r="G529" s="89"/>
      <c r="H529" s="57" t="s">
        <v>1891</v>
      </c>
      <c r="I529" s="57" t="s">
        <v>1892</v>
      </c>
      <c r="J529" s="57" t="s">
        <v>111</v>
      </c>
      <c r="K529" s="57"/>
      <c r="L529" s="57" t="s">
        <v>1887</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65">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1" t="s">
        <v>1893</v>
      </c>
      <c r="AY529" s="66"/>
      <c r="AZ529" s="67"/>
    </row>
    <row r="530" spans="1:52" s="91" customFormat="1" ht="20.100000000000001" customHeight="1" x14ac:dyDescent="0.25">
      <c r="A530" s="54" t="str">
        <f t="shared" si="93"/>
        <v>XL130NT+1</v>
      </c>
      <c r="B530" s="54" t="str">
        <f t="shared" si="94"/>
        <v>XL130NT+2</v>
      </c>
      <c r="C530" s="54" t="str">
        <f t="shared" si="95"/>
        <v>XL130NT+3</v>
      </c>
      <c r="D530" s="54" t="str">
        <f t="shared" si="96"/>
        <v>XL130NT+4</v>
      </c>
      <c r="F530" s="91" t="s">
        <v>99</v>
      </c>
      <c r="G530" s="56">
        <v>130</v>
      </c>
      <c r="H530" s="57" t="s">
        <v>1894</v>
      </c>
      <c r="I530" s="57" t="s">
        <v>1885</v>
      </c>
      <c r="J530" s="57" t="s">
        <v>111</v>
      </c>
      <c r="K530" s="57"/>
      <c r="L530" s="57" t="s">
        <v>1879</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65"/>
      <c r="AM530" s="63"/>
      <c r="AN530" s="63"/>
      <c r="AO530" s="60">
        <f t="shared" si="92"/>
        <v>0</v>
      </c>
      <c r="AP530" s="60">
        <f t="shared" si="92"/>
        <v>0</v>
      </c>
      <c r="AQ530" s="60">
        <f t="shared" si="92"/>
        <v>0</v>
      </c>
      <c r="AR530" s="60">
        <f t="shared" si="92"/>
        <v>0</v>
      </c>
      <c r="AS530" s="60"/>
      <c r="AT530" s="60"/>
      <c r="AU530" s="60"/>
      <c r="AV530" s="60"/>
      <c r="AW530" s="65"/>
      <c r="AX530" s="91" t="s">
        <v>1893</v>
      </c>
      <c r="AY530" s="66"/>
      <c r="AZ530" s="67">
        <v>330</v>
      </c>
    </row>
    <row r="531" spans="1:52" s="91" customFormat="1" ht="47.25" x14ac:dyDescent="0.25">
      <c r="A531" s="54" t="str">
        <f t="shared" si="93"/>
        <v>XL130NT_D1+1</v>
      </c>
      <c r="B531" s="54" t="str">
        <f t="shared" si="94"/>
        <v>XL130NT_D1+2</v>
      </c>
      <c r="C531" s="54" t="str">
        <f t="shared" si="95"/>
        <v>XL130NT_D1+3</v>
      </c>
      <c r="D531" s="54" t="str">
        <f t="shared" si="96"/>
        <v>XL130NT_D1+4</v>
      </c>
      <c r="F531" s="91" t="s">
        <v>99</v>
      </c>
      <c r="G531" s="89"/>
      <c r="H531" s="57" t="s">
        <v>1895</v>
      </c>
      <c r="I531" s="57" t="s">
        <v>1896</v>
      </c>
      <c r="J531" s="57" t="s">
        <v>1879</v>
      </c>
      <c r="K531" s="57"/>
      <c r="L531" s="57" t="s">
        <v>1887</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65">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1" t="s">
        <v>1893</v>
      </c>
      <c r="AY531" s="66"/>
      <c r="AZ531" s="67">
        <v>420</v>
      </c>
    </row>
    <row r="532" spans="1:52" s="91" customFormat="1" ht="47.25" x14ac:dyDescent="0.25">
      <c r="A532" s="54" t="str">
        <f t="shared" si="93"/>
        <v>XL130NT_D2+1</v>
      </c>
      <c r="B532" s="54" t="str">
        <f t="shared" si="94"/>
        <v>XL130NT_D2+2</v>
      </c>
      <c r="C532" s="54" t="str">
        <f t="shared" si="95"/>
        <v>XL130NT_D2+3</v>
      </c>
      <c r="D532" s="54" t="str">
        <f t="shared" si="96"/>
        <v>XL130NT_D2+4</v>
      </c>
      <c r="F532" s="91" t="s">
        <v>99</v>
      </c>
      <c r="G532" s="89"/>
      <c r="H532" s="57" t="s">
        <v>1897</v>
      </c>
      <c r="I532" s="57" t="s">
        <v>1898</v>
      </c>
      <c r="J532" s="57" t="s">
        <v>1899</v>
      </c>
      <c r="K532" s="57"/>
      <c r="L532" s="57" t="s">
        <v>1900</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65">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1" t="s">
        <v>1893</v>
      </c>
      <c r="AY532" s="66"/>
      <c r="AZ532" s="67">
        <v>360</v>
      </c>
    </row>
    <row r="533" spans="1:52" s="91" customFormat="1" ht="31.5" x14ac:dyDescent="0.25">
      <c r="A533" s="54" t="str">
        <f t="shared" si="93"/>
        <v>XL131NT2+1</v>
      </c>
      <c r="B533" s="54" t="str">
        <f t="shared" si="94"/>
        <v>XL131NT2+2</v>
      </c>
      <c r="C533" s="54" t="str">
        <f t="shared" si="95"/>
        <v>XL131NT2+3</v>
      </c>
      <c r="D533" s="54" t="str">
        <f t="shared" si="96"/>
        <v>XL131NT2+4</v>
      </c>
      <c r="F533" s="91" t="s">
        <v>99</v>
      </c>
      <c r="G533" s="56">
        <v>131</v>
      </c>
      <c r="H533" s="57" t="s">
        <v>1901</v>
      </c>
      <c r="I533" s="57" t="s">
        <v>1902</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65">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1" t="s">
        <v>1893</v>
      </c>
      <c r="AY533" s="66"/>
      <c r="AZ533" s="67">
        <v>360</v>
      </c>
    </row>
    <row r="534" spans="1:52" s="196" customFormat="1" x14ac:dyDescent="0.25">
      <c r="A534" s="183" t="str">
        <f t="shared" si="93"/>
        <v>CM+1</v>
      </c>
      <c r="B534" s="183" t="str">
        <f t="shared" si="94"/>
        <v>CM+2</v>
      </c>
      <c r="C534" s="183" t="str">
        <f t="shared" si="95"/>
        <v>CM+3</v>
      </c>
      <c r="D534" s="183" t="str">
        <f t="shared" si="96"/>
        <v>CM+4</v>
      </c>
      <c r="F534" s="196" t="s">
        <v>1893</v>
      </c>
      <c r="G534" s="170" t="s">
        <v>1903</v>
      </c>
      <c r="H534" s="170" t="s">
        <v>1893</v>
      </c>
      <c r="I534" s="171" t="s">
        <v>1904</v>
      </c>
      <c r="J534" s="171"/>
      <c r="K534" s="171"/>
      <c r="L534" s="171"/>
      <c r="M534" s="170"/>
      <c r="N534" s="170"/>
      <c r="O534" s="170"/>
      <c r="P534" s="170"/>
      <c r="Q534" s="185"/>
      <c r="R534" s="185"/>
      <c r="S534" s="185"/>
      <c r="T534" s="185"/>
      <c r="U534" s="186"/>
      <c r="V534" s="187"/>
      <c r="W534" s="187"/>
      <c r="X534" s="187"/>
      <c r="Y534" s="187"/>
      <c r="Z534" s="188" t="e">
        <f>V534/M534</f>
        <v>#DIV/0!</v>
      </c>
      <c r="AA534" s="188"/>
      <c r="AB534" s="188"/>
      <c r="AC534" s="188"/>
      <c r="AD534" s="187"/>
      <c r="AE534" s="187"/>
      <c r="AF534" s="187"/>
      <c r="AG534" s="187"/>
      <c r="AH534" s="189"/>
      <c r="AI534" s="189"/>
      <c r="AJ534" s="189"/>
      <c r="AK534" s="189"/>
      <c r="AL534" s="165">
        <f>AVERAGE(AL536:AL657)</f>
        <v>4.0139329931126033</v>
      </c>
      <c r="AM534" s="190"/>
      <c r="AN534" s="191">
        <f>ROUNDDOWN(AL534*$AN$10/$AL$10,1)</f>
        <v>2.2999999999999998</v>
      </c>
      <c r="AO534" s="60">
        <f t="shared" si="92"/>
        <v>0</v>
      </c>
      <c r="AP534" s="60">
        <f t="shared" si="92"/>
        <v>0</v>
      </c>
      <c r="AQ534" s="60">
        <f t="shared" si="92"/>
        <v>0</v>
      </c>
      <c r="AR534" s="60">
        <f t="shared" si="92"/>
        <v>0</v>
      </c>
      <c r="AS534" s="60"/>
      <c r="AT534" s="60"/>
      <c r="AU534" s="60"/>
      <c r="AV534" s="60"/>
      <c r="AW534" s="192"/>
      <c r="AX534" s="196" t="s">
        <v>1893</v>
      </c>
      <c r="AY534" s="193"/>
      <c r="AZ534" s="194"/>
    </row>
    <row r="535" spans="1:52" s="91" customFormat="1" ht="31.5" x14ac:dyDescent="0.25">
      <c r="A535" s="54" t="str">
        <f t="shared" si="93"/>
        <v>CM1NT1+1</v>
      </c>
      <c r="B535" s="54" t="str">
        <f t="shared" si="94"/>
        <v>CM1NT1+2</v>
      </c>
      <c r="C535" s="54" t="str">
        <f t="shared" si="95"/>
        <v>CM1NT1+3</v>
      </c>
      <c r="D535" s="54" t="str">
        <f t="shared" si="96"/>
        <v>CM1NT1+4</v>
      </c>
      <c r="F535" s="91" t="s">
        <v>1893</v>
      </c>
      <c r="G535" s="56">
        <v>1</v>
      </c>
      <c r="H535" s="56" t="s">
        <v>1905</v>
      </c>
      <c r="I535" s="57" t="s">
        <v>1139</v>
      </c>
      <c r="J535" s="57" t="s">
        <v>1906</v>
      </c>
      <c r="K535" s="57"/>
      <c r="L535" s="57" t="s">
        <v>1907</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65"/>
      <c r="AM535" s="63"/>
      <c r="AN535" s="63"/>
      <c r="AO535" s="60">
        <f t="shared" si="92"/>
        <v>0</v>
      </c>
      <c r="AP535" s="60">
        <f t="shared" si="92"/>
        <v>0</v>
      </c>
      <c r="AQ535" s="60">
        <f t="shared" si="92"/>
        <v>0</v>
      </c>
      <c r="AR535" s="60">
        <f t="shared" si="92"/>
        <v>0</v>
      </c>
      <c r="AS535" s="60"/>
      <c r="AT535" s="60"/>
      <c r="AU535" s="60"/>
      <c r="AV535" s="60"/>
      <c r="AW535" s="65"/>
      <c r="AX535" s="91" t="s">
        <v>1893</v>
      </c>
      <c r="AY535" s="66"/>
      <c r="AZ535" s="67">
        <v>360</v>
      </c>
    </row>
    <row r="536" spans="1:52" s="91" customFormat="1" ht="47.25" x14ac:dyDescent="0.25">
      <c r="A536" s="54" t="str">
        <f t="shared" si="93"/>
        <v>CM1NT1_D1+1</v>
      </c>
      <c r="B536" s="54" t="str">
        <f t="shared" si="94"/>
        <v>CM1NT1_D1+2</v>
      </c>
      <c r="C536" s="54" t="str">
        <f t="shared" si="95"/>
        <v>CM1NT1_D1+3</v>
      </c>
      <c r="D536" s="54" t="str">
        <f t="shared" si="96"/>
        <v>CM1NT1_D1+4</v>
      </c>
      <c r="F536" s="91" t="s">
        <v>1893</v>
      </c>
      <c r="G536" s="41"/>
      <c r="H536" s="56" t="s">
        <v>1908</v>
      </c>
      <c r="I536" s="57" t="s">
        <v>1909</v>
      </c>
      <c r="J536" s="57" t="s">
        <v>1910</v>
      </c>
      <c r="K536" s="57"/>
      <c r="L536" s="57" t="s">
        <v>1911</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65">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1" t="s">
        <v>1893</v>
      </c>
      <c r="AY536" s="66"/>
      <c r="AZ536" s="67">
        <v>330</v>
      </c>
    </row>
    <row r="537" spans="1:52" s="91" customFormat="1" ht="47.25" x14ac:dyDescent="0.25">
      <c r="A537" s="54" t="str">
        <f t="shared" si="93"/>
        <v>CM1NT1_D2+1</v>
      </c>
      <c r="B537" s="54" t="str">
        <f t="shared" si="94"/>
        <v>CM1NT1_D2+2</v>
      </c>
      <c r="C537" s="54" t="str">
        <f t="shared" si="95"/>
        <v>CM1NT1_D2+3</v>
      </c>
      <c r="D537" s="54" t="str">
        <f t="shared" si="96"/>
        <v>CM1NT1_D2+4</v>
      </c>
      <c r="F537" s="91" t="s">
        <v>1893</v>
      </c>
      <c r="G537" s="56"/>
      <c r="H537" s="56" t="s">
        <v>1912</v>
      </c>
      <c r="I537" s="57" t="s">
        <v>1913</v>
      </c>
      <c r="J537" s="57" t="s">
        <v>1914</v>
      </c>
      <c r="K537" s="57"/>
      <c r="L537" s="57" t="s">
        <v>1915</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65">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1" t="s">
        <v>1893</v>
      </c>
      <c r="AY537" s="66"/>
      <c r="AZ537" s="67">
        <v>330</v>
      </c>
    </row>
    <row r="538" spans="1:52" s="91" customFormat="1" ht="47.25" x14ac:dyDescent="0.25">
      <c r="A538" s="54" t="str">
        <f t="shared" si="93"/>
        <v>CM1NT1_D3+1</v>
      </c>
      <c r="B538" s="54" t="str">
        <f t="shared" si="94"/>
        <v>CM1NT1_D3+2</v>
      </c>
      <c r="C538" s="54" t="str">
        <f t="shared" si="95"/>
        <v>CM1NT1_D3+3</v>
      </c>
      <c r="D538" s="54" t="str">
        <f t="shared" si="96"/>
        <v>CM1NT1_D3+4</v>
      </c>
      <c r="F538" s="91" t="s">
        <v>1893</v>
      </c>
      <c r="G538" s="56"/>
      <c r="H538" s="56" t="s">
        <v>1916</v>
      </c>
      <c r="I538" s="57" t="s">
        <v>1917</v>
      </c>
      <c r="J538" s="57" t="s">
        <v>1918</v>
      </c>
      <c r="K538" s="57"/>
      <c r="L538" s="57" t="s">
        <v>1919</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65">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1" t="s">
        <v>1893</v>
      </c>
      <c r="AY538" s="66"/>
      <c r="AZ538" s="67">
        <v>330</v>
      </c>
    </row>
    <row r="539" spans="1:52" s="91" customFormat="1" ht="47.25" x14ac:dyDescent="0.25">
      <c r="A539" s="54" t="str">
        <f t="shared" si="93"/>
        <v>CM1NT1_D4+1</v>
      </c>
      <c r="B539" s="54" t="str">
        <f t="shared" si="94"/>
        <v>CM1NT1_D4+2</v>
      </c>
      <c r="C539" s="54" t="str">
        <f t="shared" si="95"/>
        <v>CM1NT1_D4+3</v>
      </c>
      <c r="D539" s="54" t="str">
        <f t="shared" si="96"/>
        <v>CM1NT1_D4+4</v>
      </c>
      <c r="F539" s="91" t="s">
        <v>1893</v>
      </c>
      <c r="G539" s="56"/>
      <c r="H539" s="56" t="s">
        <v>1920</v>
      </c>
      <c r="I539" s="57" t="s">
        <v>1921</v>
      </c>
      <c r="J539" s="57" t="s">
        <v>1139</v>
      </c>
      <c r="K539" s="57"/>
      <c r="L539" s="57" t="s">
        <v>1922</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65">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1" t="s">
        <v>1893</v>
      </c>
      <c r="AY539" s="66"/>
      <c r="AZ539" s="67">
        <v>330</v>
      </c>
    </row>
    <row r="540" spans="1:52" s="91" customFormat="1" ht="64.5" customHeight="1" x14ac:dyDescent="0.25">
      <c r="A540" s="54" t="str">
        <f t="shared" si="93"/>
        <v>CM2NT1+1</v>
      </c>
      <c r="B540" s="54" t="str">
        <f t="shared" si="94"/>
        <v>CM2NT1+2</v>
      </c>
      <c r="C540" s="54" t="str">
        <f t="shared" si="95"/>
        <v>CM2NT1+3</v>
      </c>
      <c r="D540" s="54" t="str">
        <f t="shared" si="96"/>
        <v>CM2NT1+4</v>
      </c>
      <c r="F540" s="91" t="s">
        <v>1893</v>
      </c>
      <c r="G540" s="56">
        <v>2</v>
      </c>
      <c r="H540" s="56" t="s">
        <v>1923</v>
      </c>
      <c r="I540" s="57" t="s">
        <v>1924</v>
      </c>
      <c r="J540" s="57" t="s">
        <v>1139</v>
      </c>
      <c r="K540" s="57"/>
      <c r="L540" s="57" t="s">
        <v>1925</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65"/>
      <c r="AM540" s="63"/>
      <c r="AN540" s="63"/>
      <c r="AO540" s="60">
        <f t="shared" si="92"/>
        <v>0</v>
      </c>
      <c r="AP540" s="60">
        <f t="shared" si="92"/>
        <v>0</v>
      </c>
      <c r="AQ540" s="60">
        <f t="shared" si="92"/>
        <v>0</v>
      </c>
      <c r="AR540" s="60">
        <f t="shared" si="92"/>
        <v>0</v>
      </c>
      <c r="AS540" s="60"/>
      <c r="AT540" s="60"/>
      <c r="AU540" s="60"/>
      <c r="AV540" s="60"/>
      <c r="AW540" s="65"/>
      <c r="AX540" s="91" t="s">
        <v>1893</v>
      </c>
      <c r="AY540" s="66"/>
      <c r="AZ540" s="67">
        <v>330</v>
      </c>
    </row>
    <row r="541" spans="1:52" s="91" customFormat="1" ht="47.25" x14ac:dyDescent="0.25">
      <c r="A541" s="54" t="str">
        <f t="shared" si="93"/>
        <v>CM2NT1_D1+1</v>
      </c>
      <c r="B541" s="54" t="str">
        <f t="shared" si="94"/>
        <v>CM2NT1_D1+2</v>
      </c>
      <c r="C541" s="54" t="str">
        <f t="shared" si="95"/>
        <v>CM2NT1_D1+3</v>
      </c>
      <c r="D541" s="54" t="str">
        <f t="shared" si="96"/>
        <v>CM2NT1_D1+4</v>
      </c>
      <c r="F541" s="91" t="s">
        <v>1893</v>
      </c>
      <c r="G541" s="56"/>
      <c r="H541" s="56" t="s">
        <v>1926</v>
      </c>
      <c r="I541" s="57" t="s">
        <v>1927</v>
      </c>
      <c r="J541" s="57" t="s">
        <v>1928</v>
      </c>
      <c r="K541" s="57"/>
      <c r="L541" s="57" t="s">
        <v>1929</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65">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1" t="s">
        <v>1893</v>
      </c>
      <c r="AY541" s="66"/>
      <c r="AZ541" s="67">
        <v>330</v>
      </c>
    </row>
    <row r="542" spans="1:52" s="91" customFormat="1" ht="47.25" x14ac:dyDescent="0.25">
      <c r="A542" s="54" t="str">
        <f t="shared" si="93"/>
        <v>CM2NT1_D2+1</v>
      </c>
      <c r="B542" s="54" t="str">
        <f t="shared" si="94"/>
        <v>CM2NT1_D2+2</v>
      </c>
      <c r="C542" s="54" t="str">
        <f t="shared" si="95"/>
        <v>CM2NT1_D2+3</v>
      </c>
      <c r="D542" s="54" t="str">
        <f t="shared" si="96"/>
        <v>CM2NT1_D2+4</v>
      </c>
      <c r="F542" s="91" t="s">
        <v>1893</v>
      </c>
      <c r="G542" s="56"/>
      <c r="H542" s="56" t="s">
        <v>1930</v>
      </c>
      <c r="I542" s="57" t="s">
        <v>1931</v>
      </c>
      <c r="J542" s="57" t="s">
        <v>1929</v>
      </c>
      <c r="K542" s="57"/>
      <c r="L542" s="57" t="s">
        <v>1932</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65">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1" t="s">
        <v>1893</v>
      </c>
      <c r="AY542" s="66"/>
      <c r="AZ542" s="67">
        <v>330</v>
      </c>
    </row>
    <row r="543" spans="1:52" s="91" customFormat="1" ht="47.25" x14ac:dyDescent="0.25">
      <c r="A543" s="54" t="str">
        <f t="shared" si="93"/>
        <v>CM2NT1_D3+1</v>
      </c>
      <c r="B543" s="54" t="str">
        <f t="shared" si="94"/>
        <v>CM2NT1_D3+2</v>
      </c>
      <c r="C543" s="54" t="str">
        <f t="shared" si="95"/>
        <v>CM2NT1_D3+3</v>
      </c>
      <c r="D543" s="54" t="str">
        <f t="shared" si="96"/>
        <v>CM2NT1_D3+4</v>
      </c>
      <c r="F543" s="91" t="s">
        <v>1893</v>
      </c>
      <c r="G543" s="56"/>
      <c r="H543" s="56" t="s">
        <v>1933</v>
      </c>
      <c r="I543" s="57" t="s">
        <v>1934</v>
      </c>
      <c r="J543" s="57" t="s">
        <v>1935</v>
      </c>
      <c r="K543" s="57"/>
      <c r="L543" s="57" t="s">
        <v>1936</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65">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1" t="s">
        <v>1893</v>
      </c>
      <c r="AY543" s="66"/>
      <c r="AZ543" s="67"/>
    </row>
    <row r="544" spans="1:52" s="91" customFormat="1" ht="47.25" x14ac:dyDescent="0.25">
      <c r="A544" s="54" t="str">
        <f t="shared" si="93"/>
        <v>CM2NT1_D4+1</v>
      </c>
      <c r="B544" s="54" t="str">
        <f t="shared" si="94"/>
        <v>CM2NT1_D4+2</v>
      </c>
      <c r="C544" s="54" t="str">
        <f t="shared" si="95"/>
        <v>CM2NT1_D4+3</v>
      </c>
      <c r="D544" s="54" t="str">
        <f t="shared" si="96"/>
        <v>CM2NT1_D4+4</v>
      </c>
      <c r="F544" s="91" t="s">
        <v>1893</v>
      </c>
      <c r="G544" s="56"/>
      <c r="H544" s="56" t="s">
        <v>1937</v>
      </c>
      <c r="I544" s="57" t="s">
        <v>1938</v>
      </c>
      <c r="J544" s="57" t="s">
        <v>1939</v>
      </c>
      <c r="K544" s="57"/>
      <c r="L544" s="57" t="s">
        <v>1940</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65">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1" t="s">
        <v>1893</v>
      </c>
      <c r="AY544" s="66"/>
      <c r="AZ544" s="67">
        <v>330</v>
      </c>
    </row>
    <row r="545" spans="1:52" s="91" customFormat="1" ht="47.25" x14ac:dyDescent="0.25">
      <c r="A545" s="54" t="str">
        <f t="shared" si="93"/>
        <v>CM2NT1_D5+1</v>
      </c>
      <c r="B545" s="54" t="str">
        <f t="shared" si="94"/>
        <v>CM2NT1_D5+2</v>
      </c>
      <c r="C545" s="54" t="str">
        <f t="shared" si="95"/>
        <v>CM2NT1_D5+3</v>
      </c>
      <c r="D545" s="54" t="str">
        <f t="shared" si="96"/>
        <v>CM2NT1_D5+4</v>
      </c>
      <c r="F545" s="91" t="s">
        <v>1893</v>
      </c>
      <c r="G545" s="56"/>
      <c r="H545" s="56" t="s">
        <v>1941</v>
      </c>
      <c r="I545" s="57" t="s">
        <v>1942</v>
      </c>
      <c r="J545" s="57" t="s">
        <v>1940</v>
      </c>
      <c r="K545" s="57"/>
      <c r="L545" s="57" t="s">
        <v>1943</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65">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1" t="s">
        <v>1893</v>
      </c>
      <c r="AY545" s="66"/>
      <c r="AZ545" s="67">
        <v>330</v>
      </c>
    </row>
    <row r="546" spans="1:52" s="91" customFormat="1" ht="47.25" x14ac:dyDescent="0.25">
      <c r="A546" s="54" t="str">
        <f t="shared" si="93"/>
        <v>CM2NT1_D6+1</v>
      </c>
      <c r="B546" s="54" t="str">
        <f t="shared" si="94"/>
        <v>CM2NT1_D6+2</v>
      </c>
      <c r="C546" s="54" t="str">
        <f t="shared" si="95"/>
        <v>CM2NT1_D6+3</v>
      </c>
      <c r="D546" s="54" t="str">
        <f t="shared" si="96"/>
        <v>CM2NT1_D6+4</v>
      </c>
      <c r="F546" s="91" t="s">
        <v>1893</v>
      </c>
      <c r="G546" s="56"/>
      <c r="H546" s="56" t="s">
        <v>1944</v>
      </c>
      <c r="I546" s="57" t="s">
        <v>1945</v>
      </c>
      <c r="J546" s="57" t="s">
        <v>1946</v>
      </c>
      <c r="K546" s="57"/>
      <c r="L546" s="57" t="s">
        <v>1947</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65">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1" t="s">
        <v>1893</v>
      </c>
      <c r="AY546" s="66"/>
      <c r="AZ546" s="67">
        <v>330</v>
      </c>
    </row>
    <row r="547" spans="1:52" s="91" customFormat="1" ht="47.25" x14ac:dyDescent="0.25">
      <c r="A547" s="54" t="str">
        <f t="shared" si="93"/>
        <v>CM2NT1_D7+1</v>
      </c>
      <c r="B547" s="54" t="str">
        <f t="shared" si="94"/>
        <v>CM2NT1_D7+2</v>
      </c>
      <c r="C547" s="54" t="str">
        <f t="shared" si="95"/>
        <v>CM2NT1_D7+3</v>
      </c>
      <c r="D547" s="54" t="str">
        <f t="shared" si="96"/>
        <v>CM2NT1_D7+4</v>
      </c>
      <c r="F547" s="91" t="s">
        <v>1893</v>
      </c>
      <c r="G547" s="56"/>
      <c r="H547" s="56" t="s">
        <v>1948</v>
      </c>
      <c r="I547" s="57" t="s">
        <v>1949</v>
      </c>
      <c r="J547" s="57" t="s">
        <v>1947</v>
      </c>
      <c r="K547" s="57"/>
      <c r="L547" s="57" t="s">
        <v>1922</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65">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1" t="s">
        <v>1893</v>
      </c>
      <c r="AY547" s="66"/>
      <c r="AZ547" s="67">
        <v>330</v>
      </c>
    </row>
    <row r="548" spans="1:52" s="91" customFormat="1" ht="47.25" x14ac:dyDescent="0.25">
      <c r="A548" s="54" t="str">
        <f t="shared" si="93"/>
        <v>CM2NT1_D8+1</v>
      </c>
      <c r="B548" s="54" t="str">
        <f t="shared" si="94"/>
        <v>CM2NT1_D8+2</v>
      </c>
      <c r="C548" s="54" t="str">
        <f t="shared" si="95"/>
        <v>CM2NT1_D8+3</v>
      </c>
      <c r="D548" s="54" t="str">
        <f t="shared" si="96"/>
        <v>CM2NT1_D8+4</v>
      </c>
      <c r="F548" s="91" t="s">
        <v>1893</v>
      </c>
      <c r="G548" s="56"/>
      <c r="H548" s="56" t="s">
        <v>1950</v>
      </c>
      <c r="I548" s="57" t="s">
        <v>1951</v>
      </c>
      <c r="J548" s="57" t="s">
        <v>1952</v>
      </c>
      <c r="K548" s="57"/>
      <c r="L548" s="57" t="s">
        <v>1953</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65">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1" t="s">
        <v>1893</v>
      </c>
      <c r="AY548" s="66"/>
      <c r="AZ548" s="67">
        <v>330</v>
      </c>
    </row>
    <row r="549" spans="1:52" s="91" customFormat="1" ht="55.5" customHeight="1" x14ac:dyDescent="0.25">
      <c r="A549" s="54" t="str">
        <f t="shared" si="93"/>
        <v>CM3NT1+1</v>
      </c>
      <c r="B549" s="54" t="str">
        <f t="shared" si="94"/>
        <v>CM3NT1+2</v>
      </c>
      <c r="C549" s="54" t="str">
        <f t="shared" si="95"/>
        <v>CM3NT1+3</v>
      </c>
      <c r="D549" s="54" t="str">
        <f t="shared" si="96"/>
        <v>CM3NT1+4</v>
      </c>
      <c r="F549" s="91" t="s">
        <v>1893</v>
      </c>
      <c r="G549" s="56">
        <v>3</v>
      </c>
      <c r="H549" s="56" t="s">
        <v>1954</v>
      </c>
      <c r="I549" s="57" t="s">
        <v>156</v>
      </c>
      <c r="J549" s="57" t="s">
        <v>1952</v>
      </c>
      <c r="K549" s="57"/>
      <c r="L549" s="57" t="s">
        <v>1955</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65"/>
      <c r="AM549" s="63"/>
      <c r="AN549" s="63"/>
      <c r="AO549" s="60">
        <f t="shared" si="92"/>
        <v>0</v>
      </c>
      <c r="AP549" s="60">
        <f t="shared" si="92"/>
        <v>0</v>
      </c>
      <c r="AQ549" s="60">
        <f t="shared" si="92"/>
        <v>0</v>
      </c>
      <c r="AR549" s="60">
        <f t="shared" si="92"/>
        <v>0</v>
      </c>
      <c r="AS549" s="60"/>
      <c r="AT549" s="60"/>
      <c r="AU549" s="60"/>
      <c r="AV549" s="60"/>
      <c r="AW549" s="65"/>
      <c r="AX549" s="91" t="s">
        <v>1893</v>
      </c>
      <c r="AY549" s="66"/>
      <c r="AZ549" s="67">
        <v>330</v>
      </c>
    </row>
    <row r="550" spans="1:52" s="91" customFormat="1" ht="47.25" x14ac:dyDescent="0.25">
      <c r="A550" s="54" t="str">
        <f t="shared" si="93"/>
        <v>CM3NT1_D1+1</v>
      </c>
      <c r="B550" s="54" t="str">
        <f t="shared" si="94"/>
        <v>CM3NT1_D1+2</v>
      </c>
      <c r="C550" s="54" t="str">
        <f t="shared" si="95"/>
        <v>CM3NT1_D1+3</v>
      </c>
      <c r="D550" s="54" t="str">
        <f t="shared" si="96"/>
        <v>CM3NT1_D1+4</v>
      </c>
      <c r="F550" s="91" t="s">
        <v>1893</v>
      </c>
      <c r="G550" s="56"/>
      <c r="H550" s="56" t="s">
        <v>1956</v>
      </c>
      <c r="I550" s="57" t="s">
        <v>1957</v>
      </c>
      <c r="J550" s="57" t="s">
        <v>1958</v>
      </c>
      <c r="K550" s="57"/>
      <c r="L550" s="57" t="s">
        <v>1959</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65">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1" t="s">
        <v>1893</v>
      </c>
      <c r="AY550" s="66"/>
      <c r="AZ550" s="67">
        <v>330</v>
      </c>
    </row>
    <row r="551" spans="1:52" s="91" customFormat="1" ht="41.25" customHeight="1" x14ac:dyDescent="0.25">
      <c r="A551" s="54" t="str">
        <f t="shared" si="93"/>
        <v>CM3NT1_D2+1</v>
      </c>
      <c r="B551" s="54" t="str">
        <f t="shared" si="94"/>
        <v>CM3NT1_D2+2</v>
      </c>
      <c r="C551" s="54" t="str">
        <f t="shared" si="95"/>
        <v>CM3NT1_D2+3</v>
      </c>
      <c r="D551" s="54" t="str">
        <f t="shared" si="96"/>
        <v>CM3NT1_D2+4</v>
      </c>
      <c r="F551" s="91" t="s">
        <v>1893</v>
      </c>
      <c r="G551" s="56"/>
      <c r="H551" s="56" t="s">
        <v>1960</v>
      </c>
      <c r="I551" s="57" t="s">
        <v>1961</v>
      </c>
      <c r="J551" s="57" t="s">
        <v>1959</v>
      </c>
      <c r="K551" s="57"/>
      <c r="L551" s="57" t="s">
        <v>1962</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65">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73" t="s">
        <v>1893</v>
      </c>
      <c r="AY551" s="167"/>
      <c r="AZ551" s="67">
        <v>330</v>
      </c>
    </row>
    <row r="552" spans="1:52" s="91" customFormat="1" ht="47.25" x14ac:dyDescent="0.25">
      <c r="A552" s="54" t="str">
        <f t="shared" si="93"/>
        <v>CM3NT1_D3+1</v>
      </c>
      <c r="B552" s="54" t="str">
        <f t="shared" si="94"/>
        <v>CM3NT1_D3+2</v>
      </c>
      <c r="C552" s="54" t="str">
        <f t="shared" si="95"/>
        <v>CM3NT1_D3+3</v>
      </c>
      <c r="D552" s="54" t="str">
        <f t="shared" si="96"/>
        <v>CM3NT1_D3+4</v>
      </c>
      <c r="F552" s="91" t="s">
        <v>1893</v>
      </c>
      <c r="G552" s="56"/>
      <c r="H552" s="56" t="s">
        <v>1963</v>
      </c>
      <c r="I552" s="57" t="s">
        <v>1964</v>
      </c>
      <c r="J552" s="57" t="s">
        <v>1962</v>
      </c>
      <c r="K552" s="57"/>
      <c r="L552" s="57" t="s">
        <v>1965</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65">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1" t="s">
        <v>1893</v>
      </c>
      <c r="AY552" s="66"/>
      <c r="AZ552" s="67">
        <v>330</v>
      </c>
    </row>
    <row r="553" spans="1:52" s="91" customFormat="1" ht="47.25" x14ac:dyDescent="0.25">
      <c r="A553" s="54" t="str">
        <f t="shared" si="93"/>
        <v>CM3NT1_D4+1</v>
      </c>
      <c r="B553" s="54" t="str">
        <f t="shared" si="94"/>
        <v>CM3NT1_D4+2</v>
      </c>
      <c r="C553" s="54" t="str">
        <f t="shared" si="95"/>
        <v>CM3NT1_D4+3</v>
      </c>
      <c r="D553" s="54" t="str">
        <f t="shared" si="96"/>
        <v>CM3NT1_D4+4</v>
      </c>
      <c r="F553" s="91" t="s">
        <v>1893</v>
      </c>
      <c r="G553" s="56"/>
      <c r="H553" s="56" t="s">
        <v>1966</v>
      </c>
      <c r="I553" s="57" t="s">
        <v>1967</v>
      </c>
      <c r="J553" s="57" t="s">
        <v>1968</v>
      </c>
      <c r="K553" s="57"/>
      <c r="L553" s="57" t="s">
        <v>1969</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65">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1" t="s">
        <v>1893</v>
      </c>
      <c r="AY553" s="66"/>
      <c r="AZ553" s="67">
        <v>330</v>
      </c>
    </row>
    <row r="554" spans="1:52" s="91" customFormat="1" ht="47.25" x14ac:dyDescent="0.25">
      <c r="A554" s="54" t="str">
        <f t="shared" si="93"/>
        <v>CM3NT1_D5+1</v>
      </c>
      <c r="B554" s="54" t="str">
        <f t="shared" si="94"/>
        <v>CM3NT1_D5+2</v>
      </c>
      <c r="C554" s="54" t="str">
        <f t="shared" si="95"/>
        <v>CM3NT1_D5+3</v>
      </c>
      <c r="D554" s="54" t="str">
        <f t="shared" si="96"/>
        <v>CM3NT1_D5+4</v>
      </c>
      <c r="F554" s="91" t="s">
        <v>1893</v>
      </c>
      <c r="G554" s="56"/>
      <c r="H554" s="56" t="s">
        <v>1970</v>
      </c>
      <c r="I554" s="57" t="s">
        <v>1971</v>
      </c>
      <c r="J554" s="57" t="s">
        <v>1969</v>
      </c>
      <c r="K554" s="57"/>
      <c r="L554" s="57" t="s">
        <v>1972</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65">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1" t="s">
        <v>1893</v>
      </c>
      <c r="AY554" s="66"/>
      <c r="AZ554" s="67">
        <v>240</v>
      </c>
    </row>
    <row r="555" spans="1:52" s="91" customFormat="1" ht="47.25" x14ac:dyDescent="0.25">
      <c r="A555" s="54" t="str">
        <f t="shared" si="93"/>
        <v>CM3NT1_D6+1</v>
      </c>
      <c r="B555" s="54" t="str">
        <f t="shared" si="94"/>
        <v>CM3NT1_D6+2</v>
      </c>
      <c r="C555" s="54" t="str">
        <f t="shared" si="95"/>
        <v>CM3NT1_D6+3</v>
      </c>
      <c r="D555" s="54" t="str">
        <f t="shared" si="96"/>
        <v>CM3NT1_D6+4</v>
      </c>
      <c r="F555" s="91" t="s">
        <v>1893</v>
      </c>
      <c r="G555" s="56"/>
      <c r="H555" s="56" t="s">
        <v>1973</v>
      </c>
      <c r="I555" s="57" t="s">
        <v>1974</v>
      </c>
      <c r="J555" s="57" t="s">
        <v>1972</v>
      </c>
      <c r="K555" s="57"/>
      <c r="L555" s="57" t="s">
        <v>1975</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65">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1" t="s">
        <v>1893</v>
      </c>
      <c r="AY555" s="66"/>
      <c r="AZ555" s="67"/>
    </row>
    <row r="556" spans="1:52" s="91" customFormat="1" ht="47.25" x14ac:dyDescent="0.25">
      <c r="A556" s="54" t="str">
        <f t="shared" si="93"/>
        <v>CM3NT1_D7+1</v>
      </c>
      <c r="B556" s="54" t="str">
        <f t="shared" si="94"/>
        <v>CM3NT1_D7+2</v>
      </c>
      <c r="C556" s="54" t="str">
        <f t="shared" si="95"/>
        <v>CM3NT1_D7+3</v>
      </c>
      <c r="D556" s="54" t="str">
        <f t="shared" si="96"/>
        <v>CM3NT1_D7+4</v>
      </c>
      <c r="F556" s="91" t="s">
        <v>1893</v>
      </c>
      <c r="G556" s="56"/>
      <c r="H556" s="56" t="s">
        <v>1976</v>
      </c>
      <c r="I556" s="57" t="s">
        <v>1977</v>
      </c>
      <c r="J556" s="57" t="s">
        <v>1978</v>
      </c>
      <c r="K556" s="57"/>
      <c r="L556" s="57" t="s">
        <v>1979</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65">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1" t="s">
        <v>1893</v>
      </c>
      <c r="AY556" s="66"/>
      <c r="AZ556" s="67">
        <v>420</v>
      </c>
    </row>
    <row r="557" spans="1:52" s="91" customFormat="1" ht="47.25" x14ac:dyDescent="0.25">
      <c r="A557" s="54" t="str">
        <f t="shared" si="93"/>
        <v>CM3NT1_D8+1</v>
      </c>
      <c r="B557" s="54" t="str">
        <f t="shared" si="94"/>
        <v>CM3NT1_D8+2</v>
      </c>
      <c r="C557" s="54" t="str">
        <f t="shared" si="95"/>
        <v>CM3NT1_D8+3</v>
      </c>
      <c r="D557" s="54" t="str">
        <f t="shared" si="96"/>
        <v>CM3NT1_D8+4</v>
      </c>
      <c r="F557" s="91" t="s">
        <v>1893</v>
      </c>
      <c r="G557" s="56"/>
      <c r="H557" s="56" t="s">
        <v>1980</v>
      </c>
      <c r="I557" s="57" t="s">
        <v>1981</v>
      </c>
      <c r="J557" s="57" t="s">
        <v>1979</v>
      </c>
      <c r="K557" s="57"/>
      <c r="L557" s="57" t="s">
        <v>1982</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65">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1" t="s">
        <v>1893</v>
      </c>
      <c r="AY557" s="66"/>
      <c r="AZ557" s="67">
        <v>420</v>
      </c>
    </row>
    <row r="558" spans="1:52" s="91" customFormat="1" ht="47.25" x14ac:dyDescent="0.25">
      <c r="A558" s="54" t="str">
        <f t="shared" si="93"/>
        <v>CM3NT1_D9+1</v>
      </c>
      <c r="B558" s="54" t="str">
        <f t="shared" si="94"/>
        <v>CM3NT1_D9+2</v>
      </c>
      <c r="C558" s="54" t="str">
        <f t="shared" si="95"/>
        <v>CM3NT1_D9+3</v>
      </c>
      <c r="D558" s="54" t="str">
        <f t="shared" si="96"/>
        <v>CM3NT1_D9+4</v>
      </c>
      <c r="F558" s="91" t="s">
        <v>1893</v>
      </c>
      <c r="G558" s="56"/>
      <c r="H558" s="56" t="s">
        <v>1983</v>
      </c>
      <c r="I558" s="57" t="s">
        <v>1984</v>
      </c>
      <c r="J558" s="57" t="s">
        <v>1985</v>
      </c>
      <c r="K558" s="57"/>
      <c r="L558" s="57" t="s">
        <v>1986</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65">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1" t="s">
        <v>1893</v>
      </c>
      <c r="AY558" s="66"/>
      <c r="AZ558" s="67"/>
    </row>
    <row r="559" spans="1:52" s="91" customFormat="1" ht="47.25" x14ac:dyDescent="0.25">
      <c r="A559" s="54" t="str">
        <f t="shared" si="93"/>
        <v>CM3NT1_D10+1</v>
      </c>
      <c r="B559" s="54" t="str">
        <f t="shared" si="94"/>
        <v>CM3NT1_D10+2</v>
      </c>
      <c r="C559" s="54" t="str">
        <f t="shared" si="95"/>
        <v>CM3NT1_D10+3</v>
      </c>
      <c r="D559" s="54" t="str">
        <f t="shared" si="96"/>
        <v>CM3NT1_D10+4</v>
      </c>
      <c r="F559" s="91" t="s">
        <v>1893</v>
      </c>
      <c r="G559" s="56"/>
      <c r="H559" s="56" t="s">
        <v>1987</v>
      </c>
      <c r="I559" s="57" t="s">
        <v>1988</v>
      </c>
      <c r="J559" s="57" t="s">
        <v>1989</v>
      </c>
      <c r="K559" s="57"/>
      <c r="L559" s="57" t="s">
        <v>1953</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65">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1" t="s">
        <v>1893</v>
      </c>
      <c r="AY559" s="66"/>
      <c r="AZ559" s="67">
        <v>240</v>
      </c>
    </row>
    <row r="560" spans="1:52" s="91" customFormat="1" ht="47.25" x14ac:dyDescent="0.25">
      <c r="A560" s="54" t="str">
        <f t="shared" si="93"/>
        <v>CM3NT1_D11+1</v>
      </c>
      <c r="B560" s="54" t="str">
        <f t="shared" si="94"/>
        <v>CM3NT1_D11+2</v>
      </c>
      <c r="C560" s="54" t="str">
        <f t="shared" si="95"/>
        <v>CM3NT1_D11+3</v>
      </c>
      <c r="D560" s="54" t="str">
        <f t="shared" si="96"/>
        <v>CM3NT1_D11+4</v>
      </c>
      <c r="F560" s="91" t="s">
        <v>1893</v>
      </c>
      <c r="G560" s="56"/>
      <c r="H560" s="56" t="s">
        <v>1990</v>
      </c>
      <c r="I560" s="57" t="s">
        <v>1991</v>
      </c>
      <c r="J560" s="57" t="s">
        <v>1992</v>
      </c>
      <c r="K560" s="57"/>
      <c r="L560" s="57" t="s">
        <v>1993</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65">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1" t="s">
        <v>1893</v>
      </c>
      <c r="AY560" s="66"/>
      <c r="AZ560" s="67">
        <v>240</v>
      </c>
    </row>
    <row r="561" spans="1:52" s="91" customFormat="1" ht="31.5" x14ac:dyDescent="0.25">
      <c r="A561" s="54" t="str">
        <f t="shared" si="93"/>
        <v>CM4NT1+1</v>
      </c>
      <c r="B561" s="54" t="str">
        <f t="shared" si="94"/>
        <v>CM4NT1+2</v>
      </c>
      <c r="C561" s="54" t="str">
        <f t="shared" si="95"/>
        <v>CM4NT1+3</v>
      </c>
      <c r="D561" s="54" t="str">
        <f t="shared" si="96"/>
        <v>CM4NT1+4</v>
      </c>
      <c r="F561" s="91" t="s">
        <v>1893</v>
      </c>
      <c r="G561" s="56">
        <v>4</v>
      </c>
      <c r="H561" s="56" t="s">
        <v>1994</v>
      </c>
      <c r="I561" s="57" t="s">
        <v>453</v>
      </c>
      <c r="J561" s="57" t="s">
        <v>1992</v>
      </c>
      <c r="K561" s="57"/>
      <c r="L561" s="57" t="s">
        <v>1995</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65"/>
      <c r="AM561" s="63"/>
      <c r="AN561" s="63"/>
      <c r="AO561" s="60">
        <f t="shared" si="92"/>
        <v>0</v>
      </c>
      <c r="AP561" s="60">
        <f t="shared" si="92"/>
        <v>0</v>
      </c>
      <c r="AQ561" s="60">
        <f t="shared" si="92"/>
        <v>0</v>
      </c>
      <c r="AR561" s="60">
        <f t="shared" si="92"/>
        <v>0</v>
      </c>
      <c r="AS561" s="60"/>
      <c r="AT561" s="60"/>
      <c r="AU561" s="60"/>
      <c r="AV561" s="60"/>
      <c r="AW561" s="65"/>
      <c r="AX561" s="91" t="s">
        <v>1893</v>
      </c>
      <c r="AY561" s="66"/>
      <c r="AZ561" s="67">
        <v>240</v>
      </c>
    </row>
    <row r="562" spans="1:52" s="91" customFormat="1" ht="47.25" x14ac:dyDescent="0.25">
      <c r="A562" s="54" t="str">
        <f t="shared" si="93"/>
        <v>CM4NT1_D1+1</v>
      </c>
      <c r="B562" s="54" t="str">
        <f t="shared" si="94"/>
        <v>CM4NT1_D1+2</v>
      </c>
      <c r="C562" s="54" t="str">
        <f t="shared" si="95"/>
        <v>CM4NT1_D1+3</v>
      </c>
      <c r="D562" s="54" t="str">
        <f t="shared" si="96"/>
        <v>CM4NT1_D1+4</v>
      </c>
      <c r="F562" s="91" t="s">
        <v>1893</v>
      </c>
      <c r="G562" s="56"/>
      <c r="H562" s="56" t="s">
        <v>1996</v>
      </c>
      <c r="I562" s="57" t="s">
        <v>1997</v>
      </c>
      <c r="J562" s="57" t="s">
        <v>1998</v>
      </c>
      <c r="K562" s="57"/>
      <c r="L562" s="57" t="s">
        <v>1993</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65">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1" t="s">
        <v>1893</v>
      </c>
      <c r="AY562" s="66"/>
      <c r="AZ562" s="67">
        <v>240</v>
      </c>
    </row>
    <row r="563" spans="1:52" s="91" customFormat="1" ht="47.25" x14ac:dyDescent="0.25">
      <c r="A563" s="54" t="str">
        <f t="shared" si="93"/>
        <v>CM4NT1_D2+1</v>
      </c>
      <c r="B563" s="54" t="str">
        <f t="shared" si="94"/>
        <v>CM4NT1_D2+2</v>
      </c>
      <c r="C563" s="54" t="str">
        <f t="shared" si="95"/>
        <v>CM4NT1_D2+3</v>
      </c>
      <c r="D563" s="54" t="str">
        <f t="shared" si="96"/>
        <v>CM4NT1_D2+4</v>
      </c>
      <c r="F563" s="91" t="s">
        <v>1893</v>
      </c>
      <c r="G563" s="56"/>
      <c r="H563" s="56" t="s">
        <v>1999</v>
      </c>
      <c r="I563" s="57" t="s">
        <v>2000</v>
      </c>
      <c r="J563" s="57" t="s">
        <v>2001</v>
      </c>
      <c r="K563" s="57"/>
      <c r="L563" s="57" t="s">
        <v>156</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65">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1" t="s">
        <v>1893</v>
      </c>
      <c r="AY563" s="66"/>
      <c r="AZ563" s="67">
        <v>310</v>
      </c>
    </row>
    <row r="564" spans="1:52" s="91" customFormat="1" ht="31.5" x14ac:dyDescent="0.25">
      <c r="A564" s="54" t="str">
        <f t="shared" si="93"/>
        <v>CM5NT1+1</v>
      </c>
      <c r="B564" s="54" t="str">
        <f t="shared" si="94"/>
        <v>CM5NT1+2</v>
      </c>
      <c r="C564" s="54" t="str">
        <f t="shared" si="95"/>
        <v>CM5NT1+3</v>
      </c>
      <c r="D564" s="54" t="str">
        <f t="shared" si="96"/>
        <v>CM5NT1+4</v>
      </c>
      <c r="F564" s="91" t="s">
        <v>1893</v>
      </c>
      <c r="G564" s="56">
        <v>5</v>
      </c>
      <c r="H564" s="56" t="s">
        <v>2002</v>
      </c>
      <c r="I564" s="57" t="s">
        <v>2003</v>
      </c>
      <c r="J564" s="57" t="s">
        <v>2001</v>
      </c>
      <c r="K564" s="57"/>
      <c r="L564" s="57" t="s">
        <v>2004</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65"/>
      <c r="AM564" s="63"/>
      <c r="AN564" s="63"/>
      <c r="AO564" s="60">
        <f t="shared" si="92"/>
        <v>0</v>
      </c>
      <c r="AP564" s="60">
        <f t="shared" si="92"/>
        <v>0</v>
      </c>
      <c r="AQ564" s="60">
        <f t="shared" si="92"/>
        <v>0</v>
      </c>
      <c r="AR564" s="60">
        <f t="shared" si="92"/>
        <v>0</v>
      </c>
      <c r="AS564" s="60"/>
      <c r="AT564" s="60"/>
      <c r="AU564" s="60"/>
      <c r="AV564" s="60"/>
      <c r="AW564" s="65"/>
      <c r="AX564" s="91" t="s">
        <v>1893</v>
      </c>
      <c r="AY564" s="66"/>
      <c r="AZ564" s="67">
        <v>310</v>
      </c>
    </row>
    <row r="565" spans="1:52" s="91" customFormat="1" ht="47.25" x14ac:dyDescent="0.25">
      <c r="A565" s="54" t="str">
        <f t="shared" si="93"/>
        <v>CM5NT1_D1+1</v>
      </c>
      <c r="B565" s="54" t="str">
        <f t="shared" si="94"/>
        <v>CM5NT1_D1+2</v>
      </c>
      <c r="C565" s="54" t="str">
        <f t="shared" si="95"/>
        <v>CM5NT1_D1+3</v>
      </c>
      <c r="D565" s="54" t="str">
        <f t="shared" si="96"/>
        <v>CM5NT1_D1+4</v>
      </c>
      <c r="F565" s="91" t="s">
        <v>1893</v>
      </c>
      <c r="G565" s="56"/>
      <c r="H565" s="56" t="s">
        <v>2005</v>
      </c>
      <c r="I565" s="57" t="s">
        <v>2006</v>
      </c>
      <c r="J565" s="57" t="s">
        <v>2004</v>
      </c>
      <c r="K565" s="57"/>
      <c r="L565" s="57" t="s">
        <v>2007</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65">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1" t="s">
        <v>1893</v>
      </c>
      <c r="AY565" s="66"/>
      <c r="AZ565" s="67">
        <v>310</v>
      </c>
    </row>
    <row r="566" spans="1:52" s="91" customFormat="1" ht="47.25" x14ac:dyDescent="0.25">
      <c r="A566" s="54" t="str">
        <f t="shared" si="93"/>
        <v>CM5NT1_D2+1</v>
      </c>
      <c r="B566" s="54" t="str">
        <f t="shared" si="94"/>
        <v>CM5NT1_D2+2</v>
      </c>
      <c r="C566" s="54" t="str">
        <f t="shared" si="95"/>
        <v>CM5NT1_D2+3</v>
      </c>
      <c r="D566" s="54" t="str">
        <f t="shared" si="96"/>
        <v>CM5NT1_D2+4</v>
      </c>
      <c r="F566" s="91" t="s">
        <v>1893</v>
      </c>
      <c r="G566" s="56"/>
      <c r="H566" s="56" t="s">
        <v>2008</v>
      </c>
      <c r="I566" s="57" t="s">
        <v>2009</v>
      </c>
      <c r="J566" s="57" t="s">
        <v>2007</v>
      </c>
      <c r="K566" s="57"/>
      <c r="L566" s="57" t="s">
        <v>2010</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65">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1" t="s">
        <v>1893</v>
      </c>
      <c r="AY566" s="66"/>
      <c r="AZ566" s="67">
        <v>310</v>
      </c>
    </row>
    <row r="567" spans="1:52" s="91" customFormat="1" ht="47.25" x14ac:dyDescent="0.25">
      <c r="A567" s="54" t="str">
        <f t="shared" si="93"/>
        <v>CM5NT1_D3+1</v>
      </c>
      <c r="B567" s="54" t="str">
        <f t="shared" si="94"/>
        <v>CM5NT1_D3+2</v>
      </c>
      <c r="C567" s="54" t="str">
        <f t="shared" si="95"/>
        <v>CM5NT1_D3+3</v>
      </c>
      <c r="D567" s="54" t="str">
        <f t="shared" si="96"/>
        <v>CM5NT1_D3+4</v>
      </c>
      <c r="F567" s="91" t="s">
        <v>1893</v>
      </c>
      <c r="G567" s="56"/>
      <c r="H567" s="56" t="s">
        <v>2011</v>
      </c>
      <c r="I567" s="57" t="s">
        <v>2012</v>
      </c>
      <c r="J567" s="57" t="s">
        <v>2013</v>
      </c>
      <c r="K567" s="57"/>
      <c r="L567" s="57" t="s">
        <v>2014</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65">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1" t="s">
        <v>1893</v>
      </c>
      <c r="AY567" s="66"/>
      <c r="AZ567" s="67">
        <v>310</v>
      </c>
    </row>
    <row r="568" spans="1:52" s="91" customFormat="1" ht="47.25" x14ac:dyDescent="0.25">
      <c r="A568" s="54" t="str">
        <f t="shared" si="93"/>
        <v>CM5NT1_D4+1</v>
      </c>
      <c r="B568" s="54" t="str">
        <f t="shared" si="94"/>
        <v>CM5NT1_D4+2</v>
      </c>
      <c r="C568" s="54" t="str">
        <f t="shared" si="95"/>
        <v>CM5NT1_D4+3</v>
      </c>
      <c r="D568" s="54" t="str">
        <f t="shared" si="96"/>
        <v>CM5NT1_D4+4</v>
      </c>
      <c r="F568" s="91" t="s">
        <v>1893</v>
      </c>
      <c r="G568" s="56"/>
      <c r="H568" s="56" t="s">
        <v>2015</v>
      </c>
      <c r="I568" s="57" t="s">
        <v>2016</v>
      </c>
      <c r="J568" s="57" t="s">
        <v>2014</v>
      </c>
      <c r="K568" s="57"/>
      <c r="L568" s="57" t="s">
        <v>2017</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65">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1" t="s">
        <v>1893</v>
      </c>
      <c r="AY568" s="66"/>
      <c r="AZ568" s="67">
        <v>240</v>
      </c>
    </row>
    <row r="569" spans="1:52" s="91" customFormat="1" ht="47.25" x14ac:dyDescent="0.25">
      <c r="A569" s="54" t="str">
        <f t="shared" si="93"/>
        <v>CM5NT1_D5+1</v>
      </c>
      <c r="B569" s="54" t="str">
        <f t="shared" si="94"/>
        <v>CM5NT1_D5+2</v>
      </c>
      <c r="C569" s="54" t="str">
        <f t="shared" si="95"/>
        <v>CM5NT1_D5+3</v>
      </c>
      <c r="D569" s="54" t="str">
        <f t="shared" si="96"/>
        <v>CM5NT1_D5+4</v>
      </c>
      <c r="F569" s="91" t="s">
        <v>1893</v>
      </c>
      <c r="G569" s="56"/>
      <c r="H569" s="56" t="s">
        <v>2018</v>
      </c>
      <c r="I569" s="57" t="s">
        <v>2019</v>
      </c>
      <c r="J569" s="57" t="s">
        <v>2020</v>
      </c>
      <c r="K569" s="57"/>
      <c r="L569" s="57" t="s">
        <v>2021</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65">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1" t="s">
        <v>1893</v>
      </c>
      <c r="AY569" s="66"/>
      <c r="AZ569" s="67">
        <v>240</v>
      </c>
    </row>
    <row r="570" spans="1:52" s="91" customFormat="1" ht="47.25" x14ac:dyDescent="0.25">
      <c r="A570" s="54" t="str">
        <f t="shared" si="93"/>
        <v>CM5NT1_D6+1</v>
      </c>
      <c r="B570" s="54" t="str">
        <f t="shared" si="94"/>
        <v>CM5NT1_D6+2</v>
      </c>
      <c r="C570" s="54" t="str">
        <f t="shared" si="95"/>
        <v>CM5NT1_D6+3</v>
      </c>
      <c r="D570" s="54" t="str">
        <f t="shared" si="96"/>
        <v>CM5NT1_D6+4</v>
      </c>
      <c r="F570" s="91" t="s">
        <v>1893</v>
      </c>
      <c r="G570" s="56"/>
      <c r="H570" s="56" t="s">
        <v>2022</v>
      </c>
      <c r="I570" s="57" t="s">
        <v>2023</v>
      </c>
      <c r="J570" s="57" t="s">
        <v>2024</v>
      </c>
      <c r="K570" s="57"/>
      <c r="L570" s="57" t="s">
        <v>2025</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65">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1" t="s">
        <v>1893</v>
      </c>
      <c r="AY570" s="66"/>
      <c r="AZ570" s="67">
        <v>240</v>
      </c>
    </row>
    <row r="571" spans="1:52" s="91" customFormat="1" ht="47.25" x14ac:dyDescent="0.25">
      <c r="A571" s="54" t="str">
        <f t="shared" si="93"/>
        <v>CM5NT1_D7+1</v>
      </c>
      <c r="B571" s="54" t="str">
        <f t="shared" si="94"/>
        <v>CM5NT1_D7+2</v>
      </c>
      <c r="C571" s="54" t="str">
        <f t="shared" si="95"/>
        <v>CM5NT1_D7+3</v>
      </c>
      <c r="D571" s="54" t="str">
        <f t="shared" si="96"/>
        <v>CM5NT1_D7+4</v>
      </c>
      <c r="F571" s="91" t="s">
        <v>1893</v>
      </c>
      <c r="G571" s="56"/>
      <c r="H571" s="56" t="s">
        <v>2026</v>
      </c>
      <c r="I571" s="57" t="s">
        <v>2027</v>
      </c>
      <c r="J571" s="57" t="s">
        <v>2025</v>
      </c>
      <c r="K571" s="57"/>
      <c r="L571" s="57" t="s">
        <v>1962</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65">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1" t="s">
        <v>1893</v>
      </c>
      <c r="AY571" s="66"/>
      <c r="AZ571" s="67">
        <v>240</v>
      </c>
    </row>
    <row r="572" spans="1:52" s="91" customFormat="1" ht="47.25" x14ac:dyDescent="0.25">
      <c r="A572" s="54" t="str">
        <f t="shared" si="93"/>
        <v>CM5NT1_D8+1</v>
      </c>
      <c r="B572" s="54" t="str">
        <f t="shared" si="94"/>
        <v>CM5NT1_D8+2</v>
      </c>
      <c r="C572" s="54" t="str">
        <f t="shared" si="95"/>
        <v>CM5NT1_D8+3</v>
      </c>
      <c r="D572" s="54" t="str">
        <f t="shared" si="96"/>
        <v>CM5NT1_D8+4</v>
      </c>
      <c r="F572" s="91" t="s">
        <v>1893</v>
      </c>
      <c r="G572" s="56"/>
      <c r="H572" s="56" t="s">
        <v>2028</v>
      </c>
      <c r="I572" s="57" t="s">
        <v>2029</v>
      </c>
      <c r="J572" s="57" t="s">
        <v>1962</v>
      </c>
      <c r="K572" s="57"/>
      <c r="L572" s="57" t="s">
        <v>2030</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65">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1" t="s">
        <v>1893</v>
      </c>
      <c r="AY572" s="66"/>
      <c r="AZ572" s="67"/>
    </row>
    <row r="573" spans="1:52" s="91" customFormat="1" ht="47.25" x14ac:dyDescent="0.25">
      <c r="A573" s="54" t="str">
        <f t="shared" si="93"/>
        <v>CM5NT1_D9+1</v>
      </c>
      <c r="B573" s="54" t="str">
        <f t="shared" si="94"/>
        <v>CM5NT1_D9+2</v>
      </c>
      <c r="C573" s="54" t="str">
        <f t="shared" si="95"/>
        <v>CM5NT1_D9+3</v>
      </c>
      <c r="D573" s="54" t="str">
        <f t="shared" si="96"/>
        <v>CM5NT1_D9+4</v>
      </c>
      <c r="F573" s="91" t="s">
        <v>1893</v>
      </c>
      <c r="G573" s="56"/>
      <c r="H573" s="56" t="s">
        <v>2031</v>
      </c>
      <c r="I573" s="57" t="s">
        <v>2032</v>
      </c>
      <c r="J573" s="57" t="s">
        <v>2033</v>
      </c>
      <c r="K573" s="57"/>
      <c r="L573" s="57" t="s">
        <v>2034</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65">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1" t="s">
        <v>1893</v>
      </c>
      <c r="AY573" s="66"/>
      <c r="AZ573" s="67">
        <v>240</v>
      </c>
    </row>
    <row r="574" spans="1:52" s="91" customFormat="1" ht="47.25" x14ac:dyDescent="0.25">
      <c r="A574" s="54" t="str">
        <f t="shared" si="93"/>
        <v>CM5NT1_D10+1</v>
      </c>
      <c r="B574" s="54" t="str">
        <f t="shared" si="94"/>
        <v>CM5NT1_D10+2</v>
      </c>
      <c r="C574" s="54" t="str">
        <f t="shared" si="95"/>
        <v>CM5NT1_D10+3</v>
      </c>
      <c r="D574" s="54" t="str">
        <f t="shared" si="96"/>
        <v>CM5NT1_D10+4</v>
      </c>
      <c r="F574" s="91" t="s">
        <v>1893</v>
      </c>
      <c r="G574" s="56"/>
      <c r="H574" s="56" t="s">
        <v>2035</v>
      </c>
      <c r="I574" s="57" t="s">
        <v>2036</v>
      </c>
      <c r="J574" s="57" t="s">
        <v>2037</v>
      </c>
      <c r="K574" s="57"/>
      <c r="L574" s="57" t="s">
        <v>1929</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65">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1" t="s">
        <v>1893</v>
      </c>
      <c r="AY574" s="66"/>
      <c r="AZ574" s="67">
        <v>240</v>
      </c>
    </row>
    <row r="575" spans="1:52" s="91" customFormat="1" ht="47.25" x14ac:dyDescent="0.25">
      <c r="A575" s="54" t="str">
        <f t="shared" si="93"/>
        <v>CM5NT1_D11+1</v>
      </c>
      <c r="B575" s="54" t="str">
        <f t="shared" si="94"/>
        <v>CM5NT1_D11+2</v>
      </c>
      <c r="C575" s="54" t="str">
        <f t="shared" si="95"/>
        <v>CM5NT1_D11+3</v>
      </c>
      <c r="D575" s="54" t="str">
        <f t="shared" si="96"/>
        <v>CM5NT1_D11+4</v>
      </c>
      <c r="F575" s="91" t="s">
        <v>1893</v>
      </c>
      <c r="G575" s="56"/>
      <c r="H575" s="56" t="s">
        <v>2038</v>
      </c>
      <c r="I575" s="57" t="s">
        <v>2039</v>
      </c>
      <c r="J575" s="57" t="s">
        <v>1929</v>
      </c>
      <c r="K575" s="57"/>
      <c r="L575" s="57" t="s">
        <v>2040</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65">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1" t="s">
        <v>1893</v>
      </c>
      <c r="AY575" s="66"/>
      <c r="AZ575" s="67">
        <v>240</v>
      </c>
    </row>
    <row r="576" spans="1:52" s="91" customFormat="1" ht="47.25" x14ac:dyDescent="0.25">
      <c r="A576" s="54" t="str">
        <f t="shared" si="93"/>
        <v>CM5NT1_D12+1</v>
      </c>
      <c r="B576" s="54" t="str">
        <f t="shared" si="94"/>
        <v>CM5NT1_D12+2</v>
      </c>
      <c r="C576" s="54" t="str">
        <f t="shared" si="95"/>
        <v>CM5NT1_D12+3</v>
      </c>
      <c r="D576" s="54" t="str">
        <f t="shared" si="96"/>
        <v>CM5NT1_D12+4</v>
      </c>
      <c r="F576" s="91" t="s">
        <v>1893</v>
      </c>
      <c r="G576" s="56"/>
      <c r="H576" s="56" t="s">
        <v>2041</v>
      </c>
      <c r="I576" s="57" t="s">
        <v>2042</v>
      </c>
      <c r="J576" s="57" t="s">
        <v>2043</v>
      </c>
      <c r="K576" s="57"/>
      <c r="L576" s="57" t="s">
        <v>156</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65">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1" t="s">
        <v>1893</v>
      </c>
      <c r="AY576" s="66"/>
      <c r="AZ576" s="67">
        <v>400</v>
      </c>
    </row>
    <row r="577" spans="1:52" s="91" customFormat="1" ht="47.25" x14ac:dyDescent="0.25">
      <c r="A577" s="54" t="str">
        <f t="shared" si="93"/>
        <v>CM5NT1_D13+1</v>
      </c>
      <c r="B577" s="54" t="str">
        <f t="shared" si="94"/>
        <v>CM5NT1_D13+2</v>
      </c>
      <c r="C577" s="54" t="str">
        <f t="shared" si="95"/>
        <v>CM5NT1_D13+3</v>
      </c>
      <c r="D577" s="54" t="str">
        <f t="shared" si="96"/>
        <v>CM5NT1_D13+4</v>
      </c>
      <c r="F577" s="91" t="s">
        <v>1893</v>
      </c>
      <c r="G577" s="56"/>
      <c r="H577" s="56" t="s">
        <v>2044</v>
      </c>
      <c r="I577" s="57" t="s">
        <v>2045</v>
      </c>
      <c r="J577" s="57"/>
      <c r="K577" s="57"/>
      <c r="L577" s="57" t="s">
        <v>2046</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65">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1" t="s">
        <v>1893</v>
      </c>
      <c r="AY577" s="66"/>
      <c r="AZ577" s="67"/>
    </row>
    <row r="578" spans="1:52" s="91" customFormat="1" ht="31.5" x14ac:dyDescent="0.25">
      <c r="A578" s="54" t="str">
        <f t="shared" si="93"/>
        <v>CM6NT1+1</v>
      </c>
      <c r="B578" s="54" t="str">
        <f t="shared" si="94"/>
        <v>CM6NT1+2</v>
      </c>
      <c r="C578" s="54" t="str">
        <f t="shared" si="95"/>
        <v>CM6NT1+3</v>
      </c>
      <c r="D578" s="54" t="str">
        <f t="shared" si="96"/>
        <v>CM6NT1+4</v>
      </c>
      <c r="F578" s="91" t="s">
        <v>1893</v>
      </c>
      <c r="G578" s="56">
        <v>6</v>
      </c>
      <c r="H578" s="56" t="s">
        <v>2047</v>
      </c>
      <c r="I578" s="57" t="s">
        <v>2048</v>
      </c>
      <c r="J578" s="57" t="s">
        <v>156</v>
      </c>
      <c r="K578" s="57"/>
      <c r="L578" s="57" t="s">
        <v>2049</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65"/>
      <c r="AM578" s="63"/>
      <c r="AN578" s="63"/>
      <c r="AO578" s="60">
        <f t="shared" si="92"/>
        <v>0</v>
      </c>
      <c r="AP578" s="60">
        <f t="shared" si="92"/>
        <v>0</v>
      </c>
      <c r="AQ578" s="60">
        <f t="shared" si="92"/>
        <v>0</v>
      </c>
      <c r="AR578" s="60">
        <f t="shared" si="92"/>
        <v>0</v>
      </c>
      <c r="AS578" s="60"/>
      <c r="AT578" s="60"/>
      <c r="AU578" s="60"/>
      <c r="AV578" s="60"/>
      <c r="AW578" s="65"/>
      <c r="AX578" s="91" t="s">
        <v>1893</v>
      </c>
      <c r="AY578" s="66"/>
      <c r="AZ578" s="67">
        <v>240</v>
      </c>
    </row>
    <row r="579" spans="1:52" s="91" customFormat="1" ht="47.25" x14ac:dyDescent="0.25">
      <c r="A579" s="54" t="str">
        <f t="shared" si="93"/>
        <v>CM6NT1_D1+1</v>
      </c>
      <c r="B579" s="54" t="str">
        <f t="shared" si="94"/>
        <v>CM6NT1_D1+2</v>
      </c>
      <c r="C579" s="54" t="str">
        <f t="shared" si="95"/>
        <v>CM6NT1_D1+3</v>
      </c>
      <c r="D579" s="54" t="str">
        <f t="shared" si="96"/>
        <v>CM6NT1_D1+4</v>
      </c>
      <c r="F579" s="91" t="s">
        <v>1893</v>
      </c>
      <c r="G579" s="56"/>
      <c r="H579" s="56" t="s">
        <v>2050</v>
      </c>
      <c r="I579" s="57" t="s">
        <v>2051</v>
      </c>
      <c r="J579" s="57" t="s">
        <v>2052</v>
      </c>
      <c r="K579" s="57"/>
      <c r="L579" s="57" t="s">
        <v>2053</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65">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1" t="s">
        <v>1893</v>
      </c>
      <c r="AY579" s="66"/>
      <c r="AZ579" s="67">
        <v>240</v>
      </c>
    </row>
    <row r="580" spans="1:52" s="91" customFormat="1" ht="47.25" x14ac:dyDescent="0.25">
      <c r="A580" s="54" t="str">
        <f t="shared" si="93"/>
        <v>CM6NT1_D2+1</v>
      </c>
      <c r="B580" s="54" t="str">
        <f t="shared" si="94"/>
        <v>CM6NT1_D2+2</v>
      </c>
      <c r="C580" s="54" t="str">
        <f t="shared" si="95"/>
        <v>CM6NT1_D2+3</v>
      </c>
      <c r="D580" s="54" t="str">
        <f t="shared" si="96"/>
        <v>CM6NT1_D2+4</v>
      </c>
      <c r="F580" s="91" t="s">
        <v>1893</v>
      </c>
      <c r="G580" s="56"/>
      <c r="H580" s="56" t="s">
        <v>2054</v>
      </c>
      <c r="I580" s="57" t="s">
        <v>2055</v>
      </c>
      <c r="J580" s="57" t="s">
        <v>2056</v>
      </c>
      <c r="K580" s="57"/>
      <c r="L580" s="57" t="s">
        <v>2046</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65">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1" t="s">
        <v>1893</v>
      </c>
      <c r="AY580" s="66"/>
      <c r="AZ580" s="67"/>
    </row>
    <row r="581" spans="1:52" s="91" customFormat="1" ht="47.25" x14ac:dyDescent="0.25">
      <c r="A581" s="54" t="str">
        <f t="shared" si="93"/>
        <v>CM6NT1_D3+1</v>
      </c>
      <c r="B581" s="54" t="str">
        <f t="shared" si="94"/>
        <v>CM6NT1_D3+2</v>
      </c>
      <c r="C581" s="54" t="str">
        <f t="shared" si="95"/>
        <v>CM6NT1_D3+3</v>
      </c>
      <c r="D581" s="54" t="str">
        <f t="shared" si="96"/>
        <v>CM6NT1_D3+4</v>
      </c>
      <c r="F581" s="91" t="s">
        <v>1893</v>
      </c>
      <c r="G581" s="56"/>
      <c r="H581" s="56" t="s">
        <v>2057</v>
      </c>
      <c r="I581" s="57" t="s">
        <v>2058</v>
      </c>
      <c r="J581" s="57" t="s">
        <v>2059</v>
      </c>
      <c r="K581" s="57"/>
      <c r="L581" s="57" t="s">
        <v>431</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65">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1" t="s">
        <v>1893</v>
      </c>
      <c r="AY581" s="66"/>
      <c r="AZ581" s="67">
        <v>240</v>
      </c>
    </row>
    <row r="582" spans="1:52" s="91" customFormat="1" ht="31.5" x14ac:dyDescent="0.25">
      <c r="A582" s="54" t="str">
        <f t="shared" si="93"/>
        <v>CM7NT1+1</v>
      </c>
      <c r="B582" s="54" t="str">
        <f t="shared" si="94"/>
        <v>CM7NT1+2</v>
      </c>
      <c r="C582" s="54" t="str">
        <f t="shared" si="95"/>
        <v>CM7NT1+3</v>
      </c>
      <c r="D582" s="54" t="str">
        <f t="shared" si="96"/>
        <v>CM7NT1+4</v>
      </c>
      <c r="F582" s="91" t="s">
        <v>1893</v>
      </c>
      <c r="G582" s="56">
        <v>7</v>
      </c>
      <c r="H582" s="56" t="s">
        <v>2060</v>
      </c>
      <c r="I582" s="57" t="s">
        <v>2061</v>
      </c>
      <c r="J582" s="57" t="s">
        <v>2062</v>
      </c>
      <c r="K582" s="57"/>
      <c r="L582" s="57" t="s">
        <v>2063</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65"/>
      <c r="AM582" s="63"/>
      <c r="AN582" s="63"/>
      <c r="AO582" s="60">
        <f t="shared" si="92"/>
        <v>0</v>
      </c>
      <c r="AP582" s="60">
        <f t="shared" si="92"/>
        <v>0</v>
      </c>
      <c r="AQ582" s="60">
        <f t="shared" si="92"/>
        <v>0</v>
      </c>
      <c r="AR582" s="60">
        <f t="shared" si="92"/>
        <v>0</v>
      </c>
      <c r="AS582" s="60"/>
      <c r="AT582" s="60"/>
      <c r="AU582" s="60"/>
      <c r="AV582" s="60"/>
      <c r="AW582" s="65"/>
      <c r="AX582" s="91" t="s">
        <v>1893</v>
      </c>
      <c r="AY582" s="66"/>
      <c r="AZ582" s="67">
        <v>240</v>
      </c>
    </row>
    <row r="583" spans="1:52" s="91" customFormat="1" ht="47.25" x14ac:dyDescent="0.25">
      <c r="A583" s="54" t="str">
        <f t="shared" si="93"/>
        <v>CM7NT1_D1+1</v>
      </c>
      <c r="B583" s="54" t="str">
        <f t="shared" si="94"/>
        <v>CM7NT1_D1+2</v>
      </c>
      <c r="C583" s="54" t="str">
        <f t="shared" si="95"/>
        <v>CM7NT1_D1+3</v>
      </c>
      <c r="D583" s="54" t="str">
        <f t="shared" si="96"/>
        <v>CM7NT1_D1+4</v>
      </c>
      <c r="F583" s="91" t="s">
        <v>1893</v>
      </c>
      <c r="G583" s="56"/>
      <c r="H583" s="56" t="s">
        <v>2064</v>
      </c>
      <c r="I583" s="57" t="s">
        <v>2065</v>
      </c>
      <c r="J583" s="57" t="s">
        <v>2062</v>
      </c>
      <c r="K583" s="57"/>
      <c r="L583" s="57" t="s">
        <v>2066</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65">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1" t="s">
        <v>1893</v>
      </c>
      <c r="AY583" s="66"/>
      <c r="AZ583" s="67">
        <v>240</v>
      </c>
    </row>
    <row r="584" spans="1:52" s="91" customFormat="1" ht="47.25" x14ac:dyDescent="0.25">
      <c r="A584" s="54" t="str">
        <f t="shared" si="93"/>
        <v>CM7NT1_D2+1</v>
      </c>
      <c r="B584" s="54" t="str">
        <f t="shared" si="94"/>
        <v>CM7NT1_D2+2</v>
      </c>
      <c r="C584" s="54" t="str">
        <f t="shared" si="95"/>
        <v>CM7NT1_D2+3</v>
      </c>
      <c r="D584" s="54" t="str">
        <f t="shared" si="96"/>
        <v>CM7NT1_D2+4</v>
      </c>
      <c r="F584" s="91" t="s">
        <v>1893</v>
      </c>
      <c r="G584" s="56"/>
      <c r="H584" s="56" t="s">
        <v>2067</v>
      </c>
      <c r="I584" s="57" t="s">
        <v>2068</v>
      </c>
      <c r="J584" s="57" t="s">
        <v>2066</v>
      </c>
      <c r="K584" s="57"/>
      <c r="L584" s="57" t="s">
        <v>2063</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65">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1" t="s">
        <v>1893</v>
      </c>
      <c r="AY584" s="66"/>
      <c r="AZ584" s="67">
        <v>270</v>
      </c>
    </row>
    <row r="585" spans="1:52" s="91" customFormat="1" ht="47.25" x14ac:dyDescent="0.25">
      <c r="A585" s="54" t="str">
        <f t="shared" si="93"/>
        <v>CM7NT1_D3+1</v>
      </c>
      <c r="B585" s="54" t="str">
        <f t="shared" si="94"/>
        <v>CM7NT1_D3+2</v>
      </c>
      <c r="C585" s="54" t="str">
        <f t="shared" si="95"/>
        <v>CM7NT1_D3+3</v>
      </c>
      <c r="D585" s="54" t="str">
        <f t="shared" si="96"/>
        <v>CM7NT1_D3+4</v>
      </c>
      <c r="F585" s="91" t="s">
        <v>1893</v>
      </c>
      <c r="G585" s="56"/>
      <c r="H585" s="56" t="s">
        <v>2069</v>
      </c>
      <c r="I585" s="57" t="s">
        <v>2070</v>
      </c>
      <c r="J585" s="57" t="s">
        <v>1139</v>
      </c>
      <c r="K585" s="57"/>
      <c r="L585" s="57" t="s">
        <v>2061</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65">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1" t="s">
        <v>1893</v>
      </c>
      <c r="AY585" s="66"/>
      <c r="AZ585" s="67"/>
    </row>
    <row r="586" spans="1:52" s="91" customFormat="1" ht="31.5" x14ac:dyDescent="0.25">
      <c r="A586" s="54" t="str">
        <f t="shared" si="93"/>
        <v>CM8NT+1</v>
      </c>
      <c r="B586" s="54" t="str">
        <f t="shared" si="94"/>
        <v>CM8NT+2</v>
      </c>
      <c r="C586" s="54" t="str">
        <f t="shared" si="95"/>
        <v>CM8NT+3</v>
      </c>
      <c r="D586" s="54" t="str">
        <f t="shared" si="96"/>
        <v>CM8NT+4</v>
      </c>
      <c r="F586" s="91" t="s">
        <v>1893</v>
      </c>
      <c r="G586" s="56">
        <v>8</v>
      </c>
      <c r="H586" s="56" t="s">
        <v>2071</v>
      </c>
      <c r="I586" s="57" t="s">
        <v>2072</v>
      </c>
      <c r="J586" s="57" t="s">
        <v>1139</v>
      </c>
      <c r="K586" s="57"/>
      <c r="L586" s="57" t="s">
        <v>2073</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65"/>
      <c r="AM586" s="63"/>
      <c r="AN586" s="63"/>
      <c r="AO586" s="60">
        <f t="shared" si="92"/>
        <v>0</v>
      </c>
      <c r="AP586" s="60">
        <f t="shared" si="92"/>
        <v>0</v>
      </c>
      <c r="AQ586" s="60">
        <f t="shared" si="92"/>
        <v>0</v>
      </c>
      <c r="AR586" s="60">
        <f t="shared" ref="AR586:AR649" si="103">P586*$AN586</f>
        <v>0</v>
      </c>
      <c r="AS586" s="60"/>
      <c r="AT586" s="60"/>
      <c r="AU586" s="60"/>
      <c r="AV586" s="60"/>
      <c r="AW586" s="65"/>
      <c r="AX586" s="91" t="s">
        <v>1893</v>
      </c>
      <c r="AY586" s="66"/>
      <c r="AZ586" s="67">
        <v>240</v>
      </c>
    </row>
    <row r="587" spans="1:52" s="91" customFormat="1" ht="31.5" x14ac:dyDescent="0.25">
      <c r="A587" s="54" t="str">
        <f t="shared" si="93"/>
        <v>CM8NT_D1+1</v>
      </c>
      <c r="B587" s="54" t="str">
        <f t="shared" si="94"/>
        <v>CM8NT_D1+2</v>
      </c>
      <c r="C587" s="54" t="str">
        <f t="shared" si="95"/>
        <v>CM8NT_D1+3</v>
      </c>
      <c r="D587" s="54" t="str">
        <f t="shared" si="96"/>
        <v>CM8NT_D1+4</v>
      </c>
      <c r="F587" s="91" t="s">
        <v>1893</v>
      </c>
      <c r="G587" s="56"/>
      <c r="H587" s="56" t="s">
        <v>2074</v>
      </c>
      <c r="I587" s="57" t="s">
        <v>2075</v>
      </c>
      <c r="J587" s="57" t="s">
        <v>2076</v>
      </c>
      <c r="K587" s="57"/>
      <c r="L587" s="57" t="s">
        <v>2077</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65">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1" t="s">
        <v>1893</v>
      </c>
      <c r="AY587" s="66"/>
      <c r="AZ587" s="67">
        <v>240</v>
      </c>
    </row>
    <row r="588" spans="1:52" s="91" customFormat="1" ht="31.5" x14ac:dyDescent="0.2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1" t="s">
        <v>1893</v>
      </c>
      <c r="G588" s="56"/>
      <c r="H588" s="56" t="s">
        <v>2078</v>
      </c>
      <c r="I588" s="57" t="s">
        <v>2079</v>
      </c>
      <c r="J588" s="57" t="s">
        <v>2080</v>
      </c>
      <c r="K588" s="57"/>
      <c r="L588" s="57" t="s">
        <v>2081</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65">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1" t="s">
        <v>1893</v>
      </c>
      <c r="AY588" s="66"/>
      <c r="AZ588" s="67"/>
    </row>
    <row r="589" spans="1:52" s="91" customFormat="1" ht="31.5" x14ac:dyDescent="0.25">
      <c r="A589" s="54" t="str">
        <f t="shared" si="105"/>
        <v>CM9NT2+1</v>
      </c>
      <c r="B589" s="54" t="str">
        <f t="shared" si="106"/>
        <v>CM9NT2+2</v>
      </c>
      <c r="C589" s="54" t="str">
        <f t="shared" si="107"/>
        <v>CM9NT2+3</v>
      </c>
      <c r="D589" s="54" t="str">
        <f t="shared" si="108"/>
        <v>CM9NT2+4</v>
      </c>
      <c r="F589" s="91" t="s">
        <v>1893</v>
      </c>
      <c r="G589" s="56">
        <v>9</v>
      </c>
      <c r="H589" s="56" t="s">
        <v>2082</v>
      </c>
      <c r="I589" s="57" t="s">
        <v>2083</v>
      </c>
      <c r="J589" s="57" t="s">
        <v>2081</v>
      </c>
      <c r="K589" s="57"/>
      <c r="L589" s="57" t="s">
        <v>2061</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65"/>
      <c r="AM589" s="63"/>
      <c r="AN589" s="63"/>
      <c r="AO589" s="60">
        <f t="shared" si="104"/>
        <v>0</v>
      </c>
      <c r="AP589" s="60">
        <f t="shared" si="104"/>
        <v>0</v>
      </c>
      <c r="AQ589" s="60">
        <f t="shared" si="104"/>
        <v>0</v>
      </c>
      <c r="AR589" s="60">
        <f t="shared" si="103"/>
        <v>0</v>
      </c>
      <c r="AS589" s="60"/>
      <c r="AT589" s="60"/>
      <c r="AU589" s="60"/>
      <c r="AV589" s="60"/>
      <c r="AW589" s="65"/>
      <c r="AX589" s="91" t="s">
        <v>1893</v>
      </c>
      <c r="AY589" s="66"/>
      <c r="AZ589" s="67">
        <v>240</v>
      </c>
    </row>
    <row r="590" spans="1:52" s="91" customFormat="1" ht="47.25" x14ac:dyDescent="0.25">
      <c r="A590" s="54" t="str">
        <f t="shared" si="105"/>
        <v>CM9NT2_D1+1</v>
      </c>
      <c r="B590" s="54" t="str">
        <f t="shared" si="106"/>
        <v>CM9NT2_D1+2</v>
      </c>
      <c r="C590" s="54" t="str">
        <f t="shared" si="107"/>
        <v>CM9NT2_D1+3</v>
      </c>
      <c r="D590" s="54" t="str">
        <f t="shared" si="108"/>
        <v>CM9NT2_D1+4</v>
      </c>
      <c r="F590" s="91" t="s">
        <v>1893</v>
      </c>
      <c r="G590" s="56"/>
      <c r="H590" s="56" t="s">
        <v>2084</v>
      </c>
      <c r="I590" s="57" t="s">
        <v>2085</v>
      </c>
      <c r="J590" s="57" t="s">
        <v>156</v>
      </c>
      <c r="K590" s="57"/>
      <c r="L590" s="57" t="s">
        <v>2003</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65">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1" t="s">
        <v>1893</v>
      </c>
      <c r="AY590" s="66"/>
      <c r="AZ590" s="67">
        <v>310</v>
      </c>
    </row>
    <row r="591" spans="1:52" s="91" customFormat="1" ht="47.25" x14ac:dyDescent="0.25">
      <c r="A591" s="54" t="str">
        <f t="shared" si="105"/>
        <v>CM9NT2_D2+1</v>
      </c>
      <c r="B591" s="54" t="str">
        <f t="shared" si="106"/>
        <v>CM9NT2_D2+2</v>
      </c>
      <c r="C591" s="54" t="str">
        <f t="shared" si="107"/>
        <v>CM9NT2_D2+3</v>
      </c>
      <c r="D591" s="54" t="str">
        <f t="shared" si="108"/>
        <v>CM9NT2_D2+4</v>
      </c>
      <c r="F591" s="91" t="s">
        <v>1893</v>
      </c>
      <c r="G591" s="56"/>
      <c r="H591" s="56" t="s">
        <v>2086</v>
      </c>
      <c r="I591" s="57" t="s">
        <v>2087</v>
      </c>
      <c r="J591" s="57" t="s">
        <v>156</v>
      </c>
      <c r="K591" s="57"/>
      <c r="L591" s="57" t="s">
        <v>2088</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65">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1" t="s">
        <v>1893</v>
      </c>
      <c r="AY591" s="66"/>
      <c r="AZ591" s="67">
        <v>310</v>
      </c>
    </row>
    <row r="592" spans="1:52" s="91" customFormat="1" ht="47.25" x14ac:dyDescent="0.25">
      <c r="A592" s="54" t="str">
        <f t="shared" si="105"/>
        <v>CM9NT2_D3+1</v>
      </c>
      <c r="B592" s="54" t="str">
        <f t="shared" si="106"/>
        <v>CM9NT2_D3+2</v>
      </c>
      <c r="C592" s="54" t="str">
        <f t="shared" si="107"/>
        <v>CM9NT2_D3+3</v>
      </c>
      <c r="D592" s="54" t="str">
        <f t="shared" si="108"/>
        <v>CM9NT2_D3+4</v>
      </c>
      <c r="F592" s="91" t="s">
        <v>1893</v>
      </c>
      <c r="G592" s="56"/>
      <c r="H592" s="56" t="s">
        <v>2089</v>
      </c>
      <c r="I592" s="57" t="s">
        <v>2090</v>
      </c>
      <c r="J592" s="57" t="s">
        <v>2091</v>
      </c>
      <c r="K592" s="57"/>
      <c r="L592" s="57" t="s">
        <v>2003</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65">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1" t="s">
        <v>1893</v>
      </c>
      <c r="AY592" s="66"/>
      <c r="AZ592" s="67">
        <v>310</v>
      </c>
    </row>
    <row r="593" spans="1:52" s="91" customFormat="1" ht="47.25" x14ac:dyDescent="0.25">
      <c r="A593" s="54" t="str">
        <f t="shared" si="105"/>
        <v>CM9NT2_D4+1</v>
      </c>
      <c r="B593" s="54" t="str">
        <f t="shared" si="106"/>
        <v>CM9NT2_D4+2</v>
      </c>
      <c r="C593" s="54" t="str">
        <f t="shared" si="107"/>
        <v>CM9NT2_D4+3</v>
      </c>
      <c r="D593" s="54" t="str">
        <f t="shared" si="108"/>
        <v>CM9NT2_D4+4</v>
      </c>
      <c r="F593" s="91" t="s">
        <v>1893</v>
      </c>
      <c r="G593" s="56"/>
      <c r="H593" s="56" t="s">
        <v>2092</v>
      </c>
      <c r="I593" s="57" t="s">
        <v>2093</v>
      </c>
      <c r="J593" s="57" t="s">
        <v>2094</v>
      </c>
      <c r="K593" s="57"/>
      <c r="L593" s="57" t="s">
        <v>156</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65">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1" t="s">
        <v>1893</v>
      </c>
      <c r="AY593" s="66"/>
      <c r="AZ593" s="67">
        <v>240</v>
      </c>
    </row>
    <row r="594" spans="1:52" s="91" customFormat="1" ht="31.5" x14ac:dyDescent="0.25">
      <c r="A594" s="54" t="str">
        <f t="shared" si="105"/>
        <v>CM10NT2+1</v>
      </c>
      <c r="B594" s="54" t="str">
        <f t="shared" si="106"/>
        <v>CM10NT2+2</v>
      </c>
      <c r="C594" s="54" t="str">
        <f t="shared" si="107"/>
        <v>CM10NT2+3</v>
      </c>
      <c r="D594" s="54" t="str">
        <f t="shared" si="108"/>
        <v>CM10NT2+4</v>
      </c>
      <c r="F594" s="91" t="s">
        <v>1893</v>
      </c>
      <c r="G594" s="56">
        <v>10</v>
      </c>
      <c r="H594" s="56" t="s">
        <v>2095</v>
      </c>
      <c r="I594" s="57" t="s">
        <v>2096</v>
      </c>
      <c r="J594" s="57" t="s">
        <v>2094</v>
      </c>
      <c r="K594" s="57"/>
      <c r="L594" s="57" t="s">
        <v>2033</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65"/>
      <c r="AM594" s="63"/>
      <c r="AN594" s="63"/>
      <c r="AO594" s="60">
        <f t="shared" si="104"/>
        <v>0</v>
      </c>
      <c r="AP594" s="60">
        <f t="shared" si="104"/>
        <v>0</v>
      </c>
      <c r="AQ594" s="60">
        <f t="shared" si="104"/>
        <v>0</v>
      </c>
      <c r="AR594" s="60">
        <f t="shared" si="103"/>
        <v>0</v>
      </c>
      <c r="AS594" s="60"/>
      <c r="AT594" s="60"/>
      <c r="AU594" s="60"/>
      <c r="AV594" s="60"/>
      <c r="AW594" s="65"/>
      <c r="AX594" s="91" t="s">
        <v>1893</v>
      </c>
      <c r="AY594" s="66"/>
      <c r="AZ594" s="67">
        <v>240</v>
      </c>
    </row>
    <row r="595" spans="1:52" s="91" customFormat="1" ht="47.25" x14ac:dyDescent="0.25">
      <c r="A595" s="54" t="str">
        <f t="shared" si="105"/>
        <v>CM10NT2_D1+1</v>
      </c>
      <c r="B595" s="54" t="str">
        <f t="shared" si="106"/>
        <v>CM10NT2_D1+2</v>
      </c>
      <c r="C595" s="54" t="str">
        <f t="shared" si="107"/>
        <v>CM10NT2_D1+3</v>
      </c>
      <c r="D595" s="54" t="str">
        <f t="shared" si="108"/>
        <v>CM10NT2_D1+4</v>
      </c>
      <c r="F595" s="91" t="s">
        <v>1893</v>
      </c>
      <c r="G595" s="56"/>
      <c r="H595" s="56" t="s">
        <v>2097</v>
      </c>
      <c r="I595" s="57" t="s">
        <v>2091</v>
      </c>
      <c r="J595" s="57" t="s">
        <v>2033</v>
      </c>
      <c r="K595" s="57"/>
      <c r="L595" s="57" t="s">
        <v>2098</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65">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1" t="s">
        <v>1893</v>
      </c>
      <c r="AY595" s="66"/>
      <c r="AZ595" s="67">
        <v>310</v>
      </c>
    </row>
    <row r="596" spans="1:52" s="91" customFormat="1" ht="47.25" x14ac:dyDescent="0.25">
      <c r="A596" s="54" t="str">
        <f t="shared" si="105"/>
        <v>CM10NT2_D2+1</v>
      </c>
      <c r="B596" s="54" t="str">
        <f t="shared" si="106"/>
        <v>CM10NT2_D2+2</v>
      </c>
      <c r="C596" s="54" t="str">
        <f t="shared" si="107"/>
        <v>CM10NT2_D2+3</v>
      </c>
      <c r="D596" s="54" t="str">
        <f t="shared" si="108"/>
        <v>CM10NT2_D2+4</v>
      </c>
      <c r="F596" s="91" t="s">
        <v>1893</v>
      </c>
      <c r="G596" s="56"/>
      <c r="H596" s="56" t="s">
        <v>2099</v>
      </c>
      <c r="I596" s="57" t="s">
        <v>2100</v>
      </c>
      <c r="J596" s="57" t="s">
        <v>2101</v>
      </c>
      <c r="K596" s="57"/>
      <c r="L596" s="57" t="s">
        <v>2102</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65">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1" t="s">
        <v>1893</v>
      </c>
      <c r="AY596" s="66"/>
      <c r="AZ596" s="67">
        <v>240</v>
      </c>
    </row>
    <row r="597" spans="1:52" s="91" customFormat="1" ht="47.25" x14ac:dyDescent="0.25">
      <c r="A597" s="54" t="str">
        <f t="shared" si="105"/>
        <v>CM11NT2+1</v>
      </c>
      <c r="B597" s="54" t="str">
        <f t="shared" si="106"/>
        <v>CM11NT2+2</v>
      </c>
      <c r="C597" s="54" t="str">
        <f t="shared" si="107"/>
        <v>CM11NT2+3</v>
      </c>
      <c r="D597" s="54" t="str">
        <f t="shared" si="108"/>
        <v>CM11NT2+4</v>
      </c>
      <c r="F597" s="91" t="s">
        <v>1893</v>
      </c>
      <c r="G597" s="56">
        <v>11</v>
      </c>
      <c r="H597" s="56" t="s">
        <v>2103</v>
      </c>
      <c r="I597" s="57" t="s">
        <v>2066</v>
      </c>
      <c r="J597" s="57" t="s">
        <v>2102</v>
      </c>
      <c r="K597" s="57"/>
      <c r="L597" s="57" t="s">
        <v>2104</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65"/>
      <c r="AM597" s="63"/>
      <c r="AN597" s="63"/>
      <c r="AO597" s="60">
        <f t="shared" si="104"/>
        <v>0</v>
      </c>
      <c r="AP597" s="60">
        <f t="shared" si="104"/>
        <v>0</v>
      </c>
      <c r="AQ597" s="60">
        <f t="shared" si="104"/>
        <v>0</v>
      </c>
      <c r="AR597" s="60">
        <f t="shared" si="103"/>
        <v>0</v>
      </c>
      <c r="AS597" s="60"/>
      <c r="AT597" s="60"/>
      <c r="AU597" s="60"/>
      <c r="AV597" s="60"/>
      <c r="AW597" s="65"/>
      <c r="AX597" s="91" t="s">
        <v>1893</v>
      </c>
      <c r="AY597" s="66"/>
      <c r="AZ597" s="67"/>
    </row>
    <row r="598" spans="1:52" s="91" customFormat="1" ht="47.25" x14ac:dyDescent="0.25">
      <c r="A598" s="54" t="str">
        <f t="shared" si="105"/>
        <v>CM11NT2_D1+1</v>
      </c>
      <c r="B598" s="54" t="str">
        <f t="shared" si="106"/>
        <v>CM11NT2_D1+2</v>
      </c>
      <c r="C598" s="54" t="str">
        <f t="shared" si="107"/>
        <v>CM11NT2_D1+3</v>
      </c>
      <c r="D598" s="54" t="str">
        <f t="shared" si="108"/>
        <v>CM11NT2_D1+4</v>
      </c>
      <c r="F598" s="91" t="s">
        <v>1893</v>
      </c>
      <c r="G598" s="56"/>
      <c r="H598" s="56" t="s">
        <v>2105</v>
      </c>
      <c r="I598" s="57" t="s">
        <v>2106</v>
      </c>
      <c r="J598" s="57" t="s">
        <v>2107</v>
      </c>
      <c r="K598" s="57"/>
      <c r="L598" s="57" t="s">
        <v>2108</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65">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1" t="s">
        <v>1893</v>
      </c>
      <c r="AY598" s="66"/>
      <c r="AZ598" s="67">
        <v>240</v>
      </c>
    </row>
    <row r="599" spans="1:52" s="91" customFormat="1" ht="47.25" x14ac:dyDescent="0.25">
      <c r="A599" s="54" t="str">
        <f t="shared" si="105"/>
        <v>CM11NT2_D2+1</v>
      </c>
      <c r="B599" s="54" t="str">
        <f t="shared" si="106"/>
        <v>CM11NT2_D2+2</v>
      </c>
      <c r="C599" s="54" t="str">
        <f t="shared" si="107"/>
        <v>CM11NT2_D2+3</v>
      </c>
      <c r="D599" s="54" t="str">
        <f t="shared" si="108"/>
        <v>CM11NT2_D2+4</v>
      </c>
      <c r="F599" s="91" t="s">
        <v>1893</v>
      </c>
      <c r="G599" s="56"/>
      <c r="H599" s="56" t="s">
        <v>2109</v>
      </c>
      <c r="I599" s="57" t="s">
        <v>2110</v>
      </c>
      <c r="J599" s="57" t="s">
        <v>2108</v>
      </c>
      <c r="K599" s="57"/>
      <c r="L599" s="57" t="s">
        <v>156</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65">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1" t="s">
        <v>1893</v>
      </c>
      <c r="AY599" s="66"/>
      <c r="AZ599" s="67">
        <v>240</v>
      </c>
    </row>
    <row r="600" spans="1:52" s="91" customFormat="1" ht="47.25" x14ac:dyDescent="0.25">
      <c r="A600" s="54" t="str">
        <f t="shared" si="105"/>
        <v>CM11NT2_D3+1</v>
      </c>
      <c r="B600" s="54" t="str">
        <f t="shared" si="106"/>
        <v>CM11NT2_D3+2</v>
      </c>
      <c r="C600" s="54" t="str">
        <f t="shared" si="107"/>
        <v>CM11NT2_D3+3</v>
      </c>
      <c r="D600" s="54" t="str">
        <f t="shared" si="108"/>
        <v>CM11NT2_D3+4</v>
      </c>
      <c r="F600" s="91" t="s">
        <v>1893</v>
      </c>
      <c r="G600" s="56"/>
      <c r="H600" s="56" t="s">
        <v>2111</v>
      </c>
      <c r="I600" s="57" t="s">
        <v>2112</v>
      </c>
      <c r="J600" s="57" t="s">
        <v>2003</v>
      </c>
      <c r="K600" s="57"/>
      <c r="L600" s="57" t="s">
        <v>156</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65">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1" t="s">
        <v>1893</v>
      </c>
      <c r="AY600" s="66"/>
      <c r="AZ600" s="67"/>
    </row>
    <row r="601" spans="1:52" s="127" customFormat="1" ht="63" x14ac:dyDescent="0.25">
      <c r="A601" s="54" t="str">
        <f t="shared" si="105"/>
        <v>CM11NT2_D4+1</v>
      </c>
      <c r="B601" s="54" t="str">
        <f t="shared" si="106"/>
        <v>CM11NT2_D4+2</v>
      </c>
      <c r="C601" s="54" t="str">
        <f t="shared" si="107"/>
        <v>CM11NT2_D4+3</v>
      </c>
      <c r="D601" s="54" t="str">
        <f t="shared" si="108"/>
        <v>CM11NT2_D4+4</v>
      </c>
      <c r="F601" s="91" t="s">
        <v>1893</v>
      </c>
      <c r="G601" s="56"/>
      <c r="H601" s="56" t="s">
        <v>2113</v>
      </c>
      <c r="I601" s="57" t="s">
        <v>2114</v>
      </c>
      <c r="J601" s="57" t="s">
        <v>2115</v>
      </c>
      <c r="K601" s="57"/>
      <c r="L601" s="57" t="s">
        <v>2116</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65">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1" t="s">
        <v>1893</v>
      </c>
      <c r="AY601" s="66"/>
      <c r="AZ601" s="67">
        <v>330</v>
      </c>
    </row>
    <row r="602" spans="1:52" s="127" customFormat="1" ht="47.25" x14ac:dyDescent="0.25">
      <c r="A602" s="54" t="str">
        <f t="shared" si="105"/>
        <v>CM11NT2_D5+1</v>
      </c>
      <c r="B602" s="54" t="str">
        <f t="shared" si="106"/>
        <v>CM11NT2_D5+2</v>
      </c>
      <c r="C602" s="54" t="str">
        <f t="shared" si="107"/>
        <v>CM11NT2_D5+3</v>
      </c>
      <c r="D602" s="54" t="str">
        <f t="shared" si="108"/>
        <v>CM11NT2_D5+4</v>
      </c>
      <c r="F602" s="91" t="s">
        <v>1893</v>
      </c>
      <c r="G602" s="56"/>
      <c r="H602" s="56" t="s">
        <v>2117</v>
      </c>
      <c r="I602" s="57" t="s">
        <v>2118</v>
      </c>
      <c r="J602" s="57" t="s">
        <v>2115</v>
      </c>
      <c r="K602" s="57"/>
      <c r="L602" s="57" t="s">
        <v>2119</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65">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1" t="s">
        <v>1893</v>
      </c>
      <c r="AY602" s="66"/>
      <c r="AZ602" s="67">
        <v>240</v>
      </c>
    </row>
    <row r="603" spans="1:52" s="127" customFormat="1" ht="47.25" x14ac:dyDescent="0.25">
      <c r="A603" s="54" t="str">
        <f t="shared" si="105"/>
        <v>CM11NT2_D6+1</v>
      </c>
      <c r="B603" s="54" t="str">
        <f t="shared" si="106"/>
        <v>CM11NT2_D6+2</v>
      </c>
      <c r="C603" s="54" t="str">
        <f t="shared" si="107"/>
        <v>CM11NT2_D6+3</v>
      </c>
      <c r="D603" s="54" t="str">
        <f t="shared" si="108"/>
        <v>CM11NT2_D6+4</v>
      </c>
      <c r="F603" s="91" t="s">
        <v>1893</v>
      </c>
      <c r="G603" s="56"/>
      <c r="H603" s="56" t="s">
        <v>2120</v>
      </c>
      <c r="I603" s="57" t="s">
        <v>2121</v>
      </c>
      <c r="J603" s="57" t="s">
        <v>2115</v>
      </c>
      <c r="K603" s="57"/>
      <c r="L603" s="57" t="s">
        <v>2122</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65">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1" t="s">
        <v>1893</v>
      </c>
      <c r="AY603" s="66"/>
      <c r="AZ603" s="67">
        <v>240</v>
      </c>
    </row>
    <row r="604" spans="1:52" s="127" customFormat="1" ht="31.5" x14ac:dyDescent="0.25">
      <c r="A604" s="54" t="str">
        <f t="shared" si="105"/>
        <v>CM12NT2+1</v>
      </c>
      <c r="B604" s="54" t="str">
        <f t="shared" si="106"/>
        <v>CM12NT2+2</v>
      </c>
      <c r="C604" s="54" t="str">
        <f t="shared" si="107"/>
        <v>CM12NT2+3</v>
      </c>
      <c r="D604" s="54" t="str">
        <f t="shared" si="108"/>
        <v>CM12NT2+4</v>
      </c>
      <c r="F604" s="91" t="s">
        <v>1893</v>
      </c>
      <c r="G604" s="56">
        <v>12</v>
      </c>
      <c r="H604" s="56" t="s">
        <v>2123</v>
      </c>
      <c r="I604" s="57" t="s">
        <v>2124</v>
      </c>
      <c r="J604" s="57" t="s">
        <v>2125</v>
      </c>
      <c r="K604" s="57"/>
      <c r="L604" s="57" t="s">
        <v>2119</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65">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1" t="s">
        <v>1893</v>
      </c>
      <c r="AY604" s="66"/>
      <c r="AZ604" s="67"/>
    </row>
    <row r="605" spans="1:52" s="127" customFormat="1" ht="63" x14ac:dyDescent="0.25">
      <c r="A605" s="54" t="str">
        <f t="shared" si="105"/>
        <v>CM13NT2+1</v>
      </c>
      <c r="B605" s="54" t="str">
        <f t="shared" si="106"/>
        <v>CM13NT2+2</v>
      </c>
      <c r="C605" s="54" t="str">
        <f t="shared" si="107"/>
        <v>CM13NT2+3</v>
      </c>
      <c r="D605" s="54" t="str">
        <f t="shared" si="108"/>
        <v>CM13NT2+4</v>
      </c>
      <c r="F605" s="91" t="s">
        <v>1893</v>
      </c>
      <c r="G605" s="56">
        <v>13</v>
      </c>
      <c r="H605" s="56" t="s">
        <v>2126</v>
      </c>
      <c r="I605" s="57" t="s">
        <v>2127</v>
      </c>
      <c r="J605" s="57" t="s">
        <v>453</v>
      </c>
      <c r="K605" s="57"/>
      <c r="L605" s="57" t="s">
        <v>2128</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65">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1" t="s">
        <v>1893</v>
      </c>
      <c r="AY605" s="66"/>
      <c r="AZ605" s="67">
        <v>240</v>
      </c>
    </row>
    <row r="606" spans="1:52" s="127" customFormat="1" ht="31.5" x14ac:dyDescent="0.25">
      <c r="A606" s="54" t="str">
        <f t="shared" si="105"/>
        <v>CM14NT2+1</v>
      </c>
      <c r="B606" s="54" t="str">
        <f t="shared" si="106"/>
        <v>CM14NT2+2</v>
      </c>
      <c r="C606" s="54" t="str">
        <f t="shared" si="107"/>
        <v>CM14NT2+3</v>
      </c>
      <c r="D606" s="54" t="str">
        <f t="shared" si="108"/>
        <v>CM14NT2+4</v>
      </c>
      <c r="F606" s="91" t="s">
        <v>1893</v>
      </c>
      <c r="G606" s="56">
        <v>14</v>
      </c>
      <c r="H606" s="56" t="s">
        <v>2129</v>
      </c>
      <c r="I606" s="57" t="s">
        <v>2130</v>
      </c>
      <c r="J606" s="57" t="s">
        <v>453</v>
      </c>
      <c r="K606" s="57"/>
      <c r="L606" s="57" t="s">
        <v>2131</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65"/>
      <c r="AM606" s="63"/>
      <c r="AN606" s="63"/>
      <c r="AO606" s="60">
        <f t="shared" si="104"/>
        <v>0</v>
      </c>
      <c r="AP606" s="60">
        <f t="shared" si="104"/>
        <v>0</v>
      </c>
      <c r="AQ606" s="60">
        <f t="shared" si="104"/>
        <v>0</v>
      </c>
      <c r="AR606" s="60">
        <f t="shared" si="103"/>
        <v>0</v>
      </c>
      <c r="AS606" s="60"/>
      <c r="AT606" s="60"/>
      <c r="AU606" s="60"/>
      <c r="AV606" s="60"/>
      <c r="AW606" s="65"/>
      <c r="AX606" s="91" t="s">
        <v>1893</v>
      </c>
      <c r="AY606" s="66"/>
      <c r="AZ606" s="67">
        <v>240</v>
      </c>
    </row>
    <row r="607" spans="1:52" s="127" customFormat="1" ht="47.25" x14ac:dyDescent="0.25">
      <c r="A607" s="54" t="str">
        <f t="shared" si="105"/>
        <v>CM14NT2_D1+1</v>
      </c>
      <c r="B607" s="54" t="str">
        <f t="shared" si="106"/>
        <v>CM14NT2_D1+2</v>
      </c>
      <c r="C607" s="54" t="str">
        <f t="shared" si="107"/>
        <v>CM14NT2_D1+3</v>
      </c>
      <c r="D607" s="54" t="str">
        <f t="shared" si="108"/>
        <v>CM14NT2_D1+4</v>
      </c>
      <c r="F607" s="91" t="s">
        <v>1893</v>
      </c>
      <c r="G607" s="56"/>
      <c r="H607" s="56" t="s">
        <v>2132</v>
      </c>
      <c r="I607" s="57" t="s">
        <v>2133</v>
      </c>
      <c r="J607" s="57" t="s">
        <v>2134</v>
      </c>
      <c r="K607" s="57"/>
      <c r="L607" s="57" t="s">
        <v>2135</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65">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1" t="s">
        <v>1893</v>
      </c>
      <c r="AY607" s="66"/>
      <c r="AZ607" s="67">
        <v>240</v>
      </c>
    </row>
    <row r="608" spans="1:52" s="127" customFormat="1" ht="47.25" x14ac:dyDescent="0.25">
      <c r="A608" s="54" t="str">
        <f t="shared" si="105"/>
        <v>CM14NT2_D2+1</v>
      </c>
      <c r="B608" s="54" t="str">
        <f t="shared" si="106"/>
        <v>CM14NT2_D2+2</v>
      </c>
      <c r="C608" s="54" t="str">
        <f t="shared" si="107"/>
        <v>CM14NT2_D2+3</v>
      </c>
      <c r="D608" s="54" t="str">
        <f t="shared" si="108"/>
        <v>CM14NT2_D2+4</v>
      </c>
      <c r="F608" s="91" t="s">
        <v>1893</v>
      </c>
      <c r="G608" s="56"/>
      <c r="H608" s="56" t="s">
        <v>2136</v>
      </c>
      <c r="I608" s="57" t="s">
        <v>2137</v>
      </c>
      <c r="J608" s="57" t="s">
        <v>2138</v>
      </c>
      <c r="K608" s="57"/>
      <c r="L608" s="57" t="s">
        <v>2139</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65">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1" t="s">
        <v>1893</v>
      </c>
      <c r="AY608" s="66"/>
      <c r="AZ608" s="67"/>
    </row>
    <row r="609" spans="1:52" s="127" customFormat="1" ht="30.75" customHeight="1" x14ac:dyDescent="0.25">
      <c r="A609" s="54" t="str">
        <f t="shared" si="105"/>
        <v>CM15NT2+1</v>
      </c>
      <c r="B609" s="54" t="str">
        <f t="shared" si="106"/>
        <v>CM15NT2+2</v>
      </c>
      <c r="C609" s="54" t="str">
        <f t="shared" si="107"/>
        <v>CM15NT2+3</v>
      </c>
      <c r="D609" s="54" t="str">
        <f t="shared" si="108"/>
        <v>CM15NT2+4</v>
      </c>
      <c r="F609" s="91" t="s">
        <v>1893</v>
      </c>
      <c r="G609" s="56">
        <v>15</v>
      </c>
      <c r="H609" s="56" t="s">
        <v>2140</v>
      </c>
      <c r="I609" s="57" t="s">
        <v>2141</v>
      </c>
      <c r="J609" s="57" t="s">
        <v>2003</v>
      </c>
      <c r="K609" s="57"/>
      <c r="L609" s="57" t="s">
        <v>2072</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65"/>
      <c r="AM609" s="63"/>
      <c r="AN609" s="63"/>
      <c r="AO609" s="60">
        <f t="shared" si="104"/>
        <v>0</v>
      </c>
      <c r="AP609" s="60">
        <f t="shared" si="104"/>
        <v>0</v>
      </c>
      <c r="AQ609" s="60">
        <f t="shared" si="104"/>
        <v>0</v>
      </c>
      <c r="AR609" s="60">
        <f t="shared" si="103"/>
        <v>0</v>
      </c>
      <c r="AS609" s="60"/>
      <c r="AT609" s="60"/>
      <c r="AU609" s="60"/>
      <c r="AV609" s="60"/>
      <c r="AW609" s="65"/>
      <c r="AX609" s="91" t="s">
        <v>1893</v>
      </c>
      <c r="AY609" s="66"/>
      <c r="AZ609" s="67">
        <v>240</v>
      </c>
    </row>
    <row r="610" spans="1:52" s="127" customFormat="1" ht="47.25" x14ac:dyDescent="0.25">
      <c r="A610" s="54" t="str">
        <f t="shared" si="105"/>
        <v>CM15NT2_D1+1</v>
      </c>
      <c r="B610" s="54" t="str">
        <f t="shared" si="106"/>
        <v>CM15NT2_D1+2</v>
      </c>
      <c r="C610" s="54" t="str">
        <f t="shared" si="107"/>
        <v>CM15NT2_D1+3</v>
      </c>
      <c r="D610" s="54" t="str">
        <f t="shared" si="108"/>
        <v>CM15NT2_D1+4</v>
      </c>
      <c r="F610" s="91" t="s">
        <v>1893</v>
      </c>
      <c r="G610" s="56"/>
      <c r="H610" s="56" t="s">
        <v>2142</v>
      </c>
      <c r="I610" s="57" t="s">
        <v>2143</v>
      </c>
      <c r="J610" s="57" t="s">
        <v>2003</v>
      </c>
      <c r="K610" s="57"/>
      <c r="L610" s="57" t="s">
        <v>2144</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65">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1" t="s">
        <v>1893</v>
      </c>
      <c r="AY610" s="66"/>
      <c r="AZ610" s="67">
        <v>240</v>
      </c>
    </row>
    <row r="611" spans="1:52" s="127" customFormat="1" ht="47.25" x14ac:dyDescent="0.25">
      <c r="A611" s="54" t="str">
        <f t="shared" si="105"/>
        <v>CM15NT2_D2+1</v>
      </c>
      <c r="B611" s="54" t="str">
        <f t="shared" si="106"/>
        <v>CM15NT2_D2+2</v>
      </c>
      <c r="C611" s="54" t="str">
        <f t="shared" si="107"/>
        <v>CM15NT2_D2+3</v>
      </c>
      <c r="D611" s="54" t="str">
        <f t="shared" si="108"/>
        <v>CM15NT2_D2+4</v>
      </c>
      <c r="F611" s="91" t="s">
        <v>1893</v>
      </c>
      <c r="G611" s="56"/>
      <c r="H611" s="56" t="s">
        <v>2145</v>
      </c>
      <c r="I611" s="57" t="s">
        <v>2146</v>
      </c>
      <c r="J611" s="57" t="s">
        <v>2144</v>
      </c>
      <c r="K611" s="57"/>
      <c r="L611" s="57" t="s">
        <v>2147</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65">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1" t="s">
        <v>1893</v>
      </c>
      <c r="AY611" s="66"/>
      <c r="AZ611" s="67">
        <v>420</v>
      </c>
    </row>
    <row r="612" spans="1:52" s="127" customFormat="1" ht="47.25" x14ac:dyDescent="0.25">
      <c r="A612" s="54" t="str">
        <f t="shared" si="105"/>
        <v>CM15NT2_D3+1</v>
      </c>
      <c r="B612" s="54" t="str">
        <f t="shared" si="106"/>
        <v>CM15NT2_D3+2</v>
      </c>
      <c r="C612" s="54" t="str">
        <f t="shared" si="107"/>
        <v>CM15NT2_D3+3</v>
      </c>
      <c r="D612" s="54" t="str">
        <f t="shared" si="108"/>
        <v>CM15NT2_D3+4</v>
      </c>
      <c r="F612" s="91" t="s">
        <v>1893</v>
      </c>
      <c r="G612" s="56"/>
      <c r="H612" s="56" t="s">
        <v>2148</v>
      </c>
      <c r="I612" s="57" t="s">
        <v>2149</v>
      </c>
      <c r="J612" s="57" t="s">
        <v>2147</v>
      </c>
      <c r="K612" s="57"/>
      <c r="L612" s="57" t="s">
        <v>2072</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65">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1" t="s">
        <v>1893</v>
      </c>
      <c r="AY612" s="66"/>
      <c r="AZ612" s="67">
        <v>780</v>
      </c>
    </row>
    <row r="613" spans="1:52" s="127" customFormat="1" ht="31.5" x14ac:dyDescent="0.25">
      <c r="A613" s="54" t="str">
        <f t="shared" si="105"/>
        <v>CM16NT2+1</v>
      </c>
      <c r="B613" s="54" t="str">
        <f t="shared" si="106"/>
        <v>CM16NT2+2</v>
      </c>
      <c r="C613" s="54" t="str">
        <f t="shared" si="107"/>
        <v>CM16NT2+3</v>
      </c>
      <c r="D613" s="54" t="str">
        <f t="shared" si="108"/>
        <v>CM16NT2+4</v>
      </c>
      <c r="F613" s="91" t="s">
        <v>1893</v>
      </c>
      <c r="G613" s="56">
        <v>16</v>
      </c>
      <c r="H613" s="56" t="s">
        <v>2150</v>
      </c>
      <c r="I613" s="57" t="s">
        <v>2151</v>
      </c>
      <c r="J613" s="57" t="s">
        <v>2003</v>
      </c>
      <c r="K613" s="57"/>
      <c r="L613" s="57" t="s">
        <v>1139</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65"/>
      <c r="AM613" s="63"/>
      <c r="AN613" s="63"/>
      <c r="AO613" s="60">
        <f t="shared" si="104"/>
        <v>0</v>
      </c>
      <c r="AP613" s="60">
        <f t="shared" si="104"/>
        <v>0</v>
      </c>
      <c r="AQ613" s="60">
        <f t="shared" si="104"/>
        <v>0</v>
      </c>
      <c r="AR613" s="60">
        <f t="shared" si="103"/>
        <v>0</v>
      </c>
      <c r="AS613" s="60"/>
      <c r="AT613" s="60"/>
      <c r="AU613" s="60"/>
      <c r="AV613" s="60"/>
      <c r="AW613" s="65"/>
      <c r="AX613" s="91" t="s">
        <v>1893</v>
      </c>
      <c r="AY613" s="66"/>
      <c r="AZ613" s="67">
        <v>310</v>
      </c>
    </row>
    <row r="614" spans="1:52" s="127" customFormat="1" ht="47.25" x14ac:dyDescent="0.25">
      <c r="A614" s="54" t="str">
        <f t="shared" si="105"/>
        <v>CM16NT2_D1+1</v>
      </c>
      <c r="B614" s="54" t="str">
        <f t="shared" si="106"/>
        <v>CM16NT2_D1+2</v>
      </c>
      <c r="C614" s="54" t="str">
        <f t="shared" si="107"/>
        <v>CM16NT2_D1+3</v>
      </c>
      <c r="D614" s="54" t="str">
        <f t="shared" si="108"/>
        <v>CM16NT2_D1+4</v>
      </c>
      <c r="F614" s="91" t="s">
        <v>1893</v>
      </c>
      <c r="G614" s="56"/>
      <c r="H614" s="56" t="s">
        <v>2152</v>
      </c>
      <c r="I614" s="57" t="s">
        <v>2153</v>
      </c>
      <c r="J614" s="57" t="s">
        <v>2003</v>
      </c>
      <c r="K614" s="57"/>
      <c r="L614" s="57" t="s">
        <v>2154</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65">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1" t="s">
        <v>1893</v>
      </c>
      <c r="AY614" s="66"/>
      <c r="AZ614" s="67">
        <v>310</v>
      </c>
    </row>
    <row r="615" spans="1:52" s="127" customFormat="1" ht="32.25" customHeight="1" x14ac:dyDescent="0.25">
      <c r="A615" s="54" t="str">
        <f t="shared" si="105"/>
        <v>CM16NT2_D2+1</v>
      </c>
      <c r="B615" s="54" t="str">
        <f t="shared" si="106"/>
        <v>CM16NT2_D2+2</v>
      </c>
      <c r="C615" s="54" t="str">
        <f t="shared" si="107"/>
        <v>CM16NT2_D2+3</v>
      </c>
      <c r="D615" s="54" t="str">
        <f t="shared" si="108"/>
        <v>CM16NT2_D2+4</v>
      </c>
      <c r="F615" s="91" t="s">
        <v>1893</v>
      </c>
      <c r="G615" s="56"/>
      <c r="H615" s="56" t="s">
        <v>2155</v>
      </c>
      <c r="I615" s="57" t="s">
        <v>2156</v>
      </c>
      <c r="J615" s="57" t="s">
        <v>2157</v>
      </c>
      <c r="K615" s="57"/>
      <c r="L615" s="57" t="s">
        <v>1139</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65">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73" t="s">
        <v>1893</v>
      </c>
      <c r="AY615" s="167"/>
      <c r="AZ615" s="67">
        <v>240</v>
      </c>
    </row>
    <row r="616" spans="1:52" s="127" customFormat="1" ht="47.25" x14ac:dyDescent="0.25">
      <c r="A616" s="54" t="str">
        <f t="shared" si="105"/>
        <v>CM16NT2_D3+1</v>
      </c>
      <c r="B616" s="54" t="str">
        <f t="shared" si="106"/>
        <v>CM16NT2_D3+2</v>
      </c>
      <c r="C616" s="54" t="str">
        <f t="shared" si="107"/>
        <v>CM16NT2_D3+3</v>
      </c>
      <c r="D616" s="54" t="str">
        <f t="shared" si="108"/>
        <v>CM16NT2_D3+4</v>
      </c>
      <c r="F616" s="91" t="s">
        <v>1893</v>
      </c>
      <c r="G616" s="56"/>
      <c r="H616" s="56" t="s">
        <v>2158</v>
      </c>
      <c r="I616" s="57" t="s">
        <v>2159</v>
      </c>
      <c r="J616" s="57" t="s">
        <v>2160</v>
      </c>
      <c r="K616" s="57"/>
      <c r="L616" s="57" t="s">
        <v>2161</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65">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1" t="s">
        <v>1893</v>
      </c>
      <c r="AY616" s="66"/>
      <c r="AZ616" s="67">
        <v>240</v>
      </c>
    </row>
    <row r="617" spans="1:52" s="127" customFormat="1" ht="47.25" x14ac:dyDescent="0.25">
      <c r="A617" s="54" t="str">
        <f t="shared" si="105"/>
        <v>CM17NT2+1</v>
      </c>
      <c r="B617" s="54" t="str">
        <f t="shared" si="106"/>
        <v>CM17NT2+2</v>
      </c>
      <c r="C617" s="54" t="str">
        <f t="shared" si="107"/>
        <v>CM17NT2+3</v>
      </c>
      <c r="D617" s="54" t="str">
        <f t="shared" si="108"/>
        <v>CM17NT2+4</v>
      </c>
      <c r="F617" s="91" t="s">
        <v>1893</v>
      </c>
      <c r="G617" s="56">
        <v>17</v>
      </c>
      <c r="H617" s="56" t="s">
        <v>2162</v>
      </c>
      <c r="I617" s="57" t="s">
        <v>2163</v>
      </c>
      <c r="J617" s="57" t="s">
        <v>2164</v>
      </c>
      <c r="K617" s="57"/>
      <c r="L617" s="57" t="s">
        <v>2165</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65"/>
      <c r="AM617" s="63"/>
      <c r="AN617" s="63"/>
      <c r="AO617" s="60">
        <f t="shared" si="104"/>
        <v>0</v>
      </c>
      <c r="AP617" s="60">
        <f t="shared" si="104"/>
        <v>0</v>
      </c>
      <c r="AQ617" s="60">
        <f t="shared" si="104"/>
        <v>0</v>
      </c>
      <c r="AR617" s="60">
        <f t="shared" si="103"/>
        <v>0</v>
      </c>
      <c r="AS617" s="60"/>
      <c r="AT617" s="60"/>
      <c r="AU617" s="60"/>
      <c r="AV617" s="60"/>
      <c r="AW617" s="65"/>
      <c r="AX617" s="91" t="s">
        <v>1893</v>
      </c>
      <c r="AY617" s="66"/>
      <c r="AZ617" s="67">
        <v>240</v>
      </c>
    </row>
    <row r="618" spans="1:52" s="127" customFormat="1" ht="33" customHeight="1" x14ac:dyDescent="0.25">
      <c r="A618" s="54" t="str">
        <f t="shared" si="105"/>
        <v>CM17NT2_D1+1</v>
      </c>
      <c r="B618" s="54" t="str">
        <f t="shared" si="106"/>
        <v>CM17NT2_D1+2</v>
      </c>
      <c r="C618" s="54" t="str">
        <f t="shared" si="107"/>
        <v>CM17NT2_D1+3</v>
      </c>
      <c r="D618" s="54" t="str">
        <f t="shared" si="108"/>
        <v>CM17NT2_D1+4</v>
      </c>
      <c r="F618" s="91" t="s">
        <v>1893</v>
      </c>
      <c r="G618" s="56"/>
      <c r="H618" s="56" t="s">
        <v>2166</v>
      </c>
      <c r="I618" s="57" t="s">
        <v>2167</v>
      </c>
      <c r="J618" s="57" t="s">
        <v>1992</v>
      </c>
      <c r="K618" s="57"/>
      <c r="L618" s="57" t="s">
        <v>2168</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65">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1" t="s">
        <v>1893</v>
      </c>
      <c r="AY618" s="66"/>
      <c r="AZ618" s="67"/>
    </row>
    <row r="619" spans="1:52" s="127" customFormat="1" ht="47.25" x14ac:dyDescent="0.25">
      <c r="A619" s="54" t="str">
        <f t="shared" si="105"/>
        <v>CM17NT2_D2+1</v>
      </c>
      <c r="B619" s="54" t="str">
        <f t="shared" si="106"/>
        <v>CM17NT2_D2+2</v>
      </c>
      <c r="C619" s="54" t="str">
        <f t="shared" si="107"/>
        <v>CM17NT2_D2+3</v>
      </c>
      <c r="D619" s="54" t="str">
        <f t="shared" si="108"/>
        <v>CM17NT2_D2+4</v>
      </c>
      <c r="F619" s="91" t="s">
        <v>1893</v>
      </c>
      <c r="G619" s="56"/>
      <c r="H619" s="56" t="s">
        <v>2169</v>
      </c>
      <c r="I619" s="57" t="s">
        <v>2170</v>
      </c>
      <c r="J619" s="57" t="s">
        <v>2171</v>
      </c>
      <c r="K619" s="57"/>
      <c r="L619" s="57" t="s">
        <v>2171</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65">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1" t="s">
        <v>1893</v>
      </c>
      <c r="AY619" s="66"/>
      <c r="AZ619" s="67">
        <v>240</v>
      </c>
    </row>
    <row r="620" spans="1:52" s="127" customFormat="1" ht="63" x14ac:dyDescent="0.25">
      <c r="A620" s="54" t="str">
        <f t="shared" si="105"/>
        <v>CM18NT2+1</v>
      </c>
      <c r="B620" s="54" t="str">
        <f t="shared" si="106"/>
        <v>CM18NT2+2</v>
      </c>
      <c r="C620" s="54" t="str">
        <f t="shared" si="107"/>
        <v>CM18NT2+3</v>
      </c>
      <c r="D620" s="54" t="str">
        <f t="shared" si="108"/>
        <v>CM18NT2+4</v>
      </c>
      <c r="F620" s="91" t="s">
        <v>1893</v>
      </c>
      <c r="G620" s="56">
        <v>18</v>
      </c>
      <c r="H620" s="56" t="s">
        <v>2172</v>
      </c>
      <c r="I620" s="57" t="s">
        <v>2173</v>
      </c>
      <c r="J620" s="57" t="s">
        <v>2115</v>
      </c>
      <c r="K620" s="57"/>
      <c r="L620" s="57" t="s">
        <v>2174</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65">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1" t="s">
        <v>1893</v>
      </c>
      <c r="AY620" s="66"/>
      <c r="AZ620" s="67">
        <v>340</v>
      </c>
    </row>
    <row r="621" spans="1:52" s="127" customFormat="1" ht="31.5" x14ac:dyDescent="0.25">
      <c r="A621" s="54" t="str">
        <f t="shared" si="105"/>
        <v>CM19NT1+1</v>
      </c>
      <c r="B621" s="54" t="str">
        <f t="shared" si="106"/>
        <v>CM19NT1+2</v>
      </c>
      <c r="C621" s="54" t="str">
        <f t="shared" si="107"/>
        <v>CM19NT1+3</v>
      </c>
      <c r="D621" s="54" t="str">
        <f t="shared" si="108"/>
        <v>CM19NT1+4</v>
      </c>
      <c r="F621" s="91" t="s">
        <v>1893</v>
      </c>
      <c r="G621" s="56">
        <v>19</v>
      </c>
      <c r="H621" s="56" t="s">
        <v>2175</v>
      </c>
      <c r="I621" s="57" t="s">
        <v>2176</v>
      </c>
      <c r="J621" s="57" t="s">
        <v>2115</v>
      </c>
      <c r="K621" s="57"/>
      <c r="L621" s="57" t="s">
        <v>2177</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65">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1" t="s">
        <v>1893</v>
      </c>
      <c r="AY621" s="66"/>
      <c r="AZ621" s="67">
        <v>240</v>
      </c>
    </row>
    <row r="622" spans="1:52" s="127" customFormat="1" ht="63" x14ac:dyDescent="0.25">
      <c r="A622" s="54" t="str">
        <f t="shared" si="105"/>
        <v>CM20NT2+1</v>
      </c>
      <c r="B622" s="54" t="str">
        <f t="shared" si="106"/>
        <v>CM20NT2+2</v>
      </c>
      <c r="C622" s="54" t="str">
        <f t="shared" si="107"/>
        <v>CM20NT2+3</v>
      </c>
      <c r="D622" s="54" t="str">
        <f t="shared" si="108"/>
        <v>CM20NT2+4</v>
      </c>
      <c r="F622" s="91" t="s">
        <v>1893</v>
      </c>
      <c r="G622" s="56">
        <v>20</v>
      </c>
      <c r="H622" s="56" t="s">
        <v>2178</v>
      </c>
      <c r="I622" s="57" t="s">
        <v>2179</v>
      </c>
      <c r="J622" s="71" t="s">
        <v>2115</v>
      </c>
      <c r="K622" s="71"/>
      <c r="L622" s="71" t="s">
        <v>2180</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65">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1" t="s">
        <v>1893</v>
      </c>
      <c r="AY622" s="66"/>
      <c r="AZ622" s="67">
        <v>240</v>
      </c>
    </row>
    <row r="623" spans="1:52" s="127" customFormat="1" ht="36.75" customHeight="1" x14ac:dyDescent="0.25">
      <c r="A623" s="54" t="str">
        <f t="shared" si="105"/>
        <v>CM21NT2+1</v>
      </c>
      <c r="B623" s="54" t="str">
        <f t="shared" si="106"/>
        <v>CM21NT2+2</v>
      </c>
      <c r="C623" s="54" t="str">
        <f t="shared" si="107"/>
        <v>CM21NT2+3</v>
      </c>
      <c r="D623" s="54" t="str">
        <f t="shared" si="108"/>
        <v>CM21NT2+4</v>
      </c>
      <c r="F623" s="91" t="s">
        <v>1893</v>
      </c>
      <c r="G623" s="56">
        <v>21</v>
      </c>
      <c r="H623" s="56" t="s">
        <v>2181</v>
      </c>
      <c r="I623" s="57" t="s">
        <v>2182</v>
      </c>
      <c r="J623" s="71" t="s">
        <v>2183</v>
      </c>
      <c r="K623" s="71"/>
      <c r="L623" s="71" t="s">
        <v>2184</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65">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1" t="s">
        <v>1893</v>
      </c>
      <c r="AY623" s="66"/>
      <c r="AZ623" s="67">
        <v>240</v>
      </c>
    </row>
    <row r="624" spans="1:52" s="127" customFormat="1" ht="31.5" x14ac:dyDescent="0.25">
      <c r="A624" s="54" t="str">
        <f t="shared" si="105"/>
        <v>CM22NT2+1</v>
      </c>
      <c r="B624" s="54" t="str">
        <f t="shared" si="106"/>
        <v>CM22NT2+2</v>
      </c>
      <c r="C624" s="54" t="str">
        <f t="shared" si="107"/>
        <v>CM22NT2+3</v>
      </c>
      <c r="D624" s="54" t="str">
        <f t="shared" si="108"/>
        <v>CM22NT2+4</v>
      </c>
      <c r="F624" s="91" t="s">
        <v>1893</v>
      </c>
      <c r="G624" s="56">
        <v>22</v>
      </c>
      <c r="H624" s="56" t="s">
        <v>2185</v>
      </c>
      <c r="I624" s="57" t="s">
        <v>2186</v>
      </c>
      <c r="J624" s="71" t="s">
        <v>2183</v>
      </c>
      <c r="K624" s="71"/>
      <c r="L624" s="71" t="s">
        <v>2187</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65"/>
      <c r="AM624" s="63"/>
      <c r="AN624" s="63"/>
      <c r="AO624" s="60">
        <f t="shared" si="104"/>
        <v>0</v>
      </c>
      <c r="AP624" s="60">
        <f t="shared" si="104"/>
        <v>0</v>
      </c>
      <c r="AQ624" s="60">
        <f t="shared" si="104"/>
        <v>0</v>
      </c>
      <c r="AR624" s="60">
        <f t="shared" si="103"/>
        <v>0</v>
      </c>
      <c r="AS624" s="60"/>
      <c r="AT624" s="60"/>
      <c r="AU624" s="60"/>
      <c r="AV624" s="60"/>
      <c r="AW624" s="65"/>
      <c r="AX624" s="91" t="s">
        <v>1893</v>
      </c>
      <c r="AY624" s="66"/>
      <c r="AZ624" s="67">
        <v>240</v>
      </c>
    </row>
    <row r="625" spans="1:52" s="127" customFormat="1" ht="47.25" x14ac:dyDescent="0.25">
      <c r="A625" s="54" t="str">
        <f t="shared" si="105"/>
        <v>CM22NT2_D1+1</v>
      </c>
      <c r="B625" s="54" t="str">
        <f t="shared" si="106"/>
        <v>CM22NT2_D1+2</v>
      </c>
      <c r="C625" s="54" t="str">
        <f t="shared" si="107"/>
        <v>CM22NT2_D1+3</v>
      </c>
      <c r="D625" s="54" t="str">
        <f t="shared" si="108"/>
        <v>CM22NT2_D1+4</v>
      </c>
      <c r="F625" s="91" t="s">
        <v>1893</v>
      </c>
      <c r="G625" s="56"/>
      <c r="H625" s="56" t="s">
        <v>2188</v>
      </c>
      <c r="I625" s="57" t="s">
        <v>2189</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65">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1" t="s">
        <v>1893</v>
      </c>
      <c r="AY625" s="66"/>
      <c r="AZ625" s="67">
        <v>330</v>
      </c>
    </row>
    <row r="626" spans="1:52" s="127" customFormat="1" ht="47.25" x14ac:dyDescent="0.25">
      <c r="A626" s="54" t="str">
        <f t="shared" si="105"/>
        <v>CM22NT2_D2+1</v>
      </c>
      <c r="B626" s="54" t="str">
        <f t="shared" si="106"/>
        <v>CM22NT2_D2+2</v>
      </c>
      <c r="C626" s="54" t="str">
        <f t="shared" si="107"/>
        <v>CM22NT2_D2+3</v>
      </c>
      <c r="D626" s="54" t="str">
        <f t="shared" si="108"/>
        <v>CM22NT2_D2+4</v>
      </c>
      <c r="F626" s="91" t="s">
        <v>1893</v>
      </c>
      <c r="G626" s="56"/>
      <c r="H626" s="56" t="s">
        <v>2190</v>
      </c>
      <c r="I626" s="57" t="s">
        <v>2191</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65">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1" t="s">
        <v>1893</v>
      </c>
      <c r="AY626" s="66"/>
      <c r="AZ626" s="67"/>
    </row>
    <row r="627" spans="1:52" s="127" customFormat="1" ht="31.5" x14ac:dyDescent="0.25">
      <c r="A627" s="54" t="str">
        <f t="shared" si="105"/>
        <v>CM23NT2+1</v>
      </c>
      <c r="B627" s="54" t="str">
        <f t="shared" si="106"/>
        <v>CM23NT2+2</v>
      </c>
      <c r="C627" s="54" t="str">
        <f t="shared" si="107"/>
        <v>CM23NT2+3</v>
      </c>
      <c r="D627" s="54" t="str">
        <f t="shared" si="108"/>
        <v>CM23NT2+4</v>
      </c>
      <c r="F627" s="91" t="s">
        <v>1893</v>
      </c>
      <c r="G627" s="56">
        <v>23</v>
      </c>
      <c r="H627" s="56" t="s">
        <v>2192</v>
      </c>
      <c r="I627" s="57" t="s">
        <v>2193</v>
      </c>
      <c r="J627" s="57" t="s">
        <v>2194</v>
      </c>
      <c r="K627" s="57"/>
      <c r="L627" s="57" t="s">
        <v>2195</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65">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1" t="s">
        <v>1893</v>
      </c>
      <c r="AY627" s="66"/>
      <c r="AZ627" s="67">
        <v>240</v>
      </c>
    </row>
    <row r="628" spans="1:52" s="127" customFormat="1" ht="63" x14ac:dyDescent="0.25">
      <c r="A628" s="54" t="str">
        <f t="shared" si="105"/>
        <v>CM24NT2+1</v>
      </c>
      <c r="B628" s="54" t="str">
        <f t="shared" si="106"/>
        <v>CM24NT2+2</v>
      </c>
      <c r="C628" s="54" t="str">
        <f t="shared" si="107"/>
        <v>CM24NT2+3</v>
      </c>
      <c r="D628" s="54" t="str">
        <f t="shared" si="108"/>
        <v>CM24NT2+4</v>
      </c>
      <c r="F628" s="91" t="s">
        <v>1893</v>
      </c>
      <c r="G628" s="56">
        <v>24</v>
      </c>
      <c r="H628" s="56" t="s">
        <v>2196</v>
      </c>
      <c r="I628" s="57" t="s">
        <v>2197</v>
      </c>
      <c r="J628" s="57" t="s">
        <v>2198</v>
      </c>
      <c r="K628" s="57"/>
      <c r="L628" s="57" t="s">
        <v>2184</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65">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1" t="s">
        <v>1893</v>
      </c>
      <c r="AY628" s="66"/>
      <c r="AZ628" s="67">
        <v>240</v>
      </c>
    </row>
    <row r="629" spans="1:52" s="127" customFormat="1" ht="31.5" x14ac:dyDescent="0.25">
      <c r="A629" s="54" t="str">
        <f t="shared" si="105"/>
        <v>CM25NT2+1</v>
      </c>
      <c r="B629" s="54" t="str">
        <f t="shared" si="106"/>
        <v>CM25NT2+2</v>
      </c>
      <c r="C629" s="54" t="str">
        <f t="shared" si="107"/>
        <v>CM25NT2+3</v>
      </c>
      <c r="D629" s="54" t="str">
        <f t="shared" si="108"/>
        <v>CM25NT2+4</v>
      </c>
      <c r="F629" s="91" t="s">
        <v>1893</v>
      </c>
      <c r="G629" s="56">
        <v>25</v>
      </c>
      <c r="H629" s="56" t="s">
        <v>2199</v>
      </c>
      <c r="I629" s="57" t="s">
        <v>2200</v>
      </c>
      <c r="J629" s="57" t="s">
        <v>1924</v>
      </c>
      <c r="K629" s="57"/>
      <c r="L629" s="57" t="s">
        <v>2003</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65"/>
      <c r="AM629" s="63"/>
      <c r="AN629" s="63"/>
      <c r="AO629" s="60">
        <f t="shared" si="104"/>
        <v>0</v>
      </c>
      <c r="AP629" s="60">
        <f t="shared" si="104"/>
        <v>0</v>
      </c>
      <c r="AQ629" s="60">
        <f t="shared" si="104"/>
        <v>0</v>
      </c>
      <c r="AR629" s="60">
        <f t="shared" si="103"/>
        <v>0</v>
      </c>
      <c r="AS629" s="60"/>
      <c r="AT629" s="60"/>
      <c r="AU629" s="60"/>
      <c r="AV629" s="60"/>
      <c r="AW629" s="65"/>
      <c r="AX629" s="91" t="s">
        <v>1893</v>
      </c>
      <c r="AY629" s="66"/>
      <c r="AZ629" s="67">
        <v>240</v>
      </c>
    </row>
    <row r="630" spans="1:52" s="127" customFormat="1" ht="47.25" x14ac:dyDescent="0.25">
      <c r="A630" s="54" t="str">
        <f t="shared" si="105"/>
        <v>CM25NT2_D1+1</v>
      </c>
      <c r="B630" s="54" t="str">
        <f t="shared" si="106"/>
        <v>CM25NT2_D1+2</v>
      </c>
      <c r="C630" s="54" t="str">
        <f t="shared" si="107"/>
        <v>CM25NT2_D1+3</v>
      </c>
      <c r="D630" s="54" t="str">
        <f t="shared" si="108"/>
        <v>CM25NT2_D1+4</v>
      </c>
      <c r="F630" s="91" t="s">
        <v>1893</v>
      </c>
      <c r="G630" s="56"/>
      <c r="H630" s="56" t="s">
        <v>2201</v>
      </c>
      <c r="I630" s="57" t="s">
        <v>2202</v>
      </c>
      <c r="J630" s="57" t="s">
        <v>2203</v>
      </c>
      <c r="K630" s="57"/>
      <c r="L630" s="57" t="s">
        <v>2130</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65">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1" t="s">
        <v>1893</v>
      </c>
      <c r="AY630" s="66"/>
      <c r="AZ630" s="67">
        <v>300</v>
      </c>
    </row>
    <row r="631" spans="1:52" s="127" customFormat="1" ht="47.25" x14ac:dyDescent="0.25">
      <c r="A631" s="54" t="str">
        <f t="shared" si="105"/>
        <v>CM25NT2_D2+1</v>
      </c>
      <c r="B631" s="54" t="str">
        <f t="shared" si="106"/>
        <v>CM25NT2_D2+2</v>
      </c>
      <c r="C631" s="54" t="str">
        <f t="shared" si="107"/>
        <v>CM25NT2_D2+3</v>
      </c>
      <c r="D631" s="54" t="str">
        <f t="shared" si="108"/>
        <v>CM25NT2_D2+4</v>
      </c>
      <c r="F631" s="91" t="s">
        <v>1893</v>
      </c>
      <c r="G631" s="56"/>
      <c r="H631" s="56" t="s">
        <v>2204</v>
      </c>
      <c r="I631" s="57" t="s">
        <v>2205</v>
      </c>
      <c r="J631" s="57" t="s">
        <v>1924</v>
      </c>
      <c r="K631" s="57"/>
      <c r="L631" s="57" t="s">
        <v>2206</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65">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1" t="s">
        <v>1893</v>
      </c>
      <c r="AY631" s="66"/>
      <c r="AZ631" s="67">
        <v>300</v>
      </c>
    </row>
    <row r="632" spans="1:52" s="127" customFormat="1" ht="63" x14ac:dyDescent="0.25">
      <c r="A632" s="54" t="str">
        <f t="shared" si="105"/>
        <v>CM25NT2_D3+1</v>
      </c>
      <c r="B632" s="54" t="str">
        <f t="shared" si="106"/>
        <v>CM25NT2_D3+2</v>
      </c>
      <c r="C632" s="54" t="str">
        <f t="shared" si="107"/>
        <v>CM25NT2_D3+3</v>
      </c>
      <c r="D632" s="54" t="str">
        <f t="shared" si="108"/>
        <v>CM25NT2_D3+4</v>
      </c>
      <c r="F632" s="91" t="s">
        <v>1893</v>
      </c>
      <c r="G632" s="56"/>
      <c r="H632" s="56" t="s">
        <v>2207</v>
      </c>
      <c r="I632" s="57" t="s">
        <v>2208</v>
      </c>
      <c r="J632" s="71" t="s">
        <v>453</v>
      </c>
      <c r="K632" s="71"/>
      <c r="L632" s="71" t="s">
        <v>2209</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65">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1" t="s">
        <v>1893</v>
      </c>
      <c r="AY632" s="66"/>
      <c r="AZ632" s="67">
        <v>420</v>
      </c>
    </row>
    <row r="633" spans="1:52" s="127" customFormat="1" ht="31.5" x14ac:dyDescent="0.25">
      <c r="A633" s="54" t="str">
        <f t="shared" si="105"/>
        <v>CM26NT2+1</v>
      </c>
      <c r="B633" s="54" t="str">
        <f t="shared" si="106"/>
        <v>CM26NT2+2</v>
      </c>
      <c r="C633" s="54" t="str">
        <f t="shared" si="107"/>
        <v>CM26NT2+3</v>
      </c>
      <c r="D633" s="54" t="str">
        <f t="shared" si="108"/>
        <v>CM26NT2+4</v>
      </c>
      <c r="F633" s="91" t="s">
        <v>1893</v>
      </c>
      <c r="G633" s="56">
        <v>26</v>
      </c>
      <c r="H633" s="56" t="s">
        <v>2210</v>
      </c>
      <c r="I633" s="57" t="s">
        <v>2211</v>
      </c>
      <c r="J633" s="57" t="s">
        <v>2115</v>
      </c>
      <c r="K633" s="57"/>
      <c r="L633" s="57" t="s">
        <v>2212</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65">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1" t="s">
        <v>1893</v>
      </c>
      <c r="AY633" s="66"/>
      <c r="AZ633" s="67">
        <v>420</v>
      </c>
    </row>
    <row r="634" spans="1:52" s="127" customFormat="1" ht="31.5" x14ac:dyDescent="0.25">
      <c r="A634" s="54" t="str">
        <f t="shared" si="105"/>
        <v>CM27NT2+1</v>
      </c>
      <c r="B634" s="54" t="str">
        <f t="shared" si="106"/>
        <v>CM27NT2+2</v>
      </c>
      <c r="C634" s="54" t="str">
        <f t="shared" si="107"/>
        <v>CM27NT2+3</v>
      </c>
      <c r="D634" s="54" t="str">
        <f t="shared" si="108"/>
        <v>CM27NT2+4</v>
      </c>
      <c r="F634" s="91" t="s">
        <v>1893</v>
      </c>
      <c r="G634" s="56">
        <v>27</v>
      </c>
      <c r="H634" s="56" t="s">
        <v>2213</v>
      </c>
      <c r="I634" s="57" t="s">
        <v>2214</v>
      </c>
      <c r="J634" s="57" t="s">
        <v>2115</v>
      </c>
      <c r="K634" s="57"/>
      <c r="L634" s="57" t="s">
        <v>2215</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65">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1" t="s">
        <v>1893</v>
      </c>
      <c r="AY634" s="66"/>
      <c r="AZ634" s="67">
        <v>360</v>
      </c>
    </row>
    <row r="635" spans="1:52" s="127" customFormat="1" ht="31.5" x14ac:dyDescent="0.25">
      <c r="A635" s="54" t="str">
        <f t="shared" si="105"/>
        <v>CM28NT2+1</v>
      </c>
      <c r="B635" s="54" t="str">
        <f t="shared" si="106"/>
        <v>CM28NT2+2</v>
      </c>
      <c r="C635" s="54" t="str">
        <f t="shared" si="107"/>
        <v>CM28NT2+3</v>
      </c>
      <c r="D635" s="54" t="str">
        <f t="shared" si="108"/>
        <v>CM28NT2+4</v>
      </c>
      <c r="F635" s="91" t="s">
        <v>1893</v>
      </c>
      <c r="G635" s="56">
        <v>28</v>
      </c>
      <c r="H635" s="56" t="s">
        <v>2216</v>
      </c>
      <c r="I635" s="57" t="s">
        <v>2217</v>
      </c>
      <c r="J635" s="57" t="s">
        <v>2218</v>
      </c>
      <c r="K635" s="57"/>
      <c r="L635" s="57" t="s">
        <v>2212</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65">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1" t="s">
        <v>1893</v>
      </c>
      <c r="AY635" s="66"/>
      <c r="AZ635" s="67"/>
    </row>
    <row r="636" spans="1:52" s="127" customFormat="1" ht="78.75" x14ac:dyDescent="0.25">
      <c r="A636" s="54" t="str">
        <f t="shared" si="105"/>
        <v>CM29NT2+1</v>
      </c>
      <c r="B636" s="54" t="str">
        <f t="shared" si="106"/>
        <v>CM29NT2+2</v>
      </c>
      <c r="C636" s="54" t="str">
        <f t="shared" si="107"/>
        <v>CM29NT2+3</v>
      </c>
      <c r="D636" s="54" t="str">
        <f t="shared" si="108"/>
        <v>CM29NT2+4</v>
      </c>
      <c r="F636" s="91" t="s">
        <v>1893</v>
      </c>
      <c r="G636" s="56">
        <v>29</v>
      </c>
      <c r="H636" s="56" t="s">
        <v>2219</v>
      </c>
      <c r="I636" s="57" t="s">
        <v>2220</v>
      </c>
      <c r="J636" s="57" t="s">
        <v>1924</v>
      </c>
      <c r="K636" s="57"/>
      <c r="L636" s="57" t="s">
        <v>2096</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65">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1" t="s">
        <v>1893</v>
      </c>
      <c r="AY636" s="66"/>
      <c r="AZ636" s="67">
        <v>300</v>
      </c>
    </row>
    <row r="637" spans="1:52" s="127" customFormat="1" ht="47.25" x14ac:dyDescent="0.25">
      <c r="A637" s="54" t="str">
        <f t="shared" si="105"/>
        <v>CM30NT2+1</v>
      </c>
      <c r="B637" s="54" t="str">
        <f t="shared" si="106"/>
        <v>CM30NT2+2</v>
      </c>
      <c r="C637" s="54" t="str">
        <f t="shared" si="107"/>
        <v>CM30NT2+3</v>
      </c>
      <c r="D637" s="54" t="str">
        <f t="shared" si="108"/>
        <v>CM30NT2+4</v>
      </c>
      <c r="F637" s="91" t="s">
        <v>1893</v>
      </c>
      <c r="G637" s="56">
        <v>30</v>
      </c>
      <c r="H637" s="56" t="s">
        <v>2221</v>
      </c>
      <c r="I637" s="57" t="s">
        <v>2222</v>
      </c>
      <c r="J637" s="57" t="s">
        <v>2223</v>
      </c>
      <c r="K637" s="57"/>
      <c r="L637" s="57" t="s">
        <v>2224</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65"/>
      <c r="AM637" s="63"/>
      <c r="AN637" s="63"/>
      <c r="AO637" s="60">
        <f t="shared" si="104"/>
        <v>0</v>
      </c>
      <c r="AP637" s="60">
        <f t="shared" si="104"/>
        <v>0</v>
      </c>
      <c r="AQ637" s="60">
        <f t="shared" si="104"/>
        <v>0</v>
      </c>
      <c r="AR637" s="60">
        <f t="shared" si="103"/>
        <v>0</v>
      </c>
      <c r="AS637" s="60"/>
      <c r="AT637" s="60"/>
      <c r="AU637" s="60"/>
      <c r="AV637" s="60"/>
      <c r="AW637" s="65"/>
      <c r="AX637" s="91" t="s">
        <v>1893</v>
      </c>
      <c r="AY637" s="66"/>
      <c r="AZ637" s="67">
        <v>300</v>
      </c>
    </row>
    <row r="638" spans="1:52" s="127" customFormat="1" ht="47.25" x14ac:dyDescent="0.25">
      <c r="A638" s="54" t="str">
        <f t="shared" si="105"/>
        <v>CM30NT2_D1+1</v>
      </c>
      <c r="B638" s="54" t="str">
        <f t="shared" si="106"/>
        <v>CM30NT2_D1+2</v>
      </c>
      <c r="C638" s="54" t="str">
        <f t="shared" si="107"/>
        <v>CM30NT2_D1+3</v>
      </c>
      <c r="D638" s="54" t="str">
        <f t="shared" si="108"/>
        <v>CM30NT2_D1+4</v>
      </c>
      <c r="F638" s="91" t="s">
        <v>1893</v>
      </c>
      <c r="G638" s="56"/>
      <c r="H638" s="56" t="s">
        <v>2225</v>
      </c>
      <c r="I638" s="57" t="s">
        <v>2218</v>
      </c>
      <c r="J638" s="57" t="s">
        <v>2226</v>
      </c>
      <c r="K638" s="57"/>
      <c r="L638" s="57" t="s">
        <v>2227</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65">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1" t="s">
        <v>1893</v>
      </c>
      <c r="AY638" s="66"/>
      <c r="AZ638" s="67"/>
    </row>
    <row r="639" spans="1:52" s="127" customFormat="1" ht="47.25" x14ac:dyDescent="0.25">
      <c r="A639" s="54" t="str">
        <f t="shared" si="105"/>
        <v>CM30NT2_D2+1</v>
      </c>
      <c r="B639" s="54" t="str">
        <f t="shared" si="106"/>
        <v>CM30NT2_D2+2</v>
      </c>
      <c r="C639" s="54" t="str">
        <f t="shared" si="107"/>
        <v>CM30NT2_D2+3</v>
      </c>
      <c r="D639" s="54" t="str">
        <f t="shared" si="108"/>
        <v>CM30NT2_D2+4</v>
      </c>
      <c r="F639" s="91" t="s">
        <v>1893</v>
      </c>
      <c r="G639" s="56"/>
      <c r="H639" s="56" t="s">
        <v>2228</v>
      </c>
      <c r="I639" s="57" t="s">
        <v>2229</v>
      </c>
      <c r="J639" s="57" t="s">
        <v>2230</v>
      </c>
      <c r="K639" s="57"/>
      <c r="L639" s="57" t="s">
        <v>453</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65">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1" t="s">
        <v>1893</v>
      </c>
      <c r="AY639" s="66"/>
      <c r="AZ639" s="67">
        <v>210</v>
      </c>
    </row>
    <row r="640" spans="1:52" s="127" customFormat="1" ht="31.5" x14ac:dyDescent="0.25">
      <c r="A640" s="54" t="str">
        <f t="shared" si="105"/>
        <v>CM31NT2+1</v>
      </c>
      <c r="B640" s="54" t="str">
        <f t="shared" si="106"/>
        <v>CM31NT2+2</v>
      </c>
      <c r="C640" s="54" t="str">
        <f t="shared" si="107"/>
        <v>CM31NT2+3</v>
      </c>
      <c r="D640" s="54" t="str">
        <f t="shared" si="108"/>
        <v>CM31NT2+4</v>
      </c>
      <c r="F640" s="91" t="s">
        <v>1893</v>
      </c>
      <c r="G640" s="56">
        <v>31</v>
      </c>
      <c r="H640" s="56" t="s">
        <v>2231</v>
      </c>
      <c r="I640" s="57" t="s">
        <v>2232</v>
      </c>
      <c r="J640" s="57" t="s">
        <v>2233</v>
      </c>
      <c r="K640" s="57"/>
      <c r="L640" s="57" t="s">
        <v>2234</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65">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1" t="s">
        <v>1893</v>
      </c>
      <c r="AY640" s="66"/>
      <c r="AZ640" s="67">
        <v>240</v>
      </c>
    </row>
    <row r="641" spans="1:52" s="127" customFormat="1" ht="47.25" x14ac:dyDescent="0.25">
      <c r="A641" s="54" t="str">
        <f t="shared" si="105"/>
        <v>CM32NT+1</v>
      </c>
      <c r="B641" s="54" t="str">
        <f t="shared" si="106"/>
        <v>CM32NT+2</v>
      </c>
      <c r="C641" s="54" t="str">
        <f t="shared" si="107"/>
        <v>CM32NT+3</v>
      </c>
      <c r="D641" s="54" t="str">
        <f t="shared" si="108"/>
        <v>CM32NT+4</v>
      </c>
      <c r="F641" s="91" t="s">
        <v>1893</v>
      </c>
      <c r="G641" s="56">
        <v>32</v>
      </c>
      <c r="H641" s="56" t="s">
        <v>2235</v>
      </c>
      <c r="I641" s="57" t="s">
        <v>2236</v>
      </c>
      <c r="J641" s="57" t="s">
        <v>2237</v>
      </c>
      <c r="K641" s="57"/>
      <c r="L641" s="57" t="s">
        <v>2238</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65">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1" t="s">
        <v>1893</v>
      </c>
      <c r="AY641" s="66"/>
      <c r="AZ641" s="67">
        <v>270</v>
      </c>
    </row>
    <row r="642" spans="1:52" s="127" customFormat="1" ht="31.5" x14ac:dyDescent="0.25">
      <c r="A642" s="54" t="str">
        <f t="shared" si="105"/>
        <v>CM33NT+1</v>
      </c>
      <c r="B642" s="54" t="str">
        <f t="shared" si="106"/>
        <v>CM33NT+2</v>
      </c>
      <c r="C642" s="54" t="str">
        <f t="shared" si="107"/>
        <v>CM33NT+3</v>
      </c>
      <c r="D642" s="54" t="str">
        <f t="shared" si="108"/>
        <v>CM33NT+4</v>
      </c>
      <c r="F642" s="91" t="s">
        <v>1893</v>
      </c>
      <c r="G642" s="56">
        <v>33</v>
      </c>
      <c r="H642" s="56" t="s">
        <v>2239</v>
      </c>
      <c r="I642" s="57" t="s">
        <v>2240</v>
      </c>
      <c r="J642" s="57" t="s">
        <v>2238</v>
      </c>
      <c r="K642" s="57"/>
      <c r="L642" s="57" t="s">
        <v>2241</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65">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1" t="s">
        <v>1893</v>
      </c>
      <c r="AY642" s="66"/>
      <c r="AZ642" s="67">
        <v>270</v>
      </c>
    </row>
    <row r="643" spans="1:52" s="127" customFormat="1" ht="31.5" x14ac:dyDescent="0.25">
      <c r="A643" s="54" t="str">
        <f t="shared" si="105"/>
        <v>CM34NT2+1</v>
      </c>
      <c r="B643" s="54" t="str">
        <f t="shared" si="106"/>
        <v>CM34NT2+2</v>
      </c>
      <c r="C643" s="54" t="str">
        <f t="shared" si="107"/>
        <v>CM34NT2+3</v>
      </c>
      <c r="D643" s="54" t="str">
        <f t="shared" si="108"/>
        <v>CM34NT2+4</v>
      </c>
      <c r="F643" s="91" t="s">
        <v>1893</v>
      </c>
      <c r="G643" s="56">
        <v>34</v>
      </c>
      <c r="H643" s="56" t="s">
        <v>2242</v>
      </c>
      <c r="I643" s="57" t="s">
        <v>2243</v>
      </c>
      <c r="J643" s="57" t="s">
        <v>2238</v>
      </c>
      <c r="K643" s="57"/>
      <c r="L643" s="57" t="s">
        <v>2244</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65">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1" t="s">
        <v>1893</v>
      </c>
      <c r="AY643" s="66"/>
      <c r="AZ643" s="67">
        <v>360</v>
      </c>
    </row>
    <row r="644" spans="1:52" s="127" customFormat="1" ht="31.5" x14ac:dyDescent="0.25">
      <c r="A644" s="54" t="str">
        <f t="shared" si="105"/>
        <v>CM35NT2+1</v>
      </c>
      <c r="B644" s="54" t="str">
        <f t="shared" si="106"/>
        <v>CM35NT2+2</v>
      </c>
      <c r="C644" s="54" t="str">
        <f t="shared" si="107"/>
        <v>CM35NT2+3</v>
      </c>
      <c r="D644" s="54" t="str">
        <f t="shared" si="108"/>
        <v>CM35NT2+4</v>
      </c>
      <c r="F644" s="91" t="s">
        <v>1893</v>
      </c>
      <c r="G644" s="56">
        <v>35</v>
      </c>
      <c r="H644" s="56" t="s">
        <v>2245</v>
      </c>
      <c r="I644" s="57" t="s">
        <v>2246</v>
      </c>
      <c r="J644" s="57" t="s">
        <v>2247</v>
      </c>
      <c r="K644" s="57"/>
      <c r="L644" s="57" t="s">
        <v>2241</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65">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1" t="s">
        <v>1893</v>
      </c>
      <c r="AY644" s="66"/>
      <c r="AZ644" s="67">
        <v>240</v>
      </c>
    </row>
    <row r="645" spans="1:52" s="127" customFormat="1" ht="31.5" x14ac:dyDescent="0.25">
      <c r="A645" s="54" t="str">
        <f t="shared" si="105"/>
        <v>CM36NT2+1</v>
      </c>
      <c r="B645" s="54" t="str">
        <f t="shared" si="106"/>
        <v>CM36NT2+2</v>
      </c>
      <c r="C645" s="54" t="str">
        <f t="shared" si="107"/>
        <v>CM36NT2+3</v>
      </c>
      <c r="D645" s="54" t="str">
        <f t="shared" si="108"/>
        <v>CM36NT2+4</v>
      </c>
      <c r="F645" s="91" t="s">
        <v>1893</v>
      </c>
      <c r="G645" s="56">
        <v>36</v>
      </c>
      <c r="H645" s="56" t="s">
        <v>2248</v>
      </c>
      <c r="I645" s="57" t="s">
        <v>2249</v>
      </c>
      <c r="J645" s="57" t="s">
        <v>2096</v>
      </c>
      <c r="K645" s="57"/>
      <c r="L645" s="57" t="s">
        <v>2250</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65">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1" t="s">
        <v>1893</v>
      </c>
      <c r="AY645" s="66"/>
      <c r="AZ645" s="67">
        <v>240</v>
      </c>
    </row>
    <row r="646" spans="1:52" s="127" customFormat="1" ht="50.1" customHeight="1" x14ac:dyDescent="0.25">
      <c r="A646" s="54" t="str">
        <f t="shared" si="105"/>
        <v>CM37NT2+1</v>
      </c>
      <c r="B646" s="54" t="str">
        <f t="shared" si="106"/>
        <v>CM37NT2+2</v>
      </c>
      <c r="C646" s="54" t="str">
        <f t="shared" si="107"/>
        <v>CM37NT2+3</v>
      </c>
      <c r="D646" s="54" t="str">
        <f t="shared" si="108"/>
        <v>CM37NT2+4</v>
      </c>
      <c r="F646" s="91" t="s">
        <v>1893</v>
      </c>
      <c r="G646" s="56">
        <v>37</v>
      </c>
      <c r="H646" s="56" t="s">
        <v>2251</v>
      </c>
      <c r="I646" s="57" t="s">
        <v>2252</v>
      </c>
      <c r="J646" s="57" t="s">
        <v>2253</v>
      </c>
      <c r="K646" s="57"/>
      <c r="L646" s="57" t="s">
        <v>2254</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65"/>
      <c r="AM646" s="63"/>
      <c r="AN646" s="63"/>
      <c r="AO646" s="60">
        <f t="shared" si="104"/>
        <v>0</v>
      </c>
      <c r="AP646" s="60">
        <f t="shared" si="104"/>
        <v>0</v>
      </c>
      <c r="AQ646" s="60">
        <f t="shared" si="104"/>
        <v>0</v>
      </c>
      <c r="AR646" s="60">
        <f t="shared" si="103"/>
        <v>0</v>
      </c>
      <c r="AS646" s="60"/>
      <c r="AT646" s="60"/>
      <c r="AU646" s="60"/>
      <c r="AV646" s="60"/>
      <c r="AW646" s="65"/>
      <c r="AX646" s="91" t="s">
        <v>1893</v>
      </c>
      <c r="AY646" s="66"/>
      <c r="AZ646" s="67">
        <v>240</v>
      </c>
    </row>
    <row r="647" spans="1:52" s="127" customFormat="1" ht="63" x14ac:dyDescent="0.25">
      <c r="A647" s="54" t="str">
        <f t="shared" si="105"/>
        <v>CM37NT2_D1+1</v>
      </c>
      <c r="B647" s="54" t="str">
        <f t="shared" si="106"/>
        <v>CM37NT2_D1+2</v>
      </c>
      <c r="C647" s="54" t="str">
        <f t="shared" si="107"/>
        <v>CM37NT2_D1+3</v>
      </c>
      <c r="D647" s="54" t="str">
        <f t="shared" si="108"/>
        <v>CM37NT2_D1+4</v>
      </c>
      <c r="F647" s="91" t="s">
        <v>1893</v>
      </c>
      <c r="G647" s="56"/>
      <c r="H647" s="56" t="s">
        <v>2255</v>
      </c>
      <c r="I647" s="57" t="s">
        <v>2256</v>
      </c>
      <c r="J647" s="57" t="s">
        <v>2257</v>
      </c>
      <c r="K647" s="57"/>
      <c r="L647" s="57" t="s">
        <v>2250</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65">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1" t="s">
        <v>1893</v>
      </c>
      <c r="AY647" s="66"/>
      <c r="AZ647" s="67"/>
    </row>
    <row r="648" spans="1:52" s="127" customFormat="1" ht="47.25" x14ac:dyDescent="0.25">
      <c r="A648" s="54" t="str">
        <f t="shared" si="105"/>
        <v>CM37NT2_D2+1</v>
      </c>
      <c r="B648" s="54" t="str">
        <f t="shared" si="106"/>
        <v>CM37NT2_D2+2</v>
      </c>
      <c r="C648" s="54" t="str">
        <f t="shared" si="107"/>
        <v>CM37NT2_D2+3</v>
      </c>
      <c r="D648" s="54" t="str">
        <f t="shared" si="108"/>
        <v>CM37NT2_D2+4</v>
      </c>
      <c r="F648" s="91" t="s">
        <v>1893</v>
      </c>
      <c r="G648" s="56"/>
      <c r="H648" s="56" t="s">
        <v>2258</v>
      </c>
      <c r="I648" s="57" t="s">
        <v>2259</v>
      </c>
      <c r="J648" s="57" t="s">
        <v>1924</v>
      </c>
      <c r="K648" s="57"/>
      <c r="L648" s="57" t="s">
        <v>156</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65">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1" t="s">
        <v>1893</v>
      </c>
      <c r="AY648" s="66"/>
      <c r="AZ648" s="67"/>
    </row>
    <row r="649" spans="1:52" s="127" customFormat="1" ht="63" x14ac:dyDescent="0.25">
      <c r="A649" s="54" t="str">
        <f t="shared" si="105"/>
        <v>CM38NT2+1</v>
      </c>
      <c r="B649" s="54" t="str">
        <f t="shared" si="106"/>
        <v>CM38NT2+2</v>
      </c>
      <c r="C649" s="54" t="str">
        <f t="shared" si="107"/>
        <v>CM38NT2+3</v>
      </c>
      <c r="D649" s="54" t="str">
        <f t="shared" si="108"/>
        <v>CM38NT2+4</v>
      </c>
      <c r="F649" s="91" t="s">
        <v>1893</v>
      </c>
      <c r="G649" s="56">
        <v>38</v>
      </c>
      <c r="H649" s="56" t="s">
        <v>2260</v>
      </c>
      <c r="I649" s="57" t="s">
        <v>2261</v>
      </c>
      <c r="J649" s="57" t="s">
        <v>1924</v>
      </c>
      <c r="K649" s="57"/>
      <c r="L649" s="57" t="s">
        <v>2262</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65"/>
      <c r="AM649" s="63"/>
      <c r="AN649" s="63"/>
      <c r="AO649" s="60">
        <f t="shared" si="104"/>
        <v>0</v>
      </c>
      <c r="AP649" s="60">
        <f t="shared" si="104"/>
        <v>0</v>
      </c>
      <c r="AQ649" s="60">
        <f t="shared" si="104"/>
        <v>0</v>
      </c>
      <c r="AR649" s="60">
        <f t="shared" si="103"/>
        <v>0</v>
      </c>
      <c r="AS649" s="60"/>
      <c r="AT649" s="60"/>
      <c r="AU649" s="60"/>
      <c r="AV649" s="60"/>
      <c r="AW649" s="65"/>
      <c r="AX649" s="91" t="s">
        <v>1893</v>
      </c>
      <c r="AY649" s="66"/>
      <c r="AZ649" s="67">
        <v>2400</v>
      </c>
    </row>
    <row r="650" spans="1:52" s="127" customFormat="1" ht="47.25" x14ac:dyDescent="0.25">
      <c r="A650" s="54" t="str">
        <f t="shared" si="105"/>
        <v>CM38NT2_D1+1</v>
      </c>
      <c r="B650" s="54" t="str">
        <f t="shared" si="106"/>
        <v>CM38NT2_D1+2</v>
      </c>
      <c r="C650" s="54" t="str">
        <f t="shared" si="107"/>
        <v>CM38NT2_D1+3</v>
      </c>
      <c r="D650" s="54" t="str">
        <f t="shared" si="108"/>
        <v>CM38NT2_D1+4</v>
      </c>
      <c r="F650" s="91" t="s">
        <v>1893</v>
      </c>
      <c r="G650" s="56"/>
      <c r="H650" s="56" t="s">
        <v>2263</v>
      </c>
      <c r="I650" s="57" t="s">
        <v>2264</v>
      </c>
      <c r="J650" s="57" t="s">
        <v>2265</v>
      </c>
      <c r="K650" s="57"/>
      <c r="L650" s="57" t="s">
        <v>2266</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65">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27" t="s">
        <v>1893</v>
      </c>
      <c r="AY650" s="66"/>
      <c r="AZ650" s="67">
        <v>1680</v>
      </c>
    </row>
    <row r="651" spans="1:52" s="127" customFormat="1" ht="47.25" x14ac:dyDescent="0.25">
      <c r="A651" s="54" t="str">
        <f t="shared" si="105"/>
        <v>CM38NT2_D2+1</v>
      </c>
      <c r="B651" s="54" t="str">
        <f t="shared" si="106"/>
        <v>CM38NT2_D2+2</v>
      </c>
      <c r="C651" s="54" t="str">
        <f t="shared" si="107"/>
        <v>CM38NT2_D2+3</v>
      </c>
      <c r="D651" s="54" t="str">
        <f t="shared" si="108"/>
        <v>CM38NT2_D2+4</v>
      </c>
      <c r="F651" s="91" t="s">
        <v>1893</v>
      </c>
      <c r="G651" s="56"/>
      <c r="H651" s="56" t="s">
        <v>2267</v>
      </c>
      <c r="I651" s="57" t="s">
        <v>2268</v>
      </c>
      <c r="J651" s="57" t="s">
        <v>2269</v>
      </c>
      <c r="K651" s="57"/>
      <c r="L651" s="57" t="s">
        <v>2270</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65">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27" t="s">
        <v>173</v>
      </c>
      <c r="AY651" s="66"/>
      <c r="AZ651" s="67">
        <v>1200</v>
      </c>
    </row>
    <row r="652" spans="1:52" s="127" customFormat="1" ht="31.5" x14ac:dyDescent="0.2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1" t="s">
        <v>1893</v>
      </c>
      <c r="G652" s="56">
        <v>39</v>
      </c>
      <c r="H652" s="56" t="s">
        <v>2271</v>
      </c>
      <c r="I652" s="57" t="s">
        <v>2272</v>
      </c>
      <c r="J652" s="57" t="s">
        <v>2273</v>
      </c>
      <c r="K652" s="57"/>
      <c r="L652" s="57" t="s">
        <v>2274</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65">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27" t="s">
        <v>173</v>
      </c>
      <c r="AY652" s="66"/>
      <c r="AZ652" s="67">
        <v>840</v>
      </c>
    </row>
    <row r="653" spans="1:52" s="127" customFormat="1" ht="63" x14ac:dyDescent="0.25">
      <c r="A653" s="54" t="str">
        <f t="shared" si="118"/>
        <v>CM40NT+1</v>
      </c>
      <c r="B653" s="54" t="str">
        <f t="shared" si="119"/>
        <v>CM40NT+2</v>
      </c>
      <c r="C653" s="54" t="str">
        <f t="shared" si="120"/>
        <v>CM40NT+3</v>
      </c>
      <c r="D653" s="54" t="str">
        <f t="shared" si="121"/>
        <v>CM40NT+4</v>
      </c>
      <c r="F653" s="91" t="s">
        <v>1893</v>
      </c>
      <c r="G653" s="56">
        <v>40</v>
      </c>
      <c r="H653" s="56" t="s">
        <v>2275</v>
      </c>
      <c r="I653" s="57" t="s">
        <v>2276</v>
      </c>
      <c r="J653" s="57" t="s">
        <v>2273</v>
      </c>
      <c r="K653" s="57"/>
      <c r="L653" s="57" t="s">
        <v>2277</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65">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27" t="s">
        <v>173</v>
      </c>
      <c r="AY653" s="66"/>
      <c r="AZ653" s="67">
        <v>840</v>
      </c>
    </row>
    <row r="654" spans="1:52" s="127" customFormat="1" ht="47.25" x14ac:dyDescent="0.25">
      <c r="A654" s="54" t="str">
        <f t="shared" si="118"/>
        <v>CM41NT2+1</v>
      </c>
      <c r="B654" s="54" t="str">
        <f t="shared" si="119"/>
        <v>CM41NT2+2</v>
      </c>
      <c r="C654" s="54" t="str">
        <f t="shared" si="120"/>
        <v>CM41NT2+3</v>
      </c>
      <c r="D654" s="54" t="str">
        <f t="shared" si="121"/>
        <v>CM41NT2+4</v>
      </c>
      <c r="F654" s="91" t="s">
        <v>1893</v>
      </c>
      <c r="G654" s="56">
        <v>41</v>
      </c>
      <c r="H654" s="56" t="s">
        <v>2278</v>
      </c>
      <c r="I654" s="57" t="s">
        <v>2279</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65">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27" t="s">
        <v>173</v>
      </c>
      <c r="AY654" s="66"/>
      <c r="AZ654" s="67">
        <v>900</v>
      </c>
    </row>
    <row r="655" spans="1:52" s="127" customFormat="1" ht="63" x14ac:dyDescent="0.25">
      <c r="A655" s="54" t="str">
        <f t="shared" si="118"/>
        <v>CM42NT2+1</v>
      </c>
      <c r="B655" s="54" t="str">
        <f t="shared" si="119"/>
        <v>CM42NT2+2</v>
      </c>
      <c r="C655" s="54" t="str">
        <f t="shared" si="120"/>
        <v>CM42NT2+3</v>
      </c>
      <c r="D655" s="54" t="str">
        <f t="shared" si="121"/>
        <v>CM42NT2+4</v>
      </c>
      <c r="F655" s="91" t="s">
        <v>1893</v>
      </c>
      <c r="G655" s="56">
        <v>42</v>
      </c>
      <c r="H655" s="56" t="s">
        <v>2280</v>
      </c>
      <c r="I655" s="57" t="s">
        <v>2281</v>
      </c>
      <c r="J655" s="57" t="s">
        <v>2282</v>
      </c>
      <c r="K655" s="57"/>
      <c r="L655" s="57" t="s">
        <v>2283</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65">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27" t="s">
        <v>173</v>
      </c>
      <c r="AY655" s="66"/>
      <c r="AZ655" s="67">
        <v>1020</v>
      </c>
    </row>
    <row r="656" spans="1:52" s="127" customFormat="1" ht="47.25" x14ac:dyDescent="0.25">
      <c r="A656" s="54" t="str">
        <f t="shared" si="118"/>
        <v>CM43NT2+1</v>
      </c>
      <c r="B656" s="54" t="str">
        <f t="shared" si="119"/>
        <v>CM43NT2+2</v>
      </c>
      <c r="C656" s="54" t="str">
        <f t="shared" si="120"/>
        <v>CM43NT2+3</v>
      </c>
      <c r="D656" s="54" t="str">
        <f t="shared" si="121"/>
        <v>CM43NT2+4</v>
      </c>
      <c r="F656" s="91" t="s">
        <v>1893</v>
      </c>
      <c r="G656" s="56">
        <v>43</v>
      </c>
      <c r="H656" s="56" t="s">
        <v>2284</v>
      </c>
      <c r="I656" s="57" t="s">
        <v>2285</v>
      </c>
      <c r="J656" s="57" t="s">
        <v>2282</v>
      </c>
      <c r="K656" s="57"/>
      <c r="L656" s="57" t="s">
        <v>2286</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65">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27" t="s">
        <v>173</v>
      </c>
      <c r="AY656" s="66"/>
      <c r="AZ656" s="67">
        <v>840</v>
      </c>
    </row>
    <row r="657" spans="1:52" s="127" customFormat="1" ht="47.25" x14ac:dyDescent="0.25">
      <c r="A657" s="54" t="str">
        <f t="shared" si="118"/>
        <v>CM44NT2+1</v>
      </c>
      <c r="B657" s="54" t="str">
        <f t="shared" si="119"/>
        <v>CM44NT2+2</v>
      </c>
      <c r="C657" s="54" t="str">
        <f t="shared" si="120"/>
        <v>CM44NT2+3</v>
      </c>
      <c r="D657" s="54" t="str">
        <f t="shared" si="121"/>
        <v>CM44NT2+4</v>
      </c>
      <c r="F657" s="127" t="s">
        <v>1893</v>
      </c>
      <c r="G657" s="56">
        <v>44</v>
      </c>
      <c r="H657" s="56" t="s">
        <v>2287</v>
      </c>
      <c r="I657" s="57" t="s">
        <v>2288</v>
      </c>
      <c r="J657" s="57" t="s">
        <v>2286</v>
      </c>
      <c r="K657" s="57"/>
      <c r="L657" s="57" t="s">
        <v>2289</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65">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27" t="s">
        <v>173</v>
      </c>
      <c r="AY657" s="66"/>
      <c r="AZ657" s="67">
        <v>840</v>
      </c>
    </row>
    <row r="658" spans="1:52" s="184" customFormat="1" x14ac:dyDescent="0.25">
      <c r="A658" s="183" t="str">
        <f t="shared" si="118"/>
        <v>TB+1</v>
      </c>
      <c r="B658" s="183" t="str">
        <f t="shared" si="119"/>
        <v>TB+2</v>
      </c>
      <c r="C658" s="183" t="str">
        <f t="shared" si="120"/>
        <v>TB+3</v>
      </c>
      <c r="D658" s="183" t="str">
        <f t="shared" si="121"/>
        <v>TB+4</v>
      </c>
      <c r="F658" s="184" t="s">
        <v>173</v>
      </c>
      <c r="G658" s="170" t="s">
        <v>2290</v>
      </c>
      <c r="H658" s="197" t="s">
        <v>173</v>
      </c>
      <c r="I658" s="171" t="s">
        <v>2291</v>
      </c>
      <c r="J658" s="171"/>
      <c r="K658" s="171"/>
      <c r="L658" s="171"/>
      <c r="M658" s="170"/>
      <c r="N658" s="170"/>
      <c r="O658" s="170"/>
      <c r="P658" s="170"/>
      <c r="Q658" s="185"/>
      <c r="R658" s="185"/>
      <c r="S658" s="185"/>
      <c r="T658" s="185"/>
      <c r="U658" s="186"/>
      <c r="V658" s="187"/>
      <c r="W658" s="187"/>
      <c r="X658" s="187"/>
      <c r="Y658" s="187"/>
      <c r="Z658" s="188"/>
      <c r="AA658" s="188" t="e">
        <f t="shared" si="123"/>
        <v>#DIV/0!</v>
      </c>
      <c r="AB658" s="188"/>
      <c r="AC658" s="188"/>
      <c r="AD658" s="187"/>
      <c r="AE658" s="187"/>
      <c r="AF658" s="187"/>
      <c r="AG658" s="187"/>
      <c r="AH658" s="189"/>
      <c r="AI658" s="189"/>
      <c r="AJ658" s="189"/>
      <c r="AK658" s="189"/>
      <c r="AL658" s="165">
        <f>AVERAGE(AL660:AL822)</f>
        <v>2.7623734147175671</v>
      </c>
      <c r="AM658" s="190"/>
      <c r="AN658" s="191">
        <f>AL658*AN10/AL10</f>
        <v>1.6035768108005906</v>
      </c>
      <c r="AO658" s="60">
        <f t="shared" si="117"/>
        <v>0</v>
      </c>
      <c r="AP658" s="60">
        <f t="shared" si="117"/>
        <v>0</v>
      </c>
      <c r="AQ658" s="60">
        <f t="shared" si="117"/>
        <v>0</v>
      </c>
      <c r="AR658" s="60">
        <f t="shared" si="117"/>
        <v>0</v>
      </c>
      <c r="AS658" s="60"/>
      <c r="AT658" s="60"/>
      <c r="AU658" s="60"/>
      <c r="AV658" s="60"/>
      <c r="AW658" s="192"/>
      <c r="AX658" s="184" t="s">
        <v>173</v>
      </c>
      <c r="AY658" s="193"/>
      <c r="AZ658" s="194">
        <v>840</v>
      </c>
    </row>
    <row r="659" spans="1:52" s="127" customFormat="1" x14ac:dyDescent="0.25">
      <c r="A659" s="54" t="str">
        <f t="shared" si="118"/>
        <v>TB1NT1+1</v>
      </c>
      <c r="B659" s="54" t="str">
        <f t="shared" si="119"/>
        <v>TB1NT1+2</v>
      </c>
      <c r="C659" s="54" t="str">
        <f t="shared" si="120"/>
        <v>TB1NT1+3</v>
      </c>
      <c r="D659" s="54" t="str">
        <f t="shared" si="121"/>
        <v>TB1NT1+4</v>
      </c>
      <c r="F659" s="127" t="s">
        <v>173</v>
      </c>
      <c r="G659" s="56">
        <v>1</v>
      </c>
      <c r="H659" s="198" t="s">
        <v>2292</v>
      </c>
      <c r="I659" s="57" t="s">
        <v>112</v>
      </c>
      <c r="J659" s="57" t="s">
        <v>2293</v>
      </c>
      <c r="K659" s="57"/>
      <c r="L659" s="57" t="s">
        <v>2294</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65"/>
      <c r="AM659" s="63"/>
      <c r="AN659" s="63"/>
      <c r="AO659" s="60">
        <f t="shared" si="117"/>
        <v>0</v>
      </c>
      <c r="AP659" s="60">
        <f t="shared" si="117"/>
        <v>0</v>
      </c>
      <c r="AQ659" s="60">
        <f t="shared" si="117"/>
        <v>0</v>
      </c>
      <c r="AR659" s="60">
        <f t="shared" si="117"/>
        <v>0</v>
      </c>
      <c r="AS659" s="60"/>
      <c r="AT659" s="60"/>
      <c r="AU659" s="60"/>
      <c r="AV659" s="60"/>
      <c r="AW659" s="65"/>
      <c r="AX659" s="127" t="s">
        <v>173</v>
      </c>
      <c r="AY659" s="66"/>
      <c r="AZ659" s="67">
        <v>840</v>
      </c>
    </row>
    <row r="660" spans="1:52" s="127" customFormat="1" ht="20.100000000000001" customHeight="1" x14ac:dyDescent="0.25">
      <c r="A660" s="54" t="str">
        <f t="shared" si="118"/>
        <v>TB1NT1_D1+1</v>
      </c>
      <c r="B660" s="54" t="str">
        <f t="shared" si="119"/>
        <v>TB1NT1_D1+2</v>
      </c>
      <c r="C660" s="54" t="str">
        <f t="shared" si="120"/>
        <v>TB1NT1_D1+3</v>
      </c>
      <c r="D660" s="54" t="str">
        <f t="shared" si="121"/>
        <v>TB1NT1_D1+4</v>
      </c>
      <c r="F660" s="127" t="s">
        <v>173</v>
      </c>
      <c r="G660" s="56"/>
      <c r="H660" s="56" t="s">
        <v>2295</v>
      </c>
      <c r="I660" s="57" t="s">
        <v>2296</v>
      </c>
      <c r="J660" s="57" t="s">
        <v>2294</v>
      </c>
      <c r="K660" s="57"/>
      <c r="L660" s="57" t="s">
        <v>2297</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65">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27" t="s">
        <v>173</v>
      </c>
      <c r="AY660" s="66"/>
      <c r="AZ660" s="67">
        <v>660</v>
      </c>
    </row>
    <row r="661" spans="1:52" s="127" customFormat="1" ht="20.100000000000001" customHeight="1" x14ac:dyDescent="0.25">
      <c r="A661" s="54" t="str">
        <f t="shared" si="118"/>
        <v>TB1NT1_D2+1</v>
      </c>
      <c r="B661" s="54" t="str">
        <f t="shared" si="119"/>
        <v>TB1NT1_D2+2</v>
      </c>
      <c r="C661" s="54" t="str">
        <f t="shared" si="120"/>
        <v>TB1NT1_D2+3</v>
      </c>
      <c r="D661" s="54" t="str">
        <f t="shared" si="121"/>
        <v>TB1NT1_D2+4</v>
      </c>
      <c r="F661" s="127" t="s">
        <v>173</v>
      </c>
      <c r="G661" s="56"/>
      <c r="H661" s="56" t="s">
        <v>2298</v>
      </c>
      <c r="I661" s="57" t="s">
        <v>2299</v>
      </c>
      <c r="J661" s="57" t="s">
        <v>2297</v>
      </c>
      <c r="K661" s="57"/>
      <c r="L661" s="57" t="s">
        <v>2300</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65">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27" t="s">
        <v>173</v>
      </c>
      <c r="AY661" s="66"/>
      <c r="AZ661" s="67"/>
    </row>
    <row r="662" spans="1:52" s="127" customFormat="1" ht="20.100000000000001" customHeight="1" x14ac:dyDescent="0.25">
      <c r="A662" s="54" t="str">
        <f t="shared" si="118"/>
        <v>TB1NT1_D3+1</v>
      </c>
      <c r="B662" s="54" t="str">
        <f t="shared" si="119"/>
        <v>TB1NT1_D3+2</v>
      </c>
      <c r="C662" s="54" t="str">
        <f t="shared" si="120"/>
        <v>TB1NT1_D3+3</v>
      </c>
      <c r="D662" s="54" t="str">
        <f t="shared" si="121"/>
        <v>TB1NT1_D3+4</v>
      </c>
      <c r="F662" s="127" t="s">
        <v>173</v>
      </c>
      <c r="G662" s="56"/>
      <c r="H662" s="56" t="s">
        <v>2301</v>
      </c>
      <c r="I662" s="57" t="s">
        <v>2302</v>
      </c>
      <c r="J662" s="57" t="s">
        <v>57</v>
      </c>
      <c r="K662" s="57"/>
      <c r="L662" s="57" t="s">
        <v>2303</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65">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27" t="s">
        <v>173</v>
      </c>
      <c r="AY662" s="66"/>
      <c r="AZ662" s="67">
        <v>360</v>
      </c>
    </row>
    <row r="663" spans="1:52" s="127" customFormat="1" ht="55.5" customHeight="1" x14ac:dyDescent="0.25">
      <c r="A663" s="54" t="str">
        <f t="shared" si="118"/>
        <v>TB1NT1_D4+1</v>
      </c>
      <c r="B663" s="54" t="str">
        <f t="shared" si="119"/>
        <v>TB1NT1_D4+2</v>
      </c>
      <c r="C663" s="54" t="str">
        <f t="shared" si="120"/>
        <v>TB1NT1_D4+3</v>
      </c>
      <c r="D663" s="54" t="str">
        <f t="shared" si="121"/>
        <v>TB1NT1_D4+4</v>
      </c>
      <c r="F663" s="127" t="s">
        <v>173</v>
      </c>
      <c r="G663" s="56"/>
      <c r="H663" s="56" t="s">
        <v>2304</v>
      </c>
      <c r="I663" s="57" t="s">
        <v>2305</v>
      </c>
      <c r="J663" s="57" t="s">
        <v>2303</v>
      </c>
      <c r="K663" s="57"/>
      <c r="L663" s="57" t="s">
        <v>2306</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65">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27" t="s">
        <v>173</v>
      </c>
      <c r="AY663" s="66"/>
      <c r="AZ663" s="67">
        <v>270</v>
      </c>
    </row>
    <row r="664" spans="1:52" s="127" customFormat="1" ht="31.5" x14ac:dyDescent="0.25">
      <c r="A664" s="54" t="str">
        <f t="shared" si="118"/>
        <v>TB1NT1_D5+1</v>
      </c>
      <c r="B664" s="54" t="str">
        <f t="shared" si="119"/>
        <v>TB1NT1_D5+2</v>
      </c>
      <c r="C664" s="54" t="str">
        <f t="shared" si="120"/>
        <v>TB1NT1_D5+3</v>
      </c>
      <c r="D664" s="54" t="str">
        <f t="shared" si="121"/>
        <v>TB1NT1_D5+4</v>
      </c>
      <c r="F664" s="127" t="s">
        <v>173</v>
      </c>
      <c r="G664" s="56"/>
      <c r="H664" s="56" t="s">
        <v>2307</v>
      </c>
      <c r="I664" s="57" t="s">
        <v>2308</v>
      </c>
      <c r="J664" s="57" t="s">
        <v>2306</v>
      </c>
      <c r="K664" s="57"/>
      <c r="L664" s="57" t="s">
        <v>2309</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65">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27" t="s">
        <v>173</v>
      </c>
      <c r="AY664" s="66"/>
      <c r="AZ664" s="67"/>
    </row>
    <row r="665" spans="1:52" s="127" customFormat="1" ht="31.5" x14ac:dyDescent="0.25">
      <c r="A665" s="54" t="str">
        <f t="shared" si="118"/>
        <v>TB1NT1_D6+1</v>
      </c>
      <c r="B665" s="54" t="str">
        <f t="shared" si="119"/>
        <v>TB1NT1_D6+2</v>
      </c>
      <c r="C665" s="54" t="str">
        <f t="shared" si="120"/>
        <v>TB1NT1_D6+3</v>
      </c>
      <c r="D665" s="54" t="str">
        <f t="shared" si="121"/>
        <v>TB1NT1_D6+4</v>
      </c>
      <c r="F665" s="127" t="s">
        <v>173</v>
      </c>
      <c r="G665" s="56"/>
      <c r="H665" s="56" t="s">
        <v>2310</v>
      </c>
      <c r="I665" s="57" t="s">
        <v>2311</v>
      </c>
      <c r="J665" s="57" t="s">
        <v>2309</v>
      </c>
      <c r="K665" s="57"/>
      <c r="L665" s="57" t="s">
        <v>2312</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65">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27" t="s">
        <v>173</v>
      </c>
      <c r="AY665" s="66"/>
      <c r="AZ665" s="67">
        <v>1800</v>
      </c>
    </row>
    <row r="666" spans="1:52" s="127" customFormat="1" ht="47.25" x14ac:dyDescent="0.25">
      <c r="A666" s="54" t="str">
        <f t="shared" si="118"/>
        <v>TB1NT1_D7+1</v>
      </c>
      <c r="B666" s="54" t="str">
        <f t="shared" si="119"/>
        <v>TB1NT1_D7+2</v>
      </c>
      <c r="C666" s="54" t="str">
        <f t="shared" si="120"/>
        <v>TB1NT1_D7+3</v>
      </c>
      <c r="D666" s="54" t="str">
        <f t="shared" si="121"/>
        <v>TB1NT1_D7+4</v>
      </c>
      <c r="F666" s="127" t="s">
        <v>173</v>
      </c>
      <c r="G666" s="56"/>
      <c r="H666" s="56" t="s">
        <v>2313</v>
      </c>
      <c r="I666" s="57" t="s">
        <v>2314</v>
      </c>
      <c r="J666" s="57" t="s">
        <v>2312</v>
      </c>
      <c r="K666" s="57"/>
      <c r="L666" s="57" t="s">
        <v>2315</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65">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27" t="s">
        <v>173</v>
      </c>
      <c r="AY666" s="66"/>
      <c r="AZ666" s="67">
        <v>1260</v>
      </c>
    </row>
    <row r="667" spans="1:52" s="127" customFormat="1" ht="71.25" customHeight="1" x14ac:dyDescent="0.25">
      <c r="A667" s="54" t="str">
        <f t="shared" si="118"/>
        <v>TB1NT1_D8+1</v>
      </c>
      <c r="B667" s="54" t="str">
        <f t="shared" si="119"/>
        <v>TB1NT1_D8+2</v>
      </c>
      <c r="C667" s="54" t="str">
        <f t="shared" si="120"/>
        <v>TB1NT1_D8+3</v>
      </c>
      <c r="D667" s="54" t="str">
        <f t="shared" si="121"/>
        <v>TB1NT1_D8+4</v>
      </c>
      <c r="F667" s="127" t="s">
        <v>173</v>
      </c>
      <c r="G667" s="56"/>
      <c r="H667" s="56" t="s">
        <v>2316</v>
      </c>
      <c r="I667" s="57" t="s">
        <v>2317</v>
      </c>
      <c r="J667" s="57" t="s">
        <v>2318</v>
      </c>
      <c r="K667" s="57"/>
      <c r="L667" s="57" t="s">
        <v>2283</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65">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27" t="s">
        <v>173</v>
      </c>
      <c r="AY667" s="66"/>
      <c r="AZ667" s="67">
        <v>900</v>
      </c>
    </row>
    <row r="668" spans="1:52" s="127" customFormat="1" ht="47.25" x14ac:dyDescent="0.25">
      <c r="A668" s="54" t="str">
        <f t="shared" si="118"/>
        <v>TB1NT1_D9+1</v>
      </c>
      <c r="B668" s="54" t="str">
        <f t="shared" si="119"/>
        <v>TB1NT1_D9+2</v>
      </c>
      <c r="C668" s="54" t="str">
        <f t="shared" si="120"/>
        <v>TB1NT1_D9+3</v>
      </c>
      <c r="D668" s="54" t="str">
        <f t="shared" si="121"/>
        <v>TB1NT1_D9+4</v>
      </c>
      <c r="F668" s="127" t="s">
        <v>173</v>
      </c>
      <c r="G668" s="56"/>
      <c r="H668" s="56" t="s">
        <v>2319</v>
      </c>
      <c r="I668" s="57" t="s">
        <v>2320</v>
      </c>
      <c r="J668" s="57" t="s">
        <v>2321</v>
      </c>
      <c r="K668" s="57"/>
      <c r="L668" s="57" t="s">
        <v>2322</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65">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27" t="s">
        <v>173</v>
      </c>
      <c r="AY668" s="66"/>
      <c r="AZ668" s="67">
        <v>660</v>
      </c>
    </row>
    <row r="669" spans="1:52" s="127" customFormat="1" ht="37.5" customHeight="1" x14ac:dyDescent="0.25">
      <c r="A669" s="54" t="str">
        <f t="shared" si="118"/>
        <v>TB1NT1_D10+1</v>
      </c>
      <c r="B669" s="54" t="str">
        <f t="shared" si="119"/>
        <v>TB1NT1_D10+2</v>
      </c>
      <c r="C669" s="54" t="str">
        <f t="shared" si="120"/>
        <v>TB1NT1_D10+3</v>
      </c>
      <c r="D669" s="54" t="str">
        <f t="shared" si="121"/>
        <v>TB1NT1_D10+4</v>
      </c>
      <c r="F669" s="127" t="s">
        <v>173</v>
      </c>
      <c r="G669" s="56"/>
      <c r="H669" s="56" t="s">
        <v>2323</v>
      </c>
      <c r="I669" s="57" t="s">
        <v>2324</v>
      </c>
      <c r="J669" s="57" t="s">
        <v>2321</v>
      </c>
      <c r="K669" s="57"/>
      <c r="L669" s="57" t="s">
        <v>2325</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65">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73" t="s">
        <v>173</v>
      </c>
      <c r="AY669" s="167"/>
      <c r="AZ669" s="67"/>
    </row>
    <row r="670" spans="1:52" s="127" customFormat="1" ht="65.25" customHeight="1" x14ac:dyDescent="0.25">
      <c r="A670" s="54" t="str">
        <f t="shared" si="118"/>
        <v>TB1NT1_D11+1</v>
      </c>
      <c r="B670" s="54" t="str">
        <f t="shared" si="119"/>
        <v>TB1NT1_D11+2</v>
      </c>
      <c r="C670" s="54" t="str">
        <f t="shared" si="120"/>
        <v>TB1NT1_D11+3</v>
      </c>
      <c r="D670" s="54" t="str">
        <f t="shared" si="121"/>
        <v>TB1NT1_D11+4</v>
      </c>
      <c r="F670" s="127" t="s">
        <v>173</v>
      </c>
      <c r="G670" s="56"/>
      <c r="H670" s="56" t="s">
        <v>2326</v>
      </c>
      <c r="I670" s="57" t="s">
        <v>2327</v>
      </c>
      <c r="J670" s="57" t="s">
        <v>2328</v>
      </c>
      <c r="K670" s="57"/>
      <c r="L670" s="57" t="s">
        <v>2322</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65">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27" t="s">
        <v>173</v>
      </c>
      <c r="AY670" s="66"/>
      <c r="AZ670" s="67">
        <v>1800</v>
      </c>
    </row>
    <row r="671" spans="1:52" s="127" customFormat="1" ht="47.25" x14ac:dyDescent="0.25">
      <c r="A671" s="54" t="str">
        <f t="shared" si="118"/>
        <v>TB1NT1_D12+1</v>
      </c>
      <c r="B671" s="54" t="str">
        <f t="shared" si="119"/>
        <v>TB1NT1_D12+2</v>
      </c>
      <c r="C671" s="54" t="str">
        <f t="shared" si="120"/>
        <v>TB1NT1_D12+3</v>
      </c>
      <c r="D671" s="54" t="str">
        <f t="shared" si="121"/>
        <v>TB1NT1_D12+4</v>
      </c>
      <c r="F671" s="127" t="s">
        <v>173</v>
      </c>
      <c r="G671" s="56"/>
      <c r="H671" s="56" t="s">
        <v>2329</v>
      </c>
      <c r="I671" s="57" t="s">
        <v>2330</v>
      </c>
      <c r="J671" s="57" t="s">
        <v>2286</v>
      </c>
      <c r="K671" s="57"/>
      <c r="L671" s="57" t="s">
        <v>2331</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65">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27" t="s">
        <v>173</v>
      </c>
      <c r="AY671" s="66"/>
      <c r="AZ671" s="67">
        <v>1800</v>
      </c>
    </row>
    <row r="672" spans="1:52" s="127" customFormat="1" ht="54.75" customHeight="1" x14ac:dyDescent="0.25">
      <c r="A672" s="54" t="str">
        <f t="shared" si="118"/>
        <v>TB2NT1+1</v>
      </c>
      <c r="B672" s="54" t="str">
        <f t="shared" si="119"/>
        <v>TB2NT1+2</v>
      </c>
      <c r="C672" s="54" t="str">
        <f t="shared" si="120"/>
        <v>TB2NT1+3</v>
      </c>
      <c r="D672" s="54" t="str">
        <f t="shared" si="121"/>
        <v>TB2NT1+4</v>
      </c>
      <c r="F672" s="127" t="s">
        <v>173</v>
      </c>
      <c r="G672" s="56">
        <v>2</v>
      </c>
      <c r="H672" s="56" t="s">
        <v>2332</v>
      </c>
      <c r="I672" s="57" t="s">
        <v>2333</v>
      </c>
      <c r="J672" s="57" t="s">
        <v>2286</v>
      </c>
      <c r="K672" s="57"/>
      <c r="L672" s="57" t="s">
        <v>2334</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65"/>
      <c r="AM672" s="63"/>
      <c r="AN672" s="63"/>
      <c r="AO672" s="60">
        <f t="shared" si="117"/>
        <v>0</v>
      </c>
      <c r="AP672" s="60">
        <f t="shared" si="117"/>
        <v>0</v>
      </c>
      <c r="AQ672" s="60">
        <f t="shared" si="117"/>
        <v>0</v>
      </c>
      <c r="AR672" s="60">
        <f t="shared" si="117"/>
        <v>0</v>
      </c>
      <c r="AS672" s="60"/>
      <c r="AT672" s="60"/>
      <c r="AU672" s="60"/>
      <c r="AV672" s="60"/>
      <c r="AW672" s="65"/>
      <c r="AX672" s="127" t="s">
        <v>173</v>
      </c>
      <c r="AY672" s="66"/>
      <c r="AZ672" s="67">
        <v>1800</v>
      </c>
    </row>
    <row r="673" spans="1:52" s="127" customFormat="1" ht="31.5" x14ac:dyDescent="0.25">
      <c r="A673" s="54" t="str">
        <f t="shared" si="118"/>
        <v>TB2NT1_D1+1</v>
      </c>
      <c r="B673" s="54" t="str">
        <f t="shared" si="119"/>
        <v>TB2NT1_D1+2</v>
      </c>
      <c r="C673" s="54" t="str">
        <f t="shared" si="120"/>
        <v>TB2NT1_D1+3</v>
      </c>
      <c r="D673" s="54" t="str">
        <f t="shared" si="121"/>
        <v>TB2NT1_D1+4</v>
      </c>
      <c r="F673" s="127" t="s">
        <v>173</v>
      </c>
      <c r="G673" s="56"/>
      <c r="H673" s="56" t="s">
        <v>2335</v>
      </c>
      <c r="I673" s="57" t="s">
        <v>2336</v>
      </c>
      <c r="J673" s="57" t="s">
        <v>2334</v>
      </c>
      <c r="K673" s="57"/>
      <c r="L673" s="57" t="s">
        <v>2337</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65">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27" t="s">
        <v>173</v>
      </c>
      <c r="AY673" s="66"/>
      <c r="AZ673" s="67">
        <v>1800</v>
      </c>
    </row>
    <row r="674" spans="1:52" s="127" customFormat="1" ht="78.75" x14ac:dyDescent="0.25">
      <c r="A674" s="54" t="str">
        <f t="shared" si="118"/>
        <v>TB2NT1_D2+1</v>
      </c>
      <c r="B674" s="54" t="str">
        <f t="shared" si="119"/>
        <v>TB2NT1_D2+2</v>
      </c>
      <c r="C674" s="54" t="str">
        <f t="shared" si="120"/>
        <v>TB2NT1_D2+3</v>
      </c>
      <c r="D674" s="54" t="str">
        <f t="shared" si="121"/>
        <v>TB2NT1_D2+4</v>
      </c>
      <c r="F674" s="127" t="s">
        <v>173</v>
      </c>
      <c r="G674" s="56"/>
      <c r="H674" s="56" t="s">
        <v>2338</v>
      </c>
      <c r="I674" s="57" t="s">
        <v>2339</v>
      </c>
      <c r="J674" s="57" t="s">
        <v>2337</v>
      </c>
      <c r="K674" s="57"/>
      <c r="L674" s="57" t="s">
        <v>2340</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65">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27" t="s">
        <v>173</v>
      </c>
      <c r="AY674" s="66"/>
      <c r="AZ674" s="67">
        <v>1800</v>
      </c>
    </row>
    <row r="675" spans="1:52" s="127" customFormat="1" ht="68.25" customHeight="1" x14ac:dyDescent="0.25">
      <c r="A675" s="54" t="str">
        <f t="shared" si="118"/>
        <v>TB3NT1+1</v>
      </c>
      <c r="B675" s="54" t="str">
        <f t="shared" si="119"/>
        <v>TB3NT1+2</v>
      </c>
      <c r="C675" s="54" t="str">
        <f t="shared" si="120"/>
        <v>TB3NT1+3</v>
      </c>
      <c r="D675" s="54" t="str">
        <f t="shared" si="121"/>
        <v>TB3NT1+4</v>
      </c>
      <c r="F675" s="127" t="s">
        <v>173</v>
      </c>
      <c r="G675" s="56">
        <v>3</v>
      </c>
      <c r="H675" s="56" t="s">
        <v>2341</v>
      </c>
      <c r="I675" s="57" t="s">
        <v>2342</v>
      </c>
      <c r="J675" s="57" t="s">
        <v>2340</v>
      </c>
      <c r="K675" s="57"/>
      <c r="L675" s="57" t="s">
        <v>2331</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65"/>
      <c r="AM675" s="63"/>
      <c r="AN675" s="63"/>
      <c r="AO675" s="60">
        <f t="shared" si="117"/>
        <v>0</v>
      </c>
      <c r="AP675" s="60">
        <f t="shared" si="117"/>
        <v>0</v>
      </c>
      <c r="AQ675" s="60">
        <f t="shared" si="117"/>
        <v>0</v>
      </c>
      <c r="AR675" s="60">
        <f t="shared" si="117"/>
        <v>0</v>
      </c>
      <c r="AS675" s="60"/>
      <c r="AT675" s="60"/>
      <c r="AU675" s="60"/>
      <c r="AV675" s="60"/>
      <c r="AW675" s="65"/>
      <c r="AX675" s="127" t="s">
        <v>173</v>
      </c>
      <c r="AY675" s="66"/>
      <c r="AZ675" s="67">
        <v>1800</v>
      </c>
    </row>
    <row r="676" spans="1:52" s="127" customFormat="1" x14ac:dyDescent="0.25">
      <c r="A676" s="54" t="str">
        <f t="shared" si="118"/>
        <v>TB3NT1_D1+1</v>
      </c>
      <c r="B676" s="54" t="str">
        <f t="shared" si="119"/>
        <v>TB3NT1_D1+2</v>
      </c>
      <c r="C676" s="54" t="str">
        <f t="shared" si="120"/>
        <v>TB3NT1_D1+3</v>
      </c>
      <c r="D676" s="54" t="str">
        <f t="shared" si="121"/>
        <v>TB3NT1_D1+4</v>
      </c>
      <c r="F676" s="127" t="s">
        <v>173</v>
      </c>
      <c r="G676" s="56"/>
      <c r="H676" s="56" t="s">
        <v>2343</v>
      </c>
      <c r="I676" s="57" t="s">
        <v>2344</v>
      </c>
      <c r="J676" s="57" t="s">
        <v>149</v>
      </c>
      <c r="K676" s="57"/>
      <c r="L676" s="57" t="s">
        <v>2345</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65">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27" t="s">
        <v>173</v>
      </c>
      <c r="AY676" s="66"/>
      <c r="AZ676" s="67">
        <v>1800</v>
      </c>
    </row>
    <row r="677" spans="1:52" s="127" customFormat="1" ht="39.950000000000003" customHeight="1" x14ac:dyDescent="0.25">
      <c r="A677" s="54" t="str">
        <f t="shared" si="118"/>
        <v>TB3NT1_D2+1</v>
      </c>
      <c r="B677" s="54" t="str">
        <f t="shared" si="119"/>
        <v>TB3NT1_D2+2</v>
      </c>
      <c r="C677" s="54" t="str">
        <f t="shared" si="120"/>
        <v>TB3NT1_D2+3</v>
      </c>
      <c r="D677" s="54" t="str">
        <f t="shared" si="121"/>
        <v>TB3NT1_D2+4</v>
      </c>
      <c r="F677" s="127" t="s">
        <v>173</v>
      </c>
      <c r="G677" s="56"/>
      <c r="H677" s="56" t="s">
        <v>2346</v>
      </c>
      <c r="I677" s="57" t="s">
        <v>2347</v>
      </c>
      <c r="J677" s="57" t="s">
        <v>149</v>
      </c>
      <c r="K677" s="57"/>
      <c r="L677" s="57" t="s">
        <v>2348</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65">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27" t="s">
        <v>173</v>
      </c>
      <c r="AY677" s="66"/>
      <c r="AZ677" s="67"/>
    </row>
    <row r="678" spans="1:52" s="127" customFormat="1" ht="39.950000000000003" customHeight="1" x14ac:dyDescent="0.25">
      <c r="A678" s="54" t="str">
        <f t="shared" si="118"/>
        <v>TB3NT1_D3+1</v>
      </c>
      <c r="B678" s="54" t="str">
        <f t="shared" si="119"/>
        <v>TB3NT1_D3+2</v>
      </c>
      <c r="C678" s="54" t="str">
        <f t="shared" si="120"/>
        <v>TB3NT1_D3+3</v>
      </c>
      <c r="D678" s="54" t="str">
        <f t="shared" si="121"/>
        <v>TB3NT1_D3+4</v>
      </c>
      <c r="F678" s="127" t="s">
        <v>173</v>
      </c>
      <c r="G678" s="56"/>
      <c r="H678" s="56" t="s">
        <v>2349</v>
      </c>
      <c r="I678" s="57" t="s">
        <v>2350</v>
      </c>
      <c r="J678" s="57" t="s">
        <v>2351</v>
      </c>
      <c r="K678" s="57"/>
      <c r="L678" s="57" t="s">
        <v>2345</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65">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27" t="s">
        <v>173</v>
      </c>
      <c r="AY678" s="66"/>
      <c r="AZ678" s="67">
        <v>1800</v>
      </c>
    </row>
    <row r="679" spans="1:52" s="127" customFormat="1" ht="39.950000000000003" customHeight="1" x14ac:dyDescent="0.25">
      <c r="A679" s="54" t="str">
        <f t="shared" si="118"/>
        <v>TB3NT1_D4+1</v>
      </c>
      <c r="B679" s="54" t="str">
        <f t="shared" si="119"/>
        <v>TB3NT1_D4+2</v>
      </c>
      <c r="C679" s="54" t="str">
        <f t="shared" si="120"/>
        <v>TB3NT1_D4+3</v>
      </c>
      <c r="D679" s="54" t="str">
        <f t="shared" si="121"/>
        <v>TB3NT1_D4+4</v>
      </c>
      <c r="F679" s="127" t="s">
        <v>173</v>
      </c>
      <c r="G679" s="56"/>
      <c r="H679" s="56" t="s">
        <v>2352</v>
      </c>
      <c r="I679" s="57" t="s">
        <v>2353</v>
      </c>
      <c r="J679" s="57" t="s">
        <v>149</v>
      </c>
      <c r="K679" s="57"/>
      <c r="L679" s="57" t="s">
        <v>2345</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65">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27" t="s">
        <v>173</v>
      </c>
      <c r="AY679" s="66"/>
      <c r="AZ679" s="67">
        <v>1800</v>
      </c>
    </row>
    <row r="680" spans="1:52" s="127" customFormat="1" ht="39.950000000000003" customHeight="1" x14ac:dyDescent="0.25">
      <c r="A680" s="54" t="str">
        <f t="shared" si="118"/>
        <v>TB4NT+1</v>
      </c>
      <c r="B680" s="54" t="str">
        <f t="shared" si="119"/>
        <v>TB4NT+2</v>
      </c>
      <c r="C680" s="54" t="str">
        <f t="shared" si="120"/>
        <v>TB4NT+3</v>
      </c>
      <c r="D680" s="54" t="str">
        <f t="shared" si="121"/>
        <v>TB4NT+4</v>
      </c>
      <c r="F680" s="127" t="s">
        <v>173</v>
      </c>
      <c r="G680" s="56">
        <v>4</v>
      </c>
      <c r="H680" s="56" t="s">
        <v>2354</v>
      </c>
      <c r="I680" s="57" t="s">
        <v>2355</v>
      </c>
      <c r="J680" s="57" t="s">
        <v>149</v>
      </c>
      <c r="K680" s="57"/>
      <c r="L680" s="57" t="s">
        <v>2356</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65"/>
      <c r="AM680" s="63"/>
      <c r="AN680" s="63"/>
      <c r="AO680" s="60">
        <f t="shared" si="117"/>
        <v>0</v>
      </c>
      <c r="AP680" s="60">
        <f t="shared" si="117"/>
        <v>0</v>
      </c>
      <c r="AQ680" s="60">
        <f t="shared" si="117"/>
        <v>0</v>
      </c>
      <c r="AR680" s="60">
        <f t="shared" si="117"/>
        <v>0</v>
      </c>
      <c r="AS680" s="60"/>
      <c r="AT680" s="60"/>
      <c r="AU680" s="60"/>
      <c r="AV680" s="60"/>
      <c r="AW680" s="65"/>
      <c r="AX680" s="127" t="s">
        <v>173</v>
      </c>
      <c r="AY680" s="66"/>
      <c r="AZ680" s="67">
        <v>1800</v>
      </c>
    </row>
    <row r="681" spans="1:52" s="127" customFormat="1" ht="31.5" x14ac:dyDescent="0.25">
      <c r="A681" s="54" t="str">
        <f t="shared" si="118"/>
        <v>TB4NT_D1+1</v>
      </c>
      <c r="B681" s="54" t="str">
        <f t="shared" si="119"/>
        <v>TB4NT_D1+2</v>
      </c>
      <c r="C681" s="54" t="str">
        <f t="shared" si="120"/>
        <v>TB4NT_D1+3</v>
      </c>
      <c r="D681" s="54" t="str">
        <f t="shared" si="121"/>
        <v>TB4NT_D1+4</v>
      </c>
      <c r="F681" s="127" t="s">
        <v>173</v>
      </c>
      <c r="G681" s="56"/>
      <c r="H681" s="56" t="s">
        <v>2357</v>
      </c>
      <c r="I681" s="57" t="s">
        <v>2358</v>
      </c>
      <c r="J681" s="57" t="s">
        <v>149</v>
      </c>
      <c r="K681" s="57"/>
      <c r="L681" s="57" t="s">
        <v>2345</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65">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27" t="s">
        <v>173</v>
      </c>
      <c r="AY681" s="66"/>
      <c r="AZ681" s="67"/>
    </row>
    <row r="682" spans="1:52" s="127" customFormat="1" ht="31.5" x14ac:dyDescent="0.25">
      <c r="A682" s="54" t="str">
        <f t="shared" si="118"/>
        <v>TB4NT_D2+1</v>
      </c>
      <c r="B682" s="54" t="str">
        <f t="shared" si="119"/>
        <v>TB4NT_D2+2</v>
      </c>
      <c r="C682" s="54" t="str">
        <f t="shared" si="120"/>
        <v>TB4NT_D2+3</v>
      </c>
      <c r="D682" s="54" t="str">
        <f t="shared" si="121"/>
        <v>TB4NT_D2+4</v>
      </c>
      <c r="F682" s="127" t="s">
        <v>173</v>
      </c>
      <c r="G682" s="56"/>
      <c r="H682" s="56" t="s">
        <v>2359</v>
      </c>
      <c r="I682" s="57" t="s">
        <v>2360</v>
      </c>
      <c r="J682" s="57" t="s">
        <v>149</v>
      </c>
      <c r="K682" s="57"/>
      <c r="L682" s="57" t="s">
        <v>2361</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65">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27" t="s">
        <v>173</v>
      </c>
      <c r="AY682" s="66"/>
      <c r="AZ682" s="67">
        <v>660</v>
      </c>
    </row>
    <row r="683" spans="1:52" s="127" customFormat="1" ht="50.1" customHeight="1" x14ac:dyDescent="0.25">
      <c r="A683" s="54" t="str">
        <f t="shared" si="118"/>
        <v>TB5NT+1</v>
      </c>
      <c r="B683" s="54" t="str">
        <f t="shared" si="119"/>
        <v>TB5NT+2</v>
      </c>
      <c r="C683" s="54" t="str">
        <f t="shared" si="120"/>
        <v>TB5NT+3</v>
      </c>
      <c r="D683" s="54" t="str">
        <f t="shared" si="121"/>
        <v>TB5NT+4</v>
      </c>
      <c r="F683" s="127" t="s">
        <v>173</v>
      </c>
      <c r="G683" s="56">
        <v>5</v>
      </c>
      <c r="H683" s="56" t="s">
        <v>2362</v>
      </c>
      <c r="I683" s="57" t="s">
        <v>2363</v>
      </c>
      <c r="J683" s="57" t="s">
        <v>149</v>
      </c>
      <c r="K683" s="57"/>
      <c r="L683" s="57" t="s">
        <v>2345</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65">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27" t="s">
        <v>173</v>
      </c>
      <c r="AY683" s="66"/>
      <c r="AZ683" s="67">
        <v>540</v>
      </c>
    </row>
    <row r="684" spans="1:52" s="127" customFormat="1" ht="50.1" customHeight="1" x14ac:dyDescent="0.25">
      <c r="A684" s="54" t="str">
        <f t="shared" si="118"/>
        <v>TB6NT2+1</v>
      </c>
      <c r="B684" s="54" t="str">
        <f t="shared" si="119"/>
        <v>TB6NT2+2</v>
      </c>
      <c r="C684" s="54" t="str">
        <f t="shared" si="120"/>
        <v>TB6NT2+3</v>
      </c>
      <c r="D684" s="54" t="str">
        <f t="shared" si="121"/>
        <v>TB6NT2+4</v>
      </c>
      <c r="F684" s="127" t="s">
        <v>173</v>
      </c>
      <c r="G684" s="56">
        <v>6</v>
      </c>
      <c r="H684" s="56" t="s">
        <v>2364</v>
      </c>
      <c r="I684" s="57" t="s">
        <v>2365</v>
      </c>
      <c r="J684" s="57" t="s">
        <v>149</v>
      </c>
      <c r="K684" s="57"/>
      <c r="L684" s="57" t="s">
        <v>2366</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65">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27" t="s">
        <v>173</v>
      </c>
      <c r="AY684" s="66"/>
      <c r="AZ684" s="67">
        <v>540</v>
      </c>
    </row>
    <row r="685" spans="1:52" s="127" customFormat="1" ht="47.25" x14ac:dyDescent="0.25">
      <c r="A685" s="54" t="str">
        <f t="shared" si="118"/>
        <v>TB7NT+1</v>
      </c>
      <c r="B685" s="54" t="str">
        <f t="shared" si="119"/>
        <v>TB7NT+2</v>
      </c>
      <c r="C685" s="54" t="str">
        <f t="shared" si="120"/>
        <v>TB7NT+3</v>
      </c>
      <c r="D685" s="54" t="str">
        <f t="shared" si="121"/>
        <v>TB7NT+4</v>
      </c>
      <c r="F685" s="127" t="s">
        <v>173</v>
      </c>
      <c r="G685" s="56">
        <v>7</v>
      </c>
      <c r="H685" s="56" t="s">
        <v>2367</v>
      </c>
      <c r="I685" s="57" t="s">
        <v>2368</v>
      </c>
      <c r="J685" s="57" t="s">
        <v>149</v>
      </c>
      <c r="K685" s="57"/>
      <c r="L685" s="57" t="s">
        <v>2369</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65">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27" t="s">
        <v>173</v>
      </c>
      <c r="AY685" s="66"/>
      <c r="AZ685" s="67"/>
    </row>
    <row r="686" spans="1:52" s="127" customFormat="1" ht="47.25" x14ac:dyDescent="0.25">
      <c r="A686" s="54" t="str">
        <f t="shared" si="118"/>
        <v>TB8NT+1</v>
      </c>
      <c r="B686" s="54" t="str">
        <f t="shared" si="119"/>
        <v>TB8NT+2</v>
      </c>
      <c r="C686" s="54" t="str">
        <f t="shared" si="120"/>
        <v>TB8NT+3</v>
      </c>
      <c r="D686" s="54" t="str">
        <f t="shared" si="121"/>
        <v>TB8NT+4</v>
      </c>
      <c r="F686" s="127" t="s">
        <v>173</v>
      </c>
      <c r="G686" s="56">
        <v>8</v>
      </c>
      <c r="H686" s="56" t="s">
        <v>2370</v>
      </c>
      <c r="I686" s="57" t="s">
        <v>2371</v>
      </c>
      <c r="J686" s="57" t="s">
        <v>2372</v>
      </c>
      <c r="K686" s="57"/>
      <c r="L686" s="57" t="s">
        <v>2366</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65">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27" t="s">
        <v>173</v>
      </c>
      <c r="AY686" s="66"/>
      <c r="AZ686" s="67">
        <v>900</v>
      </c>
    </row>
    <row r="687" spans="1:52" s="127" customFormat="1" ht="47.25" x14ac:dyDescent="0.25">
      <c r="A687" s="54" t="str">
        <f t="shared" si="118"/>
        <v>TB9NT+1</v>
      </c>
      <c r="B687" s="54" t="str">
        <f t="shared" si="119"/>
        <v>TB9NT+2</v>
      </c>
      <c r="C687" s="54" t="str">
        <f t="shared" si="120"/>
        <v>TB9NT+3</v>
      </c>
      <c r="D687" s="54" t="str">
        <f t="shared" si="121"/>
        <v>TB9NT+4</v>
      </c>
      <c r="F687" s="127" t="s">
        <v>173</v>
      </c>
      <c r="G687" s="56">
        <v>9</v>
      </c>
      <c r="H687" s="56" t="s">
        <v>2373</v>
      </c>
      <c r="I687" s="57" t="s">
        <v>2374</v>
      </c>
      <c r="J687" s="57" t="s">
        <v>149</v>
      </c>
      <c r="K687" s="57"/>
      <c r="L687" s="57" t="s">
        <v>2375</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65">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27" t="s">
        <v>173</v>
      </c>
      <c r="AY687" s="66"/>
      <c r="AZ687" s="67">
        <v>780</v>
      </c>
    </row>
    <row r="688" spans="1:52" s="127" customFormat="1" x14ac:dyDescent="0.25">
      <c r="A688" s="54" t="str">
        <f t="shared" si="118"/>
        <v>TB10NT+1</v>
      </c>
      <c r="B688" s="54" t="str">
        <f t="shared" si="119"/>
        <v>TB10NT+2</v>
      </c>
      <c r="C688" s="54" t="str">
        <f t="shared" si="120"/>
        <v>TB10NT+3</v>
      </c>
      <c r="D688" s="54" t="str">
        <f t="shared" si="121"/>
        <v>TB10NT+4</v>
      </c>
      <c r="F688" s="127" t="s">
        <v>173</v>
      </c>
      <c r="G688" s="56">
        <v>10</v>
      </c>
      <c r="H688" s="56" t="s">
        <v>2376</v>
      </c>
      <c r="I688" s="57" t="s">
        <v>2377</v>
      </c>
      <c r="J688" s="57" t="s">
        <v>2378</v>
      </c>
      <c r="K688" s="57"/>
      <c r="L688" s="57" t="s">
        <v>2379</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65"/>
      <c r="AM688" s="63"/>
      <c r="AN688" s="63"/>
      <c r="AO688" s="60">
        <f t="shared" si="117"/>
        <v>0</v>
      </c>
      <c r="AP688" s="60">
        <f t="shared" si="117"/>
        <v>0</v>
      </c>
      <c r="AQ688" s="60">
        <f t="shared" si="117"/>
        <v>0</v>
      </c>
      <c r="AR688" s="60">
        <f t="shared" si="117"/>
        <v>0</v>
      </c>
      <c r="AS688" s="60"/>
      <c r="AT688" s="60"/>
      <c r="AU688" s="60"/>
      <c r="AV688" s="60"/>
      <c r="AW688" s="65"/>
      <c r="AX688" s="127" t="s">
        <v>173</v>
      </c>
      <c r="AY688" s="66"/>
      <c r="AZ688" s="67"/>
    </row>
    <row r="689" spans="1:52" s="127" customFormat="1" ht="31.5" x14ac:dyDescent="0.25">
      <c r="A689" s="54" t="str">
        <f t="shared" si="118"/>
        <v>TB10NT_D1+1</v>
      </c>
      <c r="B689" s="54" t="str">
        <f t="shared" si="119"/>
        <v>TB10NT_D1+2</v>
      </c>
      <c r="C689" s="54" t="str">
        <f t="shared" si="120"/>
        <v>TB10NT_D1+3</v>
      </c>
      <c r="D689" s="54" t="str">
        <f t="shared" si="121"/>
        <v>TB10NT_D1+4</v>
      </c>
      <c r="F689" s="127" t="s">
        <v>173</v>
      </c>
      <c r="G689" s="56"/>
      <c r="H689" s="56" t="s">
        <v>2380</v>
      </c>
      <c r="I689" s="57" t="s">
        <v>2381</v>
      </c>
      <c r="J689" s="57" t="s">
        <v>2378</v>
      </c>
      <c r="K689" s="57"/>
      <c r="L689" s="57" t="s">
        <v>2382</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65">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27" t="s">
        <v>173</v>
      </c>
      <c r="AY689" s="66"/>
      <c r="AZ689" s="67">
        <v>900</v>
      </c>
    </row>
    <row r="690" spans="1:52" s="127" customFormat="1" ht="63" x14ac:dyDescent="0.25">
      <c r="A690" s="54" t="str">
        <f t="shared" si="118"/>
        <v>TB10NT_D2+1</v>
      </c>
      <c r="B690" s="54" t="str">
        <f t="shared" si="119"/>
        <v>TB10NT_D2+2</v>
      </c>
      <c r="C690" s="54" t="str">
        <f t="shared" si="120"/>
        <v>TB10NT_D2+3</v>
      </c>
      <c r="D690" s="54" t="str">
        <f t="shared" si="121"/>
        <v>TB10NT_D2+4</v>
      </c>
      <c r="F690" s="127" t="s">
        <v>173</v>
      </c>
      <c r="G690" s="56"/>
      <c r="H690" s="56" t="s">
        <v>2383</v>
      </c>
      <c r="I690" s="57" t="s">
        <v>2384</v>
      </c>
      <c r="J690" s="57" t="s">
        <v>2382</v>
      </c>
      <c r="K690" s="57"/>
      <c r="L690" s="57" t="s">
        <v>2385</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65">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27" t="s">
        <v>173</v>
      </c>
      <c r="AY690" s="66"/>
      <c r="AZ690" s="67">
        <v>720</v>
      </c>
    </row>
    <row r="691" spans="1:52" s="127" customFormat="1" ht="78.75" x14ac:dyDescent="0.25">
      <c r="A691" s="54" t="str">
        <f t="shared" si="118"/>
        <v>TB11NT+1</v>
      </c>
      <c r="B691" s="54" t="str">
        <f t="shared" si="119"/>
        <v>TB11NT+2</v>
      </c>
      <c r="C691" s="54" t="str">
        <f t="shared" si="120"/>
        <v>TB11NT+3</v>
      </c>
      <c r="D691" s="54" t="str">
        <f t="shared" si="121"/>
        <v>TB11NT+4</v>
      </c>
      <c r="F691" s="127" t="s">
        <v>173</v>
      </c>
      <c r="G691" s="56">
        <v>11</v>
      </c>
      <c r="H691" s="56" t="s">
        <v>2386</v>
      </c>
      <c r="I691" s="57" t="s">
        <v>2387</v>
      </c>
      <c r="J691" s="57" t="s">
        <v>2382</v>
      </c>
      <c r="K691" s="57"/>
      <c r="L691" s="57" t="s">
        <v>2379</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65">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27" t="s">
        <v>173</v>
      </c>
      <c r="AY691" s="66"/>
      <c r="AZ691" s="67">
        <v>720</v>
      </c>
    </row>
    <row r="692" spans="1:52" s="127" customFormat="1" x14ac:dyDescent="0.25">
      <c r="A692" s="54" t="str">
        <f t="shared" si="118"/>
        <v>TB12NT+1</v>
      </c>
      <c r="B692" s="54" t="str">
        <f t="shared" si="119"/>
        <v>TB12NT+2</v>
      </c>
      <c r="C692" s="54" t="str">
        <f t="shared" si="120"/>
        <v>TB12NT+3</v>
      </c>
      <c r="D692" s="54" t="str">
        <f t="shared" si="121"/>
        <v>TB12NT+4</v>
      </c>
      <c r="F692" s="127" t="s">
        <v>173</v>
      </c>
      <c r="G692" s="56">
        <v>12</v>
      </c>
      <c r="H692" s="56" t="s">
        <v>2388</v>
      </c>
      <c r="I692" s="57" t="s">
        <v>2389</v>
      </c>
      <c r="J692" s="57" t="s">
        <v>149</v>
      </c>
      <c r="K692" s="57"/>
      <c r="L692" s="57" t="s">
        <v>2390</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65"/>
      <c r="AM692" s="63"/>
      <c r="AN692" s="63"/>
      <c r="AO692" s="60">
        <f t="shared" si="117"/>
        <v>0</v>
      </c>
      <c r="AP692" s="60">
        <f t="shared" si="117"/>
        <v>0</v>
      </c>
      <c r="AQ692" s="60">
        <f t="shared" si="117"/>
        <v>0</v>
      </c>
      <c r="AR692" s="60">
        <f t="shared" si="117"/>
        <v>0</v>
      </c>
      <c r="AS692" s="60"/>
      <c r="AT692" s="60"/>
      <c r="AU692" s="60"/>
      <c r="AV692" s="60"/>
      <c r="AW692" s="65"/>
      <c r="AX692" s="127" t="s">
        <v>173</v>
      </c>
      <c r="AY692" s="66"/>
      <c r="AZ692" s="67">
        <v>600</v>
      </c>
    </row>
    <row r="693" spans="1:52" s="127" customFormat="1" ht="31.5" x14ac:dyDescent="0.25">
      <c r="A693" s="54" t="str">
        <f t="shared" si="118"/>
        <v>TB12NT_D1+1</v>
      </c>
      <c r="B693" s="54" t="str">
        <f t="shared" si="119"/>
        <v>TB12NT_D1+2</v>
      </c>
      <c r="C693" s="54" t="str">
        <f t="shared" si="120"/>
        <v>TB12NT_D1+3</v>
      </c>
      <c r="D693" s="54" t="str">
        <f t="shared" si="121"/>
        <v>TB12NT_D1+4</v>
      </c>
      <c r="F693" s="127" t="s">
        <v>173</v>
      </c>
      <c r="G693" s="56"/>
      <c r="H693" s="56" t="s">
        <v>2391</v>
      </c>
      <c r="I693" s="57" t="s">
        <v>2392</v>
      </c>
      <c r="J693" s="57" t="s">
        <v>149</v>
      </c>
      <c r="K693" s="57"/>
      <c r="L693" s="57" t="s">
        <v>2345</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65">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27" t="s">
        <v>173</v>
      </c>
      <c r="AY693" s="66"/>
      <c r="AZ693" s="67">
        <v>600</v>
      </c>
    </row>
    <row r="694" spans="1:52" s="127" customFormat="1" ht="31.5" x14ac:dyDescent="0.25">
      <c r="A694" s="54" t="str">
        <f t="shared" si="118"/>
        <v>TB12NT_D2+1</v>
      </c>
      <c r="B694" s="54" t="str">
        <f t="shared" si="119"/>
        <v>TB12NT_D2+2</v>
      </c>
      <c r="C694" s="54" t="str">
        <f t="shared" si="120"/>
        <v>TB12NT_D2+3</v>
      </c>
      <c r="D694" s="54" t="str">
        <f t="shared" si="121"/>
        <v>TB12NT_D2+4</v>
      </c>
      <c r="F694" s="127" t="s">
        <v>173</v>
      </c>
      <c r="G694" s="56"/>
      <c r="H694" s="56" t="s">
        <v>2393</v>
      </c>
      <c r="I694" s="57" t="s">
        <v>2394</v>
      </c>
      <c r="J694" s="57" t="s">
        <v>1128</v>
      </c>
      <c r="K694" s="57"/>
      <c r="L694" s="57" t="s">
        <v>2390</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65">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27" t="s">
        <v>173</v>
      </c>
      <c r="AY694" s="66"/>
      <c r="AZ694" s="67"/>
    </row>
    <row r="695" spans="1:52" s="127" customFormat="1" ht="31.5" x14ac:dyDescent="0.25">
      <c r="A695" s="54" t="str">
        <f t="shared" si="118"/>
        <v>TB12NT_D3+1</v>
      </c>
      <c r="B695" s="54" t="str">
        <f t="shared" si="119"/>
        <v>TB12NT_D3+2</v>
      </c>
      <c r="C695" s="54" t="str">
        <f t="shared" si="120"/>
        <v>TB12NT_D3+3</v>
      </c>
      <c r="D695" s="54" t="str">
        <f t="shared" si="121"/>
        <v>TB12NT_D3+4</v>
      </c>
      <c r="F695" s="127" t="s">
        <v>173</v>
      </c>
      <c r="G695" s="56"/>
      <c r="H695" s="56" t="s">
        <v>2395</v>
      </c>
      <c r="I695" s="57" t="s">
        <v>2396</v>
      </c>
      <c r="J695" s="57" t="s">
        <v>149</v>
      </c>
      <c r="K695" s="57"/>
      <c r="L695" s="57" t="s">
        <v>2397</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65">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27" t="s">
        <v>173</v>
      </c>
      <c r="AY695" s="66"/>
      <c r="AZ695" s="67">
        <v>900</v>
      </c>
    </row>
    <row r="696" spans="1:52" s="127" customFormat="1" x14ac:dyDescent="0.25">
      <c r="A696" s="54" t="str">
        <f t="shared" si="118"/>
        <v>TB13NT2+1</v>
      </c>
      <c r="B696" s="54" t="str">
        <f t="shared" si="119"/>
        <v>TB13NT2+2</v>
      </c>
      <c r="C696" s="54" t="str">
        <f t="shared" si="120"/>
        <v>TB13NT2+3</v>
      </c>
      <c r="D696" s="54" t="str">
        <f t="shared" si="121"/>
        <v>TB13NT2+4</v>
      </c>
      <c r="F696" s="127" t="s">
        <v>173</v>
      </c>
      <c r="G696" s="56">
        <v>13</v>
      </c>
      <c r="H696" s="56" t="s">
        <v>2398</v>
      </c>
      <c r="I696" s="57" t="s">
        <v>2399</v>
      </c>
      <c r="J696" s="57" t="s">
        <v>149</v>
      </c>
      <c r="K696" s="57"/>
      <c r="L696" s="57" t="s">
        <v>2345</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65"/>
      <c r="AM696" s="63"/>
      <c r="AN696" s="63"/>
      <c r="AO696" s="60">
        <f t="shared" si="117"/>
        <v>0</v>
      </c>
      <c r="AP696" s="60">
        <f t="shared" si="117"/>
        <v>0</v>
      </c>
      <c r="AQ696" s="60">
        <f t="shared" si="117"/>
        <v>0</v>
      </c>
      <c r="AR696" s="60">
        <f t="shared" si="117"/>
        <v>0</v>
      </c>
      <c r="AS696" s="60"/>
      <c r="AT696" s="60"/>
      <c r="AU696" s="60"/>
      <c r="AV696" s="60"/>
      <c r="AW696" s="65"/>
      <c r="AX696" s="127" t="s">
        <v>173</v>
      </c>
      <c r="AY696" s="66"/>
      <c r="AZ696" s="67">
        <v>900</v>
      </c>
    </row>
    <row r="697" spans="1:52" s="127" customFormat="1" ht="47.25" x14ac:dyDescent="0.25">
      <c r="A697" s="54" t="str">
        <f t="shared" si="118"/>
        <v>TB13NT2_D1+1</v>
      </c>
      <c r="B697" s="54" t="str">
        <f t="shared" si="119"/>
        <v>TB13NT2_D1+2</v>
      </c>
      <c r="C697" s="54" t="str">
        <f t="shared" si="120"/>
        <v>TB13NT2_D1+3</v>
      </c>
      <c r="D697" s="54" t="str">
        <f t="shared" si="121"/>
        <v>TB13NT2_D1+4</v>
      </c>
      <c r="F697" s="127" t="s">
        <v>173</v>
      </c>
      <c r="G697" s="56"/>
      <c r="H697" s="56" t="s">
        <v>2400</v>
      </c>
      <c r="I697" s="57" t="s">
        <v>2401</v>
      </c>
      <c r="J697" s="57" t="s">
        <v>1128</v>
      </c>
      <c r="K697" s="57"/>
      <c r="L697" s="57" t="s">
        <v>2402</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65">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27" t="s">
        <v>173</v>
      </c>
      <c r="AY697" s="66"/>
      <c r="AZ697" s="67"/>
    </row>
    <row r="698" spans="1:52" s="127" customFormat="1" ht="47.25" x14ac:dyDescent="0.25">
      <c r="A698" s="54" t="str">
        <f t="shared" si="118"/>
        <v>TB13NT2_D2+1</v>
      </c>
      <c r="B698" s="54" t="str">
        <f t="shared" si="119"/>
        <v>TB13NT2_D2+2</v>
      </c>
      <c r="C698" s="54" t="str">
        <f t="shared" si="120"/>
        <v>TB13NT2_D2+3</v>
      </c>
      <c r="D698" s="54" t="str">
        <f t="shared" si="121"/>
        <v>TB13NT2_D2+4</v>
      </c>
      <c r="F698" s="127" t="s">
        <v>173</v>
      </c>
      <c r="G698" s="56"/>
      <c r="H698" s="56" t="s">
        <v>2403</v>
      </c>
      <c r="I698" s="57" t="s">
        <v>2404</v>
      </c>
      <c r="J698" s="57" t="s">
        <v>2402</v>
      </c>
      <c r="K698" s="57"/>
      <c r="L698" s="57" t="s">
        <v>2405</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65">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27" t="s">
        <v>173</v>
      </c>
      <c r="AY698" s="66"/>
      <c r="AZ698" s="67">
        <v>900</v>
      </c>
    </row>
    <row r="699" spans="1:52" s="127" customFormat="1" ht="31.5" x14ac:dyDescent="0.25">
      <c r="A699" s="54" t="str">
        <f t="shared" si="118"/>
        <v>TB14NT2+1</v>
      </c>
      <c r="B699" s="54" t="str">
        <f t="shared" si="119"/>
        <v>TB14NT2+2</v>
      </c>
      <c r="C699" s="54" t="str">
        <f t="shared" si="120"/>
        <v>TB14NT2+3</v>
      </c>
      <c r="D699" s="54" t="str">
        <f t="shared" si="121"/>
        <v>TB14NT2+4</v>
      </c>
      <c r="F699" s="127" t="s">
        <v>173</v>
      </c>
      <c r="G699" s="56">
        <v>14</v>
      </c>
      <c r="H699" s="56" t="s">
        <v>2406</v>
      </c>
      <c r="I699" s="57" t="s">
        <v>2407</v>
      </c>
      <c r="J699" s="57" t="s">
        <v>2405</v>
      </c>
      <c r="K699" s="57"/>
      <c r="L699" s="57" t="s">
        <v>2397</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65"/>
      <c r="AM699" s="63"/>
      <c r="AN699" s="63"/>
      <c r="AO699" s="60">
        <f t="shared" si="117"/>
        <v>0</v>
      </c>
      <c r="AP699" s="60">
        <f t="shared" si="117"/>
        <v>0</v>
      </c>
      <c r="AQ699" s="60">
        <f t="shared" si="117"/>
        <v>0</v>
      </c>
      <c r="AR699" s="60">
        <f t="shared" si="117"/>
        <v>0</v>
      </c>
      <c r="AS699" s="60"/>
      <c r="AT699" s="60"/>
      <c r="AU699" s="60"/>
      <c r="AV699" s="60"/>
      <c r="AW699" s="65"/>
      <c r="AX699" s="127" t="s">
        <v>173</v>
      </c>
      <c r="AY699" s="66"/>
      <c r="AZ699" s="67">
        <v>900</v>
      </c>
    </row>
    <row r="700" spans="1:52" s="127" customFormat="1" ht="47.25" x14ac:dyDescent="0.25">
      <c r="A700" s="54" t="str">
        <f t="shared" si="118"/>
        <v>TB14NT2_D1+1</v>
      </c>
      <c r="B700" s="54" t="str">
        <f t="shared" si="119"/>
        <v>TB14NT2_D1+2</v>
      </c>
      <c r="C700" s="54" t="str">
        <f t="shared" si="120"/>
        <v>TB14NT2_D1+3</v>
      </c>
      <c r="D700" s="54" t="str">
        <f t="shared" si="121"/>
        <v>TB14NT2_D1+4</v>
      </c>
      <c r="F700" s="127" t="s">
        <v>173</v>
      </c>
      <c r="G700" s="56"/>
      <c r="H700" s="56" t="s">
        <v>2408</v>
      </c>
      <c r="I700" s="57" t="s">
        <v>2409</v>
      </c>
      <c r="J700" s="57" t="s">
        <v>2297</v>
      </c>
      <c r="K700" s="57"/>
      <c r="L700" s="57" t="s">
        <v>2410</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65">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27" t="s">
        <v>173</v>
      </c>
      <c r="AY700" s="66"/>
      <c r="AZ700" s="67"/>
    </row>
    <row r="701" spans="1:52" s="127" customFormat="1" ht="47.25" x14ac:dyDescent="0.25">
      <c r="A701" s="54" t="str">
        <f t="shared" si="118"/>
        <v>TB14NT2_D2+1</v>
      </c>
      <c r="B701" s="54" t="str">
        <f t="shared" si="119"/>
        <v>TB14NT2_D2+2</v>
      </c>
      <c r="C701" s="54" t="str">
        <f t="shared" si="120"/>
        <v>TB14NT2_D2+3</v>
      </c>
      <c r="D701" s="54" t="str">
        <f t="shared" si="121"/>
        <v>TB14NT2_D2+4</v>
      </c>
      <c r="F701" s="127" t="s">
        <v>173</v>
      </c>
      <c r="G701" s="56"/>
      <c r="H701" s="56" t="s">
        <v>2411</v>
      </c>
      <c r="I701" s="57" t="s">
        <v>2412</v>
      </c>
      <c r="J701" s="57" t="s">
        <v>2303</v>
      </c>
      <c r="K701" s="57"/>
      <c r="L701" s="57" t="s">
        <v>2413</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65">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27" t="s">
        <v>173</v>
      </c>
      <c r="AY701" s="66"/>
      <c r="AZ701" s="67">
        <v>660</v>
      </c>
    </row>
    <row r="702" spans="1:52" s="127" customFormat="1" ht="47.25" x14ac:dyDescent="0.25">
      <c r="A702" s="54" t="str">
        <f t="shared" si="118"/>
        <v>TB14NT2_D3+1</v>
      </c>
      <c r="B702" s="54" t="str">
        <f t="shared" si="119"/>
        <v>TB14NT2_D3+2</v>
      </c>
      <c r="C702" s="54" t="str">
        <f t="shared" si="120"/>
        <v>TB14NT2_D3+3</v>
      </c>
      <c r="D702" s="54" t="str">
        <f t="shared" si="121"/>
        <v>TB14NT2_D3+4</v>
      </c>
      <c r="F702" s="127" t="s">
        <v>173</v>
      </c>
      <c r="G702" s="56"/>
      <c r="H702" s="56" t="s">
        <v>2414</v>
      </c>
      <c r="I702" s="57" t="s">
        <v>2415</v>
      </c>
      <c r="J702" s="57" t="s">
        <v>2303</v>
      </c>
      <c r="K702" s="57"/>
      <c r="L702" s="57" t="s">
        <v>2416</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65">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27" t="s">
        <v>173</v>
      </c>
      <c r="AY702" s="66"/>
      <c r="AZ702" s="67">
        <v>450</v>
      </c>
    </row>
    <row r="703" spans="1:52" s="127" customFormat="1" ht="47.25" x14ac:dyDescent="0.25">
      <c r="A703" s="54" t="str">
        <f t="shared" si="118"/>
        <v>TB14NT2_D4+1</v>
      </c>
      <c r="B703" s="54" t="str">
        <f t="shared" si="119"/>
        <v>TB14NT2_D4+2</v>
      </c>
      <c r="C703" s="54" t="str">
        <f t="shared" si="120"/>
        <v>TB14NT2_D4+3</v>
      </c>
      <c r="D703" s="54" t="str">
        <f t="shared" si="121"/>
        <v>TB14NT2_D4+4</v>
      </c>
      <c r="F703" s="127" t="s">
        <v>173</v>
      </c>
      <c r="G703" s="56"/>
      <c r="H703" s="56" t="s">
        <v>2417</v>
      </c>
      <c r="I703" s="57" t="s">
        <v>2418</v>
      </c>
      <c r="J703" s="57" t="s">
        <v>2416</v>
      </c>
      <c r="K703" s="57"/>
      <c r="L703" s="57" t="s">
        <v>2413</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65">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27" t="s">
        <v>173</v>
      </c>
      <c r="AY703" s="66"/>
      <c r="AZ703" s="67">
        <v>510</v>
      </c>
    </row>
    <row r="704" spans="1:52" s="127" customFormat="1" ht="31.5" x14ac:dyDescent="0.25">
      <c r="A704" s="54" t="str">
        <f t="shared" si="118"/>
        <v>TB15NT+1</v>
      </c>
      <c r="B704" s="54" t="str">
        <f t="shared" si="119"/>
        <v>TB15NT+2</v>
      </c>
      <c r="C704" s="54" t="str">
        <f t="shared" si="120"/>
        <v>TB15NT+3</v>
      </c>
      <c r="D704" s="54" t="str">
        <f t="shared" si="121"/>
        <v>TB15NT+4</v>
      </c>
      <c r="F704" s="127" t="s">
        <v>173</v>
      </c>
      <c r="G704" s="56">
        <v>15</v>
      </c>
      <c r="H704" s="56" t="s">
        <v>2419</v>
      </c>
      <c r="I704" s="57" t="s">
        <v>2420</v>
      </c>
      <c r="J704" s="57" t="s">
        <v>149</v>
      </c>
      <c r="K704" s="57"/>
      <c r="L704" s="57" t="s">
        <v>2345</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65">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27" t="s">
        <v>173</v>
      </c>
      <c r="AY704" s="66"/>
      <c r="AZ704" s="67">
        <v>480</v>
      </c>
    </row>
    <row r="705" spans="1:52" s="127" customFormat="1" ht="31.5" x14ac:dyDescent="0.25">
      <c r="A705" s="54" t="str">
        <f t="shared" si="118"/>
        <v>TB16NT2+1</v>
      </c>
      <c r="B705" s="54" t="str">
        <f t="shared" si="119"/>
        <v>TB16NT2+2</v>
      </c>
      <c r="C705" s="54" t="str">
        <f t="shared" si="120"/>
        <v>TB16NT2+3</v>
      </c>
      <c r="D705" s="54" t="str">
        <f t="shared" si="121"/>
        <v>TB16NT2+4</v>
      </c>
      <c r="F705" s="127" t="s">
        <v>173</v>
      </c>
      <c r="G705" s="56">
        <v>16</v>
      </c>
      <c r="H705" s="56" t="s">
        <v>2421</v>
      </c>
      <c r="I705" s="57" t="s">
        <v>2422</v>
      </c>
      <c r="J705" s="57" t="s">
        <v>149</v>
      </c>
      <c r="K705" s="57"/>
      <c r="L705" s="57" t="s">
        <v>2423</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65"/>
      <c r="AM705" s="63"/>
      <c r="AN705" s="63"/>
      <c r="AO705" s="60">
        <f t="shared" si="117"/>
        <v>0</v>
      </c>
      <c r="AP705" s="60">
        <f t="shared" si="117"/>
        <v>0</v>
      </c>
      <c r="AQ705" s="60">
        <f t="shared" si="117"/>
        <v>0</v>
      </c>
      <c r="AR705" s="60">
        <f t="shared" si="117"/>
        <v>0</v>
      </c>
      <c r="AS705" s="60"/>
      <c r="AT705" s="60"/>
      <c r="AU705" s="60"/>
      <c r="AV705" s="60"/>
      <c r="AW705" s="65"/>
      <c r="AX705" s="127" t="s">
        <v>173</v>
      </c>
      <c r="AY705" s="66"/>
      <c r="AZ705" s="67">
        <v>660</v>
      </c>
    </row>
    <row r="706" spans="1:52" s="127" customFormat="1" ht="47.25" x14ac:dyDescent="0.25">
      <c r="A706" s="54" t="str">
        <f t="shared" si="118"/>
        <v>TB16NT2_D1+1</v>
      </c>
      <c r="B706" s="54" t="str">
        <f t="shared" si="119"/>
        <v>TB16NT2_D1+2</v>
      </c>
      <c r="C706" s="54" t="str">
        <f t="shared" si="120"/>
        <v>TB16NT2_D1+3</v>
      </c>
      <c r="D706" s="54" t="str">
        <f t="shared" si="121"/>
        <v>TB16NT2_D1+4</v>
      </c>
      <c r="F706" s="127" t="s">
        <v>173</v>
      </c>
      <c r="G706" s="56"/>
      <c r="H706" s="56" t="s">
        <v>2424</v>
      </c>
      <c r="I706" s="57" t="s">
        <v>2425</v>
      </c>
      <c r="J706" s="57" t="s">
        <v>2423</v>
      </c>
      <c r="K706" s="57"/>
      <c r="L706" s="57" t="s">
        <v>2345</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65">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27" t="s">
        <v>173</v>
      </c>
      <c r="AY706" s="66"/>
      <c r="AZ706" s="67">
        <v>660</v>
      </c>
    </row>
    <row r="707" spans="1:52" s="127" customFormat="1" ht="47.25" x14ac:dyDescent="0.25">
      <c r="A707" s="54" t="str">
        <f t="shared" si="118"/>
        <v>TB16NT2_D2+1</v>
      </c>
      <c r="B707" s="54" t="str">
        <f t="shared" si="119"/>
        <v>TB16NT2_D2+2</v>
      </c>
      <c r="C707" s="54" t="str">
        <f t="shared" si="120"/>
        <v>TB16NT2_D2+3</v>
      </c>
      <c r="D707" s="54" t="str">
        <f t="shared" si="121"/>
        <v>TB16NT2_D2+4</v>
      </c>
      <c r="F707" s="127" t="s">
        <v>173</v>
      </c>
      <c r="G707" s="56"/>
      <c r="H707" s="56" t="s">
        <v>2426</v>
      </c>
      <c r="I707" s="57" t="s">
        <v>2427</v>
      </c>
      <c r="J707" s="57" t="s">
        <v>2303</v>
      </c>
      <c r="K707" s="57"/>
      <c r="L707" s="57" t="s">
        <v>2428</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65">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27" t="s">
        <v>173</v>
      </c>
      <c r="AY707" s="66"/>
      <c r="AZ707" s="67">
        <v>660</v>
      </c>
    </row>
    <row r="708" spans="1:52" s="127" customFormat="1" ht="31.5" x14ac:dyDescent="0.25">
      <c r="A708" s="54" t="str">
        <f t="shared" si="118"/>
        <v>TB17NT+1</v>
      </c>
      <c r="B708" s="54" t="str">
        <f t="shared" si="119"/>
        <v>TB17NT+2</v>
      </c>
      <c r="C708" s="54" t="str">
        <f t="shared" si="120"/>
        <v>TB17NT+3</v>
      </c>
      <c r="D708" s="54" t="str">
        <f t="shared" si="121"/>
        <v>TB17NT+4</v>
      </c>
      <c r="F708" s="127" t="s">
        <v>173</v>
      </c>
      <c r="G708" s="56">
        <v>17</v>
      </c>
      <c r="H708" s="56" t="s">
        <v>2429</v>
      </c>
      <c r="I708" s="57" t="s">
        <v>2430</v>
      </c>
      <c r="J708" s="57" t="s">
        <v>2303</v>
      </c>
      <c r="K708" s="57"/>
      <c r="L708" s="57" t="s">
        <v>2345</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65"/>
      <c r="AM708" s="63"/>
      <c r="AN708" s="63"/>
      <c r="AO708" s="60">
        <f t="shared" si="117"/>
        <v>0</v>
      </c>
      <c r="AP708" s="60">
        <f t="shared" si="117"/>
        <v>0</v>
      </c>
      <c r="AQ708" s="60">
        <f t="shared" si="117"/>
        <v>0</v>
      </c>
      <c r="AR708" s="60">
        <f t="shared" si="117"/>
        <v>0</v>
      </c>
      <c r="AS708" s="60"/>
      <c r="AT708" s="60"/>
      <c r="AU708" s="60"/>
      <c r="AV708" s="60"/>
      <c r="AW708" s="65"/>
      <c r="AX708" s="127" t="s">
        <v>173</v>
      </c>
      <c r="AY708" s="66"/>
      <c r="AZ708" s="67"/>
    </row>
    <row r="709" spans="1:52" s="127" customFormat="1" x14ac:dyDescent="0.25">
      <c r="A709" s="54" t="str">
        <f t="shared" si="118"/>
        <v>TB17NT_D1+1</v>
      </c>
      <c r="B709" s="54" t="str">
        <f t="shared" si="119"/>
        <v>TB17NT_D1+2</v>
      </c>
      <c r="C709" s="54" t="str">
        <f t="shared" si="120"/>
        <v>TB17NT_D1+3</v>
      </c>
      <c r="D709" s="54" t="str">
        <f t="shared" si="121"/>
        <v>TB17NT_D1+4</v>
      </c>
      <c r="F709" s="127" t="s">
        <v>173</v>
      </c>
      <c r="G709" s="56"/>
      <c r="H709" s="56" t="s">
        <v>2431</v>
      </c>
      <c r="I709" s="57" t="s">
        <v>2432</v>
      </c>
      <c r="J709" s="57" t="s">
        <v>1128</v>
      </c>
      <c r="K709" s="57"/>
      <c r="L709" s="57" t="s">
        <v>2433</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65">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27" t="s">
        <v>173</v>
      </c>
      <c r="AY709" s="66"/>
      <c r="AZ709" s="67">
        <v>540</v>
      </c>
    </row>
    <row r="710" spans="1:52" s="127" customFormat="1" ht="31.5" x14ac:dyDescent="0.25">
      <c r="A710" s="54" t="str">
        <f t="shared" si="118"/>
        <v>TB17NT_D2+1</v>
      </c>
      <c r="B710" s="54" t="str">
        <f t="shared" si="119"/>
        <v>TB17NT_D2+2</v>
      </c>
      <c r="C710" s="54" t="str">
        <f t="shared" si="120"/>
        <v>TB17NT_D2+3</v>
      </c>
      <c r="D710" s="54" t="str">
        <f t="shared" si="121"/>
        <v>TB17NT_D2+4</v>
      </c>
      <c r="F710" s="127" t="s">
        <v>173</v>
      </c>
      <c r="G710" s="56"/>
      <c r="H710" s="56" t="s">
        <v>2434</v>
      </c>
      <c r="I710" s="57" t="s">
        <v>2435</v>
      </c>
      <c r="J710" s="57" t="s">
        <v>2436</v>
      </c>
      <c r="K710" s="57"/>
      <c r="L710" s="57" t="s">
        <v>2437</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65">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27" t="s">
        <v>173</v>
      </c>
      <c r="AY710" s="66"/>
      <c r="AZ710" s="67">
        <v>390</v>
      </c>
    </row>
    <row r="711" spans="1:52" s="127" customFormat="1" ht="31.5" x14ac:dyDescent="0.25">
      <c r="A711" s="54" t="str">
        <f t="shared" si="118"/>
        <v>TB18NT1+1</v>
      </c>
      <c r="B711" s="54" t="str">
        <f t="shared" si="119"/>
        <v>TB18NT1+2</v>
      </c>
      <c r="C711" s="54" t="str">
        <f t="shared" si="120"/>
        <v>TB18NT1+3</v>
      </c>
      <c r="D711" s="54" t="str">
        <f t="shared" si="121"/>
        <v>TB18NT1+4</v>
      </c>
      <c r="F711" s="127" t="s">
        <v>173</v>
      </c>
      <c r="G711" s="56">
        <v>18</v>
      </c>
      <c r="H711" s="56" t="s">
        <v>2438</v>
      </c>
      <c r="I711" s="57" t="s">
        <v>2439</v>
      </c>
      <c r="J711" s="57" t="s">
        <v>2440</v>
      </c>
      <c r="K711" s="57"/>
      <c r="L711" s="57" t="s">
        <v>2441</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65"/>
      <c r="AM711" s="63"/>
      <c r="AN711" s="63"/>
      <c r="AO711" s="60">
        <f t="shared" si="117"/>
        <v>0</v>
      </c>
      <c r="AP711" s="60">
        <f t="shared" si="117"/>
        <v>0</v>
      </c>
      <c r="AQ711" s="60">
        <f t="shared" si="117"/>
        <v>0</v>
      </c>
      <c r="AR711" s="60">
        <f t="shared" si="117"/>
        <v>0</v>
      </c>
      <c r="AS711" s="60"/>
      <c r="AT711" s="60"/>
      <c r="AU711" s="60"/>
      <c r="AV711" s="60"/>
      <c r="AW711" s="65"/>
      <c r="AX711" s="127" t="s">
        <v>173</v>
      </c>
      <c r="AY711" s="66"/>
      <c r="AZ711" s="67">
        <v>270</v>
      </c>
    </row>
    <row r="712" spans="1:52" s="127" customFormat="1" ht="47.25" x14ac:dyDescent="0.25">
      <c r="A712" s="54" t="str">
        <f t="shared" si="118"/>
        <v>TB18NT1_D1+1</v>
      </c>
      <c r="B712" s="54" t="str">
        <f t="shared" si="119"/>
        <v>TB18NT1_D1+2</v>
      </c>
      <c r="C712" s="54" t="str">
        <f t="shared" si="120"/>
        <v>TB18NT1_D1+3</v>
      </c>
      <c r="D712" s="54" t="str">
        <f t="shared" si="121"/>
        <v>TB18NT1_D1+4</v>
      </c>
      <c r="F712" s="127" t="s">
        <v>173</v>
      </c>
      <c r="G712" s="56"/>
      <c r="H712" s="56" t="s">
        <v>2442</v>
      </c>
      <c r="I712" s="57" t="s">
        <v>2443</v>
      </c>
      <c r="J712" s="57" t="s">
        <v>2441</v>
      </c>
      <c r="K712" s="57"/>
      <c r="L712" s="57" t="s">
        <v>2444</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65">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27" t="s">
        <v>173</v>
      </c>
      <c r="AY712" s="66"/>
      <c r="AZ712" s="67">
        <v>250</v>
      </c>
    </row>
    <row r="713" spans="1:52" s="127" customFormat="1" ht="47.25" x14ac:dyDescent="0.25">
      <c r="A713" s="54" t="str">
        <f t="shared" si="118"/>
        <v>TB18NT1_D2+1</v>
      </c>
      <c r="B713" s="54" t="str">
        <f t="shared" si="119"/>
        <v>TB18NT1_D2+2</v>
      </c>
      <c r="C713" s="54" t="str">
        <f t="shared" si="120"/>
        <v>TB18NT1_D2+3</v>
      </c>
      <c r="D713" s="54" t="str">
        <f t="shared" si="121"/>
        <v>TB18NT1_D2+4</v>
      </c>
      <c r="F713" s="127" t="s">
        <v>173</v>
      </c>
      <c r="G713" s="56"/>
      <c r="H713" s="56" t="s">
        <v>2445</v>
      </c>
      <c r="I713" s="57" t="s">
        <v>2446</v>
      </c>
      <c r="J713" s="71" t="s">
        <v>2447</v>
      </c>
      <c r="K713" s="71"/>
      <c r="L713" s="71" t="s">
        <v>2448</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65">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27" t="s">
        <v>173</v>
      </c>
      <c r="AY713" s="66"/>
      <c r="AZ713" s="67"/>
    </row>
    <row r="714" spans="1:52" s="127" customFormat="1" ht="47.25" x14ac:dyDescent="0.25">
      <c r="A714" s="54" t="str">
        <f t="shared" si="118"/>
        <v>TB18NT1_D3+1</v>
      </c>
      <c r="B714" s="54" t="str">
        <f t="shared" si="119"/>
        <v>TB18NT1_D3+2</v>
      </c>
      <c r="C714" s="54" t="str">
        <f t="shared" si="120"/>
        <v>TB18NT1_D3+3</v>
      </c>
      <c r="D714" s="54" t="str">
        <f t="shared" si="121"/>
        <v>TB18NT1_D3+4</v>
      </c>
      <c r="F714" s="127" t="s">
        <v>173</v>
      </c>
      <c r="G714" s="56"/>
      <c r="H714" s="56" t="s">
        <v>2449</v>
      </c>
      <c r="I714" s="57" t="s">
        <v>2450</v>
      </c>
      <c r="J714" s="57" t="s">
        <v>2448</v>
      </c>
      <c r="K714" s="57"/>
      <c r="L714" s="57" t="s">
        <v>2402</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65">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27" t="s">
        <v>173</v>
      </c>
      <c r="AY714" s="66"/>
      <c r="AZ714" s="67">
        <v>720</v>
      </c>
    </row>
    <row r="715" spans="1:52" s="127" customFormat="1" ht="47.25" x14ac:dyDescent="0.25">
      <c r="A715" s="54" t="str">
        <f t="shared" si="118"/>
        <v>TB18NT1_D4+1</v>
      </c>
      <c r="B715" s="54" t="str">
        <f t="shared" si="119"/>
        <v>TB18NT1_D4+2</v>
      </c>
      <c r="C715" s="54" t="str">
        <f t="shared" si="120"/>
        <v>TB18NT1_D4+3</v>
      </c>
      <c r="D715" s="54" t="str">
        <f t="shared" si="121"/>
        <v>TB18NT1_D4+4</v>
      </c>
      <c r="F715" s="127" t="s">
        <v>173</v>
      </c>
      <c r="G715" s="56"/>
      <c r="H715" s="56" t="s">
        <v>2451</v>
      </c>
      <c r="I715" s="57" t="s">
        <v>2452</v>
      </c>
      <c r="J715" s="57" t="s">
        <v>149</v>
      </c>
      <c r="K715" s="57"/>
      <c r="L715" s="57" t="s">
        <v>431</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65">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27" t="s">
        <v>173</v>
      </c>
      <c r="AY715" s="66"/>
      <c r="AZ715" s="67">
        <v>480</v>
      </c>
    </row>
    <row r="716" spans="1:52" s="127" customFormat="1" ht="47.25" x14ac:dyDescent="0.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27" t="s">
        <v>173</v>
      </c>
      <c r="G716" s="56"/>
      <c r="H716" s="56" t="s">
        <v>2453</v>
      </c>
      <c r="I716" s="57" t="s">
        <v>2454</v>
      </c>
      <c r="J716" s="57" t="s">
        <v>149</v>
      </c>
      <c r="K716" s="57"/>
      <c r="L716" s="57" t="s">
        <v>2455</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65">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27" t="s">
        <v>173</v>
      </c>
      <c r="AY716" s="66"/>
      <c r="AZ716" s="67"/>
    </row>
    <row r="717" spans="1:52" s="127" customFormat="1" ht="31.5" x14ac:dyDescent="0.25">
      <c r="A717" s="54" t="str">
        <f t="shared" si="131"/>
        <v>TB19NT+1</v>
      </c>
      <c r="B717" s="54" t="str">
        <f t="shared" si="132"/>
        <v>TB19NT+2</v>
      </c>
      <c r="C717" s="54" t="str">
        <f t="shared" si="133"/>
        <v>TB19NT+3</v>
      </c>
      <c r="D717" s="54" t="str">
        <f t="shared" si="134"/>
        <v>TB19NT+4</v>
      </c>
      <c r="F717" s="127" t="s">
        <v>173</v>
      </c>
      <c r="G717" s="56">
        <v>19</v>
      </c>
      <c r="H717" s="56" t="s">
        <v>2456</v>
      </c>
      <c r="I717" s="57" t="s">
        <v>2457</v>
      </c>
      <c r="J717" s="57" t="s">
        <v>2455</v>
      </c>
      <c r="K717" s="57"/>
      <c r="L717" s="57" t="s">
        <v>2458</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65">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27" t="s">
        <v>173</v>
      </c>
      <c r="AY717" s="66"/>
      <c r="AZ717" s="67">
        <v>420</v>
      </c>
    </row>
    <row r="718" spans="1:52" s="127" customFormat="1" ht="31.5" x14ac:dyDescent="0.25">
      <c r="A718" s="54" t="str">
        <f t="shared" si="131"/>
        <v>TB20NT2+1</v>
      </c>
      <c r="B718" s="54" t="str">
        <f t="shared" si="132"/>
        <v>TB20NT2+2</v>
      </c>
      <c r="C718" s="54" t="str">
        <f t="shared" si="133"/>
        <v>TB20NT2+3</v>
      </c>
      <c r="D718" s="54" t="str">
        <f t="shared" si="134"/>
        <v>TB20NT2+4</v>
      </c>
      <c r="F718" s="127" t="s">
        <v>173</v>
      </c>
      <c r="G718" s="56">
        <v>20</v>
      </c>
      <c r="H718" s="56" t="s">
        <v>2459</v>
      </c>
      <c r="I718" s="57" t="s">
        <v>2460</v>
      </c>
      <c r="J718" s="57" t="s">
        <v>2461</v>
      </c>
      <c r="K718" s="57"/>
      <c r="L718" s="57" t="s">
        <v>2462</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65">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27" t="s">
        <v>173</v>
      </c>
      <c r="AY718" s="66"/>
      <c r="AZ718" s="67">
        <v>360</v>
      </c>
    </row>
    <row r="719" spans="1:52" s="127" customFormat="1" ht="31.5" x14ac:dyDescent="0.25">
      <c r="A719" s="54" t="str">
        <f t="shared" si="131"/>
        <v>TB21NT2+1</v>
      </c>
      <c r="B719" s="54" t="str">
        <f t="shared" si="132"/>
        <v>TB21NT2+2</v>
      </c>
      <c r="C719" s="54" t="str">
        <f t="shared" si="133"/>
        <v>TB21NT2+3</v>
      </c>
      <c r="D719" s="54" t="str">
        <f t="shared" si="134"/>
        <v>TB21NT2+4</v>
      </c>
      <c r="F719" s="127" t="s">
        <v>173</v>
      </c>
      <c r="G719" s="56">
        <v>21</v>
      </c>
      <c r="H719" s="56" t="s">
        <v>2463</v>
      </c>
      <c r="I719" s="57" t="s">
        <v>2464</v>
      </c>
      <c r="J719" s="57" t="s">
        <v>2462</v>
      </c>
      <c r="K719" s="57"/>
      <c r="L719" s="57" t="s">
        <v>431</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65"/>
      <c r="AM719" s="63"/>
      <c r="AN719" s="63"/>
      <c r="AO719" s="60">
        <f t="shared" si="130"/>
        <v>0</v>
      </c>
      <c r="AP719" s="60">
        <f t="shared" si="130"/>
        <v>0</v>
      </c>
      <c r="AQ719" s="60">
        <f t="shared" si="130"/>
        <v>0</v>
      </c>
      <c r="AR719" s="60">
        <f t="shared" si="129"/>
        <v>0</v>
      </c>
      <c r="AS719" s="60"/>
      <c r="AT719" s="60"/>
      <c r="AU719" s="60"/>
      <c r="AV719" s="60"/>
      <c r="AW719" s="65"/>
      <c r="AX719" s="127" t="s">
        <v>173</v>
      </c>
      <c r="AY719" s="66"/>
      <c r="AZ719" s="67">
        <v>720</v>
      </c>
    </row>
    <row r="720" spans="1:52" s="127" customFormat="1" ht="47.25" x14ac:dyDescent="0.25">
      <c r="A720" s="54" t="str">
        <f t="shared" si="131"/>
        <v>TB21NT2_D1+1</v>
      </c>
      <c r="B720" s="54" t="str">
        <f t="shared" si="132"/>
        <v>TB21NT2_D1+2</v>
      </c>
      <c r="C720" s="54" t="str">
        <f t="shared" si="133"/>
        <v>TB21NT2_D1+3</v>
      </c>
      <c r="D720" s="54" t="str">
        <f t="shared" si="134"/>
        <v>TB21NT2_D1+4</v>
      </c>
      <c r="F720" s="127" t="s">
        <v>173</v>
      </c>
      <c r="G720" s="56"/>
      <c r="H720" s="56" t="s">
        <v>2465</v>
      </c>
      <c r="I720" s="57" t="s">
        <v>2466</v>
      </c>
      <c r="J720" s="57" t="s">
        <v>149</v>
      </c>
      <c r="K720" s="57"/>
      <c r="L720" s="57" t="s">
        <v>431</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65">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27" t="s">
        <v>173</v>
      </c>
      <c r="AY720" s="66"/>
      <c r="AZ720" s="67"/>
    </row>
    <row r="721" spans="1:52" s="127" customFormat="1" ht="47.25" x14ac:dyDescent="0.25">
      <c r="A721" s="54" t="str">
        <f t="shared" si="131"/>
        <v>TB21NT2_D2+1</v>
      </c>
      <c r="B721" s="54" t="str">
        <f t="shared" si="132"/>
        <v>TB21NT2_D2+2</v>
      </c>
      <c r="C721" s="54" t="str">
        <f t="shared" si="133"/>
        <v>TB21NT2_D2+3</v>
      </c>
      <c r="D721" s="54" t="str">
        <f t="shared" si="134"/>
        <v>TB21NT2_D2+4</v>
      </c>
      <c r="F721" s="127" t="s">
        <v>173</v>
      </c>
      <c r="G721" s="56"/>
      <c r="H721" s="56" t="s">
        <v>2467</v>
      </c>
      <c r="I721" s="57" t="s">
        <v>2468</v>
      </c>
      <c r="J721" s="57" t="s">
        <v>149</v>
      </c>
      <c r="K721" s="57"/>
      <c r="L721" s="57" t="s">
        <v>2469</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65">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27" t="s">
        <v>173</v>
      </c>
      <c r="AY721" s="66"/>
      <c r="AZ721" s="67">
        <v>540</v>
      </c>
    </row>
    <row r="722" spans="1:52" s="127" customFormat="1" ht="47.25" x14ac:dyDescent="0.25">
      <c r="A722" s="54" t="str">
        <f t="shared" si="131"/>
        <v>TB21NT2_D3+1</v>
      </c>
      <c r="B722" s="54" t="str">
        <f t="shared" si="132"/>
        <v>TB21NT2_D3+2</v>
      </c>
      <c r="C722" s="54" t="str">
        <f t="shared" si="133"/>
        <v>TB21NT2_D3+3</v>
      </c>
      <c r="D722" s="54" t="str">
        <f t="shared" si="134"/>
        <v>TB21NT2_D3+4</v>
      </c>
      <c r="F722" s="127" t="s">
        <v>173</v>
      </c>
      <c r="G722" s="56"/>
      <c r="H722" s="56" t="s">
        <v>2470</v>
      </c>
      <c r="I722" s="57" t="s">
        <v>2471</v>
      </c>
      <c r="J722" s="57" t="s">
        <v>2469</v>
      </c>
      <c r="K722" s="57"/>
      <c r="L722" s="57" t="s">
        <v>431</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65">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27" t="s">
        <v>173</v>
      </c>
      <c r="AY722" s="66"/>
      <c r="AZ722" s="67">
        <v>450</v>
      </c>
    </row>
    <row r="723" spans="1:52" s="127" customFormat="1" ht="47.25" x14ac:dyDescent="0.25">
      <c r="A723" s="54" t="str">
        <f t="shared" si="131"/>
        <v>TB21NT2_D4+1</v>
      </c>
      <c r="B723" s="54" t="str">
        <f t="shared" si="132"/>
        <v>TB21NT2_D4+2</v>
      </c>
      <c r="C723" s="54" t="str">
        <f t="shared" si="133"/>
        <v>TB21NT2_D4+3</v>
      </c>
      <c r="D723" s="54" t="str">
        <f t="shared" si="134"/>
        <v>TB21NT2_D4+4</v>
      </c>
      <c r="F723" s="127" t="s">
        <v>173</v>
      </c>
      <c r="G723" s="56"/>
      <c r="H723" s="56" t="s">
        <v>2472</v>
      </c>
      <c r="I723" s="57" t="s">
        <v>2473</v>
      </c>
      <c r="J723" s="57" t="s">
        <v>149</v>
      </c>
      <c r="K723" s="57"/>
      <c r="L723" s="57" t="s">
        <v>2474</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65">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27" t="s">
        <v>173</v>
      </c>
      <c r="AY723" s="66"/>
      <c r="AZ723" s="67">
        <v>360</v>
      </c>
    </row>
    <row r="724" spans="1:52" s="127" customFormat="1" ht="31.5" x14ac:dyDescent="0.25">
      <c r="A724" s="54" t="str">
        <f t="shared" si="131"/>
        <v>TB22NT2+1</v>
      </c>
      <c r="B724" s="54" t="str">
        <f t="shared" si="132"/>
        <v>TB22NT2+2</v>
      </c>
      <c r="C724" s="54" t="str">
        <f t="shared" si="133"/>
        <v>TB22NT2+3</v>
      </c>
      <c r="D724" s="54" t="str">
        <f t="shared" si="134"/>
        <v>TB22NT2+4</v>
      </c>
      <c r="F724" s="127" t="s">
        <v>173</v>
      </c>
      <c r="G724" s="56">
        <v>22</v>
      </c>
      <c r="H724" s="56" t="s">
        <v>2475</v>
      </c>
      <c r="I724" s="57" t="s">
        <v>2476</v>
      </c>
      <c r="J724" s="57" t="s">
        <v>149</v>
      </c>
      <c r="K724" s="57"/>
      <c r="L724" s="57" t="s">
        <v>2469</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65"/>
      <c r="AM724" s="63"/>
      <c r="AN724" s="63"/>
      <c r="AO724" s="60">
        <f t="shared" si="130"/>
        <v>0</v>
      </c>
      <c r="AP724" s="60">
        <f t="shared" si="130"/>
        <v>0</v>
      </c>
      <c r="AQ724" s="60">
        <f t="shared" si="130"/>
        <v>0</v>
      </c>
      <c r="AR724" s="60">
        <f t="shared" si="129"/>
        <v>0</v>
      </c>
      <c r="AS724" s="60"/>
      <c r="AT724" s="60"/>
      <c r="AU724" s="60"/>
      <c r="AV724" s="60"/>
      <c r="AW724" s="65"/>
      <c r="AX724" s="127" t="s">
        <v>173</v>
      </c>
      <c r="AY724" s="66"/>
      <c r="AZ724" s="67">
        <v>420</v>
      </c>
    </row>
    <row r="725" spans="1:52" s="127" customFormat="1" ht="47.25" x14ac:dyDescent="0.25">
      <c r="A725" s="54" t="str">
        <f t="shared" si="131"/>
        <v>TB22NT2_D1+1</v>
      </c>
      <c r="B725" s="54" t="str">
        <f t="shared" si="132"/>
        <v>TB22NT2_D1+2</v>
      </c>
      <c r="C725" s="54" t="str">
        <f t="shared" si="133"/>
        <v>TB22NT2_D1+3</v>
      </c>
      <c r="D725" s="54" t="str">
        <f t="shared" si="134"/>
        <v>TB22NT2_D1+4</v>
      </c>
      <c r="F725" s="127" t="s">
        <v>173</v>
      </c>
      <c r="G725" s="56"/>
      <c r="H725" s="56" t="s">
        <v>2477</v>
      </c>
      <c r="I725" s="57" t="s">
        <v>2478</v>
      </c>
      <c r="J725" s="57" t="s">
        <v>2469</v>
      </c>
      <c r="K725" s="57"/>
      <c r="L725" s="57" t="s">
        <v>2474</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65">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27" t="s">
        <v>173</v>
      </c>
      <c r="AY725" s="66"/>
      <c r="AZ725" s="67">
        <v>390</v>
      </c>
    </row>
    <row r="726" spans="1:52" s="127" customFormat="1" ht="47.25" x14ac:dyDescent="0.25">
      <c r="A726" s="54" t="str">
        <f t="shared" si="131"/>
        <v>TB22NT2_D2+1</v>
      </c>
      <c r="B726" s="54" t="str">
        <f t="shared" si="132"/>
        <v>TB22NT2_D2+2</v>
      </c>
      <c r="C726" s="54" t="str">
        <f t="shared" si="133"/>
        <v>TB22NT2_D2+3</v>
      </c>
      <c r="D726" s="54" t="str">
        <f t="shared" si="134"/>
        <v>TB22NT2_D2+4</v>
      </c>
      <c r="F726" s="127" t="s">
        <v>173</v>
      </c>
      <c r="G726" s="56"/>
      <c r="H726" s="56" t="s">
        <v>2479</v>
      </c>
      <c r="I726" s="57" t="s">
        <v>2480</v>
      </c>
      <c r="J726" s="57" t="s">
        <v>149</v>
      </c>
      <c r="K726" s="57"/>
      <c r="L726" s="57" t="s">
        <v>2481</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65">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27" t="s">
        <v>173</v>
      </c>
      <c r="AY726" s="66"/>
      <c r="AZ726" s="67">
        <v>300</v>
      </c>
    </row>
    <row r="727" spans="1:52" s="127" customFormat="1" ht="31.5" x14ac:dyDescent="0.25">
      <c r="A727" s="54" t="str">
        <f t="shared" si="131"/>
        <v>TB23NT+1</v>
      </c>
      <c r="B727" s="54" t="str">
        <f t="shared" si="132"/>
        <v>TB23NT+2</v>
      </c>
      <c r="C727" s="54" t="str">
        <f t="shared" si="133"/>
        <v>TB23NT+3</v>
      </c>
      <c r="D727" s="54" t="str">
        <f t="shared" si="134"/>
        <v>TB23NT+4</v>
      </c>
      <c r="F727" s="127" t="s">
        <v>173</v>
      </c>
      <c r="G727" s="56">
        <v>23</v>
      </c>
      <c r="H727" s="56" t="s">
        <v>2482</v>
      </c>
      <c r="I727" s="57" t="s">
        <v>2483</v>
      </c>
      <c r="J727" s="57" t="s">
        <v>2303</v>
      </c>
      <c r="K727" s="57"/>
      <c r="L727" s="57" t="s">
        <v>2484</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65"/>
      <c r="AM727" s="63"/>
      <c r="AN727" s="63"/>
      <c r="AO727" s="60">
        <f t="shared" si="130"/>
        <v>0</v>
      </c>
      <c r="AP727" s="60">
        <f t="shared" si="130"/>
        <v>0</v>
      </c>
      <c r="AQ727" s="60">
        <f t="shared" si="130"/>
        <v>0</v>
      </c>
      <c r="AR727" s="60">
        <f t="shared" si="129"/>
        <v>0</v>
      </c>
      <c r="AS727" s="60"/>
      <c r="AT727" s="60"/>
      <c r="AU727" s="60"/>
      <c r="AV727" s="60"/>
      <c r="AW727" s="65"/>
      <c r="AX727" s="127" t="s">
        <v>173</v>
      </c>
      <c r="AY727" s="66"/>
      <c r="AZ727" s="67">
        <v>540</v>
      </c>
    </row>
    <row r="728" spans="1:52" s="127" customFormat="1" ht="31.5" x14ac:dyDescent="0.25">
      <c r="A728" s="54" t="str">
        <f t="shared" si="131"/>
        <v>TB23NT_D1+1</v>
      </c>
      <c r="B728" s="54" t="str">
        <f t="shared" si="132"/>
        <v>TB23NT_D1+2</v>
      </c>
      <c r="C728" s="54" t="str">
        <f t="shared" si="133"/>
        <v>TB23NT_D1+3</v>
      </c>
      <c r="D728" s="54" t="str">
        <f t="shared" si="134"/>
        <v>TB23NT_D1+4</v>
      </c>
      <c r="F728" s="127" t="s">
        <v>173</v>
      </c>
      <c r="G728" s="56"/>
      <c r="H728" s="56" t="s">
        <v>2485</v>
      </c>
      <c r="I728" s="57" t="s">
        <v>2486</v>
      </c>
      <c r="J728" s="57" t="s">
        <v>2303</v>
      </c>
      <c r="K728" s="57"/>
      <c r="L728" s="57" t="s">
        <v>2487</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65">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27" t="s">
        <v>173</v>
      </c>
      <c r="AY728" s="66"/>
      <c r="AZ728" s="67">
        <v>210</v>
      </c>
    </row>
    <row r="729" spans="1:52" s="127" customFormat="1" ht="31.5" x14ac:dyDescent="0.25">
      <c r="A729" s="54" t="str">
        <f t="shared" si="131"/>
        <v>TB23NT_D2+1</v>
      </c>
      <c r="B729" s="54" t="str">
        <f t="shared" si="132"/>
        <v>TB23NT_D2+2</v>
      </c>
      <c r="C729" s="54" t="str">
        <f t="shared" si="133"/>
        <v>TB23NT_D2+3</v>
      </c>
      <c r="D729" s="54" t="str">
        <f t="shared" si="134"/>
        <v>TB23NT_D2+4</v>
      </c>
      <c r="F729" s="127" t="s">
        <v>173</v>
      </c>
      <c r="G729" s="56"/>
      <c r="H729" s="56" t="s">
        <v>2488</v>
      </c>
      <c r="I729" s="57" t="s">
        <v>2489</v>
      </c>
      <c r="J729" s="57" t="s">
        <v>2487</v>
      </c>
      <c r="K729" s="57"/>
      <c r="L729" s="57" t="s">
        <v>2490</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65">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27" t="s">
        <v>173</v>
      </c>
      <c r="AY729" s="66"/>
      <c r="AZ729" s="67">
        <v>180</v>
      </c>
    </row>
    <row r="730" spans="1:52" s="127" customFormat="1" ht="50.1" customHeight="1" x14ac:dyDescent="0.25">
      <c r="A730" s="54" t="str">
        <f t="shared" si="131"/>
        <v>TB24NT+1</v>
      </c>
      <c r="B730" s="54" t="str">
        <f t="shared" si="132"/>
        <v>TB24NT+2</v>
      </c>
      <c r="C730" s="54" t="str">
        <f t="shared" si="133"/>
        <v>TB24NT+3</v>
      </c>
      <c r="D730" s="54" t="str">
        <f t="shared" si="134"/>
        <v>TB24NT+4</v>
      </c>
      <c r="F730" s="127" t="s">
        <v>173</v>
      </c>
      <c r="G730" s="56">
        <v>24</v>
      </c>
      <c r="H730" s="56" t="s">
        <v>2491</v>
      </c>
      <c r="I730" s="57" t="s">
        <v>2492</v>
      </c>
      <c r="J730" s="57" t="s">
        <v>2493</v>
      </c>
      <c r="K730" s="57"/>
      <c r="L730" s="57" t="s">
        <v>2494</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65">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27" t="s">
        <v>173</v>
      </c>
      <c r="AY730" s="66"/>
      <c r="AZ730" s="67">
        <v>210</v>
      </c>
    </row>
    <row r="731" spans="1:52" s="127" customFormat="1" ht="50.1" customHeight="1" x14ac:dyDescent="0.25">
      <c r="A731" s="54" t="str">
        <f t="shared" si="131"/>
        <v>TB25NT1+1</v>
      </c>
      <c r="B731" s="54" t="str">
        <f t="shared" si="132"/>
        <v>TB25NT1+2</v>
      </c>
      <c r="C731" s="54" t="str">
        <f t="shared" si="133"/>
        <v>TB25NT1+3</v>
      </c>
      <c r="D731" s="54" t="str">
        <f t="shared" si="134"/>
        <v>TB25NT1+4</v>
      </c>
      <c r="F731" s="127" t="s">
        <v>173</v>
      </c>
      <c r="G731" s="56">
        <v>25</v>
      </c>
      <c r="H731" s="56" t="s">
        <v>2495</v>
      </c>
      <c r="I731" s="57" t="s">
        <v>2496</v>
      </c>
      <c r="J731" s="57" t="s">
        <v>2494</v>
      </c>
      <c r="K731" s="57"/>
      <c r="L731" s="57" t="s">
        <v>2497</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65"/>
      <c r="AM731" s="63"/>
      <c r="AN731" s="63"/>
      <c r="AO731" s="60">
        <f t="shared" si="130"/>
        <v>0</v>
      </c>
      <c r="AP731" s="60">
        <f t="shared" si="130"/>
        <v>0</v>
      </c>
      <c r="AQ731" s="60">
        <f t="shared" si="130"/>
        <v>0</v>
      </c>
      <c r="AR731" s="60">
        <f t="shared" si="129"/>
        <v>0</v>
      </c>
      <c r="AS731" s="60"/>
      <c r="AT731" s="60"/>
      <c r="AU731" s="60"/>
      <c r="AV731" s="60"/>
      <c r="AW731" s="65"/>
      <c r="AX731" s="127" t="s">
        <v>173</v>
      </c>
      <c r="AY731" s="66"/>
      <c r="AZ731" s="67">
        <v>540</v>
      </c>
    </row>
    <row r="732" spans="1:52" s="127" customFormat="1" ht="47.25" x14ac:dyDescent="0.25">
      <c r="A732" s="54" t="str">
        <f t="shared" si="131"/>
        <v>TB25NT1_D1+1</v>
      </c>
      <c r="B732" s="54" t="str">
        <f t="shared" si="132"/>
        <v>TB25NT1_D1+2</v>
      </c>
      <c r="C732" s="54" t="str">
        <f t="shared" si="133"/>
        <v>TB25NT1_D1+3</v>
      </c>
      <c r="D732" s="54" t="str">
        <f t="shared" si="134"/>
        <v>TB25NT1_D1+4</v>
      </c>
      <c r="F732" s="127" t="s">
        <v>173</v>
      </c>
      <c r="G732" s="56"/>
      <c r="H732" s="56" t="s">
        <v>2498</v>
      </c>
      <c r="I732" s="57" t="s">
        <v>2499</v>
      </c>
      <c r="J732" s="57" t="s">
        <v>2497</v>
      </c>
      <c r="K732" s="57"/>
      <c r="L732" s="57" t="s">
        <v>2500</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65">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27" t="s">
        <v>173</v>
      </c>
      <c r="AY732" s="66"/>
      <c r="AZ732" s="67"/>
    </row>
    <row r="733" spans="1:52" s="127" customFormat="1" ht="50.1" customHeight="1" x14ac:dyDescent="0.25">
      <c r="A733" s="54" t="str">
        <f t="shared" si="131"/>
        <v>TB25NT1_D2+1</v>
      </c>
      <c r="B733" s="54" t="str">
        <f t="shared" si="132"/>
        <v>TB25NT1_D2+2</v>
      </c>
      <c r="C733" s="54" t="str">
        <f t="shared" si="133"/>
        <v>TB25NT1_D2+3</v>
      </c>
      <c r="D733" s="54" t="str">
        <f t="shared" si="134"/>
        <v>TB25NT1_D2+4</v>
      </c>
      <c r="F733" s="127" t="s">
        <v>173</v>
      </c>
      <c r="G733" s="56"/>
      <c r="H733" s="56" t="s">
        <v>2501</v>
      </c>
      <c r="I733" s="57" t="s">
        <v>2502</v>
      </c>
      <c r="J733" s="57" t="s">
        <v>2500</v>
      </c>
      <c r="K733" s="57"/>
      <c r="L733" s="57" t="s">
        <v>2484</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65">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27" t="s">
        <v>173</v>
      </c>
      <c r="AY733" s="66"/>
      <c r="AZ733" s="67">
        <v>540</v>
      </c>
    </row>
    <row r="734" spans="1:52" s="127" customFormat="1" ht="47.25" x14ac:dyDescent="0.25">
      <c r="A734" s="54" t="str">
        <f t="shared" si="131"/>
        <v>TB25NT1_D3+1</v>
      </c>
      <c r="B734" s="54" t="str">
        <f t="shared" si="132"/>
        <v>TB25NT1_D3+2</v>
      </c>
      <c r="C734" s="54" t="str">
        <f t="shared" si="133"/>
        <v>TB25NT1_D3+3</v>
      </c>
      <c r="D734" s="54" t="str">
        <f t="shared" si="134"/>
        <v>TB25NT1_D3+4</v>
      </c>
      <c r="F734" s="127" t="s">
        <v>173</v>
      </c>
      <c r="G734" s="56"/>
      <c r="H734" s="56" t="s">
        <v>2503</v>
      </c>
      <c r="I734" s="57" t="s">
        <v>2504</v>
      </c>
      <c r="J734" s="57" t="s">
        <v>2505</v>
      </c>
      <c r="K734" s="57"/>
      <c r="L734" s="57" t="s">
        <v>2506</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65">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27" t="s">
        <v>173</v>
      </c>
      <c r="AY734" s="66"/>
      <c r="AZ734" s="67">
        <v>420</v>
      </c>
    </row>
    <row r="735" spans="1:52" s="127" customFormat="1" ht="47.25" x14ac:dyDescent="0.25">
      <c r="A735" s="54" t="str">
        <f t="shared" si="131"/>
        <v>TB25NT1_D4+1</v>
      </c>
      <c r="B735" s="54" t="str">
        <f t="shared" si="132"/>
        <v>TB25NT1_D4+2</v>
      </c>
      <c r="C735" s="54" t="str">
        <f t="shared" si="133"/>
        <v>TB25NT1_D4+3</v>
      </c>
      <c r="D735" s="54" t="str">
        <f t="shared" si="134"/>
        <v>TB25NT1_D4+4</v>
      </c>
      <c r="F735" s="127" t="s">
        <v>173</v>
      </c>
      <c r="G735" s="56"/>
      <c r="H735" s="56" t="s">
        <v>2507</v>
      </c>
      <c r="I735" s="57" t="s">
        <v>2508</v>
      </c>
      <c r="J735" s="57" t="s">
        <v>2505</v>
      </c>
      <c r="K735" s="57"/>
      <c r="L735" s="57" t="s">
        <v>2509</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65">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27" t="s">
        <v>173</v>
      </c>
      <c r="AY735" s="66"/>
      <c r="AZ735" s="67">
        <v>540</v>
      </c>
    </row>
    <row r="736" spans="1:52" s="127" customFormat="1" ht="47.25" x14ac:dyDescent="0.25">
      <c r="A736" s="54" t="str">
        <f t="shared" si="131"/>
        <v>TB25NT1_D5+1</v>
      </c>
      <c r="B736" s="54" t="str">
        <f t="shared" si="132"/>
        <v>TB25NT1_D5+2</v>
      </c>
      <c r="C736" s="54" t="str">
        <f t="shared" si="133"/>
        <v>TB25NT1_D5+3</v>
      </c>
      <c r="D736" s="54" t="str">
        <f t="shared" si="134"/>
        <v>TB25NT1_D5+4</v>
      </c>
      <c r="F736" s="127" t="s">
        <v>173</v>
      </c>
      <c r="G736" s="56"/>
      <c r="H736" s="56" t="s">
        <v>2510</v>
      </c>
      <c r="I736" s="57" t="s">
        <v>2511</v>
      </c>
      <c r="J736" s="57" t="s">
        <v>2505</v>
      </c>
      <c r="K736" s="57"/>
      <c r="L736" s="57" t="s">
        <v>2512</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65">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27" t="s">
        <v>173</v>
      </c>
      <c r="AY736" s="66"/>
      <c r="AZ736" s="67">
        <v>540</v>
      </c>
    </row>
    <row r="737" spans="1:52" s="127" customFormat="1" ht="39.950000000000003" customHeight="1" x14ac:dyDescent="0.25">
      <c r="A737" s="54" t="str">
        <f t="shared" si="131"/>
        <v>TB25NT1_D6+1</v>
      </c>
      <c r="B737" s="54" t="str">
        <f t="shared" si="132"/>
        <v>TB25NT1_D6+2</v>
      </c>
      <c r="C737" s="54" t="str">
        <f t="shared" si="133"/>
        <v>TB25NT1_D6+3</v>
      </c>
      <c r="D737" s="54" t="str">
        <f t="shared" si="134"/>
        <v>TB25NT1_D6+4</v>
      </c>
      <c r="F737" s="127" t="s">
        <v>173</v>
      </c>
      <c r="G737" s="56"/>
      <c r="H737" s="56" t="s">
        <v>2513</v>
      </c>
      <c r="I737" s="57" t="s">
        <v>2514</v>
      </c>
      <c r="J737" s="57" t="s">
        <v>2505</v>
      </c>
      <c r="K737" s="57"/>
      <c r="L737" s="57" t="s">
        <v>2515</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65">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27" t="s">
        <v>173</v>
      </c>
      <c r="AY737" s="66"/>
      <c r="AZ737" s="67">
        <v>540</v>
      </c>
    </row>
    <row r="738" spans="1:52" s="127" customFormat="1" ht="39.950000000000003" customHeight="1" x14ac:dyDescent="0.25">
      <c r="A738" s="54" t="str">
        <f t="shared" si="131"/>
        <v>TB26NT+1</v>
      </c>
      <c r="B738" s="54" t="str">
        <f t="shared" si="132"/>
        <v>TB26NT+2</v>
      </c>
      <c r="C738" s="54" t="str">
        <f t="shared" si="133"/>
        <v>TB26NT+3</v>
      </c>
      <c r="D738" s="54" t="str">
        <f t="shared" si="134"/>
        <v>TB26NT+4</v>
      </c>
      <c r="F738" s="127" t="s">
        <v>173</v>
      </c>
      <c r="G738" s="56">
        <v>26</v>
      </c>
      <c r="H738" s="56" t="s">
        <v>2516</v>
      </c>
      <c r="I738" s="57" t="s">
        <v>2517</v>
      </c>
      <c r="J738" s="57" t="s">
        <v>149</v>
      </c>
      <c r="K738" s="57"/>
      <c r="L738" s="57" t="s">
        <v>2518</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65">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27" t="s">
        <v>173</v>
      </c>
      <c r="AY738" s="66"/>
      <c r="AZ738" s="67">
        <v>210</v>
      </c>
    </row>
    <row r="739" spans="1:52" s="127" customFormat="1" ht="39.950000000000003" customHeight="1" x14ac:dyDescent="0.25">
      <c r="A739" s="54" t="str">
        <f t="shared" si="131"/>
        <v>TB27NT+1</v>
      </c>
      <c r="B739" s="54" t="str">
        <f t="shared" si="132"/>
        <v>TB27NT+2</v>
      </c>
      <c r="C739" s="54" t="str">
        <f t="shared" si="133"/>
        <v>TB27NT+3</v>
      </c>
      <c r="D739" s="54" t="str">
        <f t="shared" si="134"/>
        <v>TB27NT+4</v>
      </c>
      <c r="F739" s="127" t="s">
        <v>173</v>
      </c>
      <c r="G739" s="56">
        <v>27</v>
      </c>
      <c r="H739" s="56" t="s">
        <v>2519</v>
      </c>
      <c r="I739" s="57" t="s">
        <v>2520</v>
      </c>
      <c r="J739" s="57" t="s">
        <v>149</v>
      </c>
      <c r="K739" s="57"/>
      <c r="L739" s="57" t="s">
        <v>2521</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65">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27" t="s">
        <v>173</v>
      </c>
      <c r="AY739" s="66"/>
      <c r="AZ739" s="67">
        <v>210</v>
      </c>
    </row>
    <row r="740" spans="1:52" s="127" customFormat="1" ht="39.950000000000003" customHeight="1" x14ac:dyDescent="0.25">
      <c r="A740" s="54" t="str">
        <f t="shared" si="131"/>
        <v>TB28NT+1</v>
      </c>
      <c r="B740" s="54" t="str">
        <f t="shared" si="132"/>
        <v>TB28NT+2</v>
      </c>
      <c r="C740" s="54" t="str">
        <f t="shared" si="133"/>
        <v>TB28NT+3</v>
      </c>
      <c r="D740" s="54" t="str">
        <f t="shared" si="134"/>
        <v>TB28NT+4</v>
      </c>
      <c r="F740" s="127" t="s">
        <v>173</v>
      </c>
      <c r="G740" s="56">
        <v>28</v>
      </c>
      <c r="H740" s="56" t="s">
        <v>2522</v>
      </c>
      <c r="I740" s="57" t="s">
        <v>2523</v>
      </c>
      <c r="J740" s="57" t="s">
        <v>149</v>
      </c>
      <c r="K740" s="57"/>
      <c r="L740" s="57" t="s">
        <v>2524</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65">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27" t="s">
        <v>173</v>
      </c>
      <c r="AY740" s="66"/>
      <c r="AZ740" s="67">
        <v>210</v>
      </c>
    </row>
    <row r="741" spans="1:52" s="127" customFormat="1" ht="61.5" customHeight="1" x14ac:dyDescent="0.25">
      <c r="A741" s="54" t="str">
        <f t="shared" si="131"/>
        <v>TB29NT2+1</v>
      </c>
      <c r="B741" s="54" t="str">
        <f t="shared" si="132"/>
        <v>TB29NT2+2</v>
      </c>
      <c r="C741" s="54" t="str">
        <f t="shared" si="133"/>
        <v>TB29NT2+3</v>
      </c>
      <c r="D741" s="54" t="str">
        <f t="shared" si="134"/>
        <v>TB29NT2+4</v>
      </c>
      <c r="F741" s="127" t="s">
        <v>173</v>
      </c>
      <c r="G741" s="56">
        <v>29</v>
      </c>
      <c r="H741" s="56" t="s">
        <v>2525</v>
      </c>
      <c r="I741" s="57" t="s">
        <v>2526</v>
      </c>
      <c r="J741" s="57" t="s">
        <v>2524</v>
      </c>
      <c r="K741" s="57"/>
      <c r="L741" s="57" t="s">
        <v>2521</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65">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27" t="s">
        <v>173</v>
      </c>
      <c r="AY741" s="66"/>
      <c r="AZ741" s="67"/>
    </row>
    <row r="742" spans="1:52" s="127" customFormat="1" ht="39.950000000000003" customHeight="1" x14ac:dyDescent="0.25">
      <c r="A742" s="54" t="str">
        <f t="shared" si="131"/>
        <v>TB30NT+1</v>
      </c>
      <c r="B742" s="54" t="str">
        <f t="shared" si="132"/>
        <v>TB30NT+2</v>
      </c>
      <c r="C742" s="54" t="str">
        <f t="shared" si="133"/>
        <v>TB30NT+3</v>
      </c>
      <c r="D742" s="54" t="str">
        <f t="shared" si="134"/>
        <v>TB30NT+4</v>
      </c>
      <c r="F742" s="127" t="s">
        <v>173</v>
      </c>
      <c r="G742" s="56">
        <v>30</v>
      </c>
      <c r="H742" s="56" t="s">
        <v>2527</v>
      </c>
      <c r="I742" s="57" t="s">
        <v>2528</v>
      </c>
      <c r="J742" s="57" t="s">
        <v>149</v>
      </c>
      <c r="K742" s="57"/>
      <c r="L742" s="57" t="s">
        <v>2345</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65">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27" t="s">
        <v>173</v>
      </c>
      <c r="AY742" s="66"/>
      <c r="AZ742" s="67">
        <v>420</v>
      </c>
    </row>
    <row r="743" spans="1:52" s="127" customFormat="1" ht="39.950000000000003" customHeight="1" x14ac:dyDescent="0.25">
      <c r="A743" s="54" t="str">
        <f t="shared" si="131"/>
        <v>TB31NT+1</v>
      </c>
      <c r="B743" s="54" t="str">
        <f t="shared" si="132"/>
        <v>TB31NT+2</v>
      </c>
      <c r="C743" s="54" t="str">
        <f t="shared" si="133"/>
        <v>TB31NT+3</v>
      </c>
      <c r="D743" s="54" t="str">
        <f t="shared" si="134"/>
        <v>TB31NT+4</v>
      </c>
      <c r="F743" s="127" t="s">
        <v>173</v>
      </c>
      <c r="G743" s="56">
        <v>31</v>
      </c>
      <c r="H743" s="56" t="s">
        <v>2529</v>
      </c>
      <c r="I743" s="57" t="s">
        <v>2530</v>
      </c>
      <c r="J743" s="57" t="s">
        <v>2531</v>
      </c>
      <c r="K743" s="57"/>
      <c r="L743" s="57" t="s">
        <v>2532</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65"/>
      <c r="AM743" s="63"/>
      <c r="AN743" s="63"/>
      <c r="AO743" s="60">
        <f t="shared" si="130"/>
        <v>0</v>
      </c>
      <c r="AP743" s="60">
        <f t="shared" si="130"/>
        <v>0</v>
      </c>
      <c r="AQ743" s="60">
        <f t="shared" si="130"/>
        <v>0</v>
      </c>
      <c r="AR743" s="60">
        <f t="shared" si="129"/>
        <v>0</v>
      </c>
      <c r="AS743" s="60"/>
      <c r="AT743" s="60"/>
      <c r="AU743" s="60"/>
      <c r="AV743" s="60"/>
      <c r="AW743" s="65"/>
      <c r="AX743" s="127" t="s">
        <v>173</v>
      </c>
      <c r="AY743" s="66"/>
      <c r="AZ743" s="67">
        <v>360</v>
      </c>
    </row>
    <row r="744" spans="1:52" s="127" customFormat="1" ht="39.950000000000003" customHeight="1" x14ac:dyDescent="0.25">
      <c r="A744" s="54" t="str">
        <f t="shared" si="131"/>
        <v>TB31NT_D1+1</v>
      </c>
      <c r="B744" s="54" t="str">
        <f t="shared" si="132"/>
        <v>TB31NT_D1+2</v>
      </c>
      <c r="C744" s="54" t="str">
        <f t="shared" si="133"/>
        <v>TB31NT_D1+3</v>
      </c>
      <c r="D744" s="54" t="str">
        <f t="shared" si="134"/>
        <v>TB31NT_D1+4</v>
      </c>
      <c r="F744" s="127" t="s">
        <v>173</v>
      </c>
      <c r="G744" s="56"/>
      <c r="H744" s="56" t="s">
        <v>2533</v>
      </c>
      <c r="I744" s="57" t="s">
        <v>2534</v>
      </c>
      <c r="J744" s="57" t="s">
        <v>2535</v>
      </c>
      <c r="K744" s="57"/>
      <c r="L744" s="57" t="s">
        <v>2536</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65">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27" t="s">
        <v>173</v>
      </c>
      <c r="AY744" s="66"/>
      <c r="AZ744" s="67">
        <v>1020</v>
      </c>
    </row>
    <row r="745" spans="1:52" s="127" customFormat="1" ht="39.950000000000003" customHeight="1" x14ac:dyDescent="0.25">
      <c r="A745" s="54" t="str">
        <f t="shared" si="131"/>
        <v>TB31NT_D2+1</v>
      </c>
      <c r="B745" s="54" t="str">
        <f t="shared" si="132"/>
        <v>TB31NT_D2+2</v>
      </c>
      <c r="C745" s="54" t="str">
        <f t="shared" si="133"/>
        <v>TB31NT_D2+3</v>
      </c>
      <c r="D745" s="54" t="str">
        <f t="shared" si="134"/>
        <v>TB31NT_D2+4</v>
      </c>
      <c r="F745" s="127" t="s">
        <v>173</v>
      </c>
      <c r="G745" s="56"/>
      <c r="H745" s="56" t="s">
        <v>2537</v>
      </c>
      <c r="I745" s="57" t="s">
        <v>2538</v>
      </c>
      <c r="J745" s="57" t="s">
        <v>2539</v>
      </c>
      <c r="K745" s="57"/>
      <c r="L745" s="57" t="s">
        <v>431</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65">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27" t="s">
        <v>173</v>
      </c>
      <c r="AY745" s="66"/>
      <c r="AZ745" s="67"/>
    </row>
    <row r="746" spans="1:52" s="127" customFormat="1" ht="39.950000000000003" customHeight="1" x14ac:dyDescent="0.25">
      <c r="A746" s="54" t="str">
        <f t="shared" si="131"/>
        <v>TB32NT+1</v>
      </c>
      <c r="B746" s="54" t="str">
        <f t="shared" si="132"/>
        <v>TB32NT+2</v>
      </c>
      <c r="C746" s="54" t="str">
        <f t="shared" si="133"/>
        <v>TB32NT+3</v>
      </c>
      <c r="D746" s="54" t="str">
        <f t="shared" si="134"/>
        <v>TB32NT+4</v>
      </c>
      <c r="F746" s="127" t="s">
        <v>173</v>
      </c>
      <c r="G746" s="56">
        <v>32</v>
      </c>
      <c r="H746" s="56" t="s">
        <v>2540</v>
      </c>
      <c r="I746" s="57" t="s">
        <v>2541</v>
      </c>
      <c r="J746" s="57" t="s">
        <v>2542</v>
      </c>
      <c r="K746" s="57"/>
      <c r="L746" s="57" t="s">
        <v>2543</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65">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27" t="s">
        <v>173</v>
      </c>
      <c r="AY746" s="66"/>
      <c r="AZ746" s="67">
        <v>840</v>
      </c>
    </row>
    <row r="747" spans="1:52" s="127" customFormat="1" ht="39.950000000000003" customHeight="1" x14ac:dyDescent="0.25">
      <c r="A747" s="54" t="str">
        <f t="shared" si="131"/>
        <v>TB33NT+1</v>
      </c>
      <c r="B747" s="54" t="str">
        <f t="shared" si="132"/>
        <v>TB33NT+2</v>
      </c>
      <c r="C747" s="54" t="str">
        <f t="shared" si="133"/>
        <v>TB33NT+3</v>
      </c>
      <c r="D747" s="54" t="str">
        <f t="shared" si="134"/>
        <v>TB33NT+4</v>
      </c>
      <c r="F747" s="127" t="s">
        <v>173</v>
      </c>
      <c r="G747" s="56">
        <v>33</v>
      </c>
      <c r="H747" s="56" t="s">
        <v>2544</v>
      </c>
      <c r="I747" s="57" t="s">
        <v>2545</v>
      </c>
      <c r="J747" s="57" t="s">
        <v>2505</v>
      </c>
      <c r="K747" s="57"/>
      <c r="L747" s="57" t="s">
        <v>431</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65">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27" t="s">
        <v>173</v>
      </c>
      <c r="AY747" s="66"/>
      <c r="AZ747" s="67">
        <v>450</v>
      </c>
    </row>
    <row r="748" spans="1:52" s="127" customFormat="1" ht="39.950000000000003" customHeight="1" x14ac:dyDescent="0.25">
      <c r="A748" s="54" t="str">
        <f t="shared" si="131"/>
        <v>TB34NT+1</v>
      </c>
      <c r="B748" s="54" t="str">
        <f t="shared" si="132"/>
        <v>TB34NT+2</v>
      </c>
      <c r="C748" s="54" t="str">
        <f t="shared" si="133"/>
        <v>TB34NT+3</v>
      </c>
      <c r="D748" s="54" t="str">
        <f t="shared" si="134"/>
        <v>TB34NT+4</v>
      </c>
      <c r="F748" s="127" t="s">
        <v>173</v>
      </c>
      <c r="G748" s="56">
        <v>34</v>
      </c>
      <c r="H748" s="56" t="s">
        <v>2546</v>
      </c>
      <c r="I748" s="57" t="s">
        <v>2547</v>
      </c>
      <c r="J748" s="57" t="s">
        <v>149</v>
      </c>
      <c r="K748" s="57"/>
      <c r="L748" s="57" t="s">
        <v>2548</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65">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27" t="s">
        <v>173</v>
      </c>
      <c r="AY748" s="66"/>
      <c r="AZ748" s="67">
        <v>600</v>
      </c>
    </row>
    <row r="749" spans="1:52" s="127" customFormat="1" ht="39.950000000000003" customHeight="1" x14ac:dyDescent="0.25">
      <c r="A749" s="54" t="str">
        <f t="shared" si="131"/>
        <v>TB35NT2+1</v>
      </c>
      <c r="B749" s="54" t="str">
        <f t="shared" si="132"/>
        <v>TB35NT2+2</v>
      </c>
      <c r="C749" s="54" t="str">
        <f t="shared" si="133"/>
        <v>TB35NT2+3</v>
      </c>
      <c r="D749" s="54" t="str">
        <f t="shared" si="134"/>
        <v>TB35NT2+4</v>
      </c>
      <c r="F749" s="127" t="s">
        <v>173</v>
      </c>
      <c r="G749" s="56">
        <v>35</v>
      </c>
      <c r="H749" s="56" t="s">
        <v>2549</v>
      </c>
      <c r="I749" s="57" t="s">
        <v>2550</v>
      </c>
      <c r="J749" s="57" t="s">
        <v>149</v>
      </c>
      <c r="K749" s="57"/>
      <c r="L749" s="57" t="s">
        <v>2551</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65">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27" t="s">
        <v>173</v>
      </c>
      <c r="AY749" s="66"/>
      <c r="AZ749" s="67">
        <v>840</v>
      </c>
    </row>
    <row r="750" spans="1:52" s="127" customFormat="1" ht="39.950000000000003" customHeight="1" x14ac:dyDescent="0.25">
      <c r="A750" s="54" t="str">
        <f t="shared" si="131"/>
        <v>TB36NT2+1</v>
      </c>
      <c r="B750" s="54" t="str">
        <f t="shared" si="132"/>
        <v>TB36NT2+2</v>
      </c>
      <c r="C750" s="54" t="str">
        <f t="shared" si="133"/>
        <v>TB36NT2+3</v>
      </c>
      <c r="D750" s="54" t="str">
        <f t="shared" si="134"/>
        <v>TB36NT2+4</v>
      </c>
      <c r="F750" s="127" t="s">
        <v>173</v>
      </c>
      <c r="G750" s="56">
        <v>36</v>
      </c>
      <c r="H750" s="56" t="s">
        <v>2552</v>
      </c>
      <c r="I750" s="57" t="s">
        <v>2553</v>
      </c>
      <c r="J750" s="57" t="s">
        <v>2554</v>
      </c>
      <c r="K750" s="57"/>
      <c r="L750" s="57" t="s">
        <v>2548</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65">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27" t="s">
        <v>173</v>
      </c>
      <c r="AY750" s="66"/>
      <c r="AZ750" s="67"/>
    </row>
    <row r="751" spans="1:52" s="127" customFormat="1" ht="39.950000000000003" customHeight="1" x14ac:dyDescent="0.25">
      <c r="A751" s="54" t="str">
        <f t="shared" si="131"/>
        <v>TB37NT2+1</v>
      </c>
      <c r="B751" s="54" t="str">
        <f t="shared" si="132"/>
        <v>TB37NT2+2</v>
      </c>
      <c r="C751" s="54" t="str">
        <f t="shared" si="133"/>
        <v>TB37NT2+3</v>
      </c>
      <c r="D751" s="54" t="str">
        <f t="shared" si="134"/>
        <v>TB37NT2+4</v>
      </c>
      <c r="F751" s="127" t="s">
        <v>173</v>
      </c>
      <c r="G751" s="56">
        <v>37</v>
      </c>
      <c r="H751" s="56" t="s">
        <v>2555</v>
      </c>
      <c r="I751" s="57" t="s">
        <v>2556</v>
      </c>
      <c r="J751" s="57" t="s">
        <v>2303</v>
      </c>
      <c r="K751" s="57"/>
      <c r="L751" s="57" t="s">
        <v>2557</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65">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27" t="s">
        <v>173</v>
      </c>
      <c r="AY751" s="66"/>
      <c r="AZ751" s="67">
        <v>720</v>
      </c>
    </row>
    <row r="752" spans="1:52" s="127" customFormat="1" ht="39.950000000000003" customHeight="1" x14ac:dyDescent="0.25">
      <c r="A752" s="54" t="str">
        <f t="shared" si="131"/>
        <v>TB38NT+1</v>
      </c>
      <c r="B752" s="54" t="str">
        <f t="shared" si="132"/>
        <v>TB38NT+2</v>
      </c>
      <c r="C752" s="54" t="str">
        <f t="shared" si="133"/>
        <v>TB38NT+3</v>
      </c>
      <c r="D752" s="54" t="str">
        <f t="shared" si="134"/>
        <v>TB38NT+4</v>
      </c>
      <c r="F752" s="127" t="s">
        <v>173</v>
      </c>
      <c r="G752" s="56">
        <v>38</v>
      </c>
      <c r="H752" s="56" t="s">
        <v>2558</v>
      </c>
      <c r="I752" s="57" t="s">
        <v>2559</v>
      </c>
      <c r="J752" s="57" t="s">
        <v>2560</v>
      </c>
      <c r="K752" s="57"/>
      <c r="L752" s="57" t="s">
        <v>2561</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65"/>
      <c r="AM752" s="63"/>
      <c r="AN752" s="63"/>
      <c r="AO752" s="60">
        <f t="shared" si="130"/>
        <v>0</v>
      </c>
      <c r="AP752" s="60">
        <f t="shared" si="130"/>
        <v>0</v>
      </c>
      <c r="AQ752" s="60">
        <f t="shared" si="130"/>
        <v>0</v>
      </c>
      <c r="AR752" s="60">
        <f t="shared" si="129"/>
        <v>0</v>
      </c>
      <c r="AS752" s="60"/>
      <c r="AT752" s="60"/>
      <c r="AU752" s="60"/>
      <c r="AV752" s="60"/>
      <c r="AW752" s="65"/>
      <c r="AX752" s="127" t="s">
        <v>173</v>
      </c>
      <c r="AY752" s="66"/>
      <c r="AZ752" s="67">
        <v>480</v>
      </c>
    </row>
    <row r="753" spans="1:52" s="127" customFormat="1" ht="39.950000000000003" customHeight="1" x14ac:dyDescent="0.25">
      <c r="A753" s="54" t="str">
        <f t="shared" si="131"/>
        <v>TB38NT_D1+1</v>
      </c>
      <c r="B753" s="54" t="str">
        <f t="shared" si="132"/>
        <v>TB38NT_D1+2</v>
      </c>
      <c r="C753" s="54" t="str">
        <f t="shared" si="133"/>
        <v>TB38NT_D1+3</v>
      </c>
      <c r="D753" s="54" t="str">
        <f t="shared" si="134"/>
        <v>TB38NT_D1+4</v>
      </c>
      <c r="F753" s="127" t="s">
        <v>173</v>
      </c>
      <c r="G753" s="56"/>
      <c r="H753" s="56" t="s">
        <v>2562</v>
      </c>
      <c r="I753" s="57" t="s">
        <v>2563</v>
      </c>
      <c r="J753" s="57" t="s">
        <v>2560</v>
      </c>
      <c r="K753" s="57"/>
      <c r="L753" s="57" t="s">
        <v>2345</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65">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27" t="s">
        <v>173</v>
      </c>
      <c r="AY753" s="66"/>
      <c r="AZ753" s="67">
        <v>360</v>
      </c>
    </row>
    <row r="754" spans="1:52" s="127" customFormat="1" ht="39.950000000000003" customHeight="1" x14ac:dyDescent="0.25">
      <c r="A754" s="54" t="str">
        <f t="shared" si="131"/>
        <v>TB38NT_D2+1</v>
      </c>
      <c r="B754" s="54" t="str">
        <f t="shared" si="132"/>
        <v>TB38NT_D2+2</v>
      </c>
      <c r="C754" s="54" t="str">
        <f t="shared" si="133"/>
        <v>TB38NT_D2+3</v>
      </c>
      <c r="D754" s="54" t="str">
        <f t="shared" si="134"/>
        <v>TB38NT_D2+4</v>
      </c>
      <c r="F754" s="127" t="s">
        <v>173</v>
      </c>
      <c r="G754" s="56"/>
      <c r="H754" s="56" t="s">
        <v>2564</v>
      </c>
      <c r="I754" s="57" t="s">
        <v>2565</v>
      </c>
      <c r="J754" s="57" t="s">
        <v>2566</v>
      </c>
      <c r="K754" s="57"/>
      <c r="L754" s="57" t="s">
        <v>2561</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65">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27" t="s">
        <v>173</v>
      </c>
      <c r="AY754" s="66"/>
      <c r="AZ754" s="67">
        <v>300</v>
      </c>
    </row>
    <row r="755" spans="1:52" s="127" customFormat="1" ht="39.950000000000003" customHeight="1" x14ac:dyDescent="0.25">
      <c r="A755" s="54" t="str">
        <f t="shared" si="131"/>
        <v>TB39NT+1</v>
      </c>
      <c r="B755" s="54" t="str">
        <f t="shared" si="132"/>
        <v>TB39NT+2</v>
      </c>
      <c r="C755" s="54" t="str">
        <f t="shared" si="133"/>
        <v>TB39NT+3</v>
      </c>
      <c r="D755" s="54" t="str">
        <f t="shared" si="134"/>
        <v>TB39NT+4</v>
      </c>
      <c r="F755" s="127" t="s">
        <v>173</v>
      </c>
      <c r="G755" s="56">
        <v>39</v>
      </c>
      <c r="H755" s="56" t="s">
        <v>2567</v>
      </c>
      <c r="I755" s="57" t="s">
        <v>2568</v>
      </c>
      <c r="J755" s="57" t="s">
        <v>149</v>
      </c>
      <c r="K755" s="57"/>
      <c r="L755" s="57" t="s">
        <v>2569</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65">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27" t="s">
        <v>173</v>
      </c>
      <c r="AY755" s="66"/>
      <c r="AZ755" s="67">
        <v>720</v>
      </c>
    </row>
    <row r="756" spans="1:52" s="127" customFormat="1" ht="51" customHeight="1" x14ac:dyDescent="0.25">
      <c r="A756" s="54" t="str">
        <f t="shared" si="131"/>
        <v>TB40NT+1</v>
      </c>
      <c r="B756" s="54" t="str">
        <f t="shared" si="132"/>
        <v>TB40NT+2</v>
      </c>
      <c r="C756" s="54" t="str">
        <f t="shared" si="133"/>
        <v>TB40NT+3</v>
      </c>
      <c r="D756" s="54" t="str">
        <f t="shared" si="134"/>
        <v>TB40NT+4</v>
      </c>
      <c r="F756" s="127" t="s">
        <v>173</v>
      </c>
      <c r="G756" s="56">
        <v>40</v>
      </c>
      <c r="H756" s="56" t="s">
        <v>2570</v>
      </c>
      <c r="I756" s="57" t="s">
        <v>2571</v>
      </c>
      <c r="J756" s="57" t="s">
        <v>149</v>
      </c>
      <c r="K756" s="57"/>
      <c r="L756" s="57" t="s">
        <v>2572</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65">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27" t="s">
        <v>173</v>
      </c>
      <c r="AY756" s="66"/>
      <c r="AZ756" s="67">
        <v>600</v>
      </c>
    </row>
    <row r="757" spans="1:52" s="127" customFormat="1" ht="47.25" x14ac:dyDescent="0.25">
      <c r="A757" s="54" t="str">
        <f t="shared" si="131"/>
        <v>TB41NT+1</v>
      </c>
      <c r="B757" s="54" t="str">
        <f t="shared" si="132"/>
        <v>TB41NT+2</v>
      </c>
      <c r="C757" s="54" t="str">
        <f t="shared" si="133"/>
        <v>TB41NT+3</v>
      </c>
      <c r="D757" s="54" t="str">
        <f t="shared" si="134"/>
        <v>TB41NT+4</v>
      </c>
      <c r="F757" s="127" t="s">
        <v>173</v>
      </c>
      <c r="G757" s="56">
        <v>41</v>
      </c>
      <c r="H757" s="56" t="s">
        <v>2573</v>
      </c>
      <c r="I757" s="57" t="s">
        <v>2574</v>
      </c>
      <c r="J757" s="57" t="s">
        <v>149</v>
      </c>
      <c r="K757" s="57"/>
      <c r="L757" s="57" t="s">
        <v>431</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65">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27" t="s">
        <v>173</v>
      </c>
      <c r="AY757" s="66"/>
      <c r="AZ757" s="67">
        <v>420</v>
      </c>
    </row>
    <row r="758" spans="1:52" s="127" customFormat="1" ht="39.950000000000003" customHeight="1" x14ac:dyDescent="0.25">
      <c r="A758" s="54" t="str">
        <f t="shared" si="131"/>
        <v>TB42NT1+1</v>
      </c>
      <c r="B758" s="54" t="str">
        <f t="shared" si="132"/>
        <v>TB42NT1+2</v>
      </c>
      <c r="C758" s="54" t="str">
        <f t="shared" si="133"/>
        <v>TB42NT1+3</v>
      </c>
      <c r="D758" s="54" t="str">
        <f t="shared" si="134"/>
        <v>TB42NT1+4</v>
      </c>
      <c r="F758" s="127" t="s">
        <v>173</v>
      </c>
      <c r="G758" s="56">
        <v>42</v>
      </c>
      <c r="H758" s="56" t="s">
        <v>2575</v>
      </c>
      <c r="I758" s="57" t="s">
        <v>2576</v>
      </c>
      <c r="J758" s="57" t="s">
        <v>149</v>
      </c>
      <c r="K758" s="57"/>
      <c r="L758" s="57" t="s">
        <v>2345</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65">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27" t="s">
        <v>173</v>
      </c>
      <c r="AY758" s="66"/>
      <c r="AZ758" s="67">
        <v>360</v>
      </c>
    </row>
    <row r="759" spans="1:52" s="127" customFormat="1" ht="39.950000000000003" customHeight="1" x14ac:dyDescent="0.25">
      <c r="A759" s="54" t="str">
        <f t="shared" si="131"/>
        <v>TB43NT+1</v>
      </c>
      <c r="B759" s="54" t="str">
        <f t="shared" si="132"/>
        <v>TB43NT+2</v>
      </c>
      <c r="C759" s="54" t="str">
        <f t="shared" si="133"/>
        <v>TB43NT+3</v>
      </c>
      <c r="D759" s="54" t="str">
        <f t="shared" si="134"/>
        <v>TB43NT+4</v>
      </c>
      <c r="F759" s="127" t="s">
        <v>173</v>
      </c>
      <c r="G759" s="56">
        <v>43</v>
      </c>
      <c r="H759" s="56" t="s">
        <v>2577</v>
      </c>
      <c r="I759" s="57" t="s">
        <v>2578</v>
      </c>
      <c r="J759" s="57" t="s">
        <v>1128</v>
      </c>
      <c r="K759" s="57"/>
      <c r="L759" s="57" t="s">
        <v>2579</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65"/>
      <c r="AM759" s="63"/>
      <c r="AN759" s="63"/>
      <c r="AO759" s="60">
        <f t="shared" si="130"/>
        <v>0</v>
      </c>
      <c r="AP759" s="60">
        <f t="shared" si="130"/>
        <v>0</v>
      </c>
      <c r="AQ759" s="60">
        <f t="shared" si="130"/>
        <v>0</v>
      </c>
      <c r="AR759" s="60">
        <f t="shared" si="129"/>
        <v>0</v>
      </c>
      <c r="AS759" s="60"/>
      <c r="AT759" s="60"/>
      <c r="AU759" s="60"/>
      <c r="AV759" s="60"/>
      <c r="AW759" s="65"/>
      <c r="AX759" s="127" t="s">
        <v>173</v>
      </c>
      <c r="AY759" s="66"/>
      <c r="AZ759" s="67">
        <v>480</v>
      </c>
    </row>
    <row r="760" spans="1:52" s="127" customFormat="1" ht="39.950000000000003" customHeight="1" x14ac:dyDescent="0.25">
      <c r="A760" s="54" t="str">
        <f t="shared" si="131"/>
        <v>TB43NT_D1+1</v>
      </c>
      <c r="B760" s="54" t="str">
        <f t="shared" si="132"/>
        <v>TB43NT_D1+2</v>
      </c>
      <c r="C760" s="54" t="str">
        <f t="shared" si="133"/>
        <v>TB43NT_D1+3</v>
      </c>
      <c r="D760" s="54" t="str">
        <f t="shared" si="134"/>
        <v>TB43NT_D1+4</v>
      </c>
      <c r="F760" s="127" t="s">
        <v>173</v>
      </c>
      <c r="G760" s="56"/>
      <c r="H760" s="56" t="s">
        <v>2580</v>
      </c>
      <c r="I760" s="57" t="s">
        <v>2478</v>
      </c>
      <c r="J760" s="57" t="s">
        <v>2579</v>
      </c>
      <c r="K760" s="57"/>
      <c r="L760" s="57" t="s">
        <v>431</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65">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27" t="s">
        <v>173</v>
      </c>
      <c r="AY760" s="66"/>
      <c r="AZ760" s="67">
        <v>480</v>
      </c>
    </row>
    <row r="761" spans="1:52" s="127" customFormat="1" ht="39.950000000000003" customHeight="1" x14ac:dyDescent="0.25">
      <c r="A761" s="54" t="str">
        <f t="shared" si="131"/>
        <v>TB43NT_D2+1</v>
      </c>
      <c r="B761" s="54" t="str">
        <f t="shared" si="132"/>
        <v>TB43NT_D2+2</v>
      </c>
      <c r="C761" s="54" t="str">
        <f t="shared" si="133"/>
        <v>TB43NT_D2+3</v>
      </c>
      <c r="D761" s="54" t="str">
        <f t="shared" si="134"/>
        <v>TB43NT_D2+4</v>
      </c>
      <c r="F761" s="127" t="s">
        <v>173</v>
      </c>
      <c r="G761" s="56"/>
      <c r="H761" s="56" t="s">
        <v>2581</v>
      </c>
      <c r="I761" s="57" t="s">
        <v>2582</v>
      </c>
      <c r="J761" s="57" t="s">
        <v>2583</v>
      </c>
      <c r="K761" s="57"/>
      <c r="L761" s="57" t="s">
        <v>2584</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65">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27" t="s">
        <v>173</v>
      </c>
      <c r="AY761" s="66"/>
      <c r="AZ761" s="67">
        <v>600</v>
      </c>
    </row>
    <row r="762" spans="1:52" s="127" customFormat="1" ht="39.950000000000003" customHeight="1" x14ac:dyDescent="0.25">
      <c r="A762" s="54" t="str">
        <f t="shared" si="131"/>
        <v>TB43NT_D3+1</v>
      </c>
      <c r="B762" s="54" t="str">
        <f t="shared" si="132"/>
        <v>TB43NT_D3+2</v>
      </c>
      <c r="C762" s="54" t="str">
        <f t="shared" si="133"/>
        <v>TB43NT_D3+3</v>
      </c>
      <c r="D762" s="54" t="str">
        <f t="shared" si="134"/>
        <v>TB43NT_D3+4</v>
      </c>
      <c r="F762" s="127" t="s">
        <v>173</v>
      </c>
      <c r="G762" s="56"/>
      <c r="H762" s="56" t="s">
        <v>2585</v>
      </c>
      <c r="I762" s="57" t="s">
        <v>2586</v>
      </c>
      <c r="J762" s="57" t="s">
        <v>2587</v>
      </c>
      <c r="K762" s="57"/>
      <c r="L762" s="57" t="s">
        <v>2588</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65">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27" t="s">
        <v>173</v>
      </c>
      <c r="AY762" s="66"/>
      <c r="AZ762" s="67">
        <v>660</v>
      </c>
    </row>
    <row r="763" spans="1:52" s="127" customFormat="1" ht="39.950000000000003" customHeight="1" x14ac:dyDescent="0.25">
      <c r="A763" s="54" t="str">
        <f t="shared" si="131"/>
        <v>TB44NT2+1</v>
      </c>
      <c r="B763" s="54" t="str">
        <f t="shared" si="132"/>
        <v>TB44NT2+2</v>
      </c>
      <c r="C763" s="54" t="str">
        <f t="shared" si="133"/>
        <v>TB44NT2+3</v>
      </c>
      <c r="D763" s="54" t="str">
        <f t="shared" si="134"/>
        <v>TB44NT2+4</v>
      </c>
      <c r="F763" s="127" t="s">
        <v>173</v>
      </c>
      <c r="G763" s="56">
        <v>44</v>
      </c>
      <c r="H763" s="56" t="s">
        <v>2589</v>
      </c>
      <c r="I763" s="57" t="s">
        <v>2590</v>
      </c>
      <c r="J763" s="57" t="s">
        <v>2591</v>
      </c>
      <c r="K763" s="57"/>
      <c r="L763" s="57" t="s">
        <v>2592</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65">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27" t="s">
        <v>173</v>
      </c>
      <c r="AY763" s="66"/>
      <c r="AZ763" s="67">
        <v>480</v>
      </c>
    </row>
    <row r="764" spans="1:52" s="127" customFormat="1" ht="66.75" customHeight="1" x14ac:dyDescent="0.25">
      <c r="A764" s="54" t="str">
        <f t="shared" si="131"/>
        <v>TB45NT+1</v>
      </c>
      <c r="B764" s="54" t="str">
        <f t="shared" si="132"/>
        <v>TB45NT+2</v>
      </c>
      <c r="C764" s="54" t="str">
        <f t="shared" si="133"/>
        <v>TB45NT+3</v>
      </c>
      <c r="D764" s="54" t="str">
        <f t="shared" si="134"/>
        <v>TB45NT+4</v>
      </c>
      <c r="F764" s="127" t="s">
        <v>173</v>
      </c>
      <c r="G764" s="56">
        <v>45</v>
      </c>
      <c r="H764" s="56" t="s">
        <v>2593</v>
      </c>
      <c r="I764" s="57" t="s">
        <v>2594</v>
      </c>
      <c r="J764" s="57" t="s">
        <v>2505</v>
      </c>
      <c r="K764" s="57"/>
      <c r="L764" s="57" t="s">
        <v>2595</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65">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27" t="s">
        <v>173</v>
      </c>
      <c r="AY764" s="66"/>
      <c r="AZ764" s="67">
        <v>480</v>
      </c>
    </row>
    <row r="765" spans="1:52" s="127" customFormat="1" ht="39.950000000000003" customHeight="1" x14ac:dyDescent="0.25">
      <c r="A765" s="54" t="str">
        <f t="shared" si="131"/>
        <v>TB46NT+1</v>
      </c>
      <c r="B765" s="54" t="str">
        <f t="shared" si="132"/>
        <v>TB46NT+2</v>
      </c>
      <c r="C765" s="54" t="str">
        <f t="shared" si="133"/>
        <v>TB46NT+3</v>
      </c>
      <c r="D765" s="54" t="str">
        <f t="shared" si="134"/>
        <v>TB46NT+4</v>
      </c>
      <c r="F765" s="127" t="s">
        <v>173</v>
      </c>
      <c r="G765" s="56">
        <v>46</v>
      </c>
      <c r="H765" s="56" t="s">
        <v>2596</v>
      </c>
      <c r="I765" s="57" t="s">
        <v>2597</v>
      </c>
      <c r="J765" s="57" t="s">
        <v>2505</v>
      </c>
      <c r="K765" s="57"/>
      <c r="L765" s="57" t="s">
        <v>2598</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65">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27" t="s">
        <v>173</v>
      </c>
      <c r="AY765" s="66"/>
      <c r="AZ765" s="67">
        <v>510</v>
      </c>
    </row>
    <row r="766" spans="1:52" s="127" customFormat="1" ht="39.950000000000003" customHeight="1" x14ac:dyDescent="0.25">
      <c r="A766" s="54" t="str">
        <f t="shared" si="131"/>
        <v>TB47NT+1</v>
      </c>
      <c r="B766" s="54" t="str">
        <f t="shared" si="132"/>
        <v>TB47NT+2</v>
      </c>
      <c r="C766" s="54" t="str">
        <f t="shared" si="133"/>
        <v>TB47NT+3</v>
      </c>
      <c r="D766" s="54" t="str">
        <f t="shared" si="134"/>
        <v>TB47NT+4</v>
      </c>
      <c r="F766" s="127" t="s">
        <v>173</v>
      </c>
      <c r="G766" s="56">
        <v>47</v>
      </c>
      <c r="H766" s="56" t="s">
        <v>2599</v>
      </c>
      <c r="I766" s="57" t="s">
        <v>2600</v>
      </c>
      <c r="J766" s="57" t="s">
        <v>2505</v>
      </c>
      <c r="K766" s="57"/>
      <c r="L766" s="57" t="s">
        <v>2505</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65">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27" t="s">
        <v>173</v>
      </c>
      <c r="AY766" s="66"/>
      <c r="AZ766" s="67">
        <v>540</v>
      </c>
    </row>
    <row r="767" spans="1:52" s="127" customFormat="1" ht="65.25" customHeight="1" x14ac:dyDescent="0.25">
      <c r="A767" s="54" t="str">
        <f t="shared" si="131"/>
        <v>TB48NT+1</v>
      </c>
      <c r="B767" s="54" t="str">
        <f t="shared" si="132"/>
        <v>TB48NT+2</v>
      </c>
      <c r="C767" s="54" t="str">
        <f t="shared" si="133"/>
        <v>TB48NT+3</v>
      </c>
      <c r="D767" s="54" t="str">
        <f t="shared" si="134"/>
        <v>TB48NT+4</v>
      </c>
      <c r="F767" s="127" t="s">
        <v>173</v>
      </c>
      <c r="G767" s="56">
        <v>48</v>
      </c>
      <c r="H767" s="56" t="s">
        <v>2601</v>
      </c>
      <c r="I767" s="57" t="s">
        <v>2602</v>
      </c>
      <c r="J767" s="57" t="s">
        <v>2505</v>
      </c>
      <c r="K767" s="57"/>
      <c r="L767" s="57" t="s">
        <v>2603</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65">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27" t="s">
        <v>173</v>
      </c>
      <c r="AY767" s="66"/>
      <c r="AZ767" s="67"/>
    </row>
    <row r="768" spans="1:52" s="127" customFormat="1" ht="39.950000000000003" customHeight="1" x14ac:dyDescent="0.25">
      <c r="A768" s="54" t="str">
        <f t="shared" si="131"/>
        <v>TB49NT+1</v>
      </c>
      <c r="B768" s="54" t="str">
        <f t="shared" si="132"/>
        <v>TB49NT+2</v>
      </c>
      <c r="C768" s="54" t="str">
        <f t="shared" si="133"/>
        <v>TB49NT+3</v>
      </c>
      <c r="D768" s="54" t="str">
        <f t="shared" si="134"/>
        <v>TB49NT+4</v>
      </c>
      <c r="F768" s="127" t="s">
        <v>173</v>
      </c>
      <c r="G768" s="56">
        <v>49</v>
      </c>
      <c r="H768" s="56" t="s">
        <v>2604</v>
      </c>
      <c r="I768" s="57" t="s">
        <v>2605</v>
      </c>
      <c r="J768" s="57" t="s">
        <v>2297</v>
      </c>
      <c r="K768" s="57"/>
      <c r="L768" s="57" t="s">
        <v>2606</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65">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27" t="s">
        <v>173</v>
      </c>
      <c r="AY768" s="66"/>
      <c r="AZ768" s="67">
        <v>240</v>
      </c>
    </row>
    <row r="769" spans="1:52" s="127" customFormat="1" ht="47.25" x14ac:dyDescent="0.25">
      <c r="A769" s="54" t="str">
        <f t="shared" si="131"/>
        <v>TB50NT+1</v>
      </c>
      <c r="B769" s="54" t="str">
        <f t="shared" si="132"/>
        <v>TB50NT+2</v>
      </c>
      <c r="C769" s="54" t="str">
        <f t="shared" si="133"/>
        <v>TB50NT+3</v>
      </c>
      <c r="D769" s="54" t="str">
        <f t="shared" si="134"/>
        <v>TB50NT+4</v>
      </c>
      <c r="F769" s="127" t="s">
        <v>173</v>
      </c>
      <c r="G769" s="56">
        <v>50</v>
      </c>
      <c r="H769" s="56" t="s">
        <v>2607</v>
      </c>
      <c r="I769" s="57" t="s">
        <v>2608</v>
      </c>
      <c r="J769" s="57" t="s">
        <v>2591</v>
      </c>
      <c r="K769" s="57"/>
      <c r="L769" s="57" t="s">
        <v>2572</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65">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27" t="s">
        <v>173</v>
      </c>
      <c r="AY769" s="66"/>
      <c r="AZ769" s="67">
        <v>210</v>
      </c>
    </row>
    <row r="770" spans="1:52" s="127" customFormat="1" ht="39.950000000000003" customHeight="1" x14ac:dyDescent="0.25">
      <c r="A770" s="54" t="str">
        <f t="shared" si="131"/>
        <v>TB51NT+1</v>
      </c>
      <c r="B770" s="54" t="str">
        <f t="shared" si="132"/>
        <v>TB51NT+2</v>
      </c>
      <c r="C770" s="54" t="str">
        <f t="shared" si="133"/>
        <v>TB51NT+3</v>
      </c>
      <c r="D770" s="54" t="str">
        <f t="shared" si="134"/>
        <v>TB51NT+4</v>
      </c>
      <c r="F770" s="127" t="s">
        <v>173</v>
      </c>
      <c r="G770" s="56">
        <v>51</v>
      </c>
      <c r="H770" s="56" t="s">
        <v>2609</v>
      </c>
      <c r="I770" s="57" t="s">
        <v>2610</v>
      </c>
      <c r="J770" s="57" t="s">
        <v>2611</v>
      </c>
      <c r="K770" s="57"/>
      <c r="L770" s="57" t="s">
        <v>2572</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65">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27" t="s">
        <v>173</v>
      </c>
      <c r="AY770" s="66"/>
      <c r="AZ770" s="67">
        <v>270</v>
      </c>
    </row>
    <row r="771" spans="1:52" s="127" customFormat="1" ht="63" x14ac:dyDescent="0.25">
      <c r="A771" s="54" t="str">
        <f t="shared" si="131"/>
        <v>TB52NT+1</v>
      </c>
      <c r="B771" s="54" t="str">
        <f t="shared" si="132"/>
        <v>TB52NT+2</v>
      </c>
      <c r="C771" s="54" t="str">
        <f t="shared" si="133"/>
        <v>TB52NT+3</v>
      </c>
      <c r="D771" s="54" t="str">
        <f t="shared" si="134"/>
        <v>TB52NT+4</v>
      </c>
      <c r="F771" s="127" t="s">
        <v>173</v>
      </c>
      <c r="G771" s="56">
        <v>52</v>
      </c>
      <c r="H771" s="56" t="s">
        <v>2612</v>
      </c>
      <c r="I771" s="57" t="s">
        <v>2613</v>
      </c>
      <c r="J771" s="57" t="s">
        <v>2614</v>
      </c>
      <c r="K771" s="57"/>
      <c r="L771" s="57" t="s">
        <v>2615</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65">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27" t="s">
        <v>173</v>
      </c>
      <c r="AY771" s="66"/>
      <c r="AZ771" s="67">
        <v>240</v>
      </c>
    </row>
    <row r="772" spans="1:52" s="127" customFormat="1" ht="62.25" customHeight="1" x14ac:dyDescent="0.25">
      <c r="A772" s="54" t="str">
        <f t="shared" si="131"/>
        <v>TB53NT+1</v>
      </c>
      <c r="B772" s="54" t="str">
        <f t="shared" si="132"/>
        <v>TB53NT+2</v>
      </c>
      <c r="C772" s="54" t="str">
        <f t="shared" si="133"/>
        <v>TB53NT+3</v>
      </c>
      <c r="D772" s="54" t="str">
        <f t="shared" si="134"/>
        <v>TB53NT+4</v>
      </c>
      <c r="F772" s="127" t="s">
        <v>173</v>
      </c>
      <c r="G772" s="56">
        <v>53</v>
      </c>
      <c r="H772" s="56" t="s">
        <v>2616</v>
      </c>
      <c r="I772" s="57" t="s">
        <v>2617</v>
      </c>
      <c r="J772" s="57" t="s">
        <v>2618</v>
      </c>
      <c r="K772" s="57"/>
      <c r="L772" s="57" t="s">
        <v>2619</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65">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27" t="s">
        <v>173</v>
      </c>
      <c r="AY772" s="66"/>
      <c r="AZ772" s="67">
        <v>210</v>
      </c>
    </row>
    <row r="773" spans="1:52" s="127" customFormat="1" ht="39.950000000000003" customHeight="1" x14ac:dyDescent="0.25">
      <c r="A773" s="54" t="str">
        <f t="shared" si="131"/>
        <v>TB54NT+1</v>
      </c>
      <c r="B773" s="54" t="str">
        <f t="shared" si="132"/>
        <v>TB54NT+2</v>
      </c>
      <c r="C773" s="54" t="str">
        <f t="shared" si="133"/>
        <v>TB54NT+3</v>
      </c>
      <c r="D773" s="54" t="str">
        <f t="shared" si="134"/>
        <v>TB54NT+4</v>
      </c>
      <c r="F773" s="127" t="s">
        <v>173</v>
      </c>
      <c r="G773" s="56">
        <v>54</v>
      </c>
      <c r="H773" s="56" t="s">
        <v>2620</v>
      </c>
      <c r="I773" s="57" t="s">
        <v>2621</v>
      </c>
      <c r="J773" s="57" t="s">
        <v>2622</v>
      </c>
      <c r="K773" s="57"/>
      <c r="L773" s="57" t="s">
        <v>2623</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65">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27" t="s">
        <v>173</v>
      </c>
      <c r="AY773" s="66"/>
      <c r="AZ773" s="67"/>
    </row>
    <row r="774" spans="1:52" s="127" customFormat="1" ht="84.75" customHeight="1" x14ac:dyDescent="0.25">
      <c r="A774" s="54" t="str">
        <f t="shared" si="131"/>
        <v>TB55NT+1</v>
      </c>
      <c r="B774" s="54" t="str">
        <f t="shared" si="132"/>
        <v>TB55NT+2</v>
      </c>
      <c r="C774" s="54" t="str">
        <f t="shared" si="133"/>
        <v>TB55NT+3</v>
      </c>
      <c r="D774" s="54" t="str">
        <f t="shared" si="134"/>
        <v>TB55NT+4</v>
      </c>
      <c r="F774" s="127" t="s">
        <v>173</v>
      </c>
      <c r="G774" s="56">
        <v>55</v>
      </c>
      <c r="H774" s="56" t="s">
        <v>2624</v>
      </c>
      <c r="I774" s="57" t="s">
        <v>2625</v>
      </c>
      <c r="J774" s="57" t="s">
        <v>2626</v>
      </c>
      <c r="K774" s="57"/>
      <c r="L774" s="57" t="s">
        <v>2627</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65">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27" t="s">
        <v>173</v>
      </c>
      <c r="AY774" s="66"/>
      <c r="AZ774" s="67">
        <v>540</v>
      </c>
    </row>
    <row r="775" spans="1:52" s="127" customFormat="1" ht="87" customHeight="1" x14ac:dyDescent="0.25">
      <c r="A775" s="54" t="str">
        <f t="shared" si="131"/>
        <v>TB56NT+1</v>
      </c>
      <c r="B775" s="54" t="str">
        <f t="shared" si="132"/>
        <v>TB56NT+2</v>
      </c>
      <c r="C775" s="54" t="str">
        <f t="shared" si="133"/>
        <v>TB56NT+3</v>
      </c>
      <c r="D775" s="54" t="str">
        <f t="shared" si="134"/>
        <v>TB56NT+4</v>
      </c>
      <c r="F775" s="127" t="s">
        <v>173</v>
      </c>
      <c r="G775" s="56">
        <v>56</v>
      </c>
      <c r="H775" s="56" t="s">
        <v>2628</v>
      </c>
      <c r="I775" s="57" t="s">
        <v>2629</v>
      </c>
      <c r="J775" s="57" t="s">
        <v>2626</v>
      </c>
      <c r="K775" s="57"/>
      <c r="L775" s="57" t="s">
        <v>2630</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65">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27" t="s">
        <v>173</v>
      </c>
      <c r="AY775" s="66"/>
      <c r="AZ775" s="67">
        <v>450</v>
      </c>
    </row>
    <row r="776" spans="1:52" s="127" customFormat="1" ht="20.100000000000001" customHeight="1" x14ac:dyDescent="0.25">
      <c r="A776" s="54" t="str">
        <f t="shared" si="131"/>
        <v>TB57NT+1</v>
      </c>
      <c r="B776" s="54" t="str">
        <f t="shared" si="132"/>
        <v>TB57NT+2</v>
      </c>
      <c r="C776" s="54" t="str">
        <f t="shared" si="133"/>
        <v>TB57NT+3</v>
      </c>
      <c r="D776" s="54" t="str">
        <f t="shared" si="134"/>
        <v>TB57NT+4</v>
      </c>
      <c r="F776" s="127" t="s">
        <v>173</v>
      </c>
      <c r="G776" s="56">
        <v>57</v>
      </c>
      <c r="H776" s="56" t="s">
        <v>2631</v>
      </c>
      <c r="I776" s="57" t="s">
        <v>2632</v>
      </c>
      <c r="J776" s="57" t="s">
        <v>2493</v>
      </c>
      <c r="K776" s="57"/>
      <c r="L776" s="57" t="s">
        <v>2627</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65"/>
      <c r="AM776" s="63"/>
      <c r="AN776" s="63"/>
      <c r="AO776" s="60">
        <f t="shared" si="130"/>
        <v>0</v>
      </c>
      <c r="AP776" s="60">
        <f t="shared" si="130"/>
        <v>0</v>
      </c>
      <c r="AQ776" s="60">
        <f t="shared" si="130"/>
        <v>0</v>
      </c>
      <c r="AR776" s="60">
        <f t="shared" si="129"/>
        <v>0</v>
      </c>
      <c r="AS776" s="60"/>
      <c r="AT776" s="60"/>
      <c r="AU776" s="60"/>
      <c r="AV776" s="60"/>
      <c r="AW776" s="65"/>
      <c r="AX776" s="127" t="s">
        <v>173</v>
      </c>
      <c r="AY776" s="66"/>
      <c r="AZ776" s="67"/>
    </row>
    <row r="777" spans="1:52" s="127" customFormat="1" ht="42.75" customHeight="1" x14ac:dyDescent="0.25">
      <c r="A777" s="54" t="str">
        <f t="shared" si="131"/>
        <v>TB57NT_D1+1</v>
      </c>
      <c r="B777" s="54" t="str">
        <f t="shared" si="132"/>
        <v>TB57NT_D1+2</v>
      </c>
      <c r="C777" s="54" t="str">
        <f t="shared" si="133"/>
        <v>TB57NT_D1+3</v>
      </c>
      <c r="D777" s="54" t="str">
        <f t="shared" si="134"/>
        <v>TB57NT_D1+4</v>
      </c>
      <c r="F777" s="127" t="s">
        <v>173</v>
      </c>
      <c r="G777" s="56"/>
      <c r="H777" s="56" t="s">
        <v>2633</v>
      </c>
      <c r="I777" s="57" t="s">
        <v>2634</v>
      </c>
      <c r="J777" s="57" t="s">
        <v>2626</v>
      </c>
      <c r="K777" s="57"/>
      <c r="L777" s="57" t="s">
        <v>2635</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65">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27" t="s">
        <v>173</v>
      </c>
      <c r="AY777" s="66"/>
      <c r="AZ777" s="67">
        <v>660</v>
      </c>
    </row>
    <row r="778" spans="1:52" s="127" customFormat="1" ht="20.100000000000001" customHeight="1" x14ac:dyDescent="0.25">
      <c r="A778" s="54" t="str">
        <f t="shared" si="131"/>
        <v>TB57NT_D2+1</v>
      </c>
      <c r="B778" s="54" t="str">
        <f t="shared" si="132"/>
        <v>TB57NT_D2+2</v>
      </c>
      <c r="C778" s="54" t="str">
        <f t="shared" si="133"/>
        <v>TB57NT_D2+3</v>
      </c>
      <c r="D778" s="54" t="str">
        <f t="shared" si="134"/>
        <v>TB57NT_D2+4</v>
      </c>
      <c r="F778" s="127" t="s">
        <v>173</v>
      </c>
      <c r="G778" s="56"/>
      <c r="H778" s="56" t="s">
        <v>2636</v>
      </c>
      <c r="I778" s="57" t="s">
        <v>2637</v>
      </c>
      <c r="J778" s="57" t="s">
        <v>2626</v>
      </c>
      <c r="K778" s="57"/>
      <c r="L778" s="57" t="s">
        <v>2638</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65">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27" t="s">
        <v>173</v>
      </c>
      <c r="AY778" s="66"/>
      <c r="AZ778" s="67">
        <v>420</v>
      </c>
    </row>
    <row r="779" spans="1:52" s="127" customFormat="1" ht="54" customHeight="1" x14ac:dyDescent="0.25">
      <c r="A779" s="54" t="str">
        <f t="shared" si="131"/>
        <v>TB58NT+1</v>
      </c>
      <c r="B779" s="54" t="str">
        <f t="shared" si="132"/>
        <v>TB58NT+2</v>
      </c>
      <c r="C779" s="54" t="str">
        <f t="shared" si="133"/>
        <v>TB58NT+3</v>
      </c>
      <c r="D779" s="54" t="str">
        <f t="shared" si="134"/>
        <v>TB58NT+4</v>
      </c>
      <c r="F779" s="127" t="s">
        <v>173</v>
      </c>
      <c r="G779" s="56">
        <v>58</v>
      </c>
      <c r="H779" s="56" t="s">
        <v>2639</v>
      </c>
      <c r="I779" s="57" t="s">
        <v>2640</v>
      </c>
      <c r="J779" s="57" t="s">
        <v>2626</v>
      </c>
      <c r="K779" s="57"/>
      <c r="L779" s="57" t="s">
        <v>2509</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65">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27" t="s">
        <v>173</v>
      </c>
      <c r="AY779" s="66"/>
      <c r="AZ779" s="67">
        <v>360</v>
      </c>
    </row>
    <row r="780" spans="1:52" s="127" customFormat="1" ht="20.100000000000001" customHeight="1" x14ac:dyDescent="0.25">
      <c r="A780" s="54" t="str">
        <f t="shared" ref="A780:A843" si="142">H780&amp;"+1"</f>
        <v>TB59NT+1</v>
      </c>
      <c r="B780" s="54" t="str">
        <f t="shared" ref="B780:B843" si="143">H780&amp;"+2"</f>
        <v>TB59NT+2</v>
      </c>
      <c r="C780" s="54" t="str">
        <f t="shared" ref="C780:C843" si="144">H780&amp;"+3"</f>
        <v>TB59NT+3</v>
      </c>
      <c r="D780" s="54" t="str">
        <f t="shared" ref="D780:D843" si="145">H780&amp;"+4"</f>
        <v>TB59NT+4</v>
      </c>
      <c r="F780" s="127" t="s">
        <v>173</v>
      </c>
      <c r="G780" s="56">
        <v>59</v>
      </c>
      <c r="H780" s="56" t="s">
        <v>2641</v>
      </c>
      <c r="I780" s="57" t="s">
        <v>2642</v>
      </c>
      <c r="J780" s="57" t="s">
        <v>149</v>
      </c>
      <c r="K780" s="57"/>
      <c r="L780" s="57" t="s">
        <v>2643</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65">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27" t="s">
        <v>173</v>
      </c>
      <c r="AY780" s="66"/>
      <c r="AZ780" s="67">
        <v>600</v>
      </c>
    </row>
    <row r="781" spans="1:52" s="127" customFormat="1" ht="20.100000000000001" customHeight="1" x14ac:dyDescent="0.25">
      <c r="A781" s="54" t="str">
        <f t="shared" si="142"/>
        <v>TB60NT+1</v>
      </c>
      <c r="B781" s="54" t="str">
        <f t="shared" si="143"/>
        <v>TB60NT+2</v>
      </c>
      <c r="C781" s="54" t="str">
        <f t="shared" si="144"/>
        <v>TB60NT+3</v>
      </c>
      <c r="D781" s="54" t="str">
        <f t="shared" si="145"/>
        <v>TB60NT+4</v>
      </c>
      <c r="F781" s="127" t="s">
        <v>173</v>
      </c>
      <c r="G781" s="56">
        <v>60</v>
      </c>
      <c r="H781" s="56" t="s">
        <v>2644</v>
      </c>
      <c r="I781" s="57" t="s">
        <v>2645</v>
      </c>
      <c r="J781" s="57" t="s">
        <v>149</v>
      </c>
      <c r="K781" s="57"/>
      <c r="L781" s="57" t="s">
        <v>2646</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65">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27" t="s">
        <v>173</v>
      </c>
      <c r="AY781" s="66"/>
      <c r="AZ781" s="67">
        <v>180</v>
      </c>
    </row>
    <row r="782" spans="1:52" s="127" customFormat="1" ht="47.25" x14ac:dyDescent="0.25">
      <c r="A782" s="54" t="str">
        <f t="shared" si="142"/>
        <v>TB61NT+1</v>
      </c>
      <c r="B782" s="54" t="str">
        <f t="shared" si="143"/>
        <v>TB61NT+2</v>
      </c>
      <c r="C782" s="54" t="str">
        <f t="shared" si="144"/>
        <v>TB61NT+3</v>
      </c>
      <c r="D782" s="54" t="str">
        <f t="shared" si="145"/>
        <v>TB61NT+4</v>
      </c>
      <c r="F782" s="127" t="s">
        <v>173</v>
      </c>
      <c r="G782" s="56">
        <v>61</v>
      </c>
      <c r="H782" s="56" t="s">
        <v>2647</v>
      </c>
      <c r="I782" s="57" t="s">
        <v>2648</v>
      </c>
      <c r="J782" s="57" t="s">
        <v>2649</v>
      </c>
      <c r="K782" s="57"/>
      <c r="L782" s="57" t="s">
        <v>2643</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65"/>
      <c r="AM782" s="63"/>
      <c r="AN782" s="63"/>
      <c r="AO782" s="60">
        <f t="shared" si="141"/>
        <v>0</v>
      </c>
      <c r="AP782" s="60">
        <f t="shared" si="141"/>
        <v>0</v>
      </c>
      <c r="AQ782" s="60">
        <f t="shared" si="141"/>
        <v>0</v>
      </c>
      <c r="AR782" s="60">
        <f t="shared" si="141"/>
        <v>0</v>
      </c>
      <c r="AS782" s="60"/>
      <c r="AT782" s="60"/>
      <c r="AU782" s="60"/>
      <c r="AV782" s="60"/>
      <c r="AW782" s="65"/>
      <c r="AX782" s="127" t="s">
        <v>173</v>
      </c>
      <c r="AY782" s="66"/>
      <c r="AZ782" s="67"/>
    </row>
    <row r="783" spans="1:52" s="127" customFormat="1" ht="31.5" x14ac:dyDescent="0.25">
      <c r="A783" s="54" t="str">
        <f t="shared" si="142"/>
        <v>TB61NT_D1+1</v>
      </c>
      <c r="B783" s="54" t="str">
        <f t="shared" si="143"/>
        <v>TB61NT_D1+2</v>
      </c>
      <c r="C783" s="54" t="str">
        <f t="shared" si="144"/>
        <v>TB61NT_D1+3</v>
      </c>
      <c r="D783" s="54" t="str">
        <f t="shared" si="145"/>
        <v>TB61NT_D1+4</v>
      </c>
      <c r="F783" s="127" t="s">
        <v>173</v>
      </c>
      <c r="G783" s="56"/>
      <c r="H783" s="56" t="s">
        <v>2650</v>
      </c>
      <c r="I783" s="57" t="s">
        <v>2651</v>
      </c>
      <c r="J783" s="57" t="s">
        <v>149</v>
      </c>
      <c r="K783" s="57"/>
      <c r="L783" s="57" t="s">
        <v>2652</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65">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27" t="s">
        <v>173</v>
      </c>
      <c r="AY783" s="66"/>
      <c r="AZ783" s="67">
        <v>252</v>
      </c>
    </row>
    <row r="784" spans="1:52" s="127" customFormat="1" ht="20.100000000000001" customHeight="1" x14ac:dyDescent="0.25">
      <c r="A784" s="54" t="str">
        <f t="shared" si="142"/>
        <v>TB61NT_D2+1</v>
      </c>
      <c r="B784" s="54" t="str">
        <f t="shared" si="143"/>
        <v>TB61NT_D2+2</v>
      </c>
      <c r="C784" s="54" t="str">
        <f t="shared" si="144"/>
        <v>TB61NT_D2+3</v>
      </c>
      <c r="D784" s="54" t="str">
        <f t="shared" si="145"/>
        <v>TB61NT_D2+4</v>
      </c>
      <c r="F784" s="127" t="s">
        <v>173</v>
      </c>
      <c r="G784" s="56"/>
      <c r="H784" s="56" t="s">
        <v>2653</v>
      </c>
      <c r="I784" s="57" t="s">
        <v>2654</v>
      </c>
      <c r="J784" s="57" t="s">
        <v>149</v>
      </c>
      <c r="K784" s="57"/>
      <c r="L784" s="57" t="s">
        <v>2345</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65">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27" t="s">
        <v>173</v>
      </c>
      <c r="AY784" s="66"/>
      <c r="AZ784" s="67">
        <v>250</v>
      </c>
    </row>
    <row r="785" spans="1:52" s="127" customFormat="1" ht="20.100000000000001" customHeight="1" x14ac:dyDescent="0.25">
      <c r="A785" s="54" t="str">
        <f t="shared" si="142"/>
        <v>TB62NT+1</v>
      </c>
      <c r="B785" s="54" t="str">
        <f t="shared" si="143"/>
        <v>TB62NT+2</v>
      </c>
      <c r="C785" s="54" t="str">
        <f t="shared" si="144"/>
        <v>TB62NT+3</v>
      </c>
      <c r="D785" s="54" t="str">
        <f t="shared" si="145"/>
        <v>TB62NT+4</v>
      </c>
      <c r="F785" s="127" t="s">
        <v>173</v>
      </c>
      <c r="G785" s="56">
        <v>62</v>
      </c>
      <c r="H785" s="56" t="s">
        <v>2655</v>
      </c>
      <c r="I785" s="57" t="s">
        <v>2656</v>
      </c>
      <c r="J785" s="57" t="s">
        <v>2345</v>
      </c>
      <c r="K785" s="57"/>
      <c r="L785" s="57" t="s">
        <v>2652</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65"/>
      <c r="AM785" s="63"/>
      <c r="AN785" s="63"/>
      <c r="AO785" s="60">
        <f t="shared" si="141"/>
        <v>0</v>
      </c>
      <c r="AP785" s="60">
        <f t="shared" si="141"/>
        <v>0</v>
      </c>
      <c r="AQ785" s="60">
        <f t="shared" si="141"/>
        <v>0</v>
      </c>
      <c r="AR785" s="60">
        <f t="shared" si="141"/>
        <v>0</v>
      </c>
      <c r="AS785" s="60"/>
      <c r="AT785" s="60"/>
      <c r="AU785" s="60"/>
      <c r="AV785" s="60"/>
      <c r="AW785" s="65"/>
      <c r="AX785" s="127" t="s">
        <v>173</v>
      </c>
      <c r="AY785" s="66"/>
      <c r="AZ785" s="67">
        <v>300</v>
      </c>
    </row>
    <row r="786" spans="1:52" s="127" customFormat="1" ht="20.100000000000001" customHeight="1" x14ac:dyDescent="0.25">
      <c r="A786" s="54" t="str">
        <f t="shared" si="142"/>
        <v>TB62NT_D1+1</v>
      </c>
      <c r="B786" s="54" t="str">
        <f t="shared" si="143"/>
        <v>TB62NT_D1+2</v>
      </c>
      <c r="C786" s="54" t="str">
        <f t="shared" si="144"/>
        <v>TB62NT_D1+3</v>
      </c>
      <c r="D786" s="54" t="str">
        <f t="shared" si="145"/>
        <v>TB62NT_D1+4</v>
      </c>
      <c r="F786" s="127" t="s">
        <v>173</v>
      </c>
      <c r="G786" s="56"/>
      <c r="H786" s="56" t="s">
        <v>2657</v>
      </c>
      <c r="I786" s="57" t="s">
        <v>2409</v>
      </c>
      <c r="J786" s="57" t="s">
        <v>2658</v>
      </c>
      <c r="K786" s="57"/>
      <c r="L786" s="57" t="s">
        <v>2659</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65">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27" t="s">
        <v>173</v>
      </c>
      <c r="AY786" s="66"/>
      <c r="AZ786" s="67">
        <v>540</v>
      </c>
    </row>
    <row r="787" spans="1:52" s="127" customFormat="1" ht="20.100000000000001" customHeight="1" x14ac:dyDescent="0.25">
      <c r="A787" s="54" t="str">
        <f t="shared" si="142"/>
        <v>TB62NT_D2+1</v>
      </c>
      <c r="B787" s="54" t="str">
        <f t="shared" si="143"/>
        <v>TB62NT_D2+2</v>
      </c>
      <c r="C787" s="54" t="str">
        <f t="shared" si="144"/>
        <v>TB62NT_D2+3</v>
      </c>
      <c r="D787" s="54" t="str">
        <f t="shared" si="145"/>
        <v>TB62NT_D2+4</v>
      </c>
      <c r="F787" s="127" t="s">
        <v>173</v>
      </c>
      <c r="G787" s="56"/>
      <c r="H787" s="56" t="s">
        <v>2660</v>
      </c>
      <c r="I787" s="57" t="s">
        <v>2661</v>
      </c>
      <c r="J787" s="57" t="s">
        <v>51</v>
      </c>
      <c r="K787" s="57"/>
      <c r="L787" s="57" t="s">
        <v>2662</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65">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27" t="s">
        <v>173</v>
      </c>
      <c r="AY787" s="66"/>
      <c r="AZ787" s="67"/>
    </row>
    <row r="788" spans="1:52" s="127" customFormat="1" ht="20.100000000000001" customHeight="1" x14ac:dyDescent="0.25">
      <c r="A788" s="54" t="str">
        <f t="shared" si="142"/>
        <v>TB63NT+1</v>
      </c>
      <c r="B788" s="54" t="str">
        <f t="shared" si="143"/>
        <v>TB63NT+2</v>
      </c>
      <c r="C788" s="54" t="str">
        <f t="shared" si="144"/>
        <v>TB63NT+3</v>
      </c>
      <c r="D788" s="54" t="str">
        <f t="shared" si="145"/>
        <v>TB63NT+4</v>
      </c>
      <c r="F788" s="127" t="s">
        <v>173</v>
      </c>
      <c r="G788" s="56">
        <v>63</v>
      </c>
      <c r="H788" s="56" t="s">
        <v>2663</v>
      </c>
      <c r="I788" s="57" t="s">
        <v>2664</v>
      </c>
      <c r="J788" s="57" t="s">
        <v>2539</v>
      </c>
      <c r="K788" s="57"/>
      <c r="L788" s="57" t="s">
        <v>2665</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65">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27" t="s">
        <v>173</v>
      </c>
      <c r="AY788" s="66"/>
      <c r="AZ788" s="67">
        <v>2400</v>
      </c>
    </row>
    <row r="789" spans="1:52" s="127" customFormat="1" ht="20.100000000000001" customHeight="1" x14ac:dyDescent="0.25">
      <c r="A789" s="54" t="str">
        <f t="shared" si="142"/>
        <v>TB64NT+1</v>
      </c>
      <c r="B789" s="54" t="str">
        <f t="shared" si="143"/>
        <v>TB64NT+2</v>
      </c>
      <c r="C789" s="54" t="str">
        <f t="shared" si="144"/>
        <v>TB64NT+3</v>
      </c>
      <c r="D789" s="54" t="str">
        <f t="shared" si="145"/>
        <v>TB64NT+4</v>
      </c>
      <c r="F789" s="127" t="s">
        <v>173</v>
      </c>
      <c r="G789" s="56">
        <v>64</v>
      </c>
      <c r="H789" s="56" t="s">
        <v>2666</v>
      </c>
      <c r="I789" s="57" t="s">
        <v>2667</v>
      </c>
      <c r="J789" s="57" t="s">
        <v>51</v>
      </c>
      <c r="K789" s="57"/>
      <c r="L789" s="57" t="s">
        <v>2505</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65">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27" t="s">
        <v>173</v>
      </c>
      <c r="AY789" s="66"/>
      <c r="AZ789" s="67">
        <v>2400</v>
      </c>
    </row>
    <row r="790" spans="1:52" s="127" customFormat="1" ht="20.100000000000001" customHeight="1" x14ac:dyDescent="0.25">
      <c r="A790" s="54" t="str">
        <f t="shared" si="142"/>
        <v>TB65NT+1</v>
      </c>
      <c r="B790" s="54" t="str">
        <f t="shared" si="143"/>
        <v>TB65NT+2</v>
      </c>
      <c r="C790" s="54" t="str">
        <f t="shared" si="144"/>
        <v>TB65NT+3</v>
      </c>
      <c r="D790" s="54" t="str">
        <f t="shared" si="145"/>
        <v>TB65NT+4</v>
      </c>
      <c r="F790" s="127" t="s">
        <v>173</v>
      </c>
      <c r="G790" s="56">
        <v>65</v>
      </c>
      <c r="H790" s="56" t="s">
        <v>2668</v>
      </c>
      <c r="I790" s="57" t="s">
        <v>2669</v>
      </c>
      <c r="J790" s="57" t="s">
        <v>51</v>
      </c>
      <c r="K790" s="57"/>
      <c r="L790" s="57" t="s">
        <v>2670</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65">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27" t="s">
        <v>173</v>
      </c>
      <c r="AY790" s="66"/>
      <c r="AZ790" s="67"/>
    </row>
    <row r="791" spans="1:52" s="127" customFormat="1" ht="20.100000000000001" customHeight="1" x14ac:dyDescent="0.25">
      <c r="A791" s="54" t="str">
        <f t="shared" si="142"/>
        <v>TB66NT+1</v>
      </c>
      <c r="B791" s="54" t="str">
        <f t="shared" si="143"/>
        <v>TB66NT+2</v>
      </c>
      <c r="C791" s="54" t="str">
        <f t="shared" si="144"/>
        <v>TB66NT+3</v>
      </c>
      <c r="D791" s="54" t="str">
        <f t="shared" si="145"/>
        <v>TB66NT+4</v>
      </c>
      <c r="F791" s="127" t="s">
        <v>173</v>
      </c>
      <c r="G791" s="56">
        <v>66</v>
      </c>
      <c r="H791" s="56" t="s">
        <v>2671</v>
      </c>
      <c r="I791" s="57" t="s">
        <v>2672</v>
      </c>
      <c r="J791" s="57" t="s">
        <v>2670</v>
      </c>
      <c r="K791" s="57"/>
      <c r="L791" s="57" t="s">
        <v>2493</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65"/>
      <c r="AM791" s="63"/>
      <c r="AN791" s="63"/>
      <c r="AO791" s="60">
        <f t="shared" si="141"/>
        <v>0</v>
      </c>
      <c r="AP791" s="60">
        <f t="shared" si="141"/>
        <v>0</v>
      </c>
      <c r="AQ791" s="60">
        <f t="shared" si="141"/>
        <v>0</v>
      </c>
      <c r="AR791" s="60">
        <f t="shared" si="141"/>
        <v>0</v>
      </c>
      <c r="AS791" s="60"/>
      <c r="AT791" s="60"/>
      <c r="AU791" s="60"/>
      <c r="AV791" s="60"/>
      <c r="AW791" s="65"/>
      <c r="AX791" s="127" t="s">
        <v>173</v>
      </c>
      <c r="AY791" s="66"/>
      <c r="AZ791" s="67">
        <v>2400</v>
      </c>
    </row>
    <row r="792" spans="1:52" s="127" customFormat="1" ht="34.5" customHeight="1" x14ac:dyDescent="0.25">
      <c r="A792" s="54" t="str">
        <f t="shared" si="142"/>
        <v>TB66NT_D1+1</v>
      </c>
      <c r="B792" s="54" t="str">
        <f t="shared" si="143"/>
        <v>TB66NT_D1+2</v>
      </c>
      <c r="C792" s="54" t="str">
        <f t="shared" si="144"/>
        <v>TB66NT_D1+3</v>
      </c>
      <c r="D792" s="54" t="str">
        <f t="shared" si="145"/>
        <v>TB66NT_D1+4</v>
      </c>
      <c r="F792" s="127" t="s">
        <v>173</v>
      </c>
      <c r="G792" s="56"/>
      <c r="H792" s="56" t="s">
        <v>2673</v>
      </c>
      <c r="I792" s="57" t="s">
        <v>2674</v>
      </c>
      <c r="J792" s="57" t="s">
        <v>2675</v>
      </c>
      <c r="K792" s="57"/>
      <c r="L792" s="57" t="s">
        <v>2676</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65">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27" t="s">
        <v>173</v>
      </c>
      <c r="AY792" s="66"/>
      <c r="AZ792" s="67">
        <v>2400</v>
      </c>
    </row>
    <row r="793" spans="1:52" s="127" customFormat="1" ht="47.25" customHeight="1" x14ac:dyDescent="0.25">
      <c r="A793" s="54" t="str">
        <f t="shared" si="142"/>
        <v>TB66NT_D2+1</v>
      </c>
      <c r="B793" s="54" t="str">
        <f t="shared" si="143"/>
        <v>TB66NT_D2+2</v>
      </c>
      <c r="C793" s="54" t="str">
        <f t="shared" si="144"/>
        <v>TB66NT_D2+3</v>
      </c>
      <c r="D793" s="54" t="str">
        <f t="shared" si="145"/>
        <v>TB66NT_D2+4</v>
      </c>
      <c r="F793" s="127" t="s">
        <v>173</v>
      </c>
      <c r="G793" s="56"/>
      <c r="H793" s="56" t="s">
        <v>2677</v>
      </c>
      <c r="I793" s="57" t="s">
        <v>2678</v>
      </c>
      <c r="J793" s="57" t="s">
        <v>2676</v>
      </c>
      <c r="K793" s="57"/>
      <c r="L793" s="57" t="s">
        <v>2505</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65">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27" t="s">
        <v>173</v>
      </c>
      <c r="AY793" s="66"/>
      <c r="AZ793" s="67">
        <v>2400</v>
      </c>
    </row>
    <row r="794" spans="1:52" s="127" customFormat="1" ht="39.950000000000003" customHeight="1" x14ac:dyDescent="0.25">
      <c r="A794" s="54" t="str">
        <f t="shared" si="142"/>
        <v>TB66NT_D3+1</v>
      </c>
      <c r="B794" s="54" t="str">
        <f t="shared" si="143"/>
        <v>TB66NT_D3+2</v>
      </c>
      <c r="C794" s="54" t="str">
        <f t="shared" si="144"/>
        <v>TB66NT_D3+3</v>
      </c>
      <c r="D794" s="54" t="str">
        <f t="shared" si="145"/>
        <v>TB66NT_D3+4</v>
      </c>
      <c r="F794" s="127" t="s">
        <v>173</v>
      </c>
      <c r="G794" s="56"/>
      <c r="H794" s="56" t="s">
        <v>2679</v>
      </c>
      <c r="I794" s="57" t="s">
        <v>2680</v>
      </c>
      <c r="J794" s="57" t="s">
        <v>2681</v>
      </c>
      <c r="K794" s="57"/>
      <c r="L794" s="57" t="s">
        <v>2681</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65">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27" t="s">
        <v>173</v>
      </c>
      <c r="AY794" s="66"/>
      <c r="AZ794" s="67">
        <v>2400</v>
      </c>
    </row>
    <row r="795" spans="1:52" s="127" customFormat="1" ht="39.950000000000003" customHeight="1" x14ac:dyDescent="0.25">
      <c r="A795" s="54" t="str">
        <f t="shared" si="142"/>
        <v>TB66NT_D4+1</v>
      </c>
      <c r="B795" s="54" t="str">
        <f t="shared" si="143"/>
        <v>TB66NT_D4+2</v>
      </c>
      <c r="C795" s="54" t="str">
        <f t="shared" si="144"/>
        <v>TB66NT_D4+3</v>
      </c>
      <c r="D795" s="54" t="str">
        <f t="shared" si="145"/>
        <v>TB66NT_D4+4</v>
      </c>
      <c r="F795" s="127" t="s">
        <v>173</v>
      </c>
      <c r="G795" s="56"/>
      <c r="H795" s="56" t="s">
        <v>2682</v>
      </c>
      <c r="I795" s="57" t="s">
        <v>2683</v>
      </c>
      <c r="J795" s="57" t="s">
        <v>2681</v>
      </c>
      <c r="K795" s="57"/>
      <c r="L795" s="57" t="s">
        <v>2348</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65">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27" t="s">
        <v>173</v>
      </c>
      <c r="AY795" s="66"/>
      <c r="AZ795" s="67"/>
    </row>
    <row r="796" spans="1:52" s="127" customFormat="1" ht="54" customHeight="1" x14ac:dyDescent="0.25">
      <c r="A796" s="54" t="str">
        <f t="shared" si="142"/>
        <v>TB67NT+1</v>
      </c>
      <c r="B796" s="54" t="str">
        <f t="shared" si="143"/>
        <v>TB67NT+2</v>
      </c>
      <c r="C796" s="54" t="str">
        <f t="shared" si="144"/>
        <v>TB67NT+3</v>
      </c>
      <c r="D796" s="54" t="str">
        <f t="shared" si="145"/>
        <v>TB67NT+4</v>
      </c>
      <c r="F796" s="127" t="s">
        <v>173</v>
      </c>
      <c r="G796" s="56">
        <v>67</v>
      </c>
      <c r="H796" s="56" t="s">
        <v>2684</v>
      </c>
      <c r="I796" s="57" t="s">
        <v>2685</v>
      </c>
      <c r="J796" s="57" t="s">
        <v>2351</v>
      </c>
      <c r="K796" s="57"/>
      <c r="L796" s="57" t="s">
        <v>2681</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65"/>
      <c r="AM796" s="63"/>
      <c r="AN796" s="63"/>
      <c r="AO796" s="60">
        <f t="shared" si="141"/>
        <v>0</v>
      </c>
      <c r="AP796" s="60">
        <f t="shared" si="141"/>
        <v>0</v>
      </c>
      <c r="AQ796" s="60">
        <f t="shared" si="141"/>
        <v>0</v>
      </c>
      <c r="AR796" s="60">
        <f t="shared" si="141"/>
        <v>0</v>
      </c>
      <c r="AS796" s="60"/>
      <c r="AT796" s="60"/>
      <c r="AU796" s="60"/>
      <c r="AV796" s="60"/>
      <c r="AW796" s="65"/>
      <c r="AX796" s="127" t="s">
        <v>173</v>
      </c>
      <c r="AY796" s="66"/>
      <c r="AZ796" s="67">
        <v>2400</v>
      </c>
    </row>
    <row r="797" spans="1:52" s="127" customFormat="1" ht="31.5" x14ac:dyDescent="0.25">
      <c r="A797" s="54" t="str">
        <f t="shared" si="142"/>
        <v>TB67NT_D1+1</v>
      </c>
      <c r="B797" s="54" t="str">
        <f t="shared" si="143"/>
        <v>TB67NT_D1+2</v>
      </c>
      <c r="C797" s="54" t="str">
        <f t="shared" si="144"/>
        <v>TB67NT_D1+3</v>
      </c>
      <c r="D797" s="54" t="str">
        <f t="shared" si="145"/>
        <v>TB67NT_D1+4</v>
      </c>
      <c r="F797" s="127" t="s">
        <v>173</v>
      </c>
      <c r="G797" s="56"/>
      <c r="H797" s="56" t="s">
        <v>2686</v>
      </c>
      <c r="I797" s="57" t="s">
        <v>2687</v>
      </c>
      <c r="J797" s="57" t="s">
        <v>149</v>
      </c>
      <c r="K797" s="57"/>
      <c r="L797" s="57" t="s">
        <v>2688</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65">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27" t="s">
        <v>173</v>
      </c>
      <c r="AY797" s="66"/>
      <c r="AZ797" s="67">
        <v>2400</v>
      </c>
    </row>
    <row r="798" spans="1:52" s="127" customFormat="1" ht="20.100000000000001" customHeight="1" x14ac:dyDescent="0.25">
      <c r="A798" s="54" t="str">
        <f t="shared" si="142"/>
        <v>TB67NT_D2+1</v>
      </c>
      <c r="B798" s="54" t="str">
        <f t="shared" si="143"/>
        <v>TB67NT_D2+2</v>
      </c>
      <c r="C798" s="54" t="str">
        <f t="shared" si="144"/>
        <v>TB67NT_D2+3</v>
      </c>
      <c r="D798" s="54" t="str">
        <f t="shared" si="145"/>
        <v>TB67NT_D2+4</v>
      </c>
      <c r="F798" s="127" t="s">
        <v>173</v>
      </c>
      <c r="G798" s="56"/>
      <c r="H798" s="56" t="s">
        <v>2689</v>
      </c>
      <c r="I798" s="57" t="s">
        <v>2690</v>
      </c>
      <c r="J798" s="57" t="s">
        <v>149</v>
      </c>
      <c r="K798" s="57"/>
      <c r="L798" s="57" t="s">
        <v>2369</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65">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27" t="s">
        <v>173</v>
      </c>
      <c r="AY798" s="66"/>
      <c r="AZ798" s="67"/>
    </row>
    <row r="799" spans="1:52" s="127" customFormat="1" ht="20.100000000000001" customHeight="1" x14ac:dyDescent="0.25">
      <c r="A799" s="54" t="str">
        <f t="shared" si="142"/>
        <v>TB68NT+1</v>
      </c>
      <c r="B799" s="54" t="str">
        <f t="shared" si="143"/>
        <v>TB68NT+2</v>
      </c>
      <c r="C799" s="54" t="str">
        <f t="shared" si="144"/>
        <v>TB68NT+3</v>
      </c>
      <c r="D799" s="54" t="str">
        <f t="shared" si="145"/>
        <v>TB68NT+4</v>
      </c>
      <c r="F799" s="127" t="s">
        <v>173</v>
      </c>
      <c r="G799" s="56">
        <v>68</v>
      </c>
      <c r="H799" s="56" t="s">
        <v>2691</v>
      </c>
      <c r="I799" s="57" t="s">
        <v>2692</v>
      </c>
      <c r="J799" s="57" t="s">
        <v>2372</v>
      </c>
      <c r="K799" s="57"/>
      <c r="L799" s="57" t="s">
        <v>2688</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65"/>
      <c r="AM799" s="63"/>
      <c r="AN799" s="63"/>
      <c r="AO799" s="60">
        <f t="shared" si="141"/>
        <v>0</v>
      </c>
      <c r="AP799" s="60">
        <f t="shared" si="141"/>
        <v>0</v>
      </c>
      <c r="AQ799" s="60">
        <f t="shared" si="141"/>
        <v>0</v>
      </c>
      <c r="AR799" s="60">
        <f t="shared" si="141"/>
        <v>0</v>
      </c>
      <c r="AS799" s="60"/>
      <c r="AT799" s="60"/>
      <c r="AU799" s="60"/>
      <c r="AV799" s="60"/>
      <c r="AW799" s="65"/>
      <c r="AX799" s="127" t="s">
        <v>173</v>
      </c>
      <c r="AY799" s="66"/>
      <c r="AZ799" s="67">
        <v>2400</v>
      </c>
    </row>
    <row r="800" spans="1:52" s="127" customFormat="1" ht="20.100000000000001" customHeight="1" x14ac:dyDescent="0.25">
      <c r="A800" s="54" t="str">
        <f t="shared" si="142"/>
        <v>TB68NT_D1+1</v>
      </c>
      <c r="B800" s="54" t="str">
        <f t="shared" si="143"/>
        <v>TB68NT_D1+2</v>
      </c>
      <c r="C800" s="54" t="str">
        <f t="shared" si="144"/>
        <v>TB68NT_D1+3</v>
      </c>
      <c r="D800" s="54" t="str">
        <f t="shared" si="145"/>
        <v>TB68NT_D1+4</v>
      </c>
      <c r="F800" s="127" t="s">
        <v>173</v>
      </c>
      <c r="G800" s="56"/>
      <c r="H800" s="56" t="s">
        <v>2693</v>
      </c>
      <c r="I800" s="57" t="s">
        <v>2694</v>
      </c>
      <c r="J800" s="57" t="s">
        <v>149</v>
      </c>
      <c r="K800" s="57"/>
      <c r="L800" s="57" t="s">
        <v>2695</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65">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27" t="s">
        <v>173</v>
      </c>
      <c r="AY800" s="66"/>
      <c r="AZ800" s="67">
        <v>2400</v>
      </c>
    </row>
    <row r="801" spans="1:52" s="127" customFormat="1" ht="20.100000000000001" customHeight="1" x14ac:dyDescent="0.25">
      <c r="A801" s="54" t="str">
        <f t="shared" si="142"/>
        <v>TB68NT_D2+1</v>
      </c>
      <c r="B801" s="54" t="str">
        <f t="shared" si="143"/>
        <v>TB68NT_D2+2</v>
      </c>
      <c r="C801" s="54" t="str">
        <f t="shared" si="144"/>
        <v>TB68NT_D2+3</v>
      </c>
      <c r="D801" s="54" t="str">
        <f t="shared" si="145"/>
        <v>TB68NT_D2+4</v>
      </c>
      <c r="F801" s="127" t="s">
        <v>173</v>
      </c>
      <c r="G801" s="56"/>
      <c r="H801" s="56" t="s">
        <v>2696</v>
      </c>
      <c r="I801" s="57" t="s">
        <v>2697</v>
      </c>
      <c r="J801" s="57" t="s">
        <v>149</v>
      </c>
      <c r="K801" s="57"/>
      <c r="L801" s="57" t="s">
        <v>2698</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65">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27" t="s">
        <v>173</v>
      </c>
      <c r="AY801" s="66"/>
      <c r="AZ801" s="67"/>
    </row>
    <row r="802" spans="1:52" s="127" customFormat="1" ht="20.100000000000001" customHeight="1" x14ac:dyDescent="0.25">
      <c r="A802" s="54" t="str">
        <f t="shared" si="142"/>
        <v>TB69NT+1</v>
      </c>
      <c r="B802" s="54" t="str">
        <f t="shared" si="143"/>
        <v>TB69NT+2</v>
      </c>
      <c r="C802" s="54" t="str">
        <f t="shared" si="144"/>
        <v>TB69NT+3</v>
      </c>
      <c r="D802" s="54" t="str">
        <f t="shared" si="145"/>
        <v>TB69NT+4</v>
      </c>
      <c r="F802" s="127" t="s">
        <v>173</v>
      </c>
      <c r="G802" s="56">
        <v>69</v>
      </c>
      <c r="H802" s="56" t="s">
        <v>2699</v>
      </c>
      <c r="I802" s="57" t="s">
        <v>2700</v>
      </c>
      <c r="J802" s="57" t="s">
        <v>149</v>
      </c>
      <c r="K802" s="57"/>
      <c r="L802" s="57" t="s">
        <v>2345</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65">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27" t="s">
        <v>173</v>
      </c>
      <c r="AY802" s="66"/>
      <c r="AZ802" s="67">
        <v>2400</v>
      </c>
    </row>
    <row r="803" spans="1:52" s="127" customFormat="1" ht="20.100000000000001" customHeight="1" x14ac:dyDescent="0.25">
      <c r="A803" s="54" t="str">
        <f t="shared" si="142"/>
        <v>TB70NT+1</v>
      </c>
      <c r="B803" s="54" t="str">
        <f t="shared" si="143"/>
        <v>TB70NT+2</v>
      </c>
      <c r="C803" s="54" t="str">
        <f t="shared" si="144"/>
        <v>TB70NT+3</v>
      </c>
      <c r="D803" s="54" t="str">
        <f t="shared" si="145"/>
        <v>TB70NT+4</v>
      </c>
      <c r="F803" s="127" t="s">
        <v>173</v>
      </c>
      <c r="G803" s="56">
        <v>70</v>
      </c>
      <c r="H803" s="56" t="s">
        <v>2701</v>
      </c>
      <c r="I803" s="57" t="s">
        <v>2702</v>
      </c>
      <c r="J803" s="57" t="s">
        <v>149</v>
      </c>
      <c r="K803" s="57"/>
      <c r="L803" s="57" t="s">
        <v>2703</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65">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27" t="s">
        <v>173</v>
      </c>
      <c r="AY803" s="66"/>
      <c r="AZ803" s="67">
        <v>2400</v>
      </c>
    </row>
    <row r="804" spans="1:52" s="127" customFormat="1" ht="20.100000000000001" customHeight="1" x14ac:dyDescent="0.25">
      <c r="A804" s="54" t="str">
        <f t="shared" si="142"/>
        <v>TB71NT+1</v>
      </c>
      <c r="B804" s="54" t="str">
        <f t="shared" si="143"/>
        <v>TB71NT+2</v>
      </c>
      <c r="C804" s="54" t="str">
        <f t="shared" si="144"/>
        <v>TB71NT+3</v>
      </c>
      <c r="D804" s="54" t="str">
        <f t="shared" si="145"/>
        <v>TB71NT+4</v>
      </c>
      <c r="F804" s="127" t="s">
        <v>173</v>
      </c>
      <c r="G804" s="56">
        <v>71</v>
      </c>
      <c r="H804" s="56" t="s">
        <v>2704</v>
      </c>
      <c r="I804" s="57" t="s">
        <v>2705</v>
      </c>
      <c r="J804" s="57" t="s">
        <v>2703</v>
      </c>
      <c r="K804" s="57"/>
      <c r="L804" s="57" t="s">
        <v>2345</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65"/>
      <c r="AM804" s="63"/>
      <c r="AN804" s="63"/>
      <c r="AO804" s="60">
        <f t="shared" si="141"/>
        <v>0</v>
      </c>
      <c r="AP804" s="60">
        <f t="shared" si="141"/>
        <v>0</v>
      </c>
      <c r="AQ804" s="60">
        <f t="shared" si="141"/>
        <v>0</v>
      </c>
      <c r="AR804" s="60">
        <f t="shared" si="141"/>
        <v>0</v>
      </c>
      <c r="AS804" s="60"/>
      <c r="AT804" s="60"/>
      <c r="AU804" s="60"/>
      <c r="AV804" s="60"/>
      <c r="AW804" s="65"/>
      <c r="AX804" s="127" t="s">
        <v>173</v>
      </c>
      <c r="AY804" s="66"/>
      <c r="AZ804" s="67"/>
    </row>
    <row r="805" spans="1:52" s="127" customFormat="1" ht="37.5" customHeight="1" x14ac:dyDescent="0.25">
      <c r="A805" s="54" t="str">
        <f t="shared" si="142"/>
        <v>TB71NT_D1+1</v>
      </c>
      <c r="B805" s="54" t="str">
        <f t="shared" si="143"/>
        <v>TB71NT_D1+2</v>
      </c>
      <c r="C805" s="54" t="str">
        <f t="shared" si="144"/>
        <v>TB71NT_D1+3</v>
      </c>
      <c r="D805" s="54" t="str">
        <f t="shared" si="145"/>
        <v>TB71NT_D1+4</v>
      </c>
      <c r="F805" s="127" t="s">
        <v>173</v>
      </c>
      <c r="G805" s="56"/>
      <c r="H805" s="56" t="s">
        <v>2706</v>
      </c>
      <c r="I805" s="57" t="s">
        <v>2707</v>
      </c>
      <c r="J805" s="57" t="s">
        <v>149</v>
      </c>
      <c r="K805" s="57"/>
      <c r="L805" s="57" t="s">
        <v>2345</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65">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27" t="s">
        <v>173</v>
      </c>
      <c r="AY805" s="66"/>
      <c r="AZ805" s="67">
        <v>2400</v>
      </c>
    </row>
    <row r="806" spans="1:52" s="127" customFormat="1" ht="20.100000000000001" customHeight="1" x14ac:dyDescent="0.25">
      <c r="A806" s="54" t="str">
        <f t="shared" si="142"/>
        <v>TB71NT_D2+1</v>
      </c>
      <c r="B806" s="54" t="str">
        <f t="shared" si="143"/>
        <v>TB71NT_D2+2</v>
      </c>
      <c r="C806" s="54" t="str">
        <f t="shared" si="144"/>
        <v>TB71NT_D2+3</v>
      </c>
      <c r="D806" s="54" t="str">
        <f t="shared" si="145"/>
        <v>TB71NT_D2+4</v>
      </c>
      <c r="F806" s="127" t="s">
        <v>173</v>
      </c>
      <c r="G806" s="56"/>
      <c r="H806" s="56" t="s">
        <v>2708</v>
      </c>
      <c r="I806" s="57" t="s">
        <v>2709</v>
      </c>
      <c r="J806" s="57" t="s">
        <v>149</v>
      </c>
      <c r="K806" s="57"/>
      <c r="L806" s="57" t="s">
        <v>2703</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65">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27" t="s">
        <v>173</v>
      </c>
      <c r="AY806" s="66"/>
      <c r="AZ806" s="67">
        <v>2400</v>
      </c>
    </row>
    <row r="807" spans="1:52" s="127" customFormat="1" ht="20.100000000000001" customHeight="1" x14ac:dyDescent="0.25">
      <c r="A807" s="54" t="str">
        <f t="shared" si="142"/>
        <v>TB72NT+1</v>
      </c>
      <c r="B807" s="54" t="str">
        <f t="shared" si="143"/>
        <v>TB72NT+2</v>
      </c>
      <c r="C807" s="54" t="str">
        <f t="shared" si="144"/>
        <v>TB72NT+3</v>
      </c>
      <c r="D807" s="54" t="str">
        <f t="shared" si="145"/>
        <v>TB72NT+4</v>
      </c>
      <c r="F807" s="127" t="s">
        <v>173</v>
      </c>
      <c r="G807" s="56">
        <v>72</v>
      </c>
      <c r="H807" s="56" t="s">
        <v>2710</v>
      </c>
      <c r="I807" s="57" t="s">
        <v>2711</v>
      </c>
      <c r="J807" s="57" t="s">
        <v>2372</v>
      </c>
      <c r="K807" s="57"/>
      <c r="L807" s="57" t="s">
        <v>2345</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65"/>
      <c r="AM807" s="63"/>
      <c r="AN807" s="63"/>
      <c r="AO807" s="60">
        <f t="shared" si="141"/>
        <v>0</v>
      </c>
      <c r="AP807" s="60">
        <f t="shared" si="141"/>
        <v>0</v>
      </c>
      <c r="AQ807" s="60">
        <f t="shared" si="141"/>
        <v>0</v>
      </c>
      <c r="AR807" s="60">
        <f t="shared" si="141"/>
        <v>0</v>
      </c>
      <c r="AS807" s="60"/>
      <c r="AT807" s="60"/>
      <c r="AU807" s="60"/>
      <c r="AV807" s="60"/>
      <c r="AW807" s="65"/>
      <c r="AX807" s="127" t="s">
        <v>173</v>
      </c>
      <c r="AY807" s="66"/>
      <c r="AZ807" s="67">
        <v>210</v>
      </c>
    </row>
    <row r="808" spans="1:52" s="127" customFormat="1" ht="20.100000000000001" customHeight="1" x14ac:dyDescent="0.25">
      <c r="A808" s="54" t="str">
        <f t="shared" si="142"/>
        <v>TB72NT_D1+1</v>
      </c>
      <c r="B808" s="54" t="str">
        <f t="shared" si="143"/>
        <v>TB72NT_D1+2</v>
      </c>
      <c r="C808" s="54" t="str">
        <f t="shared" si="144"/>
        <v>TB72NT_D1+3</v>
      </c>
      <c r="D808" s="54" t="str">
        <f t="shared" si="145"/>
        <v>TB72NT_D1+4</v>
      </c>
      <c r="F808" s="127" t="s">
        <v>173</v>
      </c>
      <c r="G808" s="56"/>
      <c r="H808" s="56" t="s">
        <v>2712</v>
      </c>
      <c r="I808" s="57" t="s">
        <v>2707</v>
      </c>
      <c r="J808" s="57" t="s">
        <v>149</v>
      </c>
      <c r="K808" s="57"/>
      <c r="L808" s="57" t="s">
        <v>2713</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65">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27" t="s">
        <v>173</v>
      </c>
      <c r="AY808" s="66"/>
      <c r="AZ808" s="67">
        <v>2400</v>
      </c>
    </row>
    <row r="809" spans="1:52" s="127" customFormat="1" x14ac:dyDescent="0.25">
      <c r="A809" s="54" t="str">
        <f t="shared" si="142"/>
        <v>TB72NT_D2+1</v>
      </c>
      <c r="B809" s="54" t="str">
        <f t="shared" si="143"/>
        <v>TB72NT_D2+2</v>
      </c>
      <c r="C809" s="54" t="str">
        <f t="shared" si="144"/>
        <v>TB72NT_D2+3</v>
      </c>
      <c r="D809" s="54" t="str">
        <f t="shared" si="145"/>
        <v>TB72NT_D2+4</v>
      </c>
      <c r="F809" s="127" t="s">
        <v>173</v>
      </c>
      <c r="G809" s="56"/>
      <c r="H809" s="56" t="s">
        <v>2714</v>
      </c>
      <c r="I809" s="57" t="s">
        <v>2709</v>
      </c>
      <c r="J809" s="57" t="s">
        <v>149</v>
      </c>
      <c r="K809" s="57"/>
      <c r="L809" s="57" t="s">
        <v>2703</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65">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27" t="s">
        <v>173</v>
      </c>
      <c r="AY809" s="66"/>
      <c r="AZ809" s="67">
        <v>480</v>
      </c>
    </row>
    <row r="810" spans="1:52" s="127" customFormat="1" ht="20.100000000000001" customHeight="1" x14ac:dyDescent="0.25">
      <c r="A810" s="54" t="str">
        <f t="shared" si="142"/>
        <v>TB73NT+1</v>
      </c>
      <c r="B810" s="54" t="str">
        <f t="shared" si="143"/>
        <v>TB73NT+2</v>
      </c>
      <c r="C810" s="54" t="str">
        <f t="shared" si="144"/>
        <v>TB73NT+3</v>
      </c>
      <c r="D810" s="54" t="str">
        <f t="shared" si="145"/>
        <v>TB73NT+4</v>
      </c>
      <c r="F810" s="127" t="s">
        <v>173</v>
      </c>
      <c r="G810" s="56">
        <v>73</v>
      </c>
      <c r="H810" s="56" t="s">
        <v>2715</v>
      </c>
      <c r="I810" s="57" t="s">
        <v>2716</v>
      </c>
      <c r="J810" s="57" t="s">
        <v>2372</v>
      </c>
      <c r="K810" s="57"/>
      <c r="L810" s="57" t="s">
        <v>2713</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65"/>
      <c r="AM810" s="63"/>
      <c r="AN810" s="63"/>
      <c r="AO810" s="60">
        <f t="shared" si="141"/>
        <v>0</v>
      </c>
      <c r="AP810" s="60">
        <f t="shared" si="141"/>
        <v>0</v>
      </c>
      <c r="AQ810" s="60">
        <f t="shared" si="141"/>
        <v>0</v>
      </c>
      <c r="AR810" s="60">
        <f t="shared" si="141"/>
        <v>0</v>
      </c>
      <c r="AS810" s="60"/>
      <c r="AT810" s="60"/>
      <c r="AU810" s="60"/>
      <c r="AV810" s="60"/>
      <c r="AW810" s="65"/>
      <c r="AX810" s="127" t="s">
        <v>173</v>
      </c>
      <c r="AY810" s="66"/>
      <c r="AZ810" s="67">
        <v>600</v>
      </c>
    </row>
    <row r="811" spans="1:52" s="127" customFormat="1" x14ac:dyDescent="0.25">
      <c r="A811" s="54" t="str">
        <f t="shared" si="142"/>
        <v>TB73NT_D1+1</v>
      </c>
      <c r="B811" s="54" t="str">
        <f t="shared" si="143"/>
        <v>TB73NT_D1+2</v>
      </c>
      <c r="C811" s="54" t="str">
        <f t="shared" si="144"/>
        <v>TB73NT_D1+3</v>
      </c>
      <c r="D811" s="54" t="str">
        <f t="shared" si="145"/>
        <v>TB73NT_D1+4</v>
      </c>
      <c r="F811" s="127" t="s">
        <v>173</v>
      </c>
      <c r="G811" s="56"/>
      <c r="H811" s="56" t="s">
        <v>2717</v>
      </c>
      <c r="I811" s="57" t="s">
        <v>2707</v>
      </c>
      <c r="J811" s="57" t="s">
        <v>149</v>
      </c>
      <c r="K811" s="57"/>
      <c r="L811" s="57" t="s">
        <v>2718</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65">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27" t="s">
        <v>173</v>
      </c>
      <c r="AY811" s="66"/>
      <c r="AZ811" s="67"/>
    </row>
    <row r="812" spans="1:52" s="127" customFormat="1" ht="31.5" x14ac:dyDescent="0.25">
      <c r="A812" s="54" t="str">
        <f t="shared" si="142"/>
        <v>TB73NT_D2+1</v>
      </c>
      <c r="B812" s="54" t="str">
        <f t="shared" si="143"/>
        <v>TB73NT_D2+2</v>
      </c>
      <c r="C812" s="54" t="str">
        <f t="shared" si="144"/>
        <v>TB73NT_D2+3</v>
      </c>
      <c r="D812" s="54" t="str">
        <f t="shared" si="145"/>
        <v>TB73NT_D2+4</v>
      </c>
      <c r="F812" s="127" t="s">
        <v>173</v>
      </c>
      <c r="G812" s="56"/>
      <c r="H812" s="56" t="s">
        <v>2719</v>
      </c>
      <c r="I812" s="57" t="s">
        <v>2720</v>
      </c>
      <c r="J812" s="57" t="s">
        <v>149</v>
      </c>
      <c r="K812" s="57"/>
      <c r="L812" s="57" t="s">
        <v>2721</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65">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27" t="s">
        <v>173</v>
      </c>
      <c r="AY812" s="66"/>
      <c r="AZ812" s="67">
        <v>480</v>
      </c>
    </row>
    <row r="813" spans="1:52" s="127" customFormat="1" ht="20.100000000000001" customHeight="1" x14ac:dyDescent="0.25">
      <c r="A813" s="54" t="str">
        <f t="shared" si="142"/>
        <v>TB74NT+1</v>
      </c>
      <c r="B813" s="54" t="str">
        <f t="shared" si="143"/>
        <v>TB74NT+2</v>
      </c>
      <c r="C813" s="54" t="str">
        <f t="shared" si="144"/>
        <v>TB74NT+3</v>
      </c>
      <c r="D813" s="54" t="str">
        <f t="shared" si="145"/>
        <v>TB74NT+4</v>
      </c>
      <c r="F813" s="127" t="s">
        <v>173</v>
      </c>
      <c r="G813" s="56">
        <v>74</v>
      </c>
      <c r="H813" s="56" t="s">
        <v>2722</v>
      </c>
      <c r="I813" s="57" t="s">
        <v>2723</v>
      </c>
      <c r="J813" s="57" t="s">
        <v>2724</v>
      </c>
      <c r="K813" s="57"/>
      <c r="L813" s="57" t="s">
        <v>2718</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65"/>
      <c r="AM813" s="63"/>
      <c r="AN813" s="63"/>
      <c r="AO813" s="60">
        <f t="shared" si="141"/>
        <v>0</v>
      </c>
      <c r="AP813" s="60">
        <f t="shared" si="141"/>
        <v>0</v>
      </c>
      <c r="AQ813" s="60">
        <f t="shared" si="141"/>
        <v>0</v>
      </c>
      <c r="AR813" s="60">
        <f t="shared" si="141"/>
        <v>0</v>
      </c>
      <c r="AS813" s="60"/>
      <c r="AT813" s="60"/>
      <c r="AU813" s="60"/>
      <c r="AV813" s="60"/>
      <c r="AW813" s="65"/>
      <c r="AX813" s="127" t="s">
        <v>173</v>
      </c>
      <c r="AY813" s="66"/>
      <c r="AZ813" s="67">
        <v>480</v>
      </c>
    </row>
    <row r="814" spans="1:52" s="127" customFormat="1" ht="31.5" x14ac:dyDescent="0.25">
      <c r="A814" s="54" t="str">
        <f t="shared" si="142"/>
        <v>TB74NT_D1+1</v>
      </c>
      <c r="B814" s="54" t="str">
        <f t="shared" si="143"/>
        <v>TB74NT_D1+2</v>
      </c>
      <c r="C814" s="54" t="str">
        <f t="shared" si="144"/>
        <v>TB74NT_D1+3</v>
      </c>
      <c r="D814" s="54" t="str">
        <f t="shared" si="145"/>
        <v>TB74NT_D1+4</v>
      </c>
      <c r="F814" s="127" t="s">
        <v>173</v>
      </c>
      <c r="G814" s="56"/>
      <c r="H814" s="56" t="s">
        <v>2725</v>
      </c>
      <c r="I814" s="57" t="s">
        <v>2726</v>
      </c>
      <c r="J814" s="57" t="s">
        <v>2505</v>
      </c>
      <c r="K814" s="57"/>
      <c r="L814" s="57" t="s">
        <v>2509</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65">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27" t="s">
        <v>173</v>
      </c>
      <c r="AY814" s="66"/>
      <c r="AZ814" s="67"/>
    </row>
    <row r="815" spans="1:52" s="127" customFormat="1" ht="20.100000000000001" customHeight="1" x14ac:dyDescent="0.25">
      <c r="A815" s="54" t="str">
        <f t="shared" si="142"/>
        <v>TB74NT_D2+1</v>
      </c>
      <c r="B815" s="54" t="str">
        <f t="shared" si="143"/>
        <v>TB74NT_D2+2</v>
      </c>
      <c r="C815" s="54" t="str">
        <f t="shared" si="144"/>
        <v>TB74NT_D2+3</v>
      </c>
      <c r="D815" s="54" t="str">
        <f t="shared" si="145"/>
        <v>TB74NT_D2+4</v>
      </c>
      <c r="F815" s="127" t="s">
        <v>173</v>
      </c>
      <c r="G815" s="56"/>
      <c r="H815" s="56" t="s">
        <v>2727</v>
      </c>
      <c r="I815" s="57" t="s">
        <v>2728</v>
      </c>
      <c r="J815" s="57" t="s">
        <v>149</v>
      </c>
      <c r="K815" s="57"/>
      <c r="L815" s="57" t="s">
        <v>2729</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65">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27" t="s">
        <v>173</v>
      </c>
      <c r="AY815" s="66"/>
      <c r="AZ815" s="67"/>
    </row>
    <row r="816" spans="1:52" s="127" customFormat="1" ht="31.5" x14ac:dyDescent="0.25">
      <c r="A816" s="54" t="str">
        <f t="shared" si="142"/>
        <v>TB75NT+1</v>
      </c>
      <c r="B816" s="54" t="str">
        <f t="shared" si="143"/>
        <v>TB75NT+2</v>
      </c>
      <c r="C816" s="54" t="str">
        <f t="shared" si="144"/>
        <v>TB75NT+3</v>
      </c>
      <c r="D816" s="54" t="str">
        <f t="shared" si="145"/>
        <v>TB75NT+4</v>
      </c>
      <c r="F816" s="127" t="s">
        <v>173</v>
      </c>
      <c r="G816" s="56">
        <v>75</v>
      </c>
      <c r="H816" s="56" t="s">
        <v>2730</v>
      </c>
      <c r="I816" s="57" t="s">
        <v>2731</v>
      </c>
      <c r="J816" s="57" t="s">
        <v>2732</v>
      </c>
      <c r="K816" s="57"/>
      <c r="L816" s="57" t="s">
        <v>2733</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65">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27" t="s">
        <v>2734</v>
      </c>
      <c r="AY816" s="66"/>
      <c r="AZ816" s="67">
        <v>540</v>
      </c>
    </row>
    <row r="817" spans="1:52" s="127" customFormat="1" ht="31.5" x14ac:dyDescent="0.25">
      <c r="A817" s="54" t="str">
        <f t="shared" si="142"/>
        <v>TB76NT+1</v>
      </c>
      <c r="B817" s="54" t="str">
        <f t="shared" si="143"/>
        <v>TB76NT+2</v>
      </c>
      <c r="C817" s="54" t="str">
        <f t="shared" si="144"/>
        <v>TB76NT+3</v>
      </c>
      <c r="D817" s="54" t="str">
        <f t="shared" si="145"/>
        <v>TB76NT+4</v>
      </c>
      <c r="F817" s="127" t="s">
        <v>173</v>
      </c>
      <c r="G817" s="56">
        <v>76</v>
      </c>
      <c r="H817" s="56" t="s">
        <v>2735</v>
      </c>
      <c r="I817" s="57" t="s">
        <v>2736</v>
      </c>
      <c r="J817" s="57" t="s">
        <v>149</v>
      </c>
      <c r="K817" s="57"/>
      <c r="L817" s="57" t="s">
        <v>2737</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65">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27" t="s">
        <v>2734</v>
      </c>
      <c r="AY817" s="66"/>
      <c r="AZ817" s="67">
        <v>540</v>
      </c>
    </row>
    <row r="818" spans="1:52" s="127" customFormat="1" ht="20.100000000000001" customHeight="1" x14ac:dyDescent="0.25">
      <c r="A818" s="54" t="str">
        <f t="shared" si="142"/>
        <v>TB77NT+1</v>
      </c>
      <c r="B818" s="54" t="str">
        <f t="shared" si="143"/>
        <v>TB77NT+2</v>
      </c>
      <c r="C818" s="54" t="str">
        <f t="shared" si="144"/>
        <v>TB77NT+3</v>
      </c>
      <c r="D818" s="54" t="str">
        <f t="shared" si="145"/>
        <v>TB77NT+4</v>
      </c>
      <c r="F818" s="127" t="s">
        <v>173</v>
      </c>
      <c r="G818" s="56">
        <v>77</v>
      </c>
      <c r="H818" s="56" t="s">
        <v>2738</v>
      </c>
      <c r="I818" s="57" t="s">
        <v>2739</v>
      </c>
      <c r="J818" s="57" t="s">
        <v>2740</v>
      </c>
      <c r="K818" s="57"/>
      <c r="L818" s="57" t="s">
        <v>2741</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65">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27" t="s">
        <v>2734</v>
      </c>
      <c r="AY818" s="66"/>
      <c r="AZ818" s="67">
        <v>600</v>
      </c>
    </row>
    <row r="819" spans="1:52" s="127" customFormat="1" ht="20.100000000000001" customHeight="1" x14ac:dyDescent="0.25">
      <c r="A819" s="54" t="str">
        <f t="shared" si="142"/>
        <v>TB78NT+1</v>
      </c>
      <c r="B819" s="54" t="str">
        <f t="shared" si="143"/>
        <v>TB78NT+2</v>
      </c>
      <c r="C819" s="54" t="str">
        <f t="shared" si="144"/>
        <v>TB78NT+3</v>
      </c>
      <c r="D819" s="54" t="str">
        <f t="shared" si="145"/>
        <v>TB78NT+4</v>
      </c>
      <c r="F819" s="127" t="s">
        <v>173</v>
      </c>
      <c r="G819" s="56">
        <v>78</v>
      </c>
      <c r="H819" s="56" t="s">
        <v>2742</v>
      </c>
      <c r="I819" s="57" t="s">
        <v>2743</v>
      </c>
      <c r="J819" s="57" t="s">
        <v>2740</v>
      </c>
      <c r="K819" s="57"/>
      <c r="L819" s="57" t="s">
        <v>2744</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65">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27" t="s">
        <v>2734</v>
      </c>
      <c r="AY819" s="66"/>
      <c r="AZ819" s="67">
        <v>600</v>
      </c>
    </row>
    <row r="820" spans="1:52" s="127" customFormat="1" ht="20.100000000000001" customHeight="1" x14ac:dyDescent="0.25">
      <c r="A820" s="54" t="str">
        <f t="shared" si="142"/>
        <v>TB79NT+1</v>
      </c>
      <c r="B820" s="54" t="str">
        <f t="shared" si="143"/>
        <v>TB79NT+2</v>
      </c>
      <c r="C820" s="54" t="str">
        <f t="shared" si="144"/>
        <v>TB79NT+3</v>
      </c>
      <c r="D820" s="54" t="str">
        <f t="shared" si="145"/>
        <v>TB79NT+4</v>
      </c>
      <c r="F820" s="127" t="s">
        <v>173</v>
      </c>
      <c r="G820" s="56">
        <v>79</v>
      </c>
      <c r="H820" s="56" t="s">
        <v>2745</v>
      </c>
      <c r="I820" s="57" t="s">
        <v>2746</v>
      </c>
      <c r="J820" s="57" t="s">
        <v>2747</v>
      </c>
      <c r="K820" s="57"/>
      <c r="L820" s="57" t="s">
        <v>2741</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65"/>
      <c r="AM820" s="63"/>
      <c r="AN820" s="63"/>
      <c r="AO820" s="60">
        <f t="shared" si="141"/>
        <v>0</v>
      </c>
      <c r="AP820" s="60">
        <f t="shared" si="141"/>
        <v>0</v>
      </c>
      <c r="AQ820" s="60">
        <f t="shared" si="141"/>
        <v>0</v>
      </c>
      <c r="AR820" s="60">
        <f t="shared" si="141"/>
        <v>0</v>
      </c>
      <c r="AS820" s="60"/>
      <c r="AT820" s="60"/>
      <c r="AU820" s="60"/>
      <c r="AV820" s="60"/>
      <c r="AW820" s="65"/>
      <c r="AX820" s="127" t="s">
        <v>2734</v>
      </c>
      <c r="AY820" s="66"/>
      <c r="AZ820" s="67">
        <v>660</v>
      </c>
    </row>
    <row r="821" spans="1:52" s="127" customFormat="1" ht="34.5" customHeight="1" x14ac:dyDescent="0.25">
      <c r="A821" s="54" t="str">
        <f t="shared" si="142"/>
        <v>TB79NT_D1+1</v>
      </c>
      <c r="B821" s="54" t="str">
        <f t="shared" si="143"/>
        <v>TB79NT_D1+2</v>
      </c>
      <c r="C821" s="54" t="str">
        <f t="shared" si="144"/>
        <v>TB79NT_D1+3</v>
      </c>
      <c r="D821" s="54" t="str">
        <f t="shared" si="145"/>
        <v>TB79NT_D1+4</v>
      </c>
      <c r="F821" s="127" t="s">
        <v>173</v>
      </c>
      <c r="G821" s="56"/>
      <c r="H821" s="56" t="s">
        <v>2748</v>
      </c>
      <c r="I821" s="57" t="s">
        <v>2749</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65">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27" t="s">
        <v>2734</v>
      </c>
      <c r="AY821" s="66"/>
      <c r="AZ821" s="67">
        <v>480</v>
      </c>
    </row>
    <row r="822" spans="1:52" s="127" customFormat="1" ht="50.25" customHeight="1" x14ac:dyDescent="0.25">
      <c r="A822" s="54" t="str">
        <f t="shared" si="142"/>
        <v>TB79NT_D2+1</v>
      </c>
      <c r="B822" s="54" t="str">
        <f t="shared" si="143"/>
        <v>TB79NT_D2+2</v>
      </c>
      <c r="C822" s="54" t="str">
        <f t="shared" si="144"/>
        <v>TB79NT_D2+3</v>
      </c>
      <c r="D822" s="54" t="str">
        <f t="shared" si="145"/>
        <v>TB79NT_D2+4</v>
      </c>
      <c r="F822" s="127" t="s">
        <v>173</v>
      </c>
      <c r="G822" s="56"/>
      <c r="H822" s="56" t="s">
        <v>2750</v>
      </c>
      <c r="I822" s="57" t="s">
        <v>2751</v>
      </c>
      <c r="J822" s="57" t="s">
        <v>2752</v>
      </c>
      <c r="K822" s="57"/>
      <c r="L822" s="57" t="s">
        <v>2753</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65">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27" t="s">
        <v>2734</v>
      </c>
      <c r="AY822" s="66"/>
      <c r="AZ822" s="67"/>
    </row>
    <row r="823" spans="1:52" s="184" customFormat="1" ht="20.100000000000001" customHeight="1" x14ac:dyDescent="0.25">
      <c r="A823" s="183" t="str">
        <f t="shared" si="142"/>
        <v>+1</v>
      </c>
      <c r="B823" s="183" t="str">
        <f t="shared" si="143"/>
        <v>+2</v>
      </c>
      <c r="C823" s="183" t="str">
        <f t="shared" si="144"/>
        <v>+3</v>
      </c>
      <c r="D823" s="183" t="str">
        <f t="shared" si="145"/>
        <v>+4</v>
      </c>
      <c r="F823" s="184" t="s">
        <v>2734</v>
      </c>
      <c r="G823" s="170" t="s">
        <v>2754</v>
      </c>
      <c r="H823" s="197"/>
      <c r="I823" s="171" t="s">
        <v>2755</v>
      </c>
      <c r="J823" s="171"/>
      <c r="K823" s="171"/>
      <c r="L823" s="171"/>
      <c r="M823" s="170"/>
      <c r="N823" s="170"/>
      <c r="O823" s="170"/>
      <c r="P823" s="170"/>
      <c r="Q823" s="185"/>
      <c r="R823" s="185"/>
      <c r="S823" s="185"/>
      <c r="T823" s="185"/>
      <c r="U823" s="186"/>
      <c r="V823" s="187"/>
      <c r="W823" s="187"/>
      <c r="X823" s="187"/>
      <c r="Y823" s="187"/>
      <c r="Z823" s="188"/>
      <c r="AA823" s="188"/>
      <c r="AB823" s="188"/>
      <c r="AC823" s="188"/>
      <c r="AD823" s="187"/>
      <c r="AE823" s="187"/>
      <c r="AF823" s="187"/>
      <c r="AG823" s="187"/>
      <c r="AH823" s="189"/>
      <c r="AI823" s="189"/>
      <c r="AJ823" s="189"/>
      <c r="AK823" s="189"/>
      <c r="AL823" s="165">
        <f>AVERAGE(AL825:AL924)</f>
        <v>5.4165968975151548</v>
      </c>
      <c r="AM823" s="190"/>
      <c r="AN823" s="191">
        <f>ROUNDDOWN(AL823*$AN$10/$AL$10,1)</f>
        <v>3.1</v>
      </c>
      <c r="AO823" s="60">
        <f t="shared" si="141"/>
        <v>0</v>
      </c>
      <c r="AP823" s="60">
        <f t="shared" si="141"/>
        <v>0</v>
      </c>
      <c r="AQ823" s="60">
        <f t="shared" si="141"/>
        <v>0</v>
      </c>
      <c r="AR823" s="60">
        <f t="shared" si="141"/>
        <v>0</v>
      </c>
      <c r="AS823" s="60"/>
      <c r="AT823" s="60"/>
      <c r="AU823" s="60"/>
      <c r="AV823" s="60"/>
      <c r="AW823" s="192"/>
      <c r="AX823" s="184" t="s">
        <v>2734</v>
      </c>
      <c r="AY823" s="193"/>
      <c r="AZ823" s="194">
        <v>510</v>
      </c>
    </row>
    <row r="824" spans="1:52" s="131" customFormat="1" ht="20.100000000000001" customHeight="1" x14ac:dyDescent="0.25">
      <c r="A824" s="54" t="str">
        <f t="shared" si="142"/>
        <v>TN1NT1+1</v>
      </c>
      <c r="B824" s="54" t="str">
        <f t="shared" si="143"/>
        <v>TN1NT1+2</v>
      </c>
      <c r="C824" s="54" t="str">
        <f t="shared" si="144"/>
        <v>TN1NT1+3</v>
      </c>
      <c r="D824" s="54" t="str">
        <f t="shared" si="145"/>
        <v>TN1NT1+4</v>
      </c>
      <c r="F824" s="127" t="s">
        <v>2734</v>
      </c>
      <c r="G824" s="56">
        <v>1</v>
      </c>
      <c r="H824" s="56" t="s">
        <v>2756</v>
      </c>
      <c r="I824" s="57" t="s">
        <v>149</v>
      </c>
      <c r="J824" s="57" t="s">
        <v>2757</v>
      </c>
      <c r="K824" s="57"/>
      <c r="L824" s="57" t="s">
        <v>2758</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65"/>
      <c r="AM824" s="63"/>
      <c r="AN824" s="63"/>
      <c r="AO824" s="60">
        <f t="shared" si="141"/>
        <v>0</v>
      </c>
      <c r="AP824" s="60">
        <f t="shared" si="141"/>
        <v>0</v>
      </c>
      <c r="AQ824" s="60">
        <f t="shared" si="141"/>
        <v>0</v>
      </c>
      <c r="AR824" s="60">
        <f t="shared" si="141"/>
        <v>0</v>
      </c>
      <c r="AS824" s="60"/>
      <c r="AT824" s="60"/>
      <c r="AU824" s="60"/>
      <c r="AV824" s="60"/>
      <c r="AW824" s="65"/>
      <c r="AX824" s="127" t="s">
        <v>2734</v>
      </c>
      <c r="AY824" s="66"/>
      <c r="AZ824" s="67">
        <v>600</v>
      </c>
    </row>
    <row r="825" spans="1:52" s="127" customFormat="1" ht="39.950000000000003" customHeight="1" x14ac:dyDescent="0.25">
      <c r="A825" s="54" t="str">
        <f t="shared" si="142"/>
        <v>TN1NT1_D1+1</v>
      </c>
      <c r="B825" s="54" t="str">
        <f t="shared" si="143"/>
        <v>TN1NT1_D1+2</v>
      </c>
      <c r="C825" s="54" t="str">
        <f t="shared" si="144"/>
        <v>TN1NT1_D1+3</v>
      </c>
      <c r="D825" s="54" t="str">
        <f t="shared" si="145"/>
        <v>TN1NT1_D1+4</v>
      </c>
      <c r="F825" s="127" t="s">
        <v>2734</v>
      </c>
      <c r="G825" s="56"/>
      <c r="H825" s="56" t="s">
        <v>2759</v>
      </c>
      <c r="I825" s="57" t="s">
        <v>2760</v>
      </c>
      <c r="J825" s="57" t="s">
        <v>2758</v>
      </c>
      <c r="K825" s="57"/>
      <c r="L825" s="57" t="s">
        <v>2761</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65">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27" t="s">
        <v>2734</v>
      </c>
      <c r="AY825" s="66"/>
      <c r="AZ825" s="67">
        <v>720</v>
      </c>
    </row>
    <row r="826" spans="1:52" s="127" customFormat="1" ht="39.950000000000003" customHeight="1" x14ac:dyDescent="0.25">
      <c r="A826" s="54" t="str">
        <f t="shared" si="142"/>
        <v>TN1NT1_D2+1</v>
      </c>
      <c r="B826" s="54" t="str">
        <f t="shared" si="143"/>
        <v>TN1NT1_D2+2</v>
      </c>
      <c r="C826" s="54" t="str">
        <f t="shared" si="144"/>
        <v>TN1NT1_D2+3</v>
      </c>
      <c r="D826" s="54" t="str">
        <f t="shared" si="145"/>
        <v>TN1NT1_D2+4</v>
      </c>
      <c r="F826" s="127" t="s">
        <v>2734</v>
      </c>
      <c r="G826" s="56"/>
      <c r="H826" s="56" t="s">
        <v>2762</v>
      </c>
      <c r="I826" s="57" t="s">
        <v>2763</v>
      </c>
      <c r="J826" s="57" t="s">
        <v>2764</v>
      </c>
      <c r="K826" s="57"/>
      <c r="L826" s="57" t="s">
        <v>2765</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65">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27" t="s">
        <v>2734</v>
      </c>
      <c r="AY826" s="66"/>
      <c r="AZ826" s="67">
        <v>660</v>
      </c>
    </row>
    <row r="827" spans="1:52" s="127" customFormat="1" ht="39.950000000000003" customHeight="1" x14ac:dyDescent="0.25">
      <c r="A827" s="54" t="str">
        <f t="shared" si="142"/>
        <v>TN1NT1_D3+1</v>
      </c>
      <c r="B827" s="54" t="str">
        <f t="shared" si="143"/>
        <v>TN1NT1_D3+2</v>
      </c>
      <c r="C827" s="54" t="str">
        <f t="shared" si="144"/>
        <v>TN1NT1_D3+3</v>
      </c>
      <c r="D827" s="54" t="str">
        <f t="shared" si="145"/>
        <v>TN1NT1_D3+4</v>
      </c>
      <c r="F827" s="127" t="s">
        <v>2734</v>
      </c>
      <c r="G827" s="56"/>
      <c r="H827" s="56" t="s">
        <v>2766</v>
      </c>
      <c r="I827" s="57" t="s">
        <v>2767</v>
      </c>
      <c r="J827" s="57" t="s">
        <v>2765</v>
      </c>
      <c r="K827" s="57"/>
      <c r="L827" s="57" t="s">
        <v>2768</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65">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27" t="s">
        <v>2734</v>
      </c>
      <c r="AY827" s="66"/>
      <c r="AZ827" s="67">
        <v>480</v>
      </c>
    </row>
    <row r="828" spans="1:52" s="127" customFormat="1" ht="39.950000000000003" customHeight="1" x14ac:dyDescent="0.25">
      <c r="A828" s="54" t="str">
        <f t="shared" si="142"/>
        <v>TN1NT1_D4+1</v>
      </c>
      <c r="B828" s="54" t="str">
        <f t="shared" si="143"/>
        <v>TN1NT1_D4+2</v>
      </c>
      <c r="C828" s="54" t="str">
        <f t="shared" si="144"/>
        <v>TN1NT1_D4+3</v>
      </c>
      <c r="D828" s="54" t="str">
        <f t="shared" si="145"/>
        <v>TN1NT1_D4+4</v>
      </c>
      <c r="F828" s="127" t="s">
        <v>2734</v>
      </c>
      <c r="G828" s="56"/>
      <c r="H828" s="56" t="s">
        <v>2769</v>
      </c>
      <c r="I828" s="57" t="s">
        <v>2770</v>
      </c>
      <c r="J828" s="57" t="s">
        <v>2753</v>
      </c>
      <c r="K828" s="57"/>
      <c r="L828" s="57" t="s">
        <v>2771</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65">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27" t="s">
        <v>2734</v>
      </c>
      <c r="AY828" s="66"/>
      <c r="AZ828" s="67">
        <v>270</v>
      </c>
    </row>
    <row r="829" spans="1:52" s="127" customFormat="1" ht="39.950000000000003" customHeight="1" x14ac:dyDescent="0.25">
      <c r="A829" s="54" t="str">
        <f t="shared" si="142"/>
        <v>TN1NT1_D5+1</v>
      </c>
      <c r="B829" s="54" t="str">
        <f t="shared" si="143"/>
        <v>TN1NT1_D5+2</v>
      </c>
      <c r="C829" s="54" t="str">
        <f t="shared" si="144"/>
        <v>TN1NT1_D5+3</v>
      </c>
      <c r="D829" s="54" t="str">
        <f t="shared" si="145"/>
        <v>TN1NT1_D5+4</v>
      </c>
      <c r="F829" s="127" t="s">
        <v>2734</v>
      </c>
      <c r="G829" s="56"/>
      <c r="H829" s="56" t="s">
        <v>2772</v>
      </c>
      <c r="I829" s="57" t="s">
        <v>2773</v>
      </c>
      <c r="J829" s="57" t="s">
        <v>2774</v>
      </c>
      <c r="K829" s="57"/>
      <c r="L829" s="57" t="s">
        <v>2775</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65">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27" t="s">
        <v>2734</v>
      </c>
      <c r="AY829" s="66"/>
      <c r="AZ829" s="67"/>
    </row>
    <row r="830" spans="1:52" s="127" customFormat="1" ht="39.950000000000003" customHeight="1" x14ac:dyDescent="0.25">
      <c r="A830" s="54" t="str">
        <f t="shared" si="142"/>
        <v>TN1NT1_D6+1</v>
      </c>
      <c r="B830" s="54" t="str">
        <f t="shared" si="143"/>
        <v>TN1NT1_D6+2</v>
      </c>
      <c r="C830" s="54" t="str">
        <f t="shared" si="144"/>
        <v>TN1NT1_D6+3</v>
      </c>
      <c r="D830" s="54" t="str">
        <f t="shared" si="145"/>
        <v>TN1NT1_D6+4</v>
      </c>
      <c r="F830" s="127" t="s">
        <v>2734</v>
      </c>
      <c r="G830" s="56"/>
      <c r="H830" s="56" t="s">
        <v>2776</v>
      </c>
      <c r="I830" s="57" t="s">
        <v>2777</v>
      </c>
      <c r="J830" s="57" t="s">
        <v>2753</v>
      </c>
      <c r="K830" s="57"/>
      <c r="L830" s="57" t="s">
        <v>2778</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65">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27" t="s">
        <v>2734</v>
      </c>
      <c r="AY830" s="66"/>
      <c r="AZ830" s="67">
        <v>360</v>
      </c>
    </row>
    <row r="831" spans="1:52" s="127" customFormat="1" ht="39.950000000000003" customHeight="1" x14ac:dyDescent="0.25">
      <c r="A831" s="54" t="str">
        <f t="shared" si="142"/>
        <v>TN2NT1+1</v>
      </c>
      <c r="B831" s="54" t="str">
        <f t="shared" si="143"/>
        <v>TN2NT1+2</v>
      </c>
      <c r="C831" s="54" t="str">
        <f t="shared" si="144"/>
        <v>TN2NT1+3</v>
      </c>
      <c r="D831" s="54" t="str">
        <f t="shared" si="145"/>
        <v>TN2NT1+4</v>
      </c>
      <c r="F831" s="127" t="s">
        <v>2734</v>
      </c>
      <c r="G831" s="56">
        <v>2</v>
      </c>
      <c r="H831" s="56" t="s">
        <v>2779</v>
      </c>
      <c r="I831" s="57" t="s">
        <v>2780</v>
      </c>
      <c r="J831" s="57" t="s">
        <v>2778</v>
      </c>
      <c r="K831" s="57"/>
      <c r="L831" s="57" t="s">
        <v>2781</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65"/>
      <c r="AM831" s="63"/>
      <c r="AN831" s="63"/>
      <c r="AO831" s="60">
        <f t="shared" si="141"/>
        <v>0</v>
      </c>
      <c r="AP831" s="60">
        <f t="shared" si="141"/>
        <v>0</v>
      </c>
      <c r="AQ831" s="60">
        <f t="shared" si="141"/>
        <v>0</v>
      </c>
      <c r="AR831" s="60">
        <f t="shared" si="141"/>
        <v>0</v>
      </c>
      <c r="AS831" s="60"/>
      <c r="AT831" s="60"/>
      <c r="AU831" s="60"/>
      <c r="AV831" s="60"/>
      <c r="AW831" s="65"/>
      <c r="AX831" s="127" t="s">
        <v>2734</v>
      </c>
      <c r="AY831" s="66"/>
      <c r="AZ831" s="67">
        <v>360</v>
      </c>
    </row>
    <row r="832" spans="1:52" s="127" customFormat="1" ht="39.950000000000003" customHeight="1" x14ac:dyDescent="0.25">
      <c r="A832" s="54" t="str">
        <f t="shared" si="142"/>
        <v>TN2NT1_D1+1</v>
      </c>
      <c r="B832" s="54" t="str">
        <f t="shared" si="143"/>
        <v>TN2NT1_D1+2</v>
      </c>
      <c r="C832" s="54" t="str">
        <f t="shared" si="144"/>
        <v>TN2NT1_D1+3</v>
      </c>
      <c r="D832" s="54" t="str">
        <f t="shared" si="145"/>
        <v>TN2NT1_D1+4</v>
      </c>
      <c r="F832" s="127" t="s">
        <v>2734</v>
      </c>
      <c r="G832" s="56"/>
      <c r="H832" s="56" t="s">
        <v>2782</v>
      </c>
      <c r="I832" s="57" t="s">
        <v>2783</v>
      </c>
      <c r="J832" s="57" t="s">
        <v>2781</v>
      </c>
      <c r="K832" s="57"/>
      <c r="L832" s="57" t="s">
        <v>2784</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65">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27" t="s">
        <v>2734</v>
      </c>
      <c r="AY832" s="66"/>
      <c r="AZ832" s="67">
        <v>390</v>
      </c>
    </row>
    <row r="833" spans="1:52" s="127" customFormat="1" ht="39.950000000000003" customHeight="1" x14ac:dyDescent="0.25">
      <c r="A833" s="54" t="str">
        <f t="shared" si="142"/>
        <v>TN2NT1_D2+1</v>
      </c>
      <c r="B833" s="54" t="str">
        <f t="shared" si="143"/>
        <v>TN2NT1_D2+2</v>
      </c>
      <c r="C833" s="54" t="str">
        <f t="shared" si="144"/>
        <v>TN2NT1_D2+3</v>
      </c>
      <c r="D833" s="54" t="str">
        <f t="shared" si="145"/>
        <v>TN2NT1_D2+4</v>
      </c>
      <c r="F833" s="127" t="s">
        <v>2734</v>
      </c>
      <c r="G833" s="56"/>
      <c r="H833" s="56" t="s">
        <v>2785</v>
      </c>
      <c r="I833" s="57" t="s">
        <v>2786</v>
      </c>
      <c r="J833" s="57" t="s">
        <v>2784</v>
      </c>
      <c r="K833" s="57"/>
      <c r="L833" s="57" t="s">
        <v>2787</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65">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27" t="s">
        <v>2734</v>
      </c>
      <c r="AY833" s="66"/>
      <c r="AZ833" s="67"/>
    </row>
    <row r="834" spans="1:52" s="127" customFormat="1" ht="39.950000000000003" customHeight="1" x14ac:dyDescent="0.25">
      <c r="A834" s="54" t="str">
        <f t="shared" si="142"/>
        <v>TN2NT1_D3+1</v>
      </c>
      <c r="B834" s="54" t="str">
        <f t="shared" si="143"/>
        <v>TN2NT1_D3+2</v>
      </c>
      <c r="C834" s="54" t="str">
        <f t="shared" si="144"/>
        <v>TN2NT1_D3+3</v>
      </c>
      <c r="D834" s="54" t="str">
        <f t="shared" si="145"/>
        <v>TN2NT1_D3+4</v>
      </c>
      <c r="F834" s="127" t="s">
        <v>2734</v>
      </c>
      <c r="G834" s="56"/>
      <c r="H834" s="56" t="s">
        <v>2788</v>
      </c>
      <c r="I834" s="57" t="s">
        <v>2789</v>
      </c>
      <c r="J834" s="57" t="s">
        <v>2790</v>
      </c>
      <c r="K834" s="57"/>
      <c r="L834" s="57" t="s">
        <v>2791</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65">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27" t="s">
        <v>2734</v>
      </c>
      <c r="AY834" s="66"/>
      <c r="AZ834" s="67">
        <v>300</v>
      </c>
    </row>
    <row r="835" spans="1:52" s="127" customFormat="1" ht="39.950000000000003" customHeight="1" x14ac:dyDescent="0.25">
      <c r="A835" s="54" t="str">
        <f t="shared" si="142"/>
        <v>TN2NT1_D4+1</v>
      </c>
      <c r="B835" s="54" t="str">
        <f t="shared" si="143"/>
        <v>TN2NT1_D4+2</v>
      </c>
      <c r="C835" s="54" t="str">
        <f t="shared" si="144"/>
        <v>TN2NT1_D4+3</v>
      </c>
      <c r="D835" s="54" t="str">
        <f t="shared" si="145"/>
        <v>TN2NT1_D4+4</v>
      </c>
      <c r="F835" s="127" t="s">
        <v>2734</v>
      </c>
      <c r="G835" s="56"/>
      <c r="H835" s="56" t="s">
        <v>2792</v>
      </c>
      <c r="I835" s="57" t="s">
        <v>2793</v>
      </c>
      <c r="J835" s="57" t="s">
        <v>2791</v>
      </c>
      <c r="K835" s="57"/>
      <c r="L835" s="57" t="s">
        <v>2775</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65">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27" t="s">
        <v>2734</v>
      </c>
      <c r="AY835" s="66"/>
      <c r="AZ835" s="67">
        <v>240</v>
      </c>
    </row>
    <row r="836" spans="1:52" s="127" customFormat="1" ht="39.950000000000003" customHeight="1" x14ac:dyDescent="0.25">
      <c r="A836" s="54" t="str">
        <f t="shared" si="142"/>
        <v>TN2NT1_D5+1</v>
      </c>
      <c r="B836" s="54" t="str">
        <f t="shared" si="143"/>
        <v>TN2NT1_D5+2</v>
      </c>
      <c r="C836" s="54" t="str">
        <f t="shared" si="144"/>
        <v>TN2NT1_D5+3</v>
      </c>
      <c r="D836" s="54" t="str">
        <f t="shared" si="145"/>
        <v>TN2NT1_D5+4</v>
      </c>
      <c r="F836" s="127" t="s">
        <v>2734</v>
      </c>
      <c r="G836" s="56"/>
      <c r="H836" s="56" t="s">
        <v>2794</v>
      </c>
      <c r="I836" s="57" t="s">
        <v>2795</v>
      </c>
      <c r="J836" s="57" t="s">
        <v>2753</v>
      </c>
      <c r="K836" s="57"/>
      <c r="L836" s="57" t="s">
        <v>2796</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65">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27" t="s">
        <v>2734</v>
      </c>
      <c r="AY836" s="66"/>
      <c r="AZ836" s="67">
        <v>240</v>
      </c>
    </row>
    <row r="837" spans="1:52" s="127" customFormat="1" ht="39.950000000000003" customHeight="1" x14ac:dyDescent="0.25">
      <c r="A837" s="54" t="str">
        <f t="shared" si="142"/>
        <v>TN2NT1_D6+1</v>
      </c>
      <c r="B837" s="54" t="str">
        <f t="shared" si="143"/>
        <v>TN2NT1_D6+2</v>
      </c>
      <c r="C837" s="54" t="str">
        <f t="shared" si="144"/>
        <v>TN2NT1_D6+3</v>
      </c>
      <c r="D837" s="54" t="str">
        <f t="shared" si="145"/>
        <v>TN2NT1_D6+4</v>
      </c>
      <c r="F837" s="127" t="s">
        <v>2734</v>
      </c>
      <c r="G837" s="56"/>
      <c r="H837" s="56" t="s">
        <v>2797</v>
      </c>
      <c r="I837" s="57" t="s">
        <v>2798</v>
      </c>
      <c r="J837" s="57" t="s">
        <v>2753</v>
      </c>
      <c r="K837" s="57"/>
      <c r="L837" s="57" t="s">
        <v>2799</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65">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27" t="s">
        <v>2734</v>
      </c>
      <c r="AY837" s="66"/>
      <c r="AZ837" s="67"/>
    </row>
    <row r="838" spans="1:52" s="127" customFormat="1" ht="39.950000000000003" customHeight="1" x14ac:dyDescent="0.25">
      <c r="A838" s="54" t="str">
        <f t="shared" si="142"/>
        <v>TN3NT1+1</v>
      </c>
      <c r="B838" s="54" t="str">
        <f t="shared" si="143"/>
        <v>TN3NT1+2</v>
      </c>
      <c r="C838" s="54" t="str">
        <f t="shared" si="144"/>
        <v>TN3NT1+3</v>
      </c>
      <c r="D838" s="54" t="str">
        <f t="shared" si="145"/>
        <v>TN3NT1+4</v>
      </c>
      <c r="F838" s="127" t="s">
        <v>2734</v>
      </c>
      <c r="G838" s="56">
        <v>3</v>
      </c>
      <c r="H838" s="56" t="s">
        <v>2800</v>
      </c>
      <c r="I838" s="57" t="s">
        <v>461</v>
      </c>
      <c r="J838" s="57" t="s">
        <v>2799</v>
      </c>
      <c r="K838" s="57"/>
      <c r="L838" s="57" t="s">
        <v>2796</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65"/>
      <c r="AM838" s="63"/>
      <c r="AN838" s="63"/>
      <c r="AO838" s="60">
        <f t="shared" si="141"/>
        <v>0</v>
      </c>
      <c r="AP838" s="60">
        <f t="shared" si="141"/>
        <v>0</v>
      </c>
      <c r="AQ838" s="60">
        <f t="shared" si="141"/>
        <v>0</v>
      </c>
      <c r="AR838" s="60">
        <f t="shared" si="141"/>
        <v>0</v>
      </c>
      <c r="AS838" s="60"/>
      <c r="AT838" s="60"/>
      <c r="AU838" s="60"/>
      <c r="AV838" s="60"/>
      <c r="AW838" s="65"/>
      <c r="AX838" s="127" t="s">
        <v>2734</v>
      </c>
      <c r="AY838" s="66"/>
      <c r="AZ838" s="67">
        <v>180</v>
      </c>
    </row>
    <row r="839" spans="1:52" s="127" customFormat="1" ht="39.950000000000003" customHeight="1" x14ac:dyDescent="0.25">
      <c r="A839" s="54" t="str">
        <f t="shared" si="142"/>
        <v>TN3NT1_D1+1</v>
      </c>
      <c r="B839" s="54" t="str">
        <f t="shared" si="143"/>
        <v>TN3NT1_D1+2</v>
      </c>
      <c r="C839" s="54" t="str">
        <f t="shared" si="144"/>
        <v>TN3NT1_D1+3</v>
      </c>
      <c r="D839" s="54" t="str">
        <f t="shared" si="145"/>
        <v>TN3NT1_D1+4</v>
      </c>
      <c r="F839" s="127" t="s">
        <v>2734</v>
      </c>
      <c r="G839" s="56"/>
      <c r="H839" s="56" t="s">
        <v>2801</v>
      </c>
      <c r="I839" s="57" t="s">
        <v>2802</v>
      </c>
      <c r="J839" s="57" t="s">
        <v>2803</v>
      </c>
      <c r="K839" s="57"/>
      <c r="L839" s="57" t="s">
        <v>2804</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65">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27" t="s">
        <v>2734</v>
      </c>
      <c r="AY839" s="66"/>
      <c r="AZ839" s="67">
        <v>180</v>
      </c>
    </row>
    <row r="840" spans="1:52" s="127" customFormat="1" ht="39.950000000000003" customHeight="1" x14ac:dyDescent="0.25">
      <c r="A840" s="54" t="str">
        <f t="shared" si="142"/>
        <v>TN3NT1_D2+1</v>
      </c>
      <c r="B840" s="54" t="str">
        <f t="shared" si="143"/>
        <v>TN3NT1_D2+2</v>
      </c>
      <c r="C840" s="54" t="str">
        <f t="shared" si="144"/>
        <v>TN3NT1_D2+3</v>
      </c>
      <c r="D840" s="54" t="str">
        <f t="shared" si="145"/>
        <v>TN3NT1_D2+4</v>
      </c>
      <c r="F840" s="127" t="s">
        <v>2734</v>
      </c>
      <c r="G840" s="56"/>
      <c r="H840" s="56" t="s">
        <v>2805</v>
      </c>
      <c r="I840" s="57" t="s">
        <v>2806</v>
      </c>
      <c r="J840" s="57" t="s">
        <v>2780</v>
      </c>
      <c r="K840" s="57"/>
      <c r="L840" s="57" t="s">
        <v>2807</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65">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27" t="s">
        <v>2734</v>
      </c>
      <c r="AY840" s="66"/>
      <c r="AZ840" s="67">
        <v>270</v>
      </c>
    </row>
    <row r="841" spans="1:52" s="127" customFormat="1" ht="39.950000000000003" customHeight="1" x14ac:dyDescent="0.25">
      <c r="A841" s="54" t="str">
        <f t="shared" si="142"/>
        <v>TN3NT1_D3+1</v>
      </c>
      <c r="B841" s="54" t="str">
        <f t="shared" si="143"/>
        <v>TN3NT1_D3+2</v>
      </c>
      <c r="C841" s="54" t="str">
        <f t="shared" si="144"/>
        <v>TN3NT1_D3+3</v>
      </c>
      <c r="D841" s="54" t="str">
        <f t="shared" si="145"/>
        <v>TN3NT1_D3+4</v>
      </c>
      <c r="F841" s="127" t="s">
        <v>2734</v>
      </c>
      <c r="G841" s="56"/>
      <c r="H841" s="56" t="s">
        <v>2808</v>
      </c>
      <c r="I841" s="57" t="s">
        <v>2809</v>
      </c>
      <c r="J841" s="57" t="s">
        <v>2780</v>
      </c>
      <c r="K841" s="57"/>
      <c r="L841" s="57" t="s">
        <v>2810</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65">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27" t="s">
        <v>2734</v>
      </c>
      <c r="AY841" s="66"/>
      <c r="AZ841" s="67"/>
    </row>
    <row r="842" spans="1:52" s="127" customFormat="1" ht="39.950000000000003" customHeight="1" x14ac:dyDescent="0.25">
      <c r="A842" s="54" t="str">
        <f t="shared" si="142"/>
        <v>TN4NT1+1</v>
      </c>
      <c r="B842" s="54" t="str">
        <f t="shared" si="143"/>
        <v>TN4NT1+2</v>
      </c>
      <c r="C842" s="54" t="str">
        <f t="shared" si="144"/>
        <v>TN4NT1+3</v>
      </c>
      <c r="D842" s="54" t="str">
        <f t="shared" si="145"/>
        <v>TN4NT1+4</v>
      </c>
      <c r="F842" s="127" t="s">
        <v>2734</v>
      </c>
      <c r="G842" s="56">
        <v>4</v>
      </c>
      <c r="H842" s="56" t="s">
        <v>2811</v>
      </c>
      <c r="I842" s="57" t="s">
        <v>2665</v>
      </c>
      <c r="J842" s="57" t="s">
        <v>2810</v>
      </c>
      <c r="K842" s="57"/>
      <c r="L842" s="57" t="s">
        <v>2812</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65"/>
      <c r="AM842" s="63"/>
      <c r="AN842" s="63"/>
      <c r="AO842" s="60">
        <f t="shared" si="141"/>
        <v>0</v>
      </c>
      <c r="AP842" s="60">
        <f t="shared" si="141"/>
        <v>0</v>
      </c>
      <c r="AQ842" s="60">
        <f t="shared" si="141"/>
        <v>0</v>
      </c>
      <c r="AR842" s="60">
        <f t="shared" ref="AR842:AR905" si="152">P842*$AN842</f>
        <v>0</v>
      </c>
      <c r="AS842" s="60"/>
      <c r="AT842" s="60"/>
      <c r="AU842" s="60"/>
      <c r="AV842" s="60"/>
      <c r="AW842" s="65"/>
      <c r="AX842" s="127" t="s">
        <v>2734</v>
      </c>
      <c r="AY842" s="66"/>
      <c r="AZ842" s="67">
        <v>270</v>
      </c>
    </row>
    <row r="843" spans="1:52" s="127" customFormat="1" ht="39.950000000000003" customHeight="1" x14ac:dyDescent="0.25">
      <c r="A843" s="54" t="str">
        <f t="shared" si="142"/>
        <v>TN4NT1_D1+1</v>
      </c>
      <c r="B843" s="54" t="str">
        <f t="shared" si="143"/>
        <v>TN4NT1_D1+2</v>
      </c>
      <c r="C843" s="54" t="str">
        <f t="shared" si="144"/>
        <v>TN4NT1_D1+3</v>
      </c>
      <c r="D843" s="54" t="str">
        <f t="shared" si="145"/>
        <v>TN4NT1_D1+4</v>
      </c>
      <c r="F843" s="127" t="s">
        <v>2734</v>
      </c>
      <c r="G843" s="56"/>
      <c r="H843" s="56" t="s">
        <v>2813</v>
      </c>
      <c r="I843" s="57" t="s">
        <v>2814</v>
      </c>
      <c r="J843" s="57" t="s">
        <v>2812</v>
      </c>
      <c r="K843" s="57"/>
      <c r="L843" s="57" t="s">
        <v>2807</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65">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27" t="s">
        <v>2734</v>
      </c>
      <c r="AY843" s="66"/>
      <c r="AZ843" s="67">
        <v>240</v>
      </c>
    </row>
    <row r="844" spans="1:52" s="127" customFormat="1" ht="39.950000000000003" customHeight="1" x14ac:dyDescent="0.25">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27" t="s">
        <v>2734</v>
      </c>
      <c r="G844" s="56"/>
      <c r="H844" s="56" t="s">
        <v>2815</v>
      </c>
      <c r="I844" s="57" t="s">
        <v>2816</v>
      </c>
      <c r="J844" s="57" t="s">
        <v>2771</v>
      </c>
      <c r="K844" s="57"/>
      <c r="L844" s="57" t="s">
        <v>2780</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65">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27" t="s">
        <v>2734</v>
      </c>
      <c r="AY844" s="66"/>
      <c r="AZ844" s="67"/>
    </row>
    <row r="845" spans="1:52" s="127" customFormat="1" ht="39.950000000000003" customHeight="1" x14ac:dyDescent="0.25">
      <c r="A845" s="54" t="str">
        <f t="shared" si="154"/>
        <v>TN4NT1_D3+1</v>
      </c>
      <c r="B845" s="54" t="str">
        <f t="shared" si="155"/>
        <v>TN4NT1_D3+2</v>
      </c>
      <c r="C845" s="54" t="str">
        <f t="shared" si="156"/>
        <v>TN4NT1_D3+3</v>
      </c>
      <c r="D845" s="54" t="str">
        <f t="shared" si="157"/>
        <v>TN4NT1_D3+4</v>
      </c>
      <c r="F845" s="127" t="s">
        <v>2734</v>
      </c>
      <c r="G845" s="56"/>
      <c r="H845" s="56" t="s">
        <v>2817</v>
      </c>
      <c r="I845" s="57" t="s">
        <v>2818</v>
      </c>
      <c r="J845" s="57" t="s">
        <v>2771</v>
      </c>
      <c r="K845" s="57"/>
      <c r="L845" s="57" t="s">
        <v>2819</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65">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27" t="s">
        <v>2734</v>
      </c>
      <c r="AY845" s="66"/>
      <c r="AZ845" s="67">
        <v>360</v>
      </c>
    </row>
    <row r="846" spans="1:52" s="127" customFormat="1" ht="39.950000000000003" customHeight="1" x14ac:dyDescent="0.25">
      <c r="A846" s="54" t="str">
        <f t="shared" si="154"/>
        <v>TN5NT1+1</v>
      </c>
      <c r="B846" s="54" t="str">
        <f t="shared" si="155"/>
        <v>TN5NT1+2</v>
      </c>
      <c r="C846" s="54" t="str">
        <f t="shared" si="156"/>
        <v>TN5NT1+3</v>
      </c>
      <c r="D846" s="54" t="str">
        <f t="shared" si="157"/>
        <v>TN5NT1+4</v>
      </c>
      <c r="F846" s="127" t="s">
        <v>2734</v>
      </c>
      <c r="G846" s="56">
        <v>5</v>
      </c>
      <c r="H846" s="56" t="s">
        <v>2820</v>
      </c>
      <c r="I846" s="86" t="s">
        <v>2821</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65"/>
      <c r="AM846" s="63"/>
      <c r="AN846" s="63"/>
      <c r="AO846" s="60">
        <f t="shared" si="153"/>
        <v>0</v>
      </c>
      <c r="AP846" s="60">
        <f t="shared" si="153"/>
        <v>0</v>
      </c>
      <c r="AQ846" s="60">
        <f t="shared" si="153"/>
        <v>0</v>
      </c>
      <c r="AR846" s="60">
        <f t="shared" si="152"/>
        <v>0</v>
      </c>
      <c r="AS846" s="60"/>
      <c r="AT846" s="60"/>
      <c r="AU846" s="60"/>
      <c r="AV846" s="60"/>
      <c r="AW846" s="65"/>
      <c r="AX846" s="127" t="s">
        <v>2734</v>
      </c>
      <c r="AY846" s="66"/>
      <c r="AZ846" s="67">
        <v>330</v>
      </c>
    </row>
    <row r="847" spans="1:52" s="127" customFormat="1" ht="39.950000000000003" customHeight="1" x14ac:dyDescent="0.25">
      <c r="A847" s="54" t="str">
        <f t="shared" si="154"/>
        <v>TN5NT1_D1+1</v>
      </c>
      <c r="B847" s="54" t="str">
        <f t="shared" si="155"/>
        <v>TN5NT1_D1+2</v>
      </c>
      <c r="C847" s="54" t="str">
        <f t="shared" si="156"/>
        <v>TN5NT1_D1+3</v>
      </c>
      <c r="D847" s="54" t="str">
        <f t="shared" si="157"/>
        <v>TN5NT1_D1+4</v>
      </c>
      <c r="F847" s="127" t="s">
        <v>2734</v>
      </c>
      <c r="G847" s="89"/>
      <c r="H847" s="56" t="s">
        <v>2822</v>
      </c>
      <c r="I847" s="57" t="s">
        <v>2823</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65">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27" t="s">
        <v>2734</v>
      </c>
      <c r="AY847" s="66"/>
      <c r="AZ847" s="67">
        <v>240</v>
      </c>
    </row>
    <row r="848" spans="1:52" s="127" customFormat="1" ht="39.950000000000003" customHeight="1" x14ac:dyDescent="0.25">
      <c r="A848" s="54" t="str">
        <f t="shared" si="154"/>
        <v>TN5NT1_D2+1</v>
      </c>
      <c r="B848" s="54" t="str">
        <f t="shared" si="155"/>
        <v>TN5NT1_D2+2</v>
      </c>
      <c r="C848" s="54" t="str">
        <f t="shared" si="156"/>
        <v>TN5NT1_D2+3</v>
      </c>
      <c r="D848" s="54" t="str">
        <f t="shared" si="157"/>
        <v>TN5NT1_D2+4</v>
      </c>
      <c r="F848" s="127" t="s">
        <v>2734</v>
      </c>
      <c r="G848" s="56"/>
      <c r="H848" s="56" t="s">
        <v>2824</v>
      </c>
      <c r="I848" s="57" t="s">
        <v>2825</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65">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27" t="s">
        <v>2734</v>
      </c>
      <c r="AY848" s="66"/>
      <c r="AZ848" s="67"/>
    </row>
    <row r="849" spans="1:52" s="127" customFormat="1" ht="39.950000000000003" customHeight="1" x14ac:dyDescent="0.25">
      <c r="A849" s="54" t="str">
        <f t="shared" si="154"/>
        <v>TN5NT1_D3+1</v>
      </c>
      <c r="B849" s="54" t="str">
        <f t="shared" si="155"/>
        <v>TN5NT1_D3+2</v>
      </c>
      <c r="C849" s="54" t="str">
        <f t="shared" si="156"/>
        <v>TN5NT1_D3+3</v>
      </c>
      <c r="D849" s="54" t="str">
        <f t="shared" si="157"/>
        <v>TN5NT1_D3+4</v>
      </c>
      <c r="F849" s="127" t="s">
        <v>2734</v>
      </c>
      <c r="G849" s="56"/>
      <c r="H849" s="56" t="s">
        <v>2826</v>
      </c>
      <c r="I849" s="57" t="s">
        <v>2827</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65">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27" t="s">
        <v>2734</v>
      </c>
      <c r="AY849" s="66"/>
      <c r="AZ849" s="67">
        <v>360</v>
      </c>
    </row>
    <row r="850" spans="1:52" s="127" customFormat="1" ht="39.950000000000003" customHeight="1" x14ac:dyDescent="0.25">
      <c r="A850" s="54" t="str">
        <f t="shared" si="154"/>
        <v>TN6NT+1</v>
      </c>
      <c r="B850" s="54" t="str">
        <f t="shared" si="155"/>
        <v>TN6NT+2</v>
      </c>
      <c r="C850" s="54" t="str">
        <f t="shared" si="156"/>
        <v>TN6NT+3</v>
      </c>
      <c r="D850" s="54" t="str">
        <f t="shared" si="157"/>
        <v>TN6NT+4</v>
      </c>
      <c r="F850" s="127" t="s">
        <v>2734</v>
      </c>
      <c r="G850" s="56">
        <v>6</v>
      </c>
      <c r="H850" s="56" t="s">
        <v>2828</v>
      </c>
      <c r="I850" s="57" t="s">
        <v>2829</v>
      </c>
      <c r="J850" s="57" t="s">
        <v>2830</v>
      </c>
      <c r="K850" s="57"/>
      <c r="L850" s="57" t="s">
        <v>2775</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65"/>
      <c r="AM850" s="63"/>
      <c r="AN850" s="63"/>
      <c r="AO850" s="60">
        <f t="shared" si="153"/>
        <v>0</v>
      </c>
      <c r="AP850" s="60">
        <f t="shared" si="153"/>
        <v>0</v>
      </c>
      <c r="AQ850" s="60">
        <f t="shared" si="153"/>
        <v>0</v>
      </c>
      <c r="AR850" s="60">
        <f t="shared" si="152"/>
        <v>0</v>
      </c>
      <c r="AS850" s="60"/>
      <c r="AT850" s="60"/>
      <c r="AU850" s="60"/>
      <c r="AV850" s="60"/>
      <c r="AW850" s="65"/>
      <c r="AX850" s="127" t="s">
        <v>2734</v>
      </c>
      <c r="AY850" s="66"/>
      <c r="AZ850" s="67">
        <v>240</v>
      </c>
    </row>
    <row r="851" spans="1:52" s="127" customFormat="1" ht="39.950000000000003" customHeight="1" x14ac:dyDescent="0.25">
      <c r="A851" s="54" t="str">
        <f t="shared" si="154"/>
        <v>TN6NT_D1+1</v>
      </c>
      <c r="B851" s="54" t="str">
        <f t="shared" si="155"/>
        <v>TN6NT_D1+2</v>
      </c>
      <c r="C851" s="54" t="str">
        <f t="shared" si="156"/>
        <v>TN6NT_D1+3</v>
      </c>
      <c r="D851" s="54" t="str">
        <f t="shared" si="157"/>
        <v>TN6NT_D1+4</v>
      </c>
      <c r="F851" s="127" t="s">
        <v>2734</v>
      </c>
      <c r="G851" s="56"/>
      <c r="H851" s="56" t="s">
        <v>2831</v>
      </c>
      <c r="I851" s="57" t="s">
        <v>2832</v>
      </c>
      <c r="J851" s="57" t="s">
        <v>2780</v>
      </c>
      <c r="K851" s="57"/>
      <c r="L851" s="57" t="s">
        <v>420</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65">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27" t="s">
        <v>2734</v>
      </c>
      <c r="AY851" s="66"/>
      <c r="AZ851" s="67"/>
    </row>
    <row r="852" spans="1:52" s="127" customFormat="1" ht="39.950000000000003" customHeight="1" x14ac:dyDescent="0.25">
      <c r="A852" s="54" t="str">
        <f t="shared" si="154"/>
        <v>TN6NT_D2+1</v>
      </c>
      <c r="B852" s="54" t="str">
        <f t="shared" si="155"/>
        <v>TN6NT_D2+2</v>
      </c>
      <c r="C852" s="54" t="str">
        <f t="shared" si="156"/>
        <v>TN6NT_D2+3</v>
      </c>
      <c r="D852" s="54" t="str">
        <f t="shared" si="157"/>
        <v>TN6NT_D2+4</v>
      </c>
      <c r="F852" s="127" t="s">
        <v>2734</v>
      </c>
      <c r="G852" s="56"/>
      <c r="H852" s="56" t="s">
        <v>2833</v>
      </c>
      <c r="I852" s="57" t="s">
        <v>2834</v>
      </c>
      <c r="J852" s="57" t="s">
        <v>2780</v>
      </c>
      <c r="K852" s="57"/>
      <c r="L852" s="57" t="s">
        <v>2835</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65">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27" t="s">
        <v>2734</v>
      </c>
      <c r="AY852" s="66"/>
      <c r="AZ852" s="67">
        <v>360</v>
      </c>
    </row>
    <row r="853" spans="1:52" s="127" customFormat="1" ht="39.950000000000003" customHeight="1" x14ac:dyDescent="0.25">
      <c r="A853" s="54" t="str">
        <f t="shared" si="154"/>
        <v>TN7NT+1</v>
      </c>
      <c r="B853" s="54" t="str">
        <f t="shared" si="155"/>
        <v>TN7NT+2</v>
      </c>
      <c r="C853" s="54" t="str">
        <f t="shared" si="156"/>
        <v>TN7NT+3</v>
      </c>
      <c r="D853" s="54" t="str">
        <f t="shared" si="157"/>
        <v>TN7NT+4</v>
      </c>
      <c r="F853" s="127" t="s">
        <v>2734</v>
      </c>
      <c r="G853" s="56">
        <v>7</v>
      </c>
      <c r="H853" s="56" t="s">
        <v>2836</v>
      </c>
      <c r="I853" s="57" t="s">
        <v>2837</v>
      </c>
      <c r="J853" s="57" t="s">
        <v>2838</v>
      </c>
      <c r="K853" s="57"/>
      <c r="L853" s="57" t="s">
        <v>2839</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65"/>
      <c r="AM853" s="63"/>
      <c r="AN853" s="63"/>
      <c r="AO853" s="60">
        <f t="shared" si="153"/>
        <v>0</v>
      </c>
      <c r="AP853" s="60">
        <f t="shared" si="153"/>
        <v>0</v>
      </c>
      <c r="AQ853" s="60">
        <f t="shared" si="153"/>
        <v>0</v>
      </c>
      <c r="AR853" s="60">
        <f t="shared" si="152"/>
        <v>0</v>
      </c>
      <c r="AS853" s="60"/>
      <c r="AT853" s="60"/>
      <c r="AU853" s="60"/>
      <c r="AV853" s="60"/>
      <c r="AW853" s="65"/>
      <c r="AX853" s="127" t="s">
        <v>2734</v>
      </c>
      <c r="AY853" s="66"/>
      <c r="AZ853" s="67">
        <v>360</v>
      </c>
    </row>
    <row r="854" spans="1:52" s="127" customFormat="1" ht="39.950000000000003" customHeight="1" x14ac:dyDescent="0.25">
      <c r="A854" s="54" t="str">
        <f t="shared" si="154"/>
        <v>TN7NT_D1+1</v>
      </c>
      <c r="B854" s="54" t="str">
        <f t="shared" si="155"/>
        <v>TN7NT_D1+2</v>
      </c>
      <c r="C854" s="54" t="str">
        <f t="shared" si="156"/>
        <v>TN7NT_D1+3</v>
      </c>
      <c r="D854" s="54" t="str">
        <f t="shared" si="157"/>
        <v>TN7NT_D1+4</v>
      </c>
      <c r="F854" s="127" t="s">
        <v>2734</v>
      </c>
      <c r="G854" s="56"/>
      <c r="H854" s="56" t="s">
        <v>2840</v>
      </c>
      <c r="I854" s="57" t="s">
        <v>2841</v>
      </c>
      <c r="J854" s="57" t="s">
        <v>2842</v>
      </c>
      <c r="K854" s="57"/>
      <c r="L854" s="57" t="s">
        <v>420</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65">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27" t="s">
        <v>2734</v>
      </c>
      <c r="AY854" s="66"/>
      <c r="AZ854" s="67">
        <v>240</v>
      </c>
    </row>
    <row r="855" spans="1:52" s="127" customFormat="1" ht="39.950000000000003" customHeight="1" x14ac:dyDescent="0.25">
      <c r="A855" s="54" t="str">
        <f t="shared" si="154"/>
        <v>TN7NT_D2+1</v>
      </c>
      <c r="B855" s="54" t="str">
        <f t="shared" si="155"/>
        <v>TN7NT_D2+2</v>
      </c>
      <c r="C855" s="54" t="str">
        <f t="shared" si="156"/>
        <v>TN7NT_D2+3</v>
      </c>
      <c r="D855" s="54" t="str">
        <f t="shared" si="157"/>
        <v>TN7NT_D2+4</v>
      </c>
      <c r="F855" s="127" t="s">
        <v>2734</v>
      </c>
      <c r="G855" s="56"/>
      <c r="H855" s="56" t="s">
        <v>2843</v>
      </c>
      <c r="I855" s="57" t="s">
        <v>2844</v>
      </c>
      <c r="J855" s="57" t="s">
        <v>2780</v>
      </c>
      <c r="K855" s="57"/>
      <c r="L855" s="57" t="s">
        <v>2775</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65">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27" t="s">
        <v>2734</v>
      </c>
      <c r="AY855" s="66"/>
      <c r="AZ855" s="67">
        <v>330</v>
      </c>
    </row>
    <row r="856" spans="1:52" s="127" customFormat="1" ht="39.950000000000003" customHeight="1" x14ac:dyDescent="0.25">
      <c r="A856" s="54" t="str">
        <f t="shared" si="154"/>
        <v>TN7NT_D3+1</v>
      </c>
      <c r="B856" s="54" t="str">
        <f t="shared" si="155"/>
        <v>TN7NT_D3+2</v>
      </c>
      <c r="C856" s="54" t="str">
        <f t="shared" si="156"/>
        <v>TN7NT_D3+3</v>
      </c>
      <c r="D856" s="54" t="str">
        <f t="shared" si="157"/>
        <v>TN7NT_D3+4</v>
      </c>
      <c r="F856" s="127" t="s">
        <v>2734</v>
      </c>
      <c r="G856" s="56"/>
      <c r="H856" s="56" t="s">
        <v>2845</v>
      </c>
      <c r="I856" s="57" t="s">
        <v>2846</v>
      </c>
      <c r="J856" s="57" t="s">
        <v>2780</v>
      </c>
      <c r="K856" s="57"/>
      <c r="L856" s="57" t="s">
        <v>2847</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65">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27" t="s">
        <v>2734</v>
      </c>
      <c r="AY856" s="66"/>
      <c r="AZ856" s="67"/>
    </row>
    <row r="857" spans="1:52" s="127" customFormat="1" ht="39.950000000000003" customHeight="1" x14ac:dyDescent="0.25">
      <c r="A857" s="54" t="str">
        <f t="shared" si="154"/>
        <v>TN8NT2+1</v>
      </c>
      <c r="B857" s="54" t="str">
        <f t="shared" si="155"/>
        <v>TN8NT2+2</v>
      </c>
      <c r="C857" s="54" t="str">
        <f t="shared" si="156"/>
        <v>TN8NT2+3</v>
      </c>
      <c r="D857" s="54" t="str">
        <f t="shared" si="157"/>
        <v>TN8NT2+4</v>
      </c>
      <c r="F857" s="127" t="s">
        <v>2734</v>
      </c>
      <c r="G857" s="56">
        <v>8</v>
      </c>
      <c r="H857" s="56" t="s">
        <v>2848</v>
      </c>
      <c r="I857" s="57" t="s">
        <v>2849</v>
      </c>
      <c r="J857" s="57" t="s">
        <v>2850</v>
      </c>
      <c r="K857" s="57"/>
      <c r="L857" s="57" t="s">
        <v>2775</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65"/>
      <c r="AM857" s="63"/>
      <c r="AN857" s="63"/>
      <c r="AO857" s="60">
        <f t="shared" si="153"/>
        <v>0</v>
      </c>
      <c r="AP857" s="60">
        <f t="shared" si="153"/>
        <v>0</v>
      </c>
      <c r="AQ857" s="60">
        <f t="shared" si="153"/>
        <v>0</v>
      </c>
      <c r="AR857" s="60">
        <f t="shared" si="152"/>
        <v>0</v>
      </c>
      <c r="AS857" s="60"/>
      <c r="AT857" s="60"/>
      <c r="AU857" s="60"/>
      <c r="AV857" s="60"/>
      <c r="AW857" s="65"/>
      <c r="AX857" s="127" t="s">
        <v>2734</v>
      </c>
      <c r="AY857" s="66"/>
      <c r="AZ857" s="67">
        <v>360</v>
      </c>
    </row>
    <row r="858" spans="1:52" s="127" customFormat="1" ht="39.950000000000003" customHeight="1" x14ac:dyDescent="0.25">
      <c r="A858" s="54" t="str">
        <f t="shared" si="154"/>
        <v>TN8NT2_D1+1</v>
      </c>
      <c r="B858" s="54" t="str">
        <f t="shared" si="155"/>
        <v>TN8NT2_D1+2</v>
      </c>
      <c r="C858" s="54" t="str">
        <f t="shared" si="156"/>
        <v>TN8NT2_D1+3</v>
      </c>
      <c r="D858" s="54" t="str">
        <f t="shared" si="157"/>
        <v>TN8NT2_D1+4</v>
      </c>
      <c r="F858" s="127" t="s">
        <v>2734</v>
      </c>
      <c r="G858" s="56"/>
      <c r="H858" s="56" t="s">
        <v>2851</v>
      </c>
      <c r="I858" s="57" t="s">
        <v>2852</v>
      </c>
      <c r="J858" s="57" t="s">
        <v>149</v>
      </c>
      <c r="K858" s="57"/>
      <c r="L858" s="57" t="s">
        <v>461</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65">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27" t="s">
        <v>2734</v>
      </c>
      <c r="AY858" s="66"/>
      <c r="AZ858" s="67">
        <v>240</v>
      </c>
    </row>
    <row r="859" spans="1:52" s="127" customFormat="1" ht="39.950000000000003" customHeight="1" x14ac:dyDescent="0.25">
      <c r="A859" s="54" t="str">
        <f t="shared" si="154"/>
        <v>TN8NT2_D2+1</v>
      </c>
      <c r="B859" s="54" t="str">
        <f t="shared" si="155"/>
        <v>TN8NT2_D2+2</v>
      </c>
      <c r="C859" s="54" t="str">
        <f t="shared" si="156"/>
        <v>TN8NT2_D2+3</v>
      </c>
      <c r="D859" s="54" t="str">
        <f t="shared" si="157"/>
        <v>TN8NT2_D2+4</v>
      </c>
      <c r="F859" s="127" t="s">
        <v>2734</v>
      </c>
      <c r="G859" s="56"/>
      <c r="H859" s="56" t="s">
        <v>2853</v>
      </c>
      <c r="I859" s="57" t="s">
        <v>2854</v>
      </c>
      <c r="J859" s="57" t="s">
        <v>149</v>
      </c>
      <c r="K859" s="57"/>
      <c r="L859" s="57" t="s">
        <v>2855</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65">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27" t="s">
        <v>2734</v>
      </c>
      <c r="AY859" s="66"/>
      <c r="AZ859" s="67"/>
    </row>
    <row r="860" spans="1:52" s="127" customFormat="1" ht="39.950000000000003" customHeight="1" x14ac:dyDescent="0.25">
      <c r="A860" s="54" t="str">
        <f t="shared" si="154"/>
        <v>TN9NT2+1</v>
      </c>
      <c r="B860" s="54" t="str">
        <f t="shared" si="155"/>
        <v>TN9NT2+2</v>
      </c>
      <c r="C860" s="54" t="str">
        <f t="shared" si="156"/>
        <v>TN9NT2+3</v>
      </c>
      <c r="D860" s="54" t="str">
        <f t="shared" si="157"/>
        <v>TN9NT2+4</v>
      </c>
      <c r="F860" s="127" t="s">
        <v>2734</v>
      </c>
      <c r="G860" s="56">
        <v>9</v>
      </c>
      <c r="H860" s="56" t="s">
        <v>2856</v>
      </c>
      <c r="I860" s="57" t="s">
        <v>2857</v>
      </c>
      <c r="J860" s="57" t="s">
        <v>2858</v>
      </c>
      <c r="K860" s="57"/>
      <c r="L860" s="57" t="s">
        <v>2859</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65"/>
      <c r="AM860" s="63"/>
      <c r="AN860" s="63"/>
      <c r="AO860" s="60">
        <f t="shared" si="153"/>
        <v>0</v>
      </c>
      <c r="AP860" s="60">
        <f t="shared" si="153"/>
        <v>0</v>
      </c>
      <c r="AQ860" s="60">
        <f t="shared" si="153"/>
        <v>0</v>
      </c>
      <c r="AR860" s="60">
        <f t="shared" si="152"/>
        <v>0</v>
      </c>
      <c r="AS860" s="60"/>
      <c r="AT860" s="60"/>
      <c r="AU860" s="60"/>
      <c r="AV860" s="60"/>
      <c r="AW860" s="65"/>
      <c r="AX860" s="127" t="s">
        <v>2734</v>
      </c>
      <c r="AY860" s="66"/>
      <c r="AZ860" s="67">
        <v>270</v>
      </c>
    </row>
    <row r="861" spans="1:52" s="127" customFormat="1" ht="39.950000000000003" customHeight="1" x14ac:dyDescent="0.25">
      <c r="A861" s="54" t="str">
        <f t="shared" si="154"/>
        <v>TN9NT2_D1+1</v>
      </c>
      <c r="B861" s="54" t="str">
        <f t="shared" si="155"/>
        <v>TN9NT2_D1+2</v>
      </c>
      <c r="C861" s="54" t="str">
        <f t="shared" si="156"/>
        <v>TN9NT2_D1+3</v>
      </c>
      <c r="D861" s="54" t="str">
        <f t="shared" si="157"/>
        <v>TN9NT2_D1+4</v>
      </c>
      <c r="F861" s="127" t="s">
        <v>2734</v>
      </c>
      <c r="G861" s="56"/>
      <c r="H861" s="56" t="s">
        <v>2860</v>
      </c>
      <c r="I861" s="57" t="s">
        <v>2861</v>
      </c>
      <c r="J861" s="57" t="s">
        <v>2345</v>
      </c>
      <c r="K861" s="57"/>
      <c r="L861" s="57" t="s">
        <v>2862</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65">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27" t="s">
        <v>2734</v>
      </c>
      <c r="AY861" s="66"/>
      <c r="AZ861" s="67">
        <v>270</v>
      </c>
    </row>
    <row r="862" spans="1:52" s="127" customFormat="1" ht="39.950000000000003" customHeight="1" x14ac:dyDescent="0.25">
      <c r="A862" s="54" t="str">
        <f t="shared" si="154"/>
        <v>TN9NT2_D2+1</v>
      </c>
      <c r="B862" s="54" t="str">
        <f t="shared" si="155"/>
        <v>TN9NT2_D2+2</v>
      </c>
      <c r="C862" s="54" t="str">
        <f t="shared" si="156"/>
        <v>TN9NT2_D2+3</v>
      </c>
      <c r="D862" s="54" t="str">
        <f t="shared" si="157"/>
        <v>TN9NT2_D2+4</v>
      </c>
      <c r="F862" s="127" t="s">
        <v>2734</v>
      </c>
      <c r="G862" s="56"/>
      <c r="H862" s="56" t="s">
        <v>2863</v>
      </c>
      <c r="I862" s="57" t="s">
        <v>2864</v>
      </c>
      <c r="J862" s="57" t="s">
        <v>2865</v>
      </c>
      <c r="K862" s="57"/>
      <c r="L862" s="57" t="s">
        <v>461</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65">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27" t="s">
        <v>2734</v>
      </c>
      <c r="AY862" s="66"/>
      <c r="AZ862" s="67"/>
    </row>
    <row r="863" spans="1:52" s="127" customFormat="1" ht="69" customHeight="1" x14ac:dyDescent="0.25">
      <c r="A863" s="54" t="str">
        <f t="shared" si="154"/>
        <v>TN9NT2_D3+1</v>
      </c>
      <c r="B863" s="54" t="str">
        <f t="shared" si="155"/>
        <v>TN9NT2_D3+2</v>
      </c>
      <c r="C863" s="54" t="str">
        <f t="shared" si="156"/>
        <v>TN9NT2_D3+3</v>
      </c>
      <c r="D863" s="54" t="str">
        <f t="shared" si="157"/>
        <v>TN9NT2_D3+4</v>
      </c>
      <c r="F863" s="127" t="s">
        <v>2734</v>
      </c>
      <c r="G863" s="56"/>
      <c r="H863" s="56" t="s">
        <v>2866</v>
      </c>
      <c r="I863" s="57" t="s">
        <v>2867</v>
      </c>
      <c r="J863" s="57" t="s">
        <v>2780</v>
      </c>
      <c r="K863" s="57"/>
      <c r="L863" s="57" t="s">
        <v>420</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65">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27" t="s">
        <v>2734</v>
      </c>
      <c r="AY863" s="66"/>
      <c r="AZ863" s="67">
        <v>360</v>
      </c>
    </row>
    <row r="864" spans="1:52" s="127" customFormat="1" ht="31.5" x14ac:dyDescent="0.25">
      <c r="A864" s="54" t="str">
        <f t="shared" si="154"/>
        <v>TN9NT2_D4+1</v>
      </c>
      <c r="B864" s="54" t="str">
        <f t="shared" si="155"/>
        <v>TN9NT2_D4+2</v>
      </c>
      <c r="C864" s="54" t="str">
        <f t="shared" si="156"/>
        <v>TN9NT2_D4+3</v>
      </c>
      <c r="D864" s="54" t="str">
        <f t="shared" si="157"/>
        <v>TN9NT2_D4+4</v>
      </c>
      <c r="F864" s="127" t="s">
        <v>2734</v>
      </c>
      <c r="G864" s="56"/>
      <c r="H864" s="56" t="s">
        <v>2868</v>
      </c>
      <c r="I864" s="57" t="s">
        <v>2869</v>
      </c>
      <c r="J864" s="57" t="s">
        <v>2780</v>
      </c>
      <c r="K864" s="57"/>
      <c r="L864" s="57" t="s">
        <v>2855</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65">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27" t="s">
        <v>2734</v>
      </c>
      <c r="AY864" s="66"/>
      <c r="AZ864" s="67">
        <v>270</v>
      </c>
    </row>
    <row r="865" spans="1:52" s="127" customFormat="1" ht="31.5" x14ac:dyDescent="0.25">
      <c r="A865" s="54" t="str">
        <f t="shared" si="154"/>
        <v>TN10NT2+1</v>
      </c>
      <c r="B865" s="54" t="str">
        <f t="shared" si="155"/>
        <v>TN10NT2+2</v>
      </c>
      <c r="C865" s="54" t="str">
        <f t="shared" si="156"/>
        <v>TN10NT2+3</v>
      </c>
      <c r="D865" s="54" t="str">
        <f t="shared" si="157"/>
        <v>TN10NT2+4</v>
      </c>
      <c r="F865" s="127" t="s">
        <v>2734</v>
      </c>
      <c r="G865" s="56">
        <v>10</v>
      </c>
      <c r="H865" s="56" t="s">
        <v>2870</v>
      </c>
      <c r="I865" s="57" t="s">
        <v>2871</v>
      </c>
      <c r="J865" s="57" t="s">
        <v>2872</v>
      </c>
      <c r="K865" s="57"/>
      <c r="L865" s="57" t="s">
        <v>420</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65"/>
      <c r="AM865" s="63"/>
      <c r="AN865" s="63"/>
      <c r="AO865" s="60">
        <f t="shared" si="153"/>
        <v>0</v>
      </c>
      <c r="AP865" s="60">
        <f t="shared" si="153"/>
        <v>0</v>
      </c>
      <c r="AQ865" s="60">
        <f t="shared" si="153"/>
        <v>0</v>
      </c>
      <c r="AR865" s="60">
        <f t="shared" si="152"/>
        <v>0</v>
      </c>
      <c r="AS865" s="60"/>
      <c r="AT865" s="60"/>
      <c r="AU865" s="60"/>
      <c r="AV865" s="60"/>
      <c r="AW865" s="65"/>
      <c r="AX865" s="127" t="s">
        <v>2734</v>
      </c>
      <c r="AY865" s="66"/>
      <c r="AZ865" s="67">
        <v>270</v>
      </c>
    </row>
    <row r="866" spans="1:52" s="127" customFormat="1" ht="78.75" x14ac:dyDescent="0.25">
      <c r="A866" s="54" t="str">
        <f t="shared" si="154"/>
        <v>TN10NT2_D1+1</v>
      </c>
      <c r="B866" s="54" t="str">
        <f t="shared" si="155"/>
        <v>TN10NT2_D1+2</v>
      </c>
      <c r="C866" s="54" t="str">
        <f t="shared" si="156"/>
        <v>TN10NT2_D1+3</v>
      </c>
      <c r="D866" s="54" t="str">
        <f t="shared" si="157"/>
        <v>TN10NT2_D1+4</v>
      </c>
      <c r="F866" s="127" t="s">
        <v>2734</v>
      </c>
      <c r="G866" s="56"/>
      <c r="H866" s="56" t="s">
        <v>2873</v>
      </c>
      <c r="I866" s="57" t="s">
        <v>2874</v>
      </c>
      <c r="J866" s="57" t="s">
        <v>2780</v>
      </c>
      <c r="K866" s="57"/>
      <c r="L866" s="57" t="s">
        <v>2875</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65">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27" t="s">
        <v>2734</v>
      </c>
      <c r="AY866" s="66"/>
      <c r="AZ866" s="67"/>
    </row>
    <row r="867" spans="1:52" s="127" customFormat="1" ht="47.25" x14ac:dyDescent="0.25">
      <c r="A867" s="54" t="str">
        <f t="shared" si="154"/>
        <v>TN10NT2_D2+1</v>
      </c>
      <c r="B867" s="54" t="str">
        <f t="shared" si="155"/>
        <v>TN10NT2_D2+2</v>
      </c>
      <c r="C867" s="54" t="str">
        <f t="shared" si="156"/>
        <v>TN10NT2_D2+3</v>
      </c>
      <c r="D867" s="54" t="str">
        <f t="shared" si="157"/>
        <v>TN10NT2_D2+4</v>
      </c>
      <c r="F867" s="127" t="s">
        <v>2734</v>
      </c>
      <c r="G867" s="56"/>
      <c r="H867" s="56" t="s">
        <v>2876</v>
      </c>
      <c r="I867" s="57" t="s">
        <v>2877</v>
      </c>
      <c r="J867" s="57" t="s">
        <v>2780</v>
      </c>
      <c r="K867" s="57"/>
      <c r="L867" s="57" t="s">
        <v>2855</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65">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27" t="s">
        <v>2734</v>
      </c>
      <c r="AY867" s="66"/>
      <c r="AZ867" s="67">
        <v>300</v>
      </c>
    </row>
    <row r="868" spans="1:52" s="127" customFormat="1" ht="78.75" x14ac:dyDescent="0.25">
      <c r="A868" s="54" t="str">
        <f t="shared" si="154"/>
        <v>TN11NT2+1</v>
      </c>
      <c r="B868" s="54" t="str">
        <f t="shared" si="155"/>
        <v>TN11NT2+2</v>
      </c>
      <c r="C868" s="54" t="str">
        <f t="shared" si="156"/>
        <v>TN11NT2+3</v>
      </c>
      <c r="D868" s="54" t="str">
        <f t="shared" si="157"/>
        <v>TN11NT2+4</v>
      </c>
      <c r="F868" s="127" t="s">
        <v>2734</v>
      </c>
      <c r="G868" s="56">
        <v>11</v>
      </c>
      <c r="H868" s="56" t="s">
        <v>2878</v>
      </c>
      <c r="I868" s="57" t="s">
        <v>2879</v>
      </c>
      <c r="J868" s="57" t="s">
        <v>2872</v>
      </c>
      <c r="K868" s="57"/>
      <c r="L868" s="57" t="s">
        <v>2875</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65"/>
      <c r="AM868" s="63"/>
      <c r="AN868" s="63"/>
      <c r="AO868" s="60">
        <f t="shared" si="153"/>
        <v>0</v>
      </c>
      <c r="AP868" s="60">
        <f t="shared" si="153"/>
        <v>0</v>
      </c>
      <c r="AQ868" s="60">
        <f t="shared" si="153"/>
        <v>0</v>
      </c>
      <c r="AR868" s="60">
        <f t="shared" si="152"/>
        <v>0</v>
      </c>
      <c r="AS868" s="60"/>
      <c r="AT868" s="60"/>
      <c r="AU868" s="60"/>
      <c r="AV868" s="60"/>
      <c r="AW868" s="65"/>
      <c r="AX868" s="127" t="s">
        <v>2734</v>
      </c>
      <c r="AY868" s="66"/>
      <c r="AZ868" s="67">
        <v>270</v>
      </c>
    </row>
    <row r="869" spans="1:52" s="127" customFormat="1" ht="47.25" x14ac:dyDescent="0.25">
      <c r="A869" s="54" t="str">
        <f t="shared" si="154"/>
        <v>TN11NT2_D1+1</v>
      </c>
      <c r="B869" s="54" t="str">
        <f t="shared" si="155"/>
        <v>TN11NT2_D1+2</v>
      </c>
      <c r="C869" s="54" t="str">
        <f t="shared" si="156"/>
        <v>TN11NT2_D1+3</v>
      </c>
      <c r="D869" s="54" t="str">
        <f t="shared" si="157"/>
        <v>TN11NT2_D1+4</v>
      </c>
      <c r="F869" s="127" t="s">
        <v>2734</v>
      </c>
      <c r="G869" s="56"/>
      <c r="H869" s="56" t="s">
        <v>2880</v>
      </c>
      <c r="I869" s="57" t="s">
        <v>2874</v>
      </c>
      <c r="J869" s="57" t="s">
        <v>2780</v>
      </c>
      <c r="K869" s="57"/>
      <c r="L869" s="57" t="s">
        <v>2881</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65">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27" t="s">
        <v>2734</v>
      </c>
      <c r="AY869" s="66"/>
      <c r="AZ869" s="67">
        <v>240</v>
      </c>
    </row>
    <row r="870" spans="1:52" s="127" customFormat="1" ht="39.950000000000003" customHeight="1" x14ac:dyDescent="0.25">
      <c r="A870" s="54" t="str">
        <f t="shared" si="154"/>
        <v>TN11NT2_D2+1</v>
      </c>
      <c r="B870" s="54" t="str">
        <f t="shared" si="155"/>
        <v>TN11NT2_D2+2</v>
      </c>
      <c r="C870" s="54" t="str">
        <f t="shared" si="156"/>
        <v>TN11NT2_D2+3</v>
      </c>
      <c r="D870" s="54" t="str">
        <f t="shared" si="157"/>
        <v>TN11NT2_D2+4</v>
      </c>
      <c r="F870" s="127" t="s">
        <v>2734</v>
      </c>
      <c r="G870" s="56"/>
      <c r="H870" s="56" t="s">
        <v>2882</v>
      </c>
      <c r="I870" s="57" t="s">
        <v>2883</v>
      </c>
      <c r="J870" s="57" t="s">
        <v>2780</v>
      </c>
      <c r="K870" s="57"/>
      <c r="L870" s="57" t="s">
        <v>2884</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65">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27" t="s">
        <v>2734</v>
      </c>
      <c r="AY870" s="66"/>
      <c r="AZ870" s="67"/>
    </row>
    <row r="871" spans="1:52" s="127" customFormat="1" ht="31.5" x14ac:dyDescent="0.25">
      <c r="A871" s="54" t="str">
        <f t="shared" si="154"/>
        <v>TN12NT2+1</v>
      </c>
      <c r="B871" s="54" t="str">
        <f t="shared" si="155"/>
        <v>TN12NT2+2</v>
      </c>
      <c r="C871" s="54" t="str">
        <f t="shared" si="156"/>
        <v>TN12NT2+3</v>
      </c>
      <c r="D871" s="54" t="str">
        <f t="shared" si="157"/>
        <v>TN12NT2+4</v>
      </c>
      <c r="F871" s="127" t="s">
        <v>2734</v>
      </c>
      <c r="G871" s="56">
        <v>12</v>
      </c>
      <c r="H871" s="56" t="s">
        <v>2885</v>
      </c>
      <c r="I871" s="57" t="s">
        <v>2781</v>
      </c>
      <c r="J871" s="57" t="s">
        <v>2886</v>
      </c>
      <c r="K871" s="57"/>
      <c r="L871" s="57" t="s">
        <v>2887</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65"/>
      <c r="AM871" s="63"/>
      <c r="AN871" s="63"/>
      <c r="AO871" s="60">
        <f t="shared" si="153"/>
        <v>0</v>
      </c>
      <c r="AP871" s="60">
        <f t="shared" si="153"/>
        <v>0</v>
      </c>
      <c r="AQ871" s="60">
        <f t="shared" si="153"/>
        <v>0</v>
      </c>
      <c r="AR871" s="60">
        <f t="shared" si="152"/>
        <v>0</v>
      </c>
      <c r="AS871" s="60"/>
      <c r="AT871" s="60"/>
      <c r="AU871" s="60"/>
      <c r="AV871" s="60"/>
      <c r="AW871" s="65"/>
      <c r="AX871" s="127" t="s">
        <v>2734</v>
      </c>
      <c r="AY871" s="66"/>
      <c r="AZ871" s="67">
        <v>360</v>
      </c>
    </row>
    <row r="872" spans="1:52" s="127" customFormat="1" ht="47.25" x14ac:dyDescent="0.25">
      <c r="A872" s="54" t="str">
        <f t="shared" si="154"/>
        <v>TN12NT2_D1+1</v>
      </c>
      <c r="B872" s="54" t="str">
        <f t="shared" si="155"/>
        <v>TN12NT2_D1+2</v>
      </c>
      <c r="C872" s="54" t="str">
        <f t="shared" si="156"/>
        <v>TN12NT2_D1+3</v>
      </c>
      <c r="D872" s="54" t="str">
        <f t="shared" si="157"/>
        <v>TN12NT2_D1+4</v>
      </c>
      <c r="F872" s="127" t="s">
        <v>2734</v>
      </c>
      <c r="G872" s="56"/>
      <c r="H872" s="56" t="s">
        <v>2888</v>
      </c>
      <c r="I872" s="57" t="s">
        <v>2889</v>
      </c>
      <c r="J872" s="57" t="s">
        <v>2890</v>
      </c>
      <c r="K872" s="57"/>
      <c r="L872" s="57" t="s">
        <v>2881</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65">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27" t="s">
        <v>2734</v>
      </c>
      <c r="AY872" s="66"/>
      <c r="AZ872" s="67">
        <v>240</v>
      </c>
    </row>
    <row r="873" spans="1:52" s="127" customFormat="1" ht="39.950000000000003" customHeight="1" x14ac:dyDescent="0.25">
      <c r="A873" s="54" t="str">
        <f t="shared" si="154"/>
        <v>TN12NT2_D2+1</v>
      </c>
      <c r="B873" s="54" t="str">
        <f t="shared" si="155"/>
        <v>TN12NT2_D2+2</v>
      </c>
      <c r="C873" s="54" t="str">
        <f t="shared" si="156"/>
        <v>TN12NT2_D2+3</v>
      </c>
      <c r="D873" s="54" t="str">
        <f t="shared" si="157"/>
        <v>TN12NT2_D2+4</v>
      </c>
      <c r="F873" s="127" t="s">
        <v>2734</v>
      </c>
      <c r="G873" s="56"/>
      <c r="H873" s="56" t="s">
        <v>2891</v>
      </c>
      <c r="I873" s="57" t="s">
        <v>2892</v>
      </c>
      <c r="J873" s="57" t="s">
        <v>2780</v>
      </c>
      <c r="K873" s="57"/>
      <c r="L873" s="57" t="s">
        <v>2893</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65">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27" t="s">
        <v>2734</v>
      </c>
      <c r="AY873" s="66"/>
      <c r="AZ873" s="67">
        <v>330</v>
      </c>
    </row>
    <row r="874" spans="1:52" s="127" customFormat="1" ht="47.25" x14ac:dyDescent="0.25">
      <c r="A874" s="54" t="str">
        <f t="shared" si="154"/>
        <v>TN12NT2_D3+1</v>
      </c>
      <c r="B874" s="54" t="str">
        <f t="shared" si="155"/>
        <v>TN12NT2_D3+2</v>
      </c>
      <c r="C874" s="54" t="str">
        <f t="shared" si="156"/>
        <v>TN12NT2_D3+3</v>
      </c>
      <c r="D874" s="54" t="str">
        <f t="shared" si="157"/>
        <v>TN12NT2_D3+4</v>
      </c>
      <c r="F874" s="127" t="s">
        <v>2734</v>
      </c>
      <c r="G874" s="56"/>
      <c r="H874" s="56" t="s">
        <v>2894</v>
      </c>
      <c r="I874" s="57" t="s">
        <v>2895</v>
      </c>
      <c r="J874" s="57" t="s">
        <v>2780</v>
      </c>
      <c r="K874" s="57"/>
      <c r="L874" s="57" t="s">
        <v>2855</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65">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27" t="s">
        <v>2734</v>
      </c>
      <c r="AY874" s="66"/>
      <c r="AZ874" s="67"/>
    </row>
    <row r="875" spans="1:52" s="127" customFormat="1" ht="50.25" customHeight="1" x14ac:dyDescent="0.25">
      <c r="A875" s="54" t="str">
        <f t="shared" si="154"/>
        <v>TN13NT2+1</v>
      </c>
      <c r="B875" s="54" t="str">
        <f t="shared" si="155"/>
        <v>TN13NT2+2</v>
      </c>
      <c r="C875" s="54" t="str">
        <f t="shared" si="156"/>
        <v>TN13NT2+3</v>
      </c>
      <c r="D875" s="54" t="str">
        <f t="shared" si="157"/>
        <v>TN13NT2+4</v>
      </c>
      <c r="F875" s="127" t="s">
        <v>2734</v>
      </c>
      <c r="G875" s="56">
        <v>13</v>
      </c>
      <c r="H875" s="56" t="s">
        <v>2896</v>
      </c>
      <c r="I875" s="57" t="s">
        <v>2812</v>
      </c>
      <c r="J875" s="57" t="s">
        <v>2872</v>
      </c>
      <c r="K875" s="57"/>
      <c r="L875" s="57" t="s">
        <v>2897</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65"/>
      <c r="AM875" s="63"/>
      <c r="AN875" s="63"/>
      <c r="AO875" s="60">
        <f t="shared" si="153"/>
        <v>0</v>
      </c>
      <c r="AP875" s="60">
        <f t="shared" si="153"/>
        <v>0</v>
      </c>
      <c r="AQ875" s="60">
        <f t="shared" si="153"/>
        <v>0</v>
      </c>
      <c r="AR875" s="60">
        <f t="shared" si="152"/>
        <v>0</v>
      </c>
      <c r="AS875" s="60"/>
      <c r="AT875" s="60"/>
      <c r="AU875" s="60"/>
      <c r="AV875" s="60"/>
      <c r="AW875" s="65"/>
      <c r="AX875" s="127" t="s">
        <v>2734</v>
      </c>
      <c r="AY875" s="66"/>
      <c r="AZ875" s="67">
        <v>360</v>
      </c>
    </row>
    <row r="876" spans="1:52" s="127" customFormat="1" ht="47.25" x14ac:dyDescent="0.25">
      <c r="A876" s="54" t="str">
        <f t="shared" si="154"/>
        <v>TN13NT2_D1+1</v>
      </c>
      <c r="B876" s="54" t="str">
        <f t="shared" si="155"/>
        <v>TN13NT2_D1+2</v>
      </c>
      <c r="C876" s="54" t="str">
        <f t="shared" si="156"/>
        <v>TN13NT2_D1+3</v>
      </c>
      <c r="D876" s="54" t="str">
        <f t="shared" si="157"/>
        <v>TN13NT2_D1+4</v>
      </c>
      <c r="F876" s="127" t="s">
        <v>2734</v>
      </c>
      <c r="G876" s="56"/>
      <c r="H876" s="56" t="s">
        <v>2898</v>
      </c>
      <c r="I876" s="57" t="s">
        <v>2874</v>
      </c>
      <c r="J876" s="57" t="s">
        <v>2897</v>
      </c>
      <c r="K876" s="57"/>
      <c r="L876" s="57" t="s">
        <v>2893</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65">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27" t="s">
        <v>2734</v>
      </c>
      <c r="AY876" s="66"/>
      <c r="AZ876" s="67">
        <v>270</v>
      </c>
    </row>
    <row r="877" spans="1:52" s="127" customFormat="1" ht="63" x14ac:dyDescent="0.25">
      <c r="A877" s="54" t="str">
        <f t="shared" si="154"/>
        <v>TN13NT2_D2+1</v>
      </c>
      <c r="B877" s="54" t="str">
        <f t="shared" si="155"/>
        <v>TN13NT2_D2+2</v>
      </c>
      <c r="C877" s="54" t="str">
        <f t="shared" si="156"/>
        <v>TN13NT2_D2+3</v>
      </c>
      <c r="D877" s="54" t="str">
        <f t="shared" si="157"/>
        <v>TN13NT2_D2+4</v>
      </c>
      <c r="F877" s="127" t="s">
        <v>2734</v>
      </c>
      <c r="G877" s="56"/>
      <c r="H877" s="56" t="s">
        <v>2899</v>
      </c>
      <c r="I877" s="57" t="s">
        <v>2900</v>
      </c>
      <c r="J877" s="57" t="s">
        <v>2780</v>
      </c>
      <c r="K877" s="57"/>
      <c r="L877" s="57" t="s">
        <v>2901</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65">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27" t="s">
        <v>2734</v>
      </c>
      <c r="AY877" s="66"/>
      <c r="AZ877" s="67"/>
    </row>
    <row r="878" spans="1:52" s="127" customFormat="1" ht="47.25" x14ac:dyDescent="0.25">
      <c r="A878" s="54" t="str">
        <f t="shared" si="154"/>
        <v>TN13NT2_D3+1</v>
      </c>
      <c r="B878" s="54" t="str">
        <f t="shared" si="155"/>
        <v>TN13NT2_D3+2</v>
      </c>
      <c r="C878" s="54" t="str">
        <f t="shared" si="156"/>
        <v>TN13NT2_D3+3</v>
      </c>
      <c r="D878" s="54" t="str">
        <f t="shared" si="157"/>
        <v>TN13NT2_D3+4</v>
      </c>
      <c r="F878" s="127" t="s">
        <v>2734</v>
      </c>
      <c r="G878" s="56"/>
      <c r="H878" s="56" t="s">
        <v>2902</v>
      </c>
      <c r="I878" s="57" t="s">
        <v>2903</v>
      </c>
      <c r="J878" s="57" t="s">
        <v>2780</v>
      </c>
      <c r="K878" s="57"/>
      <c r="L878" s="57" t="s">
        <v>2904</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65">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27" t="s">
        <v>2734</v>
      </c>
      <c r="AY878" s="66"/>
      <c r="AZ878" s="67">
        <v>480</v>
      </c>
    </row>
    <row r="879" spans="1:52" s="127" customFormat="1" x14ac:dyDescent="0.25">
      <c r="A879" s="54" t="str">
        <f t="shared" si="154"/>
        <v>TN14NT2+1</v>
      </c>
      <c r="B879" s="54" t="str">
        <f t="shared" si="155"/>
        <v>TN14NT2+2</v>
      </c>
      <c r="C879" s="54" t="str">
        <f t="shared" si="156"/>
        <v>TN14NT2+3</v>
      </c>
      <c r="D879" s="54" t="str">
        <f t="shared" si="157"/>
        <v>TN14NT2+4</v>
      </c>
      <c r="F879" s="127" t="s">
        <v>2734</v>
      </c>
      <c r="G879" s="56">
        <v>14</v>
      </c>
      <c r="H879" s="56" t="s">
        <v>2905</v>
      </c>
      <c r="I879" s="57" t="s">
        <v>2881</v>
      </c>
      <c r="J879" s="57" t="s">
        <v>2904</v>
      </c>
      <c r="K879" s="57"/>
      <c r="L879" s="57" t="s">
        <v>2781</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65"/>
      <c r="AM879" s="63"/>
      <c r="AN879" s="63"/>
      <c r="AO879" s="60">
        <f t="shared" si="153"/>
        <v>0</v>
      </c>
      <c r="AP879" s="60">
        <f t="shared" si="153"/>
        <v>0</v>
      </c>
      <c r="AQ879" s="60">
        <f t="shared" si="153"/>
        <v>0</v>
      </c>
      <c r="AR879" s="60">
        <f t="shared" si="152"/>
        <v>0</v>
      </c>
      <c r="AS879" s="60"/>
      <c r="AT879" s="60"/>
      <c r="AU879" s="60"/>
      <c r="AV879" s="60"/>
      <c r="AW879" s="65"/>
      <c r="AX879" s="127" t="s">
        <v>2734</v>
      </c>
      <c r="AY879" s="66"/>
      <c r="AZ879" s="67">
        <v>330</v>
      </c>
    </row>
    <row r="880" spans="1:52" s="127" customFormat="1" ht="63" x14ac:dyDescent="0.25">
      <c r="A880" s="54" t="str">
        <f t="shared" si="154"/>
        <v>TN14NT2_D1+1</v>
      </c>
      <c r="B880" s="54" t="str">
        <f t="shared" si="155"/>
        <v>TN14NT2_D1+2</v>
      </c>
      <c r="C880" s="54" t="str">
        <f t="shared" si="156"/>
        <v>TN14NT2_D1+3</v>
      </c>
      <c r="D880" s="54" t="str">
        <f t="shared" si="157"/>
        <v>TN14NT2_D1+4</v>
      </c>
      <c r="F880" s="127" t="s">
        <v>2734</v>
      </c>
      <c r="G880" s="56"/>
      <c r="H880" s="56" t="s">
        <v>2906</v>
      </c>
      <c r="I880" s="57" t="s">
        <v>2907</v>
      </c>
      <c r="J880" s="57" t="s">
        <v>2781</v>
      </c>
      <c r="K880" s="57"/>
      <c r="L880" s="57" t="s">
        <v>2901</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65">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27" t="s">
        <v>2734</v>
      </c>
      <c r="AY880" s="66"/>
      <c r="AZ880" s="67"/>
    </row>
    <row r="881" spans="1:52" s="127" customFormat="1" ht="47.25" x14ac:dyDescent="0.25">
      <c r="A881" s="54" t="str">
        <f t="shared" si="154"/>
        <v>TN14NT2_D2+1</v>
      </c>
      <c r="B881" s="54" t="str">
        <f t="shared" si="155"/>
        <v>TN14NT2_D2+2</v>
      </c>
      <c r="C881" s="54" t="str">
        <f t="shared" si="156"/>
        <v>TN14NT2_D2+3</v>
      </c>
      <c r="D881" s="54" t="str">
        <f t="shared" si="157"/>
        <v>TN14NT2_D2+4</v>
      </c>
      <c r="F881" s="127" t="s">
        <v>2734</v>
      </c>
      <c r="G881" s="56"/>
      <c r="H881" s="56" t="s">
        <v>2908</v>
      </c>
      <c r="I881" s="57" t="s">
        <v>2909</v>
      </c>
      <c r="J881" s="57" t="s">
        <v>2780</v>
      </c>
      <c r="K881" s="57"/>
      <c r="L881" s="57" t="s">
        <v>2781</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65">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27" t="s">
        <v>2734</v>
      </c>
      <c r="AY881" s="66"/>
      <c r="AZ881" s="67">
        <v>360</v>
      </c>
    </row>
    <row r="882" spans="1:52" s="127" customFormat="1" ht="63" x14ac:dyDescent="0.25">
      <c r="A882" s="54" t="str">
        <f t="shared" si="154"/>
        <v>TN14NT2_D3+1</v>
      </c>
      <c r="B882" s="54" t="str">
        <f t="shared" si="155"/>
        <v>TN14NT2_D3+2</v>
      </c>
      <c r="C882" s="54" t="str">
        <f t="shared" si="156"/>
        <v>TN14NT2_D3+3</v>
      </c>
      <c r="D882" s="54" t="str">
        <f t="shared" si="157"/>
        <v>TN14NT2_D3+4</v>
      </c>
      <c r="F882" s="127" t="s">
        <v>2734</v>
      </c>
      <c r="G882" s="56"/>
      <c r="H882" s="56" t="s">
        <v>2910</v>
      </c>
      <c r="I882" s="57" t="s">
        <v>2911</v>
      </c>
      <c r="J882" s="57" t="s">
        <v>2780</v>
      </c>
      <c r="K882" s="57"/>
      <c r="L882" s="57" t="s">
        <v>2154</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65">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27" t="s">
        <v>2734</v>
      </c>
      <c r="AY882" s="66"/>
      <c r="AZ882" s="67">
        <v>330</v>
      </c>
    </row>
    <row r="883" spans="1:52" s="127" customFormat="1" ht="20.100000000000001" customHeight="1" x14ac:dyDescent="0.25">
      <c r="A883" s="54" t="str">
        <f t="shared" si="154"/>
        <v>TN15NT2+1</v>
      </c>
      <c r="B883" s="54" t="str">
        <f t="shared" si="155"/>
        <v>TN15NT2+2</v>
      </c>
      <c r="C883" s="54" t="str">
        <f t="shared" si="156"/>
        <v>TN15NT2+3</v>
      </c>
      <c r="D883" s="54" t="str">
        <f t="shared" si="157"/>
        <v>TN15NT2+4</v>
      </c>
      <c r="F883" s="127" t="s">
        <v>2734</v>
      </c>
      <c r="G883" s="56">
        <v>15</v>
      </c>
      <c r="H883" s="56" t="s">
        <v>2912</v>
      </c>
      <c r="I883" s="57" t="s">
        <v>2913</v>
      </c>
      <c r="J883" s="57" t="s">
        <v>2914</v>
      </c>
      <c r="K883" s="57"/>
      <c r="L883" s="57" t="s">
        <v>2781</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65"/>
      <c r="AM883" s="63"/>
      <c r="AN883" s="63"/>
      <c r="AO883" s="60">
        <f t="shared" si="153"/>
        <v>0</v>
      </c>
      <c r="AP883" s="60">
        <f t="shared" si="153"/>
        <v>0</v>
      </c>
      <c r="AQ883" s="60">
        <f t="shared" si="153"/>
        <v>0</v>
      </c>
      <c r="AR883" s="60">
        <f t="shared" si="152"/>
        <v>0</v>
      </c>
      <c r="AS883" s="60"/>
      <c r="AT883" s="60"/>
      <c r="AU883" s="60"/>
      <c r="AV883" s="60"/>
      <c r="AW883" s="65" t="e">
        <f>VLOOKUP($H883,#REF!,3,0)</f>
        <v>#REF!</v>
      </c>
      <c r="AX883" s="173" t="s">
        <v>2734</v>
      </c>
      <c r="AY883" s="167"/>
      <c r="AZ883" s="67"/>
    </row>
    <row r="884" spans="1:52" s="127" customFormat="1" ht="47.25" x14ac:dyDescent="0.25">
      <c r="A884" s="54" t="str">
        <f t="shared" si="154"/>
        <v>TN15NT2_D1+1</v>
      </c>
      <c r="B884" s="54" t="str">
        <f t="shared" si="155"/>
        <v>TN15NT2_D1+2</v>
      </c>
      <c r="C884" s="54" t="str">
        <f t="shared" si="156"/>
        <v>TN15NT2_D1+3</v>
      </c>
      <c r="D884" s="54" t="str">
        <f t="shared" si="157"/>
        <v>TN15NT2_D1+4</v>
      </c>
      <c r="F884" s="127" t="s">
        <v>2734</v>
      </c>
      <c r="G884" s="56"/>
      <c r="H884" s="56" t="s">
        <v>2915</v>
      </c>
      <c r="I884" s="57" t="s">
        <v>2916</v>
      </c>
      <c r="J884" s="57" t="s">
        <v>461</v>
      </c>
      <c r="K884" s="57"/>
      <c r="L884" s="57" t="s">
        <v>2807</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65">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27" t="s">
        <v>2734</v>
      </c>
      <c r="AY884" s="66"/>
      <c r="AZ884" s="67">
        <v>390</v>
      </c>
    </row>
    <row r="885" spans="1:52" s="127" customFormat="1" ht="47.25" x14ac:dyDescent="0.25">
      <c r="A885" s="54" t="str">
        <f t="shared" si="154"/>
        <v>TN15NT2_D2+1</v>
      </c>
      <c r="B885" s="54" t="str">
        <f t="shared" si="155"/>
        <v>TN15NT2_D2+2</v>
      </c>
      <c r="C885" s="54" t="str">
        <f t="shared" si="156"/>
        <v>TN15NT2_D2+3</v>
      </c>
      <c r="D885" s="54" t="str">
        <f t="shared" si="157"/>
        <v>TN15NT2_D2+4</v>
      </c>
      <c r="F885" s="127" t="s">
        <v>2734</v>
      </c>
      <c r="G885" s="56"/>
      <c r="H885" s="56" t="s">
        <v>2917</v>
      </c>
      <c r="I885" s="57" t="s">
        <v>2918</v>
      </c>
      <c r="J885" s="57" t="s">
        <v>461</v>
      </c>
      <c r="K885" s="57"/>
      <c r="L885" s="57" t="s">
        <v>2919</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65">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27" t="s">
        <v>2734</v>
      </c>
      <c r="AY885" s="66"/>
      <c r="AZ885" s="67">
        <v>270</v>
      </c>
    </row>
    <row r="886" spans="1:52" s="127" customFormat="1" ht="31.5" x14ac:dyDescent="0.25">
      <c r="A886" s="54" t="str">
        <f t="shared" si="154"/>
        <v>TN16NT2+1</v>
      </c>
      <c r="B886" s="54" t="str">
        <f t="shared" si="155"/>
        <v>TN16NT2+2</v>
      </c>
      <c r="C886" s="54" t="str">
        <f t="shared" si="156"/>
        <v>TN16NT2+3</v>
      </c>
      <c r="D886" s="54" t="str">
        <f t="shared" si="157"/>
        <v>TN16NT2+4</v>
      </c>
      <c r="F886" s="127" t="s">
        <v>2734</v>
      </c>
      <c r="G886" s="56">
        <v>16</v>
      </c>
      <c r="H886" s="56" t="s">
        <v>2920</v>
      </c>
      <c r="I886" s="57" t="s">
        <v>2921</v>
      </c>
      <c r="J886" s="57" t="s">
        <v>2922</v>
      </c>
      <c r="K886" s="57"/>
      <c r="L886" s="57" t="s">
        <v>2923</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65"/>
      <c r="AM886" s="63"/>
      <c r="AN886" s="63"/>
      <c r="AO886" s="60">
        <f t="shared" si="153"/>
        <v>0</v>
      </c>
      <c r="AP886" s="60">
        <f t="shared" si="153"/>
        <v>0</v>
      </c>
      <c r="AQ886" s="60">
        <f t="shared" si="153"/>
        <v>0</v>
      </c>
      <c r="AR886" s="60">
        <f t="shared" si="152"/>
        <v>0</v>
      </c>
      <c r="AS886" s="60"/>
      <c r="AT886" s="60"/>
      <c r="AU886" s="60"/>
      <c r="AV886" s="60"/>
      <c r="AW886" s="65"/>
      <c r="AX886" s="127" t="s">
        <v>2734</v>
      </c>
      <c r="AY886" s="66"/>
      <c r="AZ886" s="67"/>
    </row>
    <row r="887" spans="1:52" s="127" customFormat="1" ht="47.25" x14ac:dyDescent="0.25">
      <c r="A887" s="54" t="str">
        <f t="shared" si="154"/>
        <v>TN16NT2_D1+1</v>
      </c>
      <c r="B887" s="54" t="str">
        <f t="shared" si="155"/>
        <v>TN16NT2_D1+2</v>
      </c>
      <c r="C887" s="54" t="str">
        <f t="shared" si="156"/>
        <v>TN16NT2_D1+3</v>
      </c>
      <c r="D887" s="54" t="str">
        <f t="shared" si="157"/>
        <v>TN16NT2_D1+4</v>
      </c>
      <c r="F887" s="127" t="s">
        <v>2734</v>
      </c>
      <c r="G887" s="56"/>
      <c r="H887" s="56" t="s">
        <v>2924</v>
      </c>
      <c r="I887" s="57" t="s">
        <v>2925</v>
      </c>
      <c r="J887" s="57" t="s">
        <v>149</v>
      </c>
      <c r="K887" s="57"/>
      <c r="L887" s="57" t="s">
        <v>420</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65">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27" t="s">
        <v>2734</v>
      </c>
      <c r="AY887" s="66"/>
      <c r="AZ887" s="67">
        <v>330</v>
      </c>
    </row>
    <row r="888" spans="1:52" s="127" customFormat="1" ht="47.25" x14ac:dyDescent="0.25">
      <c r="A888" s="54" t="str">
        <f t="shared" si="154"/>
        <v>TN16NT2_D2+1</v>
      </c>
      <c r="B888" s="54" t="str">
        <f t="shared" si="155"/>
        <v>TN16NT2_D2+2</v>
      </c>
      <c r="C888" s="54" t="str">
        <f t="shared" si="156"/>
        <v>TN16NT2_D2+3</v>
      </c>
      <c r="D888" s="54" t="str">
        <f t="shared" si="157"/>
        <v>TN16NT2_D2+4</v>
      </c>
      <c r="F888" s="127" t="s">
        <v>2734</v>
      </c>
      <c r="G888" s="56"/>
      <c r="H888" s="56" t="s">
        <v>2926</v>
      </c>
      <c r="I888" s="57" t="s">
        <v>2927</v>
      </c>
      <c r="J888" s="57" t="s">
        <v>149</v>
      </c>
      <c r="K888" s="57"/>
      <c r="L888" s="57" t="s">
        <v>2928</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65">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27" t="s">
        <v>2734</v>
      </c>
      <c r="AY888" s="66"/>
      <c r="AZ888" s="67">
        <v>330</v>
      </c>
    </row>
    <row r="889" spans="1:52" s="127" customFormat="1" ht="31.5" x14ac:dyDescent="0.25">
      <c r="A889" s="54" t="str">
        <f t="shared" si="154"/>
        <v>TN17NT2+1</v>
      </c>
      <c r="B889" s="54" t="str">
        <f t="shared" si="155"/>
        <v>TN17NT2+2</v>
      </c>
      <c r="C889" s="54" t="str">
        <f t="shared" si="156"/>
        <v>TN17NT2+3</v>
      </c>
      <c r="D889" s="54" t="str">
        <f t="shared" si="157"/>
        <v>TN17NT2+4</v>
      </c>
      <c r="F889" s="127" t="s">
        <v>2734</v>
      </c>
      <c r="G889" s="56">
        <v>17</v>
      </c>
      <c r="H889" s="56" t="s">
        <v>2929</v>
      </c>
      <c r="I889" s="57" t="s">
        <v>2765</v>
      </c>
      <c r="J889" s="57" t="s">
        <v>2930</v>
      </c>
      <c r="K889" s="57"/>
      <c r="L889" s="57" t="s">
        <v>420</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65"/>
      <c r="AM889" s="63"/>
      <c r="AN889" s="63"/>
      <c r="AO889" s="60">
        <f t="shared" si="153"/>
        <v>0</v>
      </c>
      <c r="AP889" s="60">
        <f t="shared" si="153"/>
        <v>0</v>
      </c>
      <c r="AQ889" s="60">
        <f t="shared" si="153"/>
        <v>0</v>
      </c>
      <c r="AR889" s="60">
        <f t="shared" si="152"/>
        <v>0</v>
      </c>
      <c r="AS889" s="60"/>
      <c r="AT889" s="60"/>
      <c r="AU889" s="60"/>
      <c r="AV889" s="60"/>
      <c r="AW889" s="65"/>
      <c r="AX889" s="127" t="s">
        <v>2734</v>
      </c>
      <c r="AY889" s="66"/>
      <c r="AZ889" s="67"/>
    </row>
    <row r="890" spans="1:52" s="127" customFormat="1" ht="47.25" x14ac:dyDescent="0.25">
      <c r="A890" s="54" t="str">
        <f t="shared" si="154"/>
        <v>TN17NT2_D1+1</v>
      </c>
      <c r="B890" s="54" t="str">
        <f t="shared" si="155"/>
        <v>TN17NT2_D1+2</v>
      </c>
      <c r="C890" s="54" t="str">
        <f t="shared" si="156"/>
        <v>TN17NT2_D1+3</v>
      </c>
      <c r="D890" s="54" t="str">
        <f t="shared" si="157"/>
        <v>TN17NT2_D1+4</v>
      </c>
      <c r="F890" s="127" t="s">
        <v>2734</v>
      </c>
      <c r="G890" s="56"/>
      <c r="H890" s="56" t="s">
        <v>2931</v>
      </c>
      <c r="I890" s="57" t="s">
        <v>2932</v>
      </c>
      <c r="J890" s="57" t="s">
        <v>149</v>
      </c>
      <c r="K890" s="57"/>
      <c r="L890" s="57" t="s">
        <v>420</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65">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27" t="s">
        <v>2734</v>
      </c>
      <c r="AY890" s="66"/>
      <c r="AZ890" s="67">
        <v>330</v>
      </c>
    </row>
    <row r="891" spans="1:52" s="127" customFormat="1" ht="47.25" x14ac:dyDescent="0.25">
      <c r="A891" s="54" t="str">
        <f t="shared" si="154"/>
        <v>TN17NT2_D2+1</v>
      </c>
      <c r="B891" s="54" t="str">
        <f t="shared" si="155"/>
        <v>TN17NT2_D2+2</v>
      </c>
      <c r="C891" s="54" t="str">
        <f t="shared" si="156"/>
        <v>TN17NT2_D2+3</v>
      </c>
      <c r="D891" s="54" t="str">
        <f t="shared" si="157"/>
        <v>TN17NT2_D2+4</v>
      </c>
      <c r="F891" s="127" t="s">
        <v>2734</v>
      </c>
      <c r="G891" s="56"/>
      <c r="H891" s="56" t="s">
        <v>2933</v>
      </c>
      <c r="I891" s="57" t="s">
        <v>2934</v>
      </c>
      <c r="J891" s="57" t="s">
        <v>149</v>
      </c>
      <c r="K891" s="57"/>
      <c r="L891" s="57" t="s">
        <v>2154</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65">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27" t="s">
        <v>2734</v>
      </c>
      <c r="AY891" s="66"/>
      <c r="AZ891" s="67">
        <v>240</v>
      </c>
    </row>
    <row r="892" spans="1:52" s="127" customFormat="1" ht="31.5" x14ac:dyDescent="0.25">
      <c r="A892" s="54" t="str">
        <f t="shared" si="154"/>
        <v>TN18NT+1</v>
      </c>
      <c r="B892" s="54" t="str">
        <f t="shared" si="155"/>
        <v>TN18NT+2</v>
      </c>
      <c r="C892" s="54" t="str">
        <f t="shared" si="156"/>
        <v>TN18NT+3</v>
      </c>
      <c r="D892" s="54" t="str">
        <f t="shared" si="157"/>
        <v>TN18NT+4</v>
      </c>
      <c r="F892" s="127" t="s">
        <v>2734</v>
      </c>
      <c r="G892" s="56">
        <v>18</v>
      </c>
      <c r="H892" s="56" t="s">
        <v>2935</v>
      </c>
      <c r="I892" s="57" t="s">
        <v>2936</v>
      </c>
      <c r="J892" s="57" t="s">
        <v>2937</v>
      </c>
      <c r="K892" s="57"/>
      <c r="L892" s="57" t="s">
        <v>420</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65"/>
      <c r="AM892" s="63"/>
      <c r="AN892" s="63"/>
      <c r="AO892" s="60">
        <f t="shared" si="153"/>
        <v>0</v>
      </c>
      <c r="AP892" s="60">
        <f t="shared" si="153"/>
        <v>0</v>
      </c>
      <c r="AQ892" s="60">
        <f t="shared" si="153"/>
        <v>0</v>
      </c>
      <c r="AR892" s="60">
        <f t="shared" si="152"/>
        <v>0</v>
      </c>
      <c r="AS892" s="60"/>
      <c r="AT892" s="60"/>
      <c r="AU892" s="60"/>
      <c r="AV892" s="60"/>
      <c r="AW892" s="65"/>
      <c r="AX892" s="127" t="s">
        <v>2734</v>
      </c>
      <c r="AY892" s="66"/>
      <c r="AZ892" s="67">
        <v>360</v>
      </c>
    </row>
    <row r="893" spans="1:52" s="127" customFormat="1" ht="31.5" x14ac:dyDescent="0.25">
      <c r="A893" s="54" t="str">
        <f t="shared" si="154"/>
        <v>TN18NT_D1+1</v>
      </c>
      <c r="B893" s="54" t="str">
        <f t="shared" si="155"/>
        <v>TN18NT_D1+2</v>
      </c>
      <c r="C893" s="54" t="str">
        <f t="shared" si="156"/>
        <v>TN18NT_D1+3</v>
      </c>
      <c r="D893" s="54" t="str">
        <f t="shared" si="157"/>
        <v>TN18NT_D1+4</v>
      </c>
      <c r="F893" s="127" t="s">
        <v>2734</v>
      </c>
      <c r="G893" s="56"/>
      <c r="H893" s="56" t="s">
        <v>2938</v>
      </c>
      <c r="I893" s="57" t="s">
        <v>2939</v>
      </c>
      <c r="J893" s="57" t="s">
        <v>2940</v>
      </c>
      <c r="K893" s="57"/>
      <c r="L893" s="57" t="s">
        <v>461</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65">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27" t="s">
        <v>2734</v>
      </c>
      <c r="AY893" s="66"/>
      <c r="AZ893" s="67">
        <v>360</v>
      </c>
    </row>
    <row r="894" spans="1:52" s="127" customFormat="1" ht="39.950000000000003" customHeight="1" x14ac:dyDescent="0.25">
      <c r="A894" s="54" t="str">
        <f t="shared" si="154"/>
        <v>TN18NT_D2+1</v>
      </c>
      <c r="B894" s="54" t="str">
        <f t="shared" si="155"/>
        <v>TN18NT_D2+2</v>
      </c>
      <c r="C894" s="54" t="str">
        <f t="shared" si="156"/>
        <v>TN18NT_D2+3</v>
      </c>
      <c r="D894" s="54" t="str">
        <f t="shared" si="157"/>
        <v>TN18NT_D2+4</v>
      </c>
      <c r="F894" s="127" t="s">
        <v>2734</v>
      </c>
      <c r="G894" s="56"/>
      <c r="H894" s="56" t="s">
        <v>2941</v>
      </c>
      <c r="I894" s="57" t="s">
        <v>2877</v>
      </c>
      <c r="J894" s="57" t="s">
        <v>2940</v>
      </c>
      <c r="K894" s="57"/>
      <c r="L894" s="57" t="s">
        <v>2942</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65">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27" t="s">
        <v>2734</v>
      </c>
      <c r="AY894" s="66"/>
      <c r="AZ894" s="67">
        <v>270</v>
      </c>
    </row>
    <row r="895" spans="1:52" s="127" customFormat="1" ht="55.5" customHeight="1" x14ac:dyDescent="0.25">
      <c r="A895" s="54" t="str">
        <f t="shared" si="154"/>
        <v>TN19NT1+1</v>
      </c>
      <c r="B895" s="54" t="str">
        <f t="shared" si="155"/>
        <v>TN19NT1+2</v>
      </c>
      <c r="C895" s="54" t="str">
        <f t="shared" si="156"/>
        <v>TN19NT1+3</v>
      </c>
      <c r="D895" s="54" t="str">
        <f t="shared" si="157"/>
        <v>TN19NT1+4</v>
      </c>
      <c r="F895" s="127" t="s">
        <v>2734</v>
      </c>
      <c r="G895" s="56">
        <v>19</v>
      </c>
      <c r="H895" s="56" t="s">
        <v>2943</v>
      </c>
      <c r="I895" s="57" t="s">
        <v>2061</v>
      </c>
      <c r="J895" s="57" t="s">
        <v>2942</v>
      </c>
      <c r="K895" s="57"/>
      <c r="L895" s="57" t="s">
        <v>461</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65">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27" t="s">
        <v>2734</v>
      </c>
      <c r="AY895" s="66"/>
      <c r="AZ895" s="67">
        <v>270</v>
      </c>
    </row>
    <row r="896" spans="1:52" s="127" customFormat="1" ht="39.950000000000003" customHeight="1" x14ac:dyDescent="0.25">
      <c r="A896" s="54" t="str">
        <f t="shared" si="154"/>
        <v>TN20NT2+1</v>
      </c>
      <c r="B896" s="54" t="str">
        <f t="shared" si="155"/>
        <v>TN20NT2+2</v>
      </c>
      <c r="C896" s="54" t="str">
        <f t="shared" si="156"/>
        <v>TN20NT2+3</v>
      </c>
      <c r="D896" s="54" t="str">
        <f t="shared" si="157"/>
        <v>TN20NT2+4</v>
      </c>
      <c r="F896" s="127" t="s">
        <v>2734</v>
      </c>
      <c r="G896" s="56">
        <v>20</v>
      </c>
      <c r="H896" s="56" t="s">
        <v>2944</v>
      </c>
      <c r="I896" s="57" t="s">
        <v>2945</v>
      </c>
      <c r="J896" s="57" t="s">
        <v>2946</v>
      </c>
      <c r="K896" s="57"/>
      <c r="L896" s="57" t="s">
        <v>2947</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65"/>
      <c r="AM896" s="63"/>
      <c r="AN896" s="63"/>
      <c r="AO896" s="60">
        <f t="shared" si="153"/>
        <v>0</v>
      </c>
      <c r="AP896" s="60">
        <f t="shared" si="153"/>
        <v>0</v>
      </c>
      <c r="AQ896" s="60">
        <f t="shared" si="153"/>
        <v>0</v>
      </c>
      <c r="AR896" s="60">
        <f t="shared" si="152"/>
        <v>0</v>
      </c>
      <c r="AS896" s="60"/>
      <c r="AT896" s="60"/>
      <c r="AU896" s="60"/>
      <c r="AV896" s="60"/>
      <c r="AW896" s="65"/>
      <c r="AX896" s="127" t="s">
        <v>2734</v>
      </c>
      <c r="AY896" s="66"/>
      <c r="AZ896" s="67"/>
    </row>
    <row r="897" spans="1:52" s="127" customFormat="1" ht="39.950000000000003" customHeight="1" x14ac:dyDescent="0.25">
      <c r="A897" s="54" t="str">
        <f t="shared" si="154"/>
        <v>TN20NT2_D1+1</v>
      </c>
      <c r="B897" s="54" t="str">
        <f t="shared" si="155"/>
        <v>TN20NT2_D1+2</v>
      </c>
      <c r="C897" s="54" t="str">
        <f t="shared" si="156"/>
        <v>TN20NT2_D1+3</v>
      </c>
      <c r="D897" s="54" t="str">
        <f t="shared" si="157"/>
        <v>TN20NT2_D1+4</v>
      </c>
      <c r="F897" s="127" t="s">
        <v>2734</v>
      </c>
      <c r="G897" s="56"/>
      <c r="H897" s="56" t="s">
        <v>2948</v>
      </c>
      <c r="I897" s="57" t="s">
        <v>2949</v>
      </c>
      <c r="J897" s="57" t="s">
        <v>2950</v>
      </c>
      <c r="K897" s="57"/>
      <c r="L897" s="57" t="s">
        <v>2765</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65">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27" t="s">
        <v>2734</v>
      </c>
      <c r="AY897" s="66"/>
      <c r="AZ897" s="67">
        <v>240</v>
      </c>
    </row>
    <row r="898" spans="1:52" s="127" customFormat="1" ht="39.950000000000003" customHeight="1" x14ac:dyDescent="0.25">
      <c r="A898" s="54" t="str">
        <f t="shared" si="154"/>
        <v>TN20NT2_D2+1</v>
      </c>
      <c r="B898" s="54" t="str">
        <f t="shared" si="155"/>
        <v>TN20NT2_D2+2</v>
      </c>
      <c r="C898" s="54" t="str">
        <f t="shared" si="156"/>
        <v>TN20NT2_D2+3</v>
      </c>
      <c r="D898" s="54" t="str">
        <f t="shared" si="157"/>
        <v>TN20NT2_D2+4</v>
      </c>
      <c r="F898" s="127" t="s">
        <v>2734</v>
      </c>
      <c r="G898" s="56"/>
      <c r="H898" s="56" t="s">
        <v>2951</v>
      </c>
      <c r="I898" s="57" t="s">
        <v>2952</v>
      </c>
      <c r="J898" s="57" t="s">
        <v>2950</v>
      </c>
      <c r="K898" s="57"/>
      <c r="L898" s="57" t="s">
        <v>2953</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65">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27" t="s">
        <v>2734</v>
      </c>
      <c r="AY898" s="66"/>
      <c r="AZ898" s="67">
        <v>240</v>
      </c>
    </row>
    <row r="899" spans="1:52" s="127" customFormat="1" ht="39.950000000000003" customHeight="1" x14ac:dyDescent="0.25">
      <c r="A899" s="54" t="str">
        <f t="shared" si="154"/>
        <v>TN21NT+1</v>
      </c>
      <c r="B899" s="54" t="str">
        <f t="shared" si="155"/>
        <v>TN21NT+2</v>
      </c>
      <c r="C899" s="54" t="str">
        <f t="shared" si="156"/>
        <v>TN21NT+3</v>
      </c>
      <c r="D899" s="54" t="str">
        <f t="shared" si="157"/>
        <v>TN21NT+4</v>
      </c>
      <c r="F899" s="127" t="s">
        <v>2734</v>
      </c>
      <c r="G899" s="56">
        <v>21</v>
      </c>
      <c r="H899" s="56" t="s">
        <v>2954</v>
      </c>
      <c r="I899" s="57" t="s">
        <v>2955</v>
      </c>
      <c r="J899" s="57" t="s">
        <v>2061</v>
      </c>
      <c r="K899" s="57"/>
      <c r="L899" s="57" t="s">
        <v>2956</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65">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27" t="s">
        <v>2734</v>
      </c>
      <c r="AY899" s="66"/>
      <c r="AZ899" s="67"/>
    </row>
    <row r="900" spans="1:52" s="127" customFormat="1" ht="39.950000000000003" customHeight="1" x14ac:dyDescent="0.25">
      <c r="A900" s="54" t="str">
        <f t="shared" si="154"/>
        <v>TN22NT+1</v>
      </c>
      <c r="B900" s="54" t="str">
        <f t="shared" si="155"/>
        <v>TN22NT+2</v>
      </c>
      <c r="C900" s="54" t="str">
        <f t="shared" si="156"/>
        <v>TN22NT+3</v>
      </c>
      <c r="D900" s="54" t="str">
        <f t="shared" si="157"/>
        <v>TN22NT+4</v>
      </c>
      <c r="F900" s="127" t="s">
        <v>2734</v>
      </c>
      <c r="G900" s="56">
        <v>22</v>
      </c>
      <c r="H900" s="56" t="s">
        <v>2957</v>
      </c>
      <c r="I900" s="57" t="s">
        <v>2958</v>
      </c>
      <c r="J900" s="57" t="s">
        <v>2061</v>
      </c>
      <c r="K900" s="57"/>
      <c r="L900" s="57" t="s">
        <v>2959</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65">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27" t="s">
        <v>2734</v>
      </c>
      <c r="AY900" s="66"/>
      <c r="AZ900" s="67">
        <v>300</v>
      </c>
    </row>
    <row r="901" spans="1:52" s="127" customFormat="1" ht="39.950000000000003" customHeight="1" x14ac:dyDescent="0.25">
      <c r="A901" s="54" t="str">
        <f t="shared" si="154"/>
        <v>TN23NT+1</v>
      </c>
      <c r="B901" s="54" t="str">
        <f t="shared" si="155"/>
        <v>TN23NT+2</v>
      </c>
      <c r="C901" s="54" t="str">
        <f t="shared" si="156"/>
        <v>TN23NT+3</v>
      </c>
      <c r="D901" s="54" t="str">
        <f t="shared" si="157"/>
        <v>TN23NT+4</v>
      </c>
      <c r="F901" s="127" t="s">
        <v>2734</v>
      </c>
      <c r="G901" s="56">
        <v>23</v>
      </c>
      <c r="H901" s="56" t="s">
        <v>2960</v>
      </c>
      <c r="I901" s="57" t="s">
        <v>2961</v>
      </c>
      <c r="J901" s="57" t="s">
        <v>2784</v>
      </c>
      <c r="K901" s="57"/>
      <c r="L901" s="57" t="s">
        <v>2962</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65">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27" t="s">
        <v>2734</v>
      </c>
      <c r="AY901" s="66"/>
      <c r="AZ901" s="67">
        <v>210</v>
      </c>
    </row>
    <row r="902" spans="1:52" s="127" customFormat="1" ht="18" customHeight="1" x14ac:dyDescent="0.25">
      <c r="A902" s="54" t="str">
        <f t="shared" si="154"/>
        <v>TN24NT+1</v>
      </c>
      <c r="B902" s="54" t="str">
        <f t="shared" si="155"/>
        <v>TN24NT+2</v>
      </c>
      <c r="C902" s="54" t="str">
        <f t="shared" si="156"/>
        <v>TN24NT+3</v>
      </c>
      <c r="D902" s="54" t="str">
        <f t="shared" si="157"/>
        <v>TN24NT+4</v>
      </c>
      <c r="F902" s="127" t="s">
        <v>2734</v>
      </c>
      <c r="G902" s="56">
        <v>24</v>
      </c>
      <c r="H902" s="56" t="s">
        <v>2963</v>
      </c>
      <c r="I902" s="57" t="s">
        <v>2964</v>
      </c>
      <c r="J902" s="57" t="s">
        <v>2784</v>
      </c>
      <c r="K902" s="57"/>
      <c r="L902" s="57" t="s">
        <v>2154</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65"/>
      <c r="AM902" s="63"/>
      <c r="AN902" s="63"/>
      <c r="AO902" s="60">
        <f t="shared" si="153"/>
        <v>0</v>
      </c>
      <c r="AP902" s="60">
        <f t="shared" si="153"/>
        <v>0</v>
      </c>
      <c r="AQ902" s="60">
        <f t="shared" si="153"/>
        <v>0</v>
      </c>
      <c r="AR902" s="60">
        <f t="shared" si="152"/>
        <v>0</v>
      </c>
      <c r="AS902" s="60"/>
      <c r="AT902" s="60"/>
      <c r="AU902" s="60"/>
      <c r="AV902" s="60"/>
      <c r="AW902" s="65"/>
      <c r="AX902" s="127" t="s">
        <v>2734</v>
      </c>
      <c r="AY902" s="66"/>
      <c r="AZ902" s="67"/>
    </row>
    <row r="903" spans="1:52" s="127" customFormat="1" ht="62.25" customHeight="1" x14ac:dyDescent="0.25">
      <c r="A903" s="54" t="str">
        <f t="shared" si="154"/>
        <v>TN24NT_D1+1</v>
      </c>
      <c r="B903" s="54" t="str">
        <f t="shared" si="155"/>
        <v>TN24NT_D1+2</v>
      </c>
      <c r="C903" s="54" t="str">
        <f t="shared" si="156"/>
        <v>TN24NT_D1+3</v>
      </c>
      <c r="D903" s="54" t="str">
        <f t="shared" si="157"/>
        <v>TN24NT_D1+4</v>
      </c>
      <c r="F903" s="127" t="s">
        <v>2734</v>
      </c>
      <c r="G903" s="56"/>
      <c r="H903" s="56" t="s">
        <v>2965</v>
      </c>
      <c r="I903" s="57" t="s">
        <v>2966</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65">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27" t="s">
        <v>2734</v>
      </c>
      <c r="AY903" s="66"/>
      <c r="AZ903" s="67">
        <v>330</v>
      </c>
    </row>
    <row r="904" spans="1:52" s="127" customFormat="1" ht="31.5" x14ac:dyDescent="0.25">
      <c r="A904" s="54" t="str">
        <f t="shared" si="154"/>
        <v>TN24NT_D2+1</v>
      </c>
      <c r="B904" s="54" t="str">
        <f t="shared" si="155"/>
        <v>TN24NT_D2+2</v>
      </c>
      <c r="C904" s="54" t="str">
        <f t="shared" si="156"/>
        <v>TN24NT_D2+3</v>
      </c>
      <c r="D904" s="54" t="str">
        <f t="shared" si="157"/>
        <v>TN24NT_D2+4</v>
      </c>
      <c r="F904" s="127" t="s">
        <v>2734</v>
      </c>
      <c r="G904" s="56"/>
      <c r="H904" s="56" t="s">
        <v>2967</v>
      </c>
      <c r="I904" s="57" t="s">
        <v>2968</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65">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27" t="s">
        <v>2734</v>
      </c>
      <c r="AY904" s="66"/>
      <c r="AZ904" s="67">
        <v>300</v>
      </c>
    </row>
    <row r="905" spans="1:52" s="127" customFormat="1" ht="31.5" x14ac:dyDescent="0.25">
      <c r="A905" s="54" t="str">
        <f t="shared" si="154"/>
        <v>TN24NT_D3+1</v>
      </c>
      <c r="B905" s="54" t="str">
        <f t="shared" si="155"/>
        <v>TN24NT_D3+2</v>
      </c>
      <c r="C905" s="54" t="str">
        <f t="shared" si="156"/>
        <v>TN24NT_D3+3</v>
      </c>
      <c r="D905" s="54" t="str">
        <f t="shared" si="157"/>
        <v>TN24NT_D3+4</v>
      </c>
      <c r="F905" s="127" t="s">
        <v>2734</v>
      </c>
      <c r="G905" s="56"/>
      <c r="H905" s="56" t="s">
        <v>2969</v>
      </c>
      <c r="I905" s="57" t="s">
        <v>2970</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65">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27" t="s">
        <v>2734</v>
      </c>
      <c r="AY905" s="66"/>
      <c r="AZ905" s="67">
        <v>270</v>
      </c>
    </row>
    <row r="906" spans="1:52" s="127" customFormat="1" ht="47.25" x14ac:dyDescent="0.25">
      <c r="A906" s="54" t="str">
        <f t="shared" si="154"/>
        <v>TN25NT+1</v>
      </c>
      <c r="B906" s="54" t="str">
        <f t="shared" si="155"/>
        <v>TN25NT+2</v>
      </c>
      <c r="C906" s="54" t="str">
        <f t="shared" si="156"/>
        <v>TN25NT+3</v>
      </c>
      <c r="D906" s="54" t="str">
        <f t="shared" si="157"/>
        <v>TN25NT+4</v>
      </c>
      <c r="F906" s="127" t="s">
        <v>2734</v>
      </c>
      <c r="G906" s="56">
        <v>25</v>
      </c>
      <c r="H906" s="56" t="s">
        <v>2971</v>
      </c>
      <c r="I906" s="57" t="s">
        <v>2972</v>
      </c>
      <c r="J906" s="57" t="s">
        <v>2973</v>
      </c>
      <c r="K906" s="57"/>
      <c r="L906" s="57" t="s">
        <v>2962</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65"/>
      <c r="AM906" s="63"/>
      <c r="AN906" s="63"/>
      <c r="AO906" s="60">
        <f t="shared" si="153"/>
        <v>0</v>
      </c>
      <c r="AP906" s="60">
        <f t="shared" si="153"/>
        <v>0</v>
      </c>
      <c r="AQ906" s="60">
        <f t="shared" si="153"/>
        <v>0</v>
      </c>
      <c r="AR906" s="60">
        <f t="shared" si="153"/>
        <v>0</v>
      </c>
      <c r="AS906" s="60"/>
      <c r="AT906" s="60"/>
      <c r="AU906" s="60"/>
      <c r="AV906" s="60"/>
      <c r="AW906" s="65"/>
      <c r="AX906" s="127" t="s">
        <v>2734</v>
      </c>
      <c r="AY906" s="66"/>
      <c r="AZ906" s="67">
        <v>150</v>
      </c>
    </row>
    <row r="907" spans="1:52" s="127" customFormat="1" ht="47.25" x14ac:dyDescent="0.25">
      <c r="A907" s="54" t="str">
        <f t="shared" si="154"/>
        <v>TN25NT_D1+1</v>
      </c>
      <c r="B907" s="54" t="str">
        <f t="shared" si="155"/>
        <v>TN25NT_D1+2</v>
      </c>
      <c r="C907" s="54" t="str">
        <f t="shared" si="156"/>
        <v>TN25NT_D1+3</v>
      </c>
      <c r="D907" s="54" t="str">
        <f t="shared" si="157"/>
        <v>TN25NT_D1+4</v>
      </c>
      <c r="F907" s="127" t="s">
        <v>2734</v>
      </c>
      <c r="G907" s="56"/>
      <c r="H907" s="56" t="s">
        <v>2974</v>
      </c>
      <c r="I907" s="57" t="s">
        <v>2975</v>
      </c>
      <c r="J907" s="57" t="s">
        <v>149</v>
      </c>
      <c r="K907" s="57"/>
      <c r="L907" s="57" t="s">
        <v>2976</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65">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27" t="s">
        <v>2734</v>
      </c>
      <c r="AY907" s="66"/>
      <c r="AZ907" s="67">
        <v>330</v>
      </c>
    </row>
    <row r="908" spans="1:52" s="127" customFormat="1" ht="39.950000000000003" customHeight="1" x14ac:dyDescent="0.25">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27" t="s">
        <v>2734</v>
      </c>
      <c r="G908" s="56"/>
      <c r="H908" s="56" t="s">
        <v>2977</v>
      </c>
      <c r="I908" s="57" t="s">
        <v>2978</v>
      </c>
      <c r="J908" s="57" t="s">
        <v>149</v>
      </c>
      <c r="K908" s="57"/>
      <c r="L908" s="57" t="s">
        <v>2979</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65">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27" t="s">
        <v>2734</v>
      </c>
      <c r="AY908" s="66"/>
      <c r="AZ908" s="67">
        <v>330</v>
      </c>
    </row>
    <row r="909" spans="1:52" s="127" customFormat="1" ht="39.950000000000003" customHeight="1" x14ac:dyDescent="0.25">
      <c r="A909" s="54" t="str">
        <f t="shared" si="160"/>
        <v>TN26NT+1</v>
      </c>
      <c r="B909" s="54" t="str">
        <f t="shared" si="161"/>
        <v>TN26NT+2</v>
      </c>
      <c r="C909" s="54" t="str">
        <f t="shared" si="162"/>
        <v>TN26NT+3</v>
      </c>
      <c r="D909" s="54" t="str">
        <f t="shared" si="163"/>
        <v>TN26NT+4</v>
      </c>
      <c r="F909" s="127" t="s">
        <v>2734</v>
      </c>
      <c r="G909" s="56">
        <v>26</v>
      </c>
      <c r="H909" s="56" t="s">
        <v>2980</v>
      </c>
      <c r="I909" s="57" t="s">
        <v>2981</v>
      </c>
      <c r="J909" s="57" t="s">
        <v>2979</v>
      </c>
      <c r="K909" s="57"/>
      <c r="L909" s="57" t="s">
        <v>2976</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65"/>
      <c r="AM909" s="63"/>
      <c r="AN909" s="63"/>
      <c r="AO909" s="60">
        <f t="shared" si="159"/>
        <v>0</v>
      </c>
      <c r="AP909" s="60">
        <f t="shared" si="159"/>
        <v>0</v>
      </c>
      <c r="AQ909" s="60">
        <f t="shared" si="159"/>
        <v>0</v>
      </c>
      <c r="AR909" s="60">
        <f t="shared" si="159"/>
        <v>0</v>
      </c>
      <c r="AS909" s="60"/>
      <c r="AT909" s="60"/>
      <c r="AU909" s="60"/>
      <c r="AV909" s="60"/>
      <c r="AW909" s="65"/>
      <c r="AX909" s="127" t="s">
        <v>2734</v>
      </c>
      <c r="AY909" s="66"/>
      <c r="AZ909" s="67">
        <v>330</v>
      </c>
    </row>
    <row r="910" spans="1:52" s="127" customFormat="1" ht="39.950000000000003" customHeight="1" x14ac:dyDescent="0.25">
      <c r="A910" s="54" t="str">
        <f t="shared" si="160"/>
        <v>TN26NT_D1+1</v>
      </c>
      <c r="B910" s="54" t="str">
        <f t="shared" si="161"/>
        <v>TN26NT_D1+2</v>
      </c>
      <c r="C910" s="54" t="str">
        <f t="shared" si="162"/>
        <v>TN26NT_D1+3</v>
      </c>
      <c r="D910" s="54" t="str">
        <f t="shared" si="163"/>
        <v>TN26NT_D1+4</v>
      </c>
      <c r="F910" s="127" t="s">
        <v>2734</v>
      </c>
      <c r="G910" s="56"/>
      <c r="H910" s="56" t="s">
        <v>2982</v>
      </c>
      <c r="I910" s="57" t="s">
        <v>2983</v>
      </c>
      <c r="J910" s="57" t="s">
        <v>149</v>
      </c>
      <c r="K910" s="57"/>
      <c r="L910" s="57" t="s">
        <v>2857</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65">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27" t="s">
        <v>2734</v>
      </c>
      <c r="AY910" s="66"/>
      <c r="AZ910" s="67">
        <v>330</v>
      </c>
    </row>
    <row r="911" spans="1:52" s="127" customFormat="1" ht="39.950000000000003" customHeight="1" x14ac:dyDescent="0.25">
      <c r="A911" s="54" t="str">
        <f t="shared" si="160"/>
        <v>TN26NT_D2+1</v>
      </c>
      <c r="B911" s="54" t="str">
        <f t="shared" si="161"/>
        <v>TN26NT_D2+2</v>
      </c>
      <c r="C911" s="54" t="str">
        <f t="shared" si="162"/>
        <v>TN26NT_D2+3</v>
      </c>
      <c r="D911" s="54" t="str">
        <f t="shared" si="163"/>
        <v>TN26NT_D2+4</v>
      </c>
      <c r="F911" s="127" t="s">
        <v>2734</v>
      </c>
      <c r="G911" s="56"/>
      <c r="H911" s="56" t="s">
        <v>2984</v>
      </c>
      <c r="I911" s="57" t="s">
        <v>2985</v>
      </c>
      <c r="J911" s="57" t="s">
        <v>149</v>
      </c>
      <c r="K911" s="57"/>
      <c r="L911" s="57" t="s">
        <v>2154</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65">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27" t="s">
        <v>2734</v>
      </c>
      <c r="AY911" s="66"/>
      <c r="AZ911" s="67"/>
    </row>
    <row r="912" spans="1:52" s="127" customFormat="1" ht="39.950000000000003" customHeight="1" x14ac:dyDescent="0.25">
      <c r="A912" s="54" t="str">
        <f t="shared" si="160"/>
        <v>TN27NT+1</v>
      </c>
      <c r="B912" s="54" t="str">
        <f t="shared" si="161"/>
        <v>TN27NT+2</v>
      </c>
      <c r="C912" s="54" t="str">
        <f t="shared" si="162"/>
        <v>TN27NT+3</v>
      </c>
      <c r="D912" s="54" t="str">
        <f t="shared" si="163"/>
        <v>TN27NT+4</v>
      </c>
      <c r="F912" s="127" t="s">
        <v>2734</v>
      </c>
      <c r="G912" s="56">
        <v>27</v>
      </c>
      <c r="H912" s="56" t="s">
        <v>2986</v>
      </c>
      <c r="I912" s="57" t="s">
        <v>2987</v>
      </c>
      <c r="J912" s="57" t="s">
        <v>2858</v>
      </c>
      <c r="K912" s="57"/>
      <c r="L912" s="57" t="s">
        <v>2859</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65"/>
      <c r="AM912" s="63"/>
      <c r="AN912" s="63"/>
      <c r="AO912" s="60">
        <f t="shared" si="159"/>
        <v>0</v>
      </c>
      <c r="AP912" s="60">
        <f t="shared" si="159"/>
        <v>0</v>
      </c>
      <c r="AQ912" s="60">
        <f t="shared" si="159"/>
        <v>0</v>
      </c>
      <c r="AR912" s="60">
        <f t="shared" si="159"/>
        <v>0</v>
      </c>
      <c r="AS912" s="60"/>
      <c r="AT912" s="60"/>
      <c r="AU912" s="60"/>
      <c r="AV912" s="60"/>
      <c r="AW912" s="65"/>
      <c r="AX912" s="127" t="s">
        <v>2734</v>
      </c>
      <c r="AY912" s="66"/>
      <c r="AZ912" s="67">
        <v>270</v>
      </c>
    </row>
    <row r="913" spans="1:52" s="127" customFormat="1" ht="31.5" x14ac:dyDescent="0.25">
      <c r="A913" s="54" t="str">
        <f t="shared" si="160"/>
        <v>TN27NT_D1+1</v>
      </c>
      <c r="B913" s="54" t="str">
        <f t="shared" si="161"/>
        <v>TN27NT_D1+2</v>
      </c>
      <c r="C913" s="54" t="str">
        <f t="shared" si="162"/>
        <v>TN27NT_D1+3</v>
      </c>
      <c r="D913" s="54" t="str">
        <f t="shared" si="163"/>
        <v>TN27NT_D1+4</v>
      </c>
      <c r="F913" s="127" t="s">
        <v>2734</v>
      </c>
      <c r="G913" s="56"/>
      <c r="H913" s="56" t="s">
        <v>2988</v>
      </c>
      <c r="I913" s="57" t="s">
        <v>2939</v>
      </c>
      <c r="J913" s="57" t="s">
        <v>2345</v>
      </c>
      <c r="K913" s="57"/>
      <c r="L913" s="57" t="s">
        <v>2857</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65">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27" t="s">
        <v>2734</v>
      </c>
      <c r="AY913" s="66"/>
      <c r="AZ913" s="67">
        <v>270</v>
      </c>
    </row>
    <row r="914" spans="1:52" s="127" customFormat="1" ht="31.5" x14ac:dyDescent="0.25">
      <c r="A914" s="54" t="str">
        <f t="shared" si="160"/>
        <v>TN27NT_D2+1</v>
      </c>
      <c r="B914" s="54" t="str">
        <f t="shared" si="161"/>
        <v>TN27NT_D2+2</v>
      </c>
      <c r="C914" s="54" t="str">
        <f t="shared" si="162"/>
        <v>TN27NT_D2+3</v>
      </c>
      <c r="D914" s="54" t="str">
        <f t="shared" si="163"/>
        <v>TN27NT_D2+4</v>
      </c>
      <c r="F914" s="127" t="s">
        <v>2734</v>
      </c>
      <c r="G914" s="56"/>
      <c r="H914" s="56" t="s">
        <v>2989</v>
      </c>
      <c r="I914" s="57" t="s">
        <v>2990</v>
      </c>
      <c r="J914" s="57" t="s">
        <v>2991</v>
      </c>
      <c r="K914" s="57"/>
      <c r="L914" s="57" t="s">
        <v>2484</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65">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27" t="s">
        <v>2734</v>
      </c>
      <c r="AY914" s="66"/>
      <c r="AZ914" s="67">
        <v>780</v>
      </c>
    </row>
    <row r="915" spans="1:52" s="127" customFormat="1" ht="31.5" x14ac:dyDescent="0.25">
      <c r="A915" s="54" t="str">
        <f t="shared" si="160"/>
        <v>TN27NT_D3+1</v>
      </c>
      <c r="B915" s="54" t="str">
        <f t="shared" si="161"/>
        <v>TN27NT_D3+2</v>
      </c>
      <c r="C915" s="54" t="str">
        <f t="shared" si="162"/>
        <v>TN27NT_D3+3</v>
      </c>
      <c r="D915" s="54" t="str">
        <f t="shared" si="163"/>
        <v>TN27NT_D3+4</v>
      </c>
      <c r="F915" s="127" t="s">
        <v>2734</v>
      </c>
      <c r="G915" s="56"/>
      <c r="H915" s="56" t="s">
        <v>2992</v>
      </c>
      <c r="I915" s="57" t="s">
        <v>2993</v>
      </c>
      <c r="J915" s="57" t="s">
        <v>2780</v>
      </c>
      <c r="K915" s="57"/>
      <c r="L915" s="57" t="s">
        <v>2994</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65">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27" t="s">
        <v>2734</v>
      </c>
      <c r="AY915" s="66"/>
      <c r="AZ915" s="67"/>
    </row>
    <row r="916" spans="1:52" s="127" customFormat="1" ht="39.950000000000003" customHeight="1" x14ac:dyDescent="0.25">
      <c r="A916" s="54" t="str">
        <f t="shared" si="160"/>
        <v>TN28NT+1</v>
      </c>
      <c r="B916" s="54" t="str">
        <f t="shared" si="161"/>
        <v>TN28NT+2</v>
      </c>
      <c r="C916" s="54" t="str">
        <f t="shared" si="162"/>
        <v>TN28NT+3</v>
      </c>
      <c r="D916" s="54" t="str">
        <f t="shared" si="163"/>
        <v>TN28NT+4</v>
      </c>
      <c r="F916" s="127" t="s">
        <v>2734</v>
      </c>
      <c r="G916" s="56">
        <v>28</v>
      </c>
      <c r="H916" s="56" t="s">
        <v>2995</v>
      </c>
      <c r="I916" s="57" t="s">
        <v>2996</v>
      </c>
      <c r="J916" s="57" t="s">
        <v>2837</v>
      </c>
      <c r="K916" s="57"/>
      <c r="L916" s="57" t="s">
        <v>2997</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65">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27" t="s">
        <v>2734</v>
      </c>
      <c r="AY916" s="66"/>
      <c r="AZ916" s="67"/>
    </row>
    <row r="917" spans="1:52" s="127" customFormat="1" ht="31.5" x14ac:dyDescent="0.25">
      <c r="A917" s="54" t="str">
        <f t="shared" si="160"/>
        <v>TN29NT+1</v>
      </c>
      <c r="B917" s="54" t="str">
        <f t="shared" si="161"/>
        <v>TN29NT+2</v>
      </c>
      <c r="C917" s="54" t="str">
        <f t="shared" si="162"/>
        <v>TN29NT+3</v>
      </c>
      <c r="D917" s="54" t="str">
        <f t="shared" si="163"/>
        <v>TN29NT+4</v>
      </c>
      <c r="F917" s="127" t="s">
        <v>2734</v>
      </c>
      <c r="G917" s="56">
        <v>29</v>
      </c>
      <c r="H917" s="56" t="s">
        <v>2998</v>
      </c>
      <c r="I917" s="57" t="s">
        <v>2999</v>
      </c>
      <c r="J917" s="57" t="s">
        <v>2837</v>
      </c>
      <c r="K917" s="57"/>
      <c r="L917" s="57" t="s">
        <v>2997</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65">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27" t="s">
        <v>3000</v>
      </c>
      <c r="AY917" s="66"/>
      <c r="AZ917" s="67">
        <v>120</v>
      </c>
    </row>
    <row r="918" spans="1:52" s="127" customFormat="1" ht="31.5" x14ac:dyDescent="0.25">
      <c r="A918" s="54" t="str">
        <f t="shared" si="160"/>
        <v>TN30NT+1</v>
      </c>
      <c r="B918" s="54" t="str">
        <f t="shared" si="161"/>
        <v>TN30NT+2</v>
      </c>
      <c r="C918" s="54" t="str">
        <f t="shared" si="162"/>
        <v>TN30NT+3</v>
      </c>
      <c r="D918" s="54" t="str">
        <f t="shared" si="163"/>
        <v>TN30NT+4</v>
      </c>
      <c r="F918" s="127" t="s">
        <v>2734</v>
      </c>
      <c r="G918" s="56">
        <v>30</v>
      </c>
      <c r="H918" s="56" t="s">
        <v>3001</v>
      </c>
      <c r="I918" s="57" t="s">
        <v>3002</v>
      </c>
      <c r="J918" s="57" t="s">
        <v>2780</v>
      </c>
      <c r="K918" s="57"/>
      <c r="L918" s="57" t="s">
        <v>3003</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65">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27" t="s">
        <v>3000</v>
      </c>
      <c r="AY918" s="66"/>
      <c r="AZ918" s="67">
        <v>180</v>
      </c>
    </row>
    <row r="919" spans="1:52" s="127" customFormat="1" ht="31.5" x14ac:dyDescent="0.25">
      <c r="A919" s="54" t="str">
        <f t="shared" si="160"/>
        <v>TN31NT+1</v>
      </c>
      <c r="B919" s="54" t="str">
        <f t="shared" si="161"/>
        <v>TN31NT+2</v>
      </c>
      <c r="C919" s="54" t="str">
        <f t="shared" si="162"/>
        <v>TN31NT+3</v>
      </c>
      <c r="D919" s="54" t="str">
        <f t="shared" si="163"/>
        <v>TN31NT+4</v>
      </c>
      <c r="F919" s="127" t="s">
        <v>2734</v>
      </c>
      <c r="G919" s="56">
        <v>31</v>
      </c>
      <c r="H919" s="56" t="s">
        <v>3004</v>
      </c>
      <c r="I919" s="57" t="s">
        <v>3005</v>
      </c>
      <c r="J919" s="57" t="s">
        <v>2780</v>
      </c>
      <c r="K919" s="57"/>
      <c r="L919" s="57" t="s">
        <v>2781</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65">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27" t="s">
        <v>3000</v>
      </c>
      <c r="AY919" s="66"/>
      <c r="AZ919" s="67">
        <v>240</v>
      </c>
    </row>
    <row r="920" spans="1:52" s="127" customFormat="1" ht="31.5" x14ac:dyDescent="0.25">
      <c r="A920" s="54" t="str">
        <f t="shared" si="160"/>
        <v>TN32NT+1</v>
      </c>
      <c r="B920" s="54" t="str">
        <f t="shared" si="161"/>
        <v>TN32NT+2</v>
      </c>
      <c r="C920" s="54" t="str">
        <f t="shared" si="162"/>
        <v>TN32NT+3</v>
      </c>
      <c r="D920" s="54" t="str">
        <f t="shared" si="163"/>
        <v>TN32NT+4</v>
      </c>
      <c r="F920" s="127" t="s">
        <v>2734</v>
      </c>
      <c r="G920" s="56">
        <v>32</v>
      </c>
      <c r="H920" s="56" t="s">
        <v>3006</v>
      </c>
      <c r="I920" s="57" t="s">
        <v>3007</v>
      </c>
      <c r="J920" s="57" t="s">
        <v>2780</v>
      </c>
      <c r="K920" s="57"/>
      <c r="L920" s="57" t="s">
        <v>3008</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65">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27" t="s">
        <v>3000</v>
      </c>
      <c r="AY920" s="66"/>
      <c r="AZ920" s="67">
        <v>420</v>
      </c>
    </row>
    <row r="921" spans="1:52" s="127" customFormat="1" x14ac:dyDescent="0.25">
      <c r="A921" s="54" t="str">
        <f t="shared" si="160"/>
        <v>TN33NT+1</v>
      </c>
      <c r="B921" s="54" t="str">
        <f t="shared" si="161"/>
        <v>TN33NT+2</v>
      </c>
      <c r="C921" s="54" t="str">
        <f t="shared" si="162"/>
        <v>TN33NT+3</v>
      </c>
      <c r="D921" s="54" t="str">
        <f t="shared" si="163"/>
        <v>TN33NT+4</v>
      </c>
      <c r="F921" s="127" t="s">
        <v>2734</v>
      </c>
      <c r="G921" s="56">
        <v>33</v>
      </c>
      <c r="H921" s="56" t="s">
        <v>3009</v>
      </c>
      <c r="I921" s="57" t="s">
        <v>3010</v>
      </c>
      <c r="J921" s="57" t="s">
        <v>3008</v>
      </c>
      <c r="K921" s="57"/>
      <c r="L921" s="57" t="s">
        <v>2781</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65"/>
      <c r="AM921" s="63"/>
      <c r="AN921" s="63"/>
      <c r="AO921" s="60">
        <f t="shared" si="159"/>
        <v>0</v>
      </c>
      <c r="AP921" s="60">
        <f t="shared" si="159"/>
        <v>0</v>
      </c>
      <c r="AQ921" s="60">
        <f t="shared" si="159"/>
        <v>0</v>
      </c>
      <c r="AR921" s="60">
        <f t="shared" si="159"/>
        <v>0</v>
      </c>
      <c r="AS921" s="60"/>
      <c r="AT921" s="60"/>
      <c r="AU921" s="60"/>
      <c r="AV921" s="60"/>
      <c r="AW921" s="65"/>
      <c r="AX921" s="127" t="s">
        <v>3000</v>
      </c>
      <c r="AY921" s="66"/>
      <c r="AZ921" s="67">
        <v>420</v>
      </c>
    </row>
    <row r="922" spans="1:52" s="127" customFormat="1" ht="31.5" x14ac:dyDescent="0.25">
      <c r="A922" s="54" t="str">
        <f t="shared" si="160"/>
        <v>TN33NT_D1+1</v>
      </c>
      <c r="B922" s="54" t="str">
        <f t="shared" si="161"/>
        <v>TN33NT_D1+2</v>
      </c>
      <c r="C922" s="54" t="str">
        <f t="shared" si="162"/>
        <v>TN33NT_D1+3</v>
      </c>
      <c r="D922" s="54" t="str">
        <f t="shared" si="163"/>
        <v>TN33NT_D1+4</v>
      </c>
      <c r="F922" s="127" t="s">
        <v>2734</v>
      </c>
      <c r="G922" s="56"/>
      <c r="H922" s="56" t="s">
        <v>3011</v>
      </c>
      <c r="I922" s="57" t="s">
        <v>3012</v>
      </c>
      <c r="J922" s="57" t="s">
        <v>3013</v>
      </c>
      <c r="K922" s="57"/>
      <c r="L922" s="57" t="s">
        <v>461</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65">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27" t="s">
        <v>3000</v>
      </c>
      <c r="AY922" s="66"/>
      <c r="AZ922" s="67">
        <v>540</v>
      </c>
    </row>
    <row r="923" spans="1:52" s="127" customFormat="1" ht="31.5" x14ac:dyDescent="0.25">
      <c r="A923" s="54" t="str">
        <f t="shared" si="160"/>
        <v>TN33NT_D2+1</v>
      </c>
      <c r="B923" s="54" t="str">
        <f t="shared" si="161"/>
        <v>TN33NT_D2+2</v>
      </c>
      <c r="C923" s="54" t="str">
        <f t="shared" si="162"/>
        <v>TN33NT_D2+3</v>
      </c>
      <c r="D923" s="54" t="str">
        <f t="shared" si="163"/>
        <v>TN33NT_D2+4</v>
      </c>
      <c r="F923" s="127" t="s">
        <v>2734</v>
      </c>
      <c r="G923" s="56"/>
      <c r="H923" s="56" t="s">
        <v>3014</v>
      </c>
      <c r="I923" s="57" t="s">
        <v>3015</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65">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27" t="s">
        <v>3000</v>
      </c>
      <c r="AY923" s="66"/>
      <c r="AZ923" s="67">
        <v>420</v>
      </c>
    </row>
    <row r="924" spans="1:52" s="127" customFormat="1" ht="31.5" x14ac:dyDescent="0.25">
      <c r="A924" s="54" t="str">
        <f t="shared" si="160"/>
        <v>TN34NT1+1</v>
      </c>
      <c r="B924" s="54" t="str">
        <f t="shared" si="161"/>
        <v>TN34NT1+2</v>
      </c>
      <c r="C924" s="54" t="str">
        <f t="shared" si="162"/>
        <v>TN34NT1+3</v>
      </c>
      <c r="D924" s="54" t="str">
        <f t="shared" si="163"/>
        <v>TN34NT1+4</v>
      </c>
      <c r="F924" s="127" t="s">
        <v>2734</v>
      </c>
      <c r="G924" s="56">
        <v>34</v>
      </c>
      <c r="H924" s="56" t="s">
        <v>3016</v>
      </c>
      <c r="I924" s="57" t="s">
        <v>3017</v>
      </c>
      <c r="J924" s="57" t="s">
        <v>431</v>
      </c>
      <c r="K924" s="57"/>
      <c r="L924" s="57" t="s">
        <v>3018</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65">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27" t="s">
        <v>3000</v>
      </c>
      <c r="AY924" s="66"/>
      <c r="AZ924" s="67">
        <v>180</v>
      </c>
    </row>
    <row r="925" spans="1:52" s="200" customFormat="1" x14ac:dyDescent="0.25">
      <c r="A925" s="199" t="str">
        <f t="shared" si="160"/>
        <v>DQ+1</v>
      </c>
      <c r="B925" s="199" t="str">
        <f t="shared" si="161"/>
        <v>DQ+2</v>
      </c>
      <c r="C925" s="199" t="str">
        <f t="shared" si="162"/>
        <v>DQ+3</v>
      </c>
      <c r="D925" s="199" t="str">
        <f t="shared" si="163"/>
        <v>DQ+4</v>
      </c>
      <c r="F925" s="200" t="s">
        <v>3000</v>
      </c>
      <c r="G925" s="201" t="s">
        <v>3019</v>
      </c>
      <c r="H925" s="201" t="s">
        <v>3000</v>
      </c>
      <c r="I925" s="202" t="s">
        <v>3020</v>
      </c>
      <c r="J925" s="202"/>
      <c r="K925" s="202"/>
      <c r="L925" s="202"/>
      <c r="M925" s="201"/>
      <c r="N925" s="201"/>
      <c r="O925" s="201"/>
      <c r="P925" s="201"/>
      <c r="Q925" s="203"/>
      <c r="R925" s="203"/>
      <c r="S925" s="203"/>
      <c r="T925" s="203"/>
      <c r="U925" s="204"/>
      <c r="V925" s="205"/>
      <c r="W925" s="205"/>
      <c r="X925" s="205"/>
      <c r="Y925" s="205"/>
      <c r="Z925" s="206"/>
      <c r="AA925" s="206" t="e">
        <f t="shared" si="167"/>
        <v>#DIV/0!</v>
      </c>
      <c r="AB925" s="206"/>
      <c r="AC925" s="206"/>
      <c r="AD925" s="205"/>
      <c r="AE925" s="205"/>
      <c r="AF925" s="205"/>
      <c r="AG925" s="205"/>
      <c r="AH925" s="207"/>
      <c r="AI925" s="207"/>
      <c r="AJ925" s="207"/>
      <c r="AK925" s="207"/>
      <c r="AL925" s="165">
        <f>AVERAGE(AL927:AL1055)</f>
        <v>8.477421304812383</v>
      </c>
      <c r="AM925" s="190"/>
      <c r="AN925" s="191">
        <f>ROUNDDOWN(AL925*$AN$10/$AL$10,1)</f>
        <v>4.9000000000000004</v>
      </c>
      <c r="AO925" s="60">
        <f t="shared" si="159"/>
        <v>0</v>
      </c>
      <c r="AP925" s="60">
        <f t="shared" si="159"/>
        <v>0</v>
      </c>
      <c r="AQ925" s="60">
        <f t="shared" si="159"/>
        <v>0</v>
      </c>
      <c r="AR925" s="60">
        <f t="shared" si="159"/>
        <v>0</v>
      </c>
      <c r="AS925" s="60"/>
      <c r="AT925" s="60"/>
      <c r="AU925" s="60"/>
      <c r="AV925" s="60"/>
      <c r="AW925" s="208"/>
      <c r="AX925" s="200" t="s">
        <v>3000</v>
      </c>
      <c r="AY925" s="209"/>
      <c r="AZ925" s="210">
        <v>240</v>
      </c>
    </row>
    <row r="926" spans="1:52" s="127" customFormat="1" ht="85.5" customHeight="1" x14ac:dyDescent="0.25">
      <c r="A926" s="54" t="str">
        <f t="shared" si="160"/>
        <v>DQ1NT1+1</v>
      </c>
      <c r="B926" s="54" t="str">
        <f t="shared" si="161"/>
        <v>DQ1NT1+2</v>
      </c>
      <c r="C926" s="54" t="str">
        <f t="shared" si="162"/>
        <v>DQ1NT1+3</v>
      </c>
      <c r="D926" s="54" t="str">
        <f t="shared" si="163"/>
        <v>DQ1NT1+4</v>
      </c>
      <c r="F926" s="127" t="s">
        <v>3000</v>
      </c>
      <c r="G926" s="56">
        <v>1</v>
      </c>
      <c r="H926" s="56" t="s">
        <v>3021</v>
      </c>
      <c r="I926" s="57" t="s">
        <v>3022</v>
      </c>
      <c r="J926" s="57" t="s">
        <v>3023</v>
      </c>
      <c r="K926" s="57"/>
      <c r="L926" s="57" t="s">
        <v>3024</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65"/>
      <c r="AM926" s="63"/>
      <c r="AN926" s="63"/>
      <c r="AO926" s="60">
        <f t="shared" si="159"/>
        <v>0</v>
      </c>
      <c r="AP926" s="60">
        <f t="shared" si="159"/>
        <v>0</v>
      </c>
      <c r="AQ926" s="60">
        <f t="shared" si="159"/>
        <v>0</v>
      </c>
      <c r="AR926" s="60">
        <f t="shared" si="159"/>
        <v>0</v>
      </c>
      <c r="AS926" s="60"/>
      <c r="AT926" s="60"/>
      <c r="AU926" s="60"/>
      <c r="AV926" s="60"/>
      <c r="AW926" s="65"/>
      <c r="AX926" s="127" t="s">
        <v>3000</v>
      </c>
      <c r="AY926" s="66"/>
      <c r="AZ926" s="67">
        <v>300</v>
      </c>
    </row>
    <row r="927" spans="1:52" s="127" customFormat="1" ht="31.5" x14ac:dyDescent="0.25">
      <c r="A927" s="54" t="str">
        <f t="shared" si="160"/>
        <v>DQ1NT1_D1+1</v>
      </c>
      <c r="B927" s="54" t="str">
        <f t="shared" si="161"/>
        <v>DQ1NT1_D1+2</v>
      </c>
      <c r="C927" s="54" t="str">
        <f t="shared" si="162"/>
        <v>DQ1NT1_D1+3</v>
      </c>
      <c r="D927" s="54" t="str">
        <f t="shared" si="163"/>
        <v>DQ1NT1_D1+4</v>
      </c>
      <c r="F927" s="127" t="s">
        <v>3000</v>
      </c>
      <c r="G927" s="56"/>
      <c r="H927" s="56" t="s">
        <v>3025</v>
      </c>
      <c r="I927" s="57" t="s">
        <v>3026</v>
      </c>
      <c r="J927" s="57" t="s">
        <v>3027</v>
      </c>
      <c r="K927" s="57"/>
      <c r="L927" s="57" t="s">
        <v>3028</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65">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27" t="s">
        <v>3000</v>
      </c>
      <c r="AY927" s="66"/>
      <c r="AZ927" s="67">
        <v>240</v>
      </c>
    </row>
    <row r="928" spans="1:52" s="127" customFormat="1" ht="31.5" x14ac:dyDescent="0.25">
      <c r="A928" s="54" t="str">
        <f t="shared" si="160"/>
        <v>DQ1NT1_D2+1</v>
      </c>
      <c r="B928" s="54" t="str">
        <f t="shared" si="161"/>
        <v>DQ1NT1_D2+2</v>
      </c>
      <c r="C928" s="54" t="str">
        <f t="shared" si="162"/>
        <v>DQ1NT1_D2+3</v>
      </c>
      <c r="D928" s="54" t="str">
        <f t="shared" si="163"/>
        <v>DQ1NT1_D2+4</v>
      </c>
      <c r="F928" s="127" t="s">
        <v>3000</v>
      </c>
      <c r="G928" s="56"/>
      <c r="H928" s="56" t="s">
        <v>3029</v>
      </c>
      <c r="I928" s="57" t="s">
        <v>3030</v>
      </c>
      <c r="J928" s="57" t="s">
        <v>3031</v>
      </c>
      <c r="K928" s="57"/>
      <c r="L928" s="57" t="s">
        <v>3032</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65">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27" t="s">
        <v>3000</v>
      </c>
      <c r="AY928" s="66"/>
      <c r="AZ928" s="67">
        <v>120</v>
      </c>
    </row>
    <row r="929" spans="1:52" s="127" customFormat="1" ht="31.5" x14ac:dyDescent="0.25">
      <c r="A929" s="54" t="str">
        <f t="shared" si="160"/>
        <v>DQ1NT1_D3+1</v>
      </c>
      <c r="B929" s="54" t="str">
        <f t="shared" si="161"/>
        <v>DQ1NT1_D3+2</v>
      </c>
      <c r="C929" s="54" t="str">
        <f t="shared" si="162"/>
        <v>DQ1NT1_D3+3</v>
      </c>
      <c r="D929" s="54" t="str">
        <f t="shared" si="163"/>
        <v>DQ1NT1_D3+4</v>
      </c>
      <c r="F929" s="127" t="s">
        <v>3000</v>
      </c>
      <c r="G929" s="56"/>
      <c r="H929" s="56" t="s">
        <v>3033</v>
      </c>
      <c r="I929" s="57" t="s">
        <v>3034</v>
      </c>
      <c r="J929" s="57" t="s">
        <v>3035</v>
      </c>
      <c r="K929" s="57"/>
      <c r="L929" s="57" t="s">
        <v>3036</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65">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27" t="s">
        <v>3000</v>
      </c>
      <c r="AY929" s="66"/>
      <c r="AZ929" s="67">
        <v>120</v>
      </c>
    </row>
    <row r="930" spans="1:52" s="127" customFormat="1" ht="31.5" x14ac:dyDescent="0.25">
      <c r="A930" s="54" t="str">
        <f t="shared" si="160"/>
        <v>DQ1NT1_D4+1</v>
      </c>
      <c r="B930" s="54" t="str">
        <f t="shared" si="161"/>
        <v>DQ1NT1_D4+2</v>
      </c>
      <c r="C930" s="54" t="str">
        <f t="shared" si="162"/>
        <v>DQ1NT1_D4+3</v>
      </c>
      <c r="D930" s="54" t="str">
        <f t="shared" si="163"/>
        <v>DQ1NT1_D4+4</v>
      </c>
      <c r="F930" s="127" t="s">
        <v>3000</v>
      </c>
      <c r="G930" s="56"/>
      <c r="H930" s="56" t="s">
        <v>3037</v>
      </c>
      <c r="I930" s="57" t="s">
        <v>3038</v>
      </c>
      <c r="J930" s="57" t="s">
        <v>3039</v>
      </c>
      <c r="K930" s="57"/>
      <c r="L930" s="57" t="s">
        <v>3040</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65">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27" t="s">
        <v>3000</v>
      </c>
      <c r="AY930" s="66"/>
      <c r="AZ930" s="67">
        <v>600</v>
      </c>
    </row>
    <row r="931" spans="1:52" s="127" customFormat="1" ht="31.5" x14ac:dyDescent="0.25">
      <c r="A931" s="54" t="str">
        <f t="shared" si="160"/>
        <v>DQ1NT1_D5+1</v>
      </c>
      <c r="B931" s="54" t="str">
        <f t="shared" si="161"/>
        <v>DQ1NT1_D5+2</v>
      </c>
      <c r="C931" s="54" t="str">
        <f t="shared" si="162"/>
        <v>DQ1NT1_D5+3</v>
      </c>
      <c r="D931" s="54" t="str">
        <f t="shared" si="163"/>
        <v>DQ1NT1_D5+4</v>
      </c>
      <c r="F931" s="127" t="s">
        <v>3000</v>
      </c>
      <c r="G931" s="56"/>
      <c r="H931" s="56" t="s">
        <v>3041</v>
      </c>
      <c r="I931" s="57" t="s">
        <v>3042</v>
      </c>
      <c r="J931" s="57" t="s">
        <v>3043</v>
      </c>
      <c r="K931" s="57"/>
      <c r="L931" s="57" t="s">
        <v>3044</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65">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27" t="s">
        <v>3000</v>
      </c>
      <c r="AY931" s="66"/>
      <c r="AZ931" s="67">
        <v>300</v>
      </c>
    </row>
    <row r="932" spans="1:52" s="127" customFormat="1" ht="31.5" x14ac:dyDescent="0.25">
      <c r="A932" s="54" t="str">
        <f t="shared" si="160"/>
        <v>DQ1NT1_D6+1</v>
      </c>
      <c r="B932" s="54" t="str">
        <f t="shared" si="161"/>
        <v>DQ1NT1_D6+2</v>
      </c>
      <c r="C932" s="54" t="str">
        <f t="shared" si="162"/>
        <v>DQ1NT1_D6+3</v>
      </c>
      <c r="D932" s="54" t="str">
        <f t="shared" si="163"/>
        <v>DQ1NT1_D6+4</v>
      </c>
      <c r="F932" s="127" t="s">
        <v>3000</v>
      </c>
      <c r="G932" s="56"/>
      <c r="H932" s="56" t="s">
        <v>3045</v>
      </c>
      <c r="I932" s="57" t="s">
        <v>3046</v>
      </c>
      <c r="J932" s="57" t="s">
        <v>3047</v>
      </c>
      <c r="K932" s="57"/>
      <c r="L932" s="57" t="s">
        <v>3048</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65">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27" t="s">
        <v>3000</v>
      </c>
      <c r="AY932" s="66"/>
      <c r="AZ932" s="67">
        <v>180</v>
      </c>
    </row>
    <row r="933" spans="1:52" s="127" customFormat="1" ht="31.5" x14ac:dyDescent="0.25">
      <c r="A933" s="54" t="str">
        <f t="shared" si="160"/>
        <v>DQ1NT1_D7+1</v>
      </c>
      <c r="B933" s="54" t="str">
        <f t="shared" si="161"/>
        <v>DQ1NT1_D7+2</v>
      </c>
      <c r="C933" s="54" t="str">
        <f t="shared" si="162"/>
        <v>DQ1NT1_D7+3</v>
      </c>
      <c r="D933" s="54" t="str">
        <f t="shared" si="163"/>
        <v>DQ1NT1_D7+4</v>
      </c>
      <c r="F933" s="127" t="s">
        <v>3000</v>
      </c>
      <c r="G933" s="56"/>
      <c r="H933" s="56" t="s">
        <v>3049</v>
      </c>
      <c r="I933" s="57" t="s">
        <v>3050</v>
      </c>
      <c r="J933" s="57" t="s">
        <v>3051</v>
      </c>
      <c r="K933" s="57"/>
      <c r="L933" s="57" t="s">
        <v>3052</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65">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27" t="s">
        <v>3000</v>
      </c>
      <c r="AY933" s="66"/>
      <c r="AZ933" s="67">
        <v>120</v>
      </c>
    </row>
    <row r="934" spans="1:52" s="127" customFormat="1" ht="39.950000000000003" customHeight="1" x14ac:dyDescent="0.25">
      <c r="A934" s="54" t="str">
        <f t="shared" si="160"/>
        <v>DQ1NT1_D8+1</v>
      </c>
      <c r="B934" s="54" t="str">
        <f t="shared" si="161"/>
        <v>DQ1NT1_D8+2</v>
      </c>
      <c r="C934" s="54" t="str">
        <f t="shared" si="162"/>
        <v>DQ1NT1_D8+3</v>
      </c>
      <c r="D934" s="54" t="str">
        <f t="shared" si="163"/>
        <v>DQ1NT1_D8+4</v>
      </c>
      <c r="F934" s="127" t="s">
        <v>3000</v>
      </c>
      <c r="G934" s="56"/>
      <c r="H934" s="56" t="s">
        <v>3053</v>
      </c>
      <c r="I934" s="57" t="s">
        <v>3054</v>
      </c>
      <c r="J934" s="57" t="s">
        <v>3055</v>
      </c>
      <c r="K934" s="57"/>
      <c r="L934" s="57" t="s">
        <v>3056</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65">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27" t="s">
        <v>3000</v>
      </c>
      <c r="AY934" s="66"/>
      <c r="AZ934" s="67"/>
    </row>
    <row r="935" spans="1:52" s="127" customFormat="1" ht="39.950000000000003" customHeight="1" x14ac:dyDescent="0.25">
      <c r="A935" s="54" t="str">
        <f t="shared" si="160"/>
        <v>DQ1NT1_D9+1</v>
      </c>
      <c r="B935" s="54" t="str">
        <f t="shared" si="161"/>
        <v>DQ1NT1_D9+2</v>
      </c>
      <c r="C935" s="54" t="str">
        <f t="shared" si="162"/>
        <v>DQ1NT1_D9+3</v>
      </c>
      <c r="D935" s="54" t="str">
        <f t="shared" si="163"/>
        <v>DQ1NT1_D9+4</v>
      </c>
      <c r="F935" s="127" t="s">
        <v>3000</v>
      </c>
      <c r="G935" s="56"/>
      <c r="H935" s="56" t="s">
        <v>3057</v>
      </c>
      <c r="I935" s="57" t="s">
        <v>3058</v>
      </c>
      <c r="J935" s="57" t="s">
        <v>3059</v>
      </c>
      <c r="K935" s="57"/>
      <c r="L935" s="57" t="s">
        <v>3060</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65">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27" t="s">
        <v>3000</v>
      </c>
      <c r="AY935" s="66"/>
      <c r="AZ935" s="67">
        <v>180</v>
      </c>
    </row>
    <row r="936" spans="1:52" s="127" customFormat="1" ht="39.950000000000003" customHeight="1" x14ac:dyDescent="0.25">
      <c r="A936" s="54" t="str">
        <f t="shared" si="160"/>
        <v>DQ1NT1_D10+1</v>
      </c>
      <c r="B936" s="54" t="str">
        <f t="shared" si="161"/>
        <v>DQ1NT1_D10+2</v>
      </c>
      <c r="C936" s="54" t="str">
        <f t="shared" si="162"/>
        <v>DQ1NT1_D10+3</v>
      </c>
      <c r="D936" s="54" t="str">
        <f t="shared" si="163"/>
        <v>DQ1NT1_D10+4</v>
      </c>
      <c r="F936" s="127" t="s">
        <v>3000</v>
      </c>
      <c r="G936" s="56"/>
      <c r="H936" s="56" t="s">
        <v>3061</v>
      </c>
      <c r="I936" s="57" t="s">
        <v>3062</v>
      </c>
      <c r="J936" s="57" t="s">
        <v>3063</v>
      </c>
      <c r="K936" s="57"/>
      <c r="L936" s="57" t="s">
        <v>3064</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65">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27" t="s">
        <v>3000</v>
      </c>
      <c r="AY936" s="66"/>
      <c r="AZ936" s="67">
        <v>180</v>
      </c>
    </row>
    <row r="937" spans="1:52" s="127" customFormat="1" ht="47.25" x14ac:dyDescent="0.25">
      <c r="A937" s="54" t="str">
        <f t="shared" si="160"/>
        <v>DQ1NT1_D11+1</v>
      </c>
      <c r="B937" s="54" t="str">
        <f t="shared" si="161"/>
        <v>DQ1NT1_D11+2</v>
      </c>
      <c r="C937" s="54" t="str">
        <f t="shared" si="162"/>
        <v>DQ1NT1_D11+3</v>
      </c>
      <c r="D937" s="54" t="str">
        <f t="shared" si="163"/>
        <v>DQ1NT1_D11+4</v>
      </c>
      <c r="F937" s="127" t="s">
        <v>3000</v>
      </c>
      <c r="G937" s="56"/>
      <c r="H937" s="56" t="s">
        <v>3065</v>
      </c>
      <c r="I937" s="57" t="s">
        <v>3066</v>
      </c>
      <c r="J937" s="57" t="s">
        <v>3067</v>
      </c>
      <c r="K937" s="57"/>
      <c r="L937" s="57" t="s">
        <v>3068</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65">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27" t="s">
        <v>3000</v>
      </c>
      <c r="AY937" s="66"/>
      <c r="AZ937" s="67">
        <v>180</v>
      </c>
    </row>
    <row r="938" spans="1:52" s="127" customFormat="1" ht="47.25" x14ac:dyDescent="0.25">
      <c r="A938" s="54" t="str">
        <f t="shared" si="160"/>
        <v>DQ1NT1_D12+1</v>
      </c>
      <c r="B938" s="54" t="str">
        <f t="shared" si="161"/>
        <v>DQ1NT1_D12+2</v>
      </c>
      <c r="C938" s="54" t="str">
        <f t="shared" si="162"/>
        <v>DQ1NT1_D12+3</v>
      </c>
      <c r="D938" s="54" t="str">
        <f t="shared" si="163"/>
        <v>DQ1NT1_D12+4</v>
      </c>
      <c r="F938" s="127" t="s">
        <v>3000</v>
      </c>
      <c r="G938" s="56"/>
      <c r="H938" s="56" t="s">
        <v>3069</v>
      </c>
      <c r="I938" s="57" t="s">
        <v>3070</v>
      </c>
      <c r="J938" s="57" t="s">
        <v>3071</v>
      </c>
      <c r="K938" s="57"/>
      <c r="L938" s="57" t="s">
        <v>3072</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65">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27" t="s">
        <v>3000</v>
      </c>
      <c r="AY938" s="66"/>
      <c r="AZ938" s="67"/>
    </row>
    <row r="939" spans="1:52" s="127" customFormat="1" ht="54.75" customHeight="1" x14ac:dyDescent="0.25">
      <c r="A939" s="54" t="str">
        <f t="shared" si="160"/>
        <v>DQ1NT1_D13+1</v>
      </c>
      <c r="B939" s="54" t="str">
        <f t="shared" si="161"/>
        <v>DQ1NT1_D13+2</v>
      </c>
      <c r="C939" s="54" t="str">
        <f t="shared" si="162"/>
        <v>DQ1NT1_D13+3</v>
      </c>
      <c r="D939" s="54" t="str">
        <f t="shared" si="163"/>
        <v>DQ1NT1_D13+4</v>
      </c>
      <c r="F939" s="127" t="s">
        <v>3000</v>
      </c>
      <c r="G939" s="56"/>
      <c r="H939" s="56" t="s">
        <v>3073</v>
      </c>
      <c r="I939" s="57" t="s">
        <v>3074</v>
      </c>
      <c r="J939" s="57" t="s">
        <v>3075</v>
      </c>
      <c r="K939" s="57"/>
      <c r="L939" s="57" t="s">
        <v>3076</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65">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27" t="s">
        <v>3000</v>
      </c>
      <c r="AY939" s="66"/>
      <c r="AZ939" s="67">
        <v>180</v>
      </c>
    </row>
    <row r="940" spans="1:52" s="127" customFormat="1" ht="47.25" x14ac:dyDescent="0.25">
      <c r="A940" s="54" t="str">
        <f t="shared" si="160"/>
        <v>DQ1NT1_D14+1</v>
      </c>
      <c r="B940" s="54" t="str">
        <f t="shared" si="161"/>
        <v>DQ1NT1_D14+2</v>
      </c>
      <c r="C940" s="54" t="str">
        <f t="shared" si="162"/>
        <v>DQ1NT1_D14+3</v>
      </c>
      <c r="D940" s="54" t="str">
        <f t="shared" si="163"/>
        <v>DQ1NT1_D14+4</v>
      </c>
      <c r="F940" s="127" t="s">
        <v>3000</v>
      </c>
      <c r="G940" s="56"/>
      <c r="H940" s="56" t="s">
        <v>3077</v>
      </c>
      <c r="I940" s="57" t="s">
        <v>3078</v>
      </c>
      <c r="J940" s="57" t="s">
        <v>3079</v>
      </c>
      <c r="K940" s="57"/>
      <c r="L940" s="57" t="s">
        <v>3080</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65">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27" t="s">
        <v>3000</v>
      </c>
      <c r="AY940" s="66"/>
      <c r="AZ940" s="67">
        <v>120</v>
      </c>
    </row>
    <row r="941" spans="1:52" s="127" customFormat="1" ht="47.25" x14ac:dyDescent="0.25">
      <c r="A941" s="54" t="str">
        <f t="shared" si="160"/>
        <v>DQ1NT1_D15+1</v>
      </c>
      <c r="B941" s="54" t="str">
        <f t="shared" si="161"/>
        <v>DQ1NT1_D15+2</v>
      </c>
      <c r="C941" s="54" t="str">
        <f t="shared" si="162"/>
        <v>DQ1NT1_D15+3</v>
      </c>
      <c r="D941" s="54" t="str">
        <f t="shared" si="163"/>
        <v>DQ1NT1_D15+4</v>
      </c>
      <c r="F941" s="127" t="s">
        <v>3000</v>
      </c>
      <c r="G941" s="56"/>
      <c r="H941" s="56" t="s">
        <v>3081</v>
      </c>
      <c r="I941" s="57" t="s">
        <v>3082</v>
      </c>
      <c r="J941" s="57" t="s">
        <v>3083</v>
      </c>
      <c r="K941" s="57"/>
      <c r="L941" s="57" t="s">
        <v>3084</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65">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27" t="s">
        <v>3000</v>
      </c>
      <c r="AY941" s="66"/>
      <c r="AZ941" s="67">
        <v>180</v>
      </c>
    </row>
    <row r="942" spans="1:52" s="127" customFormat="1" ht="20.100000000000001" customHeight="1" x14ac:dyDescent="0.25">
      <c r="A942" s="54" t="str">
        <f t="shared" si="160"/>
        <v>DQ1NT1_D16+1</v>
      </c>
      <c r="B942" s="54" t="str">
        <f t="shared" si="161"/>
        <v>DQ1NT1_D16+2</v>
      </c>
      <c r="C942" s="54" t="str">
        <f t="shared" si="162"/>
        <v>DQ1NT1_D16+3</v>
      </c>
      <c r="D942" s="54" t="str">
        <f t="shared" si="163"/>
        <v>DQ1NT1_D16+4</v>
      </c>
      <c r="F942" s="127" t="s">
        <v>3000</v>
      </c>
      <c r="G942" s="56"/>
      <c r="H942" s="56" t="s">
        <v>3085</v>
      </c>
      <c r="I942" s="57" t="s">
        <v>3086</v>
      </c>
      <c r="J942" s="57" t="s">
        <v>2780</v>
      </c>
      <c r="K942" s="57"/>
      <c r="L942" s="94" t="s">
        <v>3087</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65">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73" t="s">
        <v>3000</v>
      </c>
      <c r="AY942" s="167"/>
      <c r="AZ942" s="67">
        <v>300</v>
      </c>
    </row>
    <row r="943" spans="1:52" s="127" customFormat="1" ht="47.25" x14ac:dyDescent="0.25">
      <c r="A943" s="54" t="str">
        <f t="shared" si="160"/>
        <v>DQ1NT1_D17+1</v>
      </c>
      <c r="B943" s="54" t="str">
        <f t="shared" si="161"/>
        <v>DQ1NT1_D17+2</v>
      </c>
      <c r="C943" s="54" t="str">
        <f t="shared" si="162"/>
        <v>DQ1NT1_D17+3</v>
      </c>
      <c r="D943" s="54" t="str">
        <f t="shared" si="163"/>
        <v>DQ1NT1_D17+4</v>
      </c>
      <c r="F943" s="127" t="s">
        <v>3000</v>
      </c>
      <c r="G943" s="56"/>
      <c r="H943" s="56" t="s">
        <v>3088</v>
      </c>
      <c r="I943" s="57" t="s">
        <v>3089</v>
      </c>
      <c r="J943" s="57" t="s">
        <v>2780</v>
      </c>
      <c r="K943" s="57"/>
      <c r="L943" s="57" t="s">
        <v>3090</v>
      </c>
      <c r="M943" s="58" t="s">
        <v>3091</v>
      </c>
      <c r="N943" s="56" t="s">
        <v>3092</v>
      </c>
      <c r="O943" s="56" t="s">
        <v>3093</v>
      </c>
      <c r="P943" s="56" t="s">
        <v>3094</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65">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27" t="s">
        <v>3000</v>
      </c>
      <c r="AY943" s="66"/>
      <c r="AZ943" s="67">
        <v>300</v>
      </c>
    </row>
    <row r="944" spans="1:52" s="127" customFormat="1" ht="63" x14ac:dyDescent="0.25">
      <c r="A944" s="54" t="str">
        <f t="shared" si="160"/>
        <v>DQ1NT1_D18+1</v>
      </c>
      <c r="B944" s="54" t="str">
        <f t="shared" si="161"/>
        <v>DQ1NT1_D18+2</v>
      </c>
      <c r="C944" s="54" t="str">
        <f t="shared" si="162"/>
        <v>DQ1NT1_D18+3</v>
      </c>
      <c r="D944" s="54" t="str">
        <f t="shared" si="163"/>
        <v>DQ1NT1_D18+4</v>
      </c>
      <c r="F944" s="127" t="s">
        <v>3000</v>
      </c>
      <c r="G944" s="56"/>
      <c r="H944" s="56" t="s">
        <v>3095</v>
      </c>
      <c r="I944" s="57" t="s">
        <v>3096</v>
      </c>
      <c r="J944" s="57" t="s">
        <v>3097</v>
      </c>
      <c r="K944" s="57"/>
      <c r="L944" s="94" t="s">
        <v>3098</v>
      </c>
      <c r="M944" s="56" t="s">
        <v>3099</v>
      </c>
      <c r="N944" s="56" t="s">
        <v>3100</v>
      </c>
      <c r="O944" s="56" t="s">
        <v>3094</v>
      </c>
      <c r="P944" s="56" t="s">
        <v>3101</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65">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27" t="s">
        <v>3000</v>
      </c>
      <c r="AY944" s="66"/>
      <c r="AZ944" s="67"/>
    </row>
    <row r="945" spans="1:52" s="127" customFormat="1" x14ac:dyDescent="0.25">
      <c r="A945" s="54" t="str">
        <f t="shared" si="160"/>
        <v>DQ2NT+1</v>
      </c>
      <c r="B945" s="54" t="str">
        <f t="shared" si="161"/>
        <v>DQ2NT+2</v>
      </c>
      <c r="C945" s="54" t="str">
        <f t="shared" si="162"/>
        <v>DQ2NT+3</v>
      </c>
      <c r="D945" s="54" t="str">
        <f t="shared" si="163"/>
        <v>DQ2NT+4</v>
      </c>
      <c r="F945" s="127" t="s">
        <v>3000</v>
      </c>
      <c r="G945" s="56">
        <v>2</v>
      </c>
      <c r="H945" s="56" t="s">
        <v>3102</v>
      </c>
      <c r="I945" s="57" t="s">
        <v>3103</v>
      </c>
      <c r="J945" s="57" t="s">
        <v>3104</v>
      </c>
      <c r="K945" s="57"/>
      <c r="L945" s="57" t="s">
        <v>3105</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65"/>
      <c r="AM945" s="63"/>
      <c r="AN945" s="63"/>
      <c r="AO945" s="60">
        <f t="shared" si="159"/>
        <v>0</v>
      </c>
      <c r="AP945" s="60">
        <f t="shared" si="159"/>
        <v>0</v>
      </c>
      <c r="AQ945" s="60">
        <f t="shared" si="159"/>
        <v>0</v>
      </c>
      <c r="AR945" s="60">
        <f t="shared" si="159"/>
        <v>0</v>
      </c>
      <c r="AS945" s="60"/>
      <c r="AT945" s="60"/>
      <c r="AU945" s="60"/>
      <c r="AV945" s="60"/>
      <c r="AW945" s="65"/>
      <c r="AX945" s="127" t="s">
        <v>3000</v>
      </c>
      <c r="AY945" s="66"/>
      <c r="AZ945" s="67">
        <v>120</v>
      </c>
    </row>
    <row r="946" spans="1:52" s="127" customFormat="1" x14ac:dyDescent="0.25">
      <c r="A946" s="54" t="str">
        <f t="shared" si="160"/>
        <v>DQ2NT_D1+1</v>
      </c>
      <c r="B946" s="54" t="str">
        <f t="shared" si="161"/>
        <v>DQ2NT_D1+2</v>
      </c>
      <c r="C946" s="54" t="str">
        <f t="shared" si="162"/>
        <v>DQ2NT_D1+3</v>
      </c>
      <c r="D946" s="54" t="str">
        <f t="shared" si="163"/>
        <v>DQ2NT_D1+4</v>
      </c>
      <c r="F946" s="127" t="s">
        <v>3000</v>
      </c>
      <c r="G946" s="56"/>
      <c r="H946" s="56" t="s">
        <v>3106</v>
      </c>
      <c r="I946" s="57" t="s">
        <v>3107</v>
      </c>
      <c r="J946" s="57" t="s">
        <v>3108</v>
      </c>
      <c r="K946" s="57"/>
      <c r="L946" s="57" t="s">
        <v>3109</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65">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27" t="s">
        <v>3000</v>
      </c>
      <c r="AY946" s="66"/>
      <c r="AZ946" s="67">
        <v>120</v>
      </c>
    </row>
    <row r="947" spans="1:52" s="127" customFormat="1" ht="63" x14ac:dyDescent="0.25">
      <c r="A947" s="54" t="str">
        <f t="shared" si="160"/>
        <v>DQ2NT_D2+1</v>
      </c>
      <c r="B947" s="54" t="str">
        <f t="shared" si="161"/>
        <v>DQ2NT_D2+2</v>
      </c>
      <c r="C947" s="54" t="str">
        <f t="shared" si="162"/>
        <v>DQ2NT_D2+3</v>
      </c>
      <c r="D947" s="54" t="str">
        <f t="shared" si="163"/>
        <v>DQ2NT_D2+4</v>
      </c>
      <c r="F947" s="127" t="s">
        <v>3000</v>
      </c>
      <c r="G947" s="56"/>
      <c r="H947" s="56" t="s">
        <v>3110</v>
      </c>
      <c r="I947" s="57" t="s">
        <v>3111</v>
      </c>
      <c r="J947" s="57" t="s">
        <v>3108</v>
      </c>
      <c r="K947" s="57"/>
      <c r="L947" s="57" t="s">
        <v>3112</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65">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27" t="s">
        <v>3000</v>
      </c>
      <c r="AY947" s="66"/>
      <c r="AZ947" s="67">
        <v>120</v>
      </c>
    </row>
    <row r="948" spans="1:52" s="127" customFormat="1" ht="54.75" customHeight="1" x14ac:dyDescent="0.25">
      <c r="A948" s="54" t="str">
        <f t="shared" si="160"/>
        <v>DQ2NT_D3+1</v>
      </c>
      <c r="B948" s="54" t="str">
        <f t="shared" si="161"/>
        <v>DQ2NT_D3+2</v>
      </c>
      <c r="C948" s="54" t="str">
        <f t="shared" si="162"/>
        <v>DQ2NT_D3+3</v>
      </c>
      <c r="D948" s="54" t="str">
        <f t="shared" si="163"/>
        <v>DQ2NT_D3+4</v>
      </c>
      <c r="F948" s="127" t="s">
        <v>3000</v>
      </c>
      <c r="G948" s="56"/>
      <c r="H948" s="56" t="s">
        <v>3113</v>
      </c>
      <c r="I948" s="57" t="s">
        <v>3114</v>
      </c>
      <c r="J948" s="57" t="s">
        <v>3115</v>
      </c>
      <c r="K948" s="57"/>
      <c r="L948" s="57" t="s">
        <v>3116</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65">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27" t="s">
        <v>3000</v>
      </c>
      <c r="AY948" s="66"/>
      <c r="AZ948" s="67"/>
    </row>
    <row r="949" spans="1:52" s="127" customFormat="1" ht="54.75" customHeight="1" x14ac:dyDescent="0.25">
      <c r="A949" s="54" t="str">
        <f t="shared" si="160"/>
        <v>DQ3NT1+1</v>
      </c>
      <c r="B949" s="54" t="str">
        <f t="shared" si="161"/>
        <v>DQ3NT1+2</v>
      </c>
      <c r="C949" s="54" t="str">
        <f t="shared" si="162"/>
        <v>DQ3NT1+3</v>
      </c>
      <c r="D949" s="54" t="str">
        <f t="shared" si="163"/>
        <v>DQ3NT1+4</v>
      </c>
      <c r="F949" s="127" t="s">
        <v>3000</v>
      </c>
      <c r="G949" s="56">
        <v>3</v>
      </c>
      <c r="H949" s="56" t="s">
        <v>3117</v>
      </c>
      <c r="I949" s="57" t="s">
        <v>3118</v>
      </c>
      <c r="J949" s="57" t="s">
        <v>3119</v>
      </c>
      <c r="K949" s="57"/>
      <c r="L949" s="57" t="s">
        <v>3120</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65"/>
      <c r="AM949" s="63"/>
      <c r="AN949" s="63"/>
      <c r="AO949" s="60">
        <f t="shared" si="159"/>
        <v>0</v>
      </c>
      <c r="AP949" s="60">
        <f t="shared" si="159"/>
        <v>0</v>
      </c>
      <c r="AQ949" s="60">
        <f t="shared" si="159"/>
        <v>0</v>
      </c>
      <c r="AR949" s="60">
        <f t="shared" si="159"/>
        <v>0</v>
      </c>
      <c r="AS949" s="60"/>
      <c r="AT949" s="60"/>
      <c r="AU949" s="60"/>
      <c r="AV949" s="60"/>
      <c r="AW949" s="65"/>
      <c r="AX949" s="127" t="s">
        <v>3000</v>
      </c>
      <c r="AY949" s="66"/>
      <c r="AZ949" s="67">
        <v>120</v>
      </c>
    </row>
    <row r="950" spans="1:52" s="127" customFormat="1" ht="54.75" customHeight="1" x14ac:dyDescent="0.25">
      <c r="A950" s="54" t="str">
        <f t="shared" si="160"/>
        <v>DQ3NT1_D1+1</v>
      </c>
      <c r="B950" s="54" t="str">
        <f t="shared" si="161"/>
        <v>DQ3NT1_D1+2</v>
      </c>
      <c r="C950" s="54" t="str">
        <f t="shared" si="162"/>
        <v>DQ3NT1_D1+3</v>
      </c>
      <c r="D950" s="54" t="str">
        <f t="shared" si="163"/>
        <v>DQ3NT1_D1+4</v>
      </c>
      <c r="F950" s="127" t="s">
        <v>3000</v>
      </c>
      <c r="G950" s="56"/>
      <c r="H950" s="56" t="s">
        <v>3121</v>
      </c>
      <c r="I950" s="57" t="s">
        <v>3122</v>
      </c>
      <c r="J950" s="57" t="s">
        <v>3123</v>
      </c>
      <c r="K950" s="57"/>
      <c r="L950" s="57" t="s">
        <v>3109</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65">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27" t="s">
        <v>3000</v>
      </c>
      <c r="AY950" s="66"/>
      <c r="AZ950" s="67">
        <v>120</v>
      </c>
    </row>
    <row r="951" spans="1:52" s="127" customFormat="1" ht="54.75" customHeight="1" x14ac:dyDescent="0.25">
      <c r="A951" s="54" t="str">
        <f t="shared" si="160"/>
        <v>DQ3NT1_D2+1</v>
      </c>
      <c r="B951" s="54" t="str">
        <f t="shared" si="161"/>
        <v>DQ3NT1_D2+2</v>
      </c>
      <c r="C951" s="54" t="str">
        <f t="shared" si="162"/>
        <v>DQ3NT1_D2+3</v>
      </c>
      <c r="D951" s="54" t="str">
        <f t="shared" si="163"/>
        <v>DQ3NT1_D2+4</v>
      </c>
      <c r="F951" s="127" t="s">
        <v>3000</v>
      </c>
      <c r="G951" s="56"/>
      <c r="H951" s="56" t="s">
        <v>3124</v>
      </c>
      <c r="I951" s="57" t="s">
        <v>3125</v>
      </c>
      <c r="J951" s="57" t="s">
        <v>3126</v>
      </c>
      <c r="K951" s="57"/>
      <c r="L951" s="57" t="s">
        <v>3127</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65">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27" t="s">
        <v>3000</v>
      </c>
      <c r="AY951" s="66"/>
      <c r="AZ951" s="67"/>
    </row>
    <row r="952" spans="1:52" ht="54.75" customHeight="1" x14ac:dyDescent="0.25">
      <c r="A952" s="54" t="str">
        <f t="shared" si="160"/>
        <v>DQ3NT1_D3+1</v>
      </c>
      <c r="B952" s="54" t="str">
        <f t="shared" si="161"/>
        <v>DQ3NT1_D3+2</v>
      </c>
      <c r="C952" s="54" t="str">
        <f t="shared" si="162"/>
        <v>DQ3NT1_D3+3</v>
      </c>
      <c r="D952" s="54" t="str">
        <f t="shared" si="163"/>
        <v>DQ3NT1_D3+4</v>
      </c>
      <c r="F952" s="127" t="s">
        <v>3000</v>
      </c>
      <c r="G952" s="56"/>
      <c r="H952" s="56" t="s">
        <v>3128</v>
      </c>
      <c r="I952" s="57" t="s">
        <v>3129</v>
      </c>
      <c r="J952" s="57" t="s">
        <v>2780</v>
      </c>
      <c r="K952" s="57"/>
      <c r="L952" s="57" t="s">
        <v>3130</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65">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27" t="s">
        <v>3000</v>
      </c>
      <c r="AY952" s="66"/>
      <c r="AZ952" s="67">
        <v>120</v>
      </c>
    </row>
    <row r="953" spans="1:52" ht="54.75" customHeight="1" x14ac:dyDescent="0.25">
      <c r="A953" s="54" t="str">
        <f t="shared" si="160"/>
        <v>DQ3NT1_D4+1</v>
      </c>
      <c r="B953" s="54" t="str">
        <f t="shared" si="161"/>
        <v>DQ3NT1_D4+2</v>
      </c>
      <c r="C953" s="54" t="str">
        <f t="shared" si="162"/>
        <v>DQ3NT1_D4+3</v>
      </c>
      <c r="D953" s="54" t="str">
        <f t="shared" si="163"/>
        <v>DQ3NT1_D4+4</v>
      </c>
      <c r="F953" s="127" t="s">
        <v>3000</v>
      </c>
      <c r="G953" s="56"/>
      <c r="H953" s="56" t="s">
        <v>3131</v>
      </c>
      <c r="I953" s="57" t="s">
        <v>3132</v>
      </c>
      <c r="J953" s="57" t="s">
        <v>2780</v>
      </c>
      <c r="K953" s="57"/>
      <c r="L953" s="57" t="s">
        <v>3133</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65">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27" t="s">
        <v>3000</v>
      </c>
      <c r="AY953" s="66"/>
      <c r="AZ953" s="67">
        <v>120</v>
      </c>
    </row>
    <row r="954" spans="1:52" ht="54.75" customHeight="1" x14ac:dyDescent="0.25">
      <c r="A954" s="54" t="str">
        <f t="shared" si="160"/>
        <v>DQ3NT1_D5+1</v>
      </c>
      <c r="B954" s="54" t="str">
        <f t="shared" si="161"/>
        <v>DQ3NT1_D5+2</v>
      </c>
      <c r="C954" s="54" t="str">
        <f t="shared" si="162"/>
        <v>DQ3NT1_D5+3</v>
      </c>
      <c r="D954" s="54" t="str">
        <f t="shared" si="163"/>
        <v>DQ3NT1_D5+4</v>
      </c>
      <c r="F954" s="127" t="s">
        <v>3000</v>
      </c>
      <c r="G954" s="56"/>
      <c r="H954" s="56" t="s">
        <v>3134</v>
      </c>
      <c r="I954" s="57" t="s">
        <v>3135</v>
      </c>
      <c r="J954" s="57" t="s">
        <v>3136</v>
      </c>
      <c r="K954" s="57"/>
      <c r="L954" s="57" t="s">
        <v>3137</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65">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27" t="s">
        <v>3000</v>
      </c>
      <c r="AY954" s="66"/>
      <c r="AZ954" s="67">
        <v>120</v>
      </c>
    </row>
    <row r="955" spans="1:52" ht="54.75" customHeight="1" x14ac:dyDescent="0.25">
      <c r="A955" s="54" t="str">
        <f t="shared" si="160"/>
        <v>DQ4NT2+1</v>
      </c>
      <c r="B955" s="54" t="str">
        <f t="shared" si="161"/>
        <v>DQ4NT2+2</v>
      </c>
      <c r="C955" s="54" t="str">
        <f t="shared" si="162"/>
        <v>DQ4NT2+3</v>
      </c>
      <c r="D955" s="54" t="str">
        <f t="shared" si="163"/>
        <v>DQ4NT2+4</v>
      </c>
      <c r="F955" s="127" t="s">
        <v>3000</v>
      </c>
      <c r="G955" s="56">
        <v>4</v>
      </c>
      <c r="H955" s="56" t="s">
        <v>3138</v>
      </c>
      <c r="I955" s="57" t="s">
        <v>3139</v>
      </c>
      <c r="J955" s="57" t="s">
        <v>3140</v>
      </c>
      <c r="K955" s="57"/>
      <c r="L955" s="57" t="s">
        <v>3130</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65"/>
      <c r="AM955" s="63"/>
      <c r="AN955" s="63"/>
      <c r="AO955" s="60">
        <f t="shared" si="159"/>
        <v>0</v>
      </c>
      <c r="AP955" s="60">
        <f t="shared" si="159"/>
        <v>0</v>
      </c>
      <c r="AQ955" s="60">
        <f t="shared" si="159"/>
        <v>0</v>
      </c>
      <c r="AR955" s="60">
        <f t="shared" si="159"/>
        <v>0</v>
      </c>
      <c r="AS955" s="60"/>
      <c r="AT955" s="60"/>
      <c r="AU955" s="60"/>
      <c r="AV955" s="60"/>
      <c r="AW955" s="65"/>
      <c r="AX955" s="127" t="s">
        <v>3000</v>
      </c>
      <c r="AY955" s="66"/>
      <c r="AZ955" s="67">
        <v>120</v>
      </c>
    </row>
    <row r="956" spans="1:52" ht="70.5" customHeight="1" x14ac:dyDescent="0.25">
      <c r="A956" s="54" t="str">
        <f t="shared" si="160"/>
        <v>DQ4NT2_D1+1</v>
      </c>
      <c r="B956" s="54" t="str">
        <f t="shared" si="161"/>
        <v>DQ4NT2_D1+2</v>
      </c>
      <c r="C956" s="54" t="str">
        <f t="shared" si="162"/>
        <v>DQ4NT2_D1+3</v>
      </c>
      <c r="D956" s="54" t="str">
        <f t="shared" si="163"/>
        <v>DQ4NT2_D1+4</v>
      </c>
      <c r="F956" s="127" t="s">
        <v>3000</v>
      </c>
      <c r="G956" s="56"/>
      <c r="H956" s="56" t="s">
        <v>3141</v>
      </c>
      <c r="I956" s="57" t="s">
        <v>3142</v>
      </c>
      <c r="J956" s="57" t="s">
        <v>2780</v>
      </c>
      <c r="K956" s="57"/>
      <c r="L956" s="94" t="s">
        <v>3143</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65">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27" t="s">
        <v>3000</v>
      </c>
      <c r="AY956" s="66"/>
      <c r="AZ956" s="67">
        <v>80</v>
      </c>
    </row>
    <row r="957" spans="1:52" ht="54.75" customHeight="1" x14ac:dyDescent="0.25">
      <c r="A957" s="54" t="str">
        <f t="shared" si="160"/>
        <v>DQ4NT2_D2+1</v>
      </c>
      <c r="B957" s="54" t="str">
        <f t="shared" si="161"/>
        <v>DQ4NT2_D2+2</v>
      </c>
      <c r="C957" s="54" t="str">
        <f t="shared" si="162"/>
        <v>DQ4NT2_D2+3</v>
      </c>
      <c r="D957" s="54" t="str">
        <f t="shared" si="163"/>
        <v>DQ4NT2_D2+4</v>
      </c>
      <c r="F957" s="127" t="s">
        <v>3000</v>
      </c>
      <c r="G957" s="56"/>
      <c r="H957" s="56" t="s">
        <v>3144</v>
      </c>
      <c r="I957" s="57" t="s">
        <v>3145</v>
      </c>
      <c r="J957" s="57" t="s">
        <v>2780</v>
      </c>
      <c r="K957" s="57"/>
      <c r="L957" s="57" t="s">
        <v>3146</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65">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27" t="s">
        <v>3000</v>
      </c>
      <c r="AY957" s="66"/>
      <c r="AZ957" s="67"/>
    </row>
    <row r="958" spans="1:52" ht="63" x14ac:dyDescent="0.25">
      <c r="A958" s="54" t="str">
        <f t="shared" si="160"/>
        <v>DQ4NT2_D3+1</v>
      </c>
      <c r="B958" s="54" t="str">
        <f t="shared" si="161"/>
        <v>DQ4NT2_D3+2</v>
      </c>
      <c r="C958" s="54" t="str">
        <f t="shared" si="162"/>
        <v>DQ4NT2_D3+3</v>
      </c>
      <c r="D958" s="54" t="str">
        <f t="shared" si="163"/>
        <v>DQ4NT2_D3+4</v>
      </c>
      <c r="F958" s="127" t="s">
        <v>3000</v>
      </c>
      <c r="G958" s="56"/>
      <c r="H958" s="56" t="s">
        <v>3147</v>
      </c>
      <c r="I958" s="57" t="s">
        <v>3148</v>
      </c>
      <c r="J958" s="57" t="s">
        <v>3149</v>
      </c>
      <c r="K958" s="57"/>
      <c r="L958" s="94" t="s">
        <v>3143</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65">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27" t="s">
        <v>3000</v>
      </c>
      <c r="AY958" s="66"/>
      <c r="AZ958" s="67">
        <v>120</v>
      </c>
    </row>
    <row r="959" spans="1:52" ht="157.5" x14ac:dyDescent="0.25">
      <c r="A959" s="54" t="str">
        <f t="shared" si="160"/>
        <v>DQ5NT2+1</v>
      </c>
      <c r="B959" s="54" t="str">
        <f t="shared" si="161"/>
        <v>DQ5NT2+2</v>
      </c>
      <c r="C959" s="54" t="str">
        <f t="shared" si="162"/>
        <v>DQ5NT2+3</v>
      </c>
      <c r="D959" s="54" t="str">
        <f t="shared" si="163"/>
        <v>DQ5NT2+4</v>
      </c>
      <c r="F959" s="127" t="s">
        <v>3000</v>
      </c>
      <c r="G959" s="56">
        <v>5</v>
      </c>
      <c r="H959" s="56" t="s">
        <v>3150</v>
      </c>
      <c r="I959" s="57" t="s">
        <v>3151</v>
      </c>
      <c r="J959" s="57" t="s">
        <v>2780</v>
      </c>
      <c r="K959" s="57"/>
      <c r="L959" s="94" t="s">
        <v>3152</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65"/>
      <c r="AM959" s="63"/>
      <c r="AN959" s="63"/>
      <c r="AO959" s="60">
        <f t="shared" si="159"/>
        <v>0</v>
      </c>
      <c r="AP959" s="60">
        <f t="shared" si="159"/>
        <v>0</v>
      </c>
      <c r="AQ959" s="60">
        <f t="shared" si="159"/>
        <v>0</v>
      </c>
      <c r="AR959" s="60">
        <f t="shared" si="159"/>
        <v>0</v>
      </c>
      <c r="AS959" s="60"/>
      <c r="AT959" s="60"/>
      <c r="AU959" s="60"/>
      <c r="AV959" s="60"/>
      <c r="AW959" s="65"/>
      <c r="AX959" s="127" t="s">
        <v>3000</v>
      </c>
      <c r="AY959" s="66"/>
      <c r="AZ959" s="67">
        <v>120</v>
      </c>
    </row>
    <row r="960" spans="1:52" ht="31.5" x14ac:dyDescent="0.25">
      <c r="A960" s="54" t="str">
        <f t="shared" si="160"/>
        <v>DQ5NT2_D1+1</v>
      </c>
      <c r="B960" s="54" t="str">
        <f t="shared" si="161"/>
        <v>DQ5NT2_D1+2</v>
      </c>
      <c r="C960" s="54" t="str">
        <f t="shared" si="162"/>
        <v>DQ5NT2_D1+3</v>
      </c>
      <c r="D960" s="54" t="str">
        <f t="shared" si="163"/>
        <v>DQ5NT2_D1+4</v>
      </c>
      <c r="F960" s="127" t="s">
        <v>3000</v>
      </c>
      <c r="G960" s="56"/>
      <c r="H960" s="56" t="s">
        <v>3153</v>
      </c>
      <c r="I960" s="57" t="s">
        <v>3154</v>
      </c>
      <c r="J960" s="57" t="s">
        <v>2780</v>
      </c>
      <c r="K960" s="57"/>
      <c r="L960" s="57" t="s">
        <v>3155</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65">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27" t="s">
        <v>3000</v>
      </c>
      <c r="AY960" s="66"/>
      <c r="AZ960" s="67"/>
    </row>
    <row r="961" spans="1:52" ht="63" x14ac:dyDescent="0.25">
      <c r="A961" s="54" t="str">
        <f t="shared" si="160"/>
        <v>DQ5NT2_D2+1</v>
      </c>
      <c r="B961" s="54" t="str">
        <f t="shared" si="161"/>
        <v>DQ5NT2_D2+2</v>
      </c>
      <c r="C961" s="54" t="str">
        <f t="shared" si="162"/>
        <v>DQ5NT2_D2+3</v>
      </c>
      <c r="D961" s="54" t="str">
        <f t="shared" si="163"/>
        <v>DQ5NT2_D2+4</v>
      </c>
      <c r="F961" s="127" t="s">
        <v>3000</v>
      </c>
      <c r="G961" s="56"/>
      <c r="H961" s="56" t="s">
        <v>3156</v>
      </c>
      <c r="I961" s="57" t="s">
        <v>3157</v>
      </c>
      <c r="J961" s="57" t="s">
        <v>3158</v>
      </c>
      <c r="K961" s="57"/>
      <c r="L961" s="94" t="s">
        <v>3159</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65">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27" t="s">
        <v>3000</v>
      </c>
      <c r="AY961" s="66"/>
      <c r="AZ961" s="67">
        <v>120</v>
      </c>
    </row>
    <row r="962" spans="1:52" x14ac:dyDescent="0.25">
      <c r="A962" s="54" t="str">
        <f t="shared" si="160"/>
        <v>DQ6NT2+1</v>
      </c>
      <c r="B962" s="54" t="str">
        <f t="shared" si="161"/>
        <v>DQ6NT2+2</v>
      </c>
      <c r="C962" s="54" t="str">
        <f t="shared" si="162"/>
        <v>DQ6NT2+3</v>
      </c>
      <c r="D962" s="54" t="str">
        <f t="shared" si="163"/>
        <v>DQ6NT2+4</v>
      </c>
      <c r="F962" s="127" t="s">
        <v>3000</v>
      </c>
      <c r="G962" s="56">
        <v>6</v>
      </c>
      <c r="H962" s="56" t="s">
        <v>3160</v>
      </c>
      <c r="I962" s="57" t="s">
        <v>3161</v>
      </c>
      <c r="J962" s="57" t="s">
        <v>2780</v>
      </c>
      <c r="K962" s="57"/>
      <c r="L962" s="57" t="s">
        <v>3162</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65"/>
      <c r="AM962" s="63"/>
      <c r="AN962" s="63"/>
      <c r="AO962" s="60">
        <f t="shared" si="159"/>
        <v>0</v>
      </c>
      <c r="AP962" s="60">
        <f t="shared" si="159"/>
        <v>0</v>
      </c>
      <c r="AQ962" s="60">
        <f t="shared" si="159"/>
        <v>0</v>
      </c>
      <c r="AR962" s="60">
        <f t="shared" si="159"/>
        <v>0</v>
      </c>
      <c r="AS962" s="60"/>
      <c r="AT962" s="60"/>
      <c r="AU962" s="60"/>
      <c r="AV962" s="60"/>
      <c r="AW962" s="65"/>
      <c r="AX962" s="127" t="s">
        <v>3000</v>
      </c>
      <c r="AY962" s="66"/>
      <c r="AZ962" s="67">
        <v>120</v>
      </c>
    </row>
    <row r="963" spans="1:52" ht="31.5" x14ac:dyDescent="0.25">
      <c r="A963" s="54" t="str">
        <f t="shared" si="160"/>
        <v>DQ6NT2_D1+1</v>
      </c>
      <c r="B963" s="54" t="str">
        <f t="shared" si="161"/>
        <v>DQ6NT2_D1+2</v>
      </c>
      <c r="C963" s="54" t="str">
        <f t="shared" si="162"/>
        <v>DQ6NT2_D1+3</v>
      </c>
      <c r="D963" s="54" t="str">
        <f t="shared" si="163"/>
        <v>DQ6NT2_D1+4</v>
      </c>
      <c r="F963" s="127" t="s">
        <v>3000</v>
      </c>
      <c r="G963" s="56"/>
      <c r="H963" s="56" t="s">
        <v>3163</v>
      </c>
      <c r="I963" s="57" t="s">
        <v>3164</v>
      </c>
      <c r="J963" s="57" t="s">
        <v>3165</v>
      </c>
      <c r="K963" s="57"/>
      <c r="L963" s="57" t="s">
        <v>3166</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65">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27" t="s">
        <v>3000</v>
      </c>
      <c r="AY963" s="66"/>
      <c r="AZ963" s="67">
        <v>120</v>
      </c>
    </row>
    <row r="964" spans="1:52" ht="54.75" customHeight="1" x14ac:dyDescent="0.25">
      <c r="A964" s="54" t="str">
        <f t="shared" si="160"/>
        <v>DQ6NT2_D2+1</v>
      </c>
      <c r="B964" s="54" t="str">
        <f t="shared" si="161"/>
        <v>DQ6NT2_D2+2</v>
      </c>
      <c r="C964" s="54" t="str">
        <f t="shared" si="162"/>
        <v>DQ6NT2_D2+3</v>
      </c>
      <c r="D964" s="54" t="str">
        <f t="shared" si="163"/>
        <v>DQ6NT2_D2+4</v>
      </c>
      <c r="F964" s="127" t="s">
        <v>3000</v>
      </c>
      <c r="G964" s="56"/>
      <c r="H964" s="56" t="s">
        <v>3167</v>
      </c>
      <c r="I964" s="57" t="s">
        <v>3168</v>
      </c>
      <c r="J964" s="57" t="s">
        <v>3169</v>
      </c>
      <c r="K964" s="57"/>
      <c r="L964" s="94" t="s">
        <v>3170</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65">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27" t="s">
        <v>3000</v>
      </c>
      <c r="AY964" s="66"/>
      <c r="AZ964" s="67"/>
    </row>
    <row r="965" spans="1:52" ht="63" x14ac:dyDescent="0.25">
      <c r="A965" s="54" t="str">
        <f t="shared" si="160"/>
        <v>DQ6NT2_D3+1</v>
      </c>
      <c r="B965" s="54" t="str">
        <f t="shared" si="161"/>
        <v>DQ6NT2_D3+2</v>
      </c>
      <c r="C965" s="54" t="str">
        <f t="shared" si="162"/>
        <v>DQ6NT2_D3+3</v>
      </c>
      <c r="D965" s="54" t="str">
        <f t="shared" si="163"/>
        <v>DQ6NT2_D3+4</v>
      </c>
      <c r="F965" s="127" t="s">
        <v>3000</v>
      </c>
      <c r="G965" s="56"/>
      <c r="H965" s="56" t="s">
        <v>3171</v>
      </c>
      <c r="I965" s="57" t="s">
        <v>3172</v>
      </c>
      <c r="J965" s="57" t="s">
        <v>2780</v>
      </c>
      <c r="K965" s="57"/>
      <c r="L965" s="94" t="s">
        <v>3173</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65">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27" t="s">
        <v>3000</v>
      </c>
      <c r="AY965" s="66"/>
      <c r="AZ965" s="67"/>
    </row>
    <row r="966" spans="1:52" ht="31.5" x14ac:dyDescent="0.25">
      <c r="A966" s="54" t="str">
        <f t="shared" si="160"/>
        <v>DQ6NT2_D4+1</v>
      </c>
      <c r="B966" s="54" t="str">
        <f t="shared" si="161"/>
        <v>DQ6NT2_D4+2</v>
      </c>
      <c r="C966" s="54" t="str">
        <f t="shared" si="162"/>
        <v>DQ6NT2_D4+3</v>
      </c>
      <c r="D966" s="54" t="str">
        <f t="shared" si="163"/>
        <v>DQ6NT2_D4+4</v>
      </c>
      <c r="F966" s="127" t="s">
        <v>3000</v>
      </c>
      <c r="G966" s="56"/>
      <c r="H966" s="56" t="s">
        <v>3174</v>
      </c>
      <c r="I966" s="57" t="s">
        <v>3175</v>
      </c>
      <c r="J966" s="57" t="s">
        <v>2780</v>
      </c>
      <c r="K966" s="57"/>
      <c r="L966" s="94" t="s">
        <v>3176</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65">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27" t="s">
        <v>3000</v>
      </c>
      <c r="AY966" s="66"/>
      <c r="AZ966" s="67">
        <v>120</v>
      </c>
    </row>
    <row r="967" spans="1:52" ht="63" x14ac:dyDescent="0.25">
      <c r="A967" s="54" t="str">
        <f t="shared" si="160"/>
        <v>DQ6NT2_D5+1</v>
      </c>
      <c r="B967" s="54" t="str">
        <f t="shared" si="161"/>
        <v>DQ6NT2_D5+2</v>
      </c>
      <c r="C967" s="54" t="str">
        <f t="shared" si="162"/>
        <v>DQ6NT2_D5+3</v>
      </c>
      <c r="D967" s="54" t="str">
        <f t="shared" si="163"/>
        <v>DQ6NT2_D5+4</v>
      </c>
      <c r="F967" s="127" t="s">
        <v>3000</v>
      </c>
      <c r="G967" s="56"/>
      <c r="H967" s="56" t="s">
        <v>3177</v>
      </c>
      <c r="I967" s="57" t="s">
        <v>3178</v>
      </c>
      <c r="J967" s="57" t="s">
        <v>3179</v>
      </c>
      <c r="K967" s="57"/>
      <c r="L967" s="94" t="s">
        <v>3173</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65">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27" t="s">
        <v>3000</v>
      </c>
      <c r="AY967" s="66"/>
      <c r="AZ967" s="67">
        <v>120</v>
      </c>
    </row>
    <row r="968" spans="1:52" x14ac:dyDescent="0.25">
      <c r="A968" s="54" t="str">
        <f t="shared" si="160"/>
        <v>DQ7NT2+1</v>
      </c>
      <c r="B968" s="54" t="str">
        <f t="shared" si="161"/>
        <v>DQ7NT2+2</v>
      </c>
      <c r="C968" s="54" t="str">
        <f t="shared" si="162"/>
        <v>DQ7NT2+3</v>
      </c>
      <c r="D968" s="54" t="str">
        <f t="shared" si="163"/>
        <v>DQ7NT2+4</v>
      </c>
      <c r="F968" s="127" t="s">
        <v>3000</v>
      </c>
      <c r="G968" s="56">
        <v>7</v>
      </c>
      <c r="H968" s="56" t="s">
        <v>3180</v>
      </c>
      <c r="I968" s="57" t="s">
        <v>3181</v>
      </c>
      <c r="J968" s="57" t="s">
        <v>2780</v>
      </c>
      <c r="K968" s="57"/>
      <c r="L968" s="57" t="s">
        <v>3182</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65"/>
      <c r="AM968" s="63"/>
      <c r="AN968" s="63"/>
      <c r="AO968" s="60">
        <f t="shared" si="159"/>
        <v>0</v>
      </c>
      <c r="AP968" s="60">
        <f t="shared" si="159"/>
        <v>0</v>
      </c>
      <c r="AQ968" s="60">
        <f t="shared" si="159"/>
        <v>0</v>
      </c>
      <c r="AR968" s="60">
        <f t="shared" si="159"/>
        <v>0</v>
      </c>
      <c r="AS968" s="60"/>
      <c r="AT968" s="60"/>
      <c r="AU968" s="60"/>
      <c r="AV968" s="60"/>
      <c r="AW968" s="65"/>
      <c r="AX968" s="127" t="s">
        <v>3000</v>
      </c>
      <c r="AY968" s="66"/>
      <c r="AZ968" s="67">
        <v>60</v>
      </c>
    </row>
    <row r="969" spans="1:52" ht="31.5" x14ac:dyDescent="0.25">
      <c r="A969" s="54" t="str">
        <f t="shared" si="160"/>
        <v>DQ7NT2_D1+1</v>
      </c>
      <c r="B969" s="54" t="str">
        <f t="shared" si="161"/>
        <v>DQ7NT2_D1+2</v>
      </c>
      <c r="C969" s="54" t="str">
        <f t="shared" si="162"/>
        <v>DQ7NT2_D1+3</v>
      </c>
      <c r="D969" s="54" t="str">
        <f t="shared" si="163"/>
        <v>DQ7NT2_D1+4</v>
      </c>
      <c r="F969" s="127" t="s">
        <v>3000</v>
      </c>
      <c r="G969" s="56"/>
      <c r="H969" s="56" t="s">
        <v>3183</v>
      </c>
      <c r="I969" s="57" t="s">
        <v>3184</v>
      </c>
      <c r="J969" s="57" t="s">
        <v>2780</v>
      </c>
      <c r="K969" s="57"/>
      <c r="L969" s="57" t="s">
        <v>3185</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65">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27" t="s">
        <v>3000</v>
      </c>
      <c r="AY969" s="66"/>
      <c r="AZ969" s="67">
        <v>60</v>
      </c>
    </row>
    <row r="970" spans="1:52" ht="63" x14ac:dyDescent="0.25">
      <c r="A970" s="54" t="str">
        <f t="shared" si="160"/>
        <v>DQ7NT2_D2+1</v>
      </c>
      <c r="B970" s="54" t="str">
        <f t="shared" si="161"/>
        <v>DQ7NT2_D2+2</v>
      </c>
      <c r="C970" s="54" t="str">
        <f t="shared" si="162"/>
        <v>DQ7NT2_D2+3</v>
      </c>
      <c r="D970" s="54" t="str">
        <f t="shared" si="163"/>
        <v>DQ7NT2_D2+4</v>
      </c>
      <c r="F970" s="127" t="s">
        <v>3000</v>
      </c>
      <c r="G970" s="56"/>
      <c r="H970" s="56" t="s">
        <v>3186</v>
      </c>
      <c r="I970" s="57" t="s">
        <v>3187</v>
      </c>
      <c r="J970" s="57" t="s">
        <v>3188</v>
      </c>
      <c r="K970" s="57"/>
      <c r="L970" s="57" t="s">
        <v>3189</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65">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27" t="s">
        <v>3000</v>
      </c>
      <c r="AY970" s="66"/>
      <c r="AZ970" s="67"/>
    </row>
    <row r="971" spans="1:52" x14ac:dyDescent="0.25">
      <c r="A971" s="54" t="str">
        <f t="shared" si="160"/>
        <v>DQ8NT2+1</v>
      </c>
      <c r="B971" s="54" t="str">
        <f t="shared" si="161"/>
        <v>DQ8NT2+2</v>
      </c>
      <c r="C971" s="54" t="str">
        <f t="shared" si="162"/>
        <v>DQ8NT2+3</v>
      </c>
      <c r="D971" s="54" t="str">
        <f t="shared" si="163"/>
        <v>DQ8NT2+4</v>
      </c>
      <c r="F971" s="127" t="s">
        <v>3000</v>
      </c>
      <c r="G971" s="56">
        <v>8</v>
      </c>
      <c r="H971" s="56" t="s">
        <v>3190</v>
      </c>
      <c r="I971" s="57" t="s">
        <v>3191</v>
      </c>
      <c r="J971" s="57" t="s">
        <v>3192</v>
      </c>
      <c r="K971" s="57"/>
      <c r="L971" s="57" t="s">
        <v>3182</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65"/>
      <c r="AM971" s="63"/>
      <c r="AN971" s="63"/>
      <c r="AO971" s="60">
        <f t="shared" ref="AO971:AR1034" si="173">M971*$AN971</f>
        <v>0</v>
      </c>
      <c r="AP971" s="60">
        <f t="shared" si="173"/>
        <v>0</v>
      </c>
      <c r="AQ971" s="60">
        <f t="shared" si="173"/>
        <v>0</v>
      </c>
      <c r="AR971" s="60">
        <f t="shared" si="172"/>
        <v>0</v>
      </c>
      <c r="AS971" s="60"/>
      <c r="AT971" s="60"/>
      <c r="AU971" s="60"/>
      <c r="AV971" s="60"/>
      <c r="AW971" s="65"/>
      <c r="AX971" s="127" t="s">
        <v>3000</v>
      </c>
      <c r="AY971" s="66"/>
      <c r="AZ971" s="67">
        <v>120</v>
      </c>
    </row>
    <row r="972" spans="1:52" ht="189" x14ac:dyDescent="0.25">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27" t="s">
        <v>3000</v>
      </c>
      <c r="G972" s="56"/>
      <c r="H972" s="56" t="s">
        <v>3193</v>
      </c>
      <c r="I972" s="57" t="s">
        <v>3194</v>
      </c>
      <c r="J972" s="57" t="s">
        <v>3195</v>
      </c>
      <c r="K972" s="57"/>
      <c r="L972" s="57" t="s">
        <v>3196</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65">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27" t="s">
        <v>3000</v>
      </c>
      <c r="AY972" s="66"/>
      <c r="AZ972" s="67">
        <v>90</v>
      </c>
    </row>
    <row r="973" spans="1:52" ht="54.75" customHeight="1" x14ac:dyDescent="0.25">
      <c r="A973" s="54" t="str">
        <f t="shared" si="174"/>
        <v>DQ8NT2_D2+1</v>
      </c>
      <c r="B973" s="54" t="str">
        <f t="shared" si="175"/>
        <v>DQ8NT2_D2+2</v>
      </c>
      <c r="C973" s="54" t="str">
        <f t="shared" si="176"/>
        <v>DQ8NT2_D2+3</v>
      </c>
      <c r="D973" s="54" t="str">
        <f t="shared" si="177"/>
        <v>DQ8NT2_D2+4</v>
      </c>
      <c r="F973" s="127" t="s">
        <v>3000</v>
      </c>
      <c r="G973" s="56"/>
      <c r="H973" s="56" t="s">
        <v>3197</v>
      </c>
      <c r="I973" s="57" t="s">
        <v>3198</v>
      </c>
      <c r="J973" s="57" t="s">
        <v>3195</v>
      </c>
      <c r="K973" s="57"/>
      <c r="L973" s="94" t="s">
        <v>3199</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65">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27" t="s">
        <v>3000</v>
      </c>
      <c r="AY973" s="66"/>
      <c r="AZ973" s="67">
        <v>80</v>
      </c>
    </row>
    <row r="974" spans="1:52" ht="31.5" x14ac:dyDescent="0.25">
      <c r="A974" s="54" t="str">
        <f t="shared" si="174"/>
        <v>DQ8NT2_D3+1</v>
      </c>
      <c r="B974" s="54" t="str">
        <f t="shared" si="175"/>
        <v>DQ8NT2_D3+2</v>
      </c>
      <c r="C974" s="54" t="str">
        <f t="shared" si="176"/>
        <v>DQ8NT2_D3+3</v>
      </c>
      <c r="D974" s="54" t="str">
        <f t="shared" si="177"/>
        <v>DQ8NT2_D3+4</v>
      </c>
      <c r="F974" s="127" t="s">
        <v>3000</v>
      </c>
      <c r="G974" s="56"/>
      <c r="H974" s="56" t="s">
        <v>3200</v>
      </c>
      <c r="I974" s="57" t="s">
        <v>3201</v>
      </c>
      <c r="J974" s="57" t="s">
        <v>3195</v>
      </c>
      <c r="K974" s="57"/>
      <c r="L974" s="57" t="s">
        <v>3202</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65">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27" t="s">
        <v>3000</v>
      </c>
      <c r="AY974" s="66"/>
      <c r="AZ974" s="67">
        <v>120</v>
      </c>
    </row>
    <row r="975" spans="1:52" x14ac:dyDescent="0.25">
      <c r="A975" s="54" t="str">
        <f t="shared" si="174"/>
        <v>DQ9NT2+1</v>
      </c>
      <c r="B975" s="54" t="str">
        <f t="shared" si="175"/>
        <v>DQ9NT2+2</v>
      </c>
      <c r="C975" s="54" t="str">
        <f t="shared" si="176"/>
        <v>DQ9NT2+3</v>
      </c>
      <c r="D975" s="54" t="str">
        <f t="shared" si="177"/>
        <v>DQ9NT2+4</v>
      </c>
      <c r="F975" s="127" t="s">
        <v>3000</v>
      </c>
      <c r="G975" s="56">
        <v>9</v>
      </c>
      <c r="H975" s="56" t="s">
        <v>3203</v>
      </c>
      <c r="I975" s="57" t="s">
        <v>3204</v>
      </c>
      <c r="J975" s="57" t="s">
        <v>3205</v>
      </c>
      <c r="K975" s="57"/>
      <c r="L975" s="57" t="s">
        <v>3206</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65"/>
      <c r="AM975" s="63"/>
      <c r="AN975" s="63"/>
      <c r="AO975" s="60">
        <f t="shared" si="173"/>
        <v>0</v>
      </c>
      <c r="AP975" s="60">
        <f t="shared" si="173"/>
        <v>0</v>
      </c>
      <c r="AQ975" s="60">
        <f t="shared" si="173"/>
        <v>0</v>
      </c>
      <c r="AR975" s="60">
        <f t="shared" si="172"/>
        <v>0</v>
      </c>
      <c r="AS975" s="60"/>
      <c r="AT975" s="60"/>
      <c r="AU975" s="60"/>
      <c r="AV975" s="60"/>
      <c r="AW975" s="65"/>
      <c r="AX975" s="127" t="s">
        <v>3000</v>
      </c>
      <c r="AY975" s="66"/>
      <c r="AZ975" s="67">
        <v>70</v>
      </c>
    </row>
    <row r="976" spans="1:52" ht="63" x14ac:dyDescent="0.25">
      <c r="A976" s="54" t="str">
        <f t="shared" si="174"/>
        <v>DQ9NT2_rephai+1</v>
      </c>
      <c r="B976" s="54" t="str">
        <f t="shared" si="175"/>
        <v>DQ9NT2_rephai+2</v>
      </c>
      <c r="C976" s="54" t="str">
        <f t="shared" si="176"/>
        <v>DQ9NT2_rephai+3</v>
      </c>
      <c r="D976" s="54" t="str">
        <f t="shared" si="177"/>
        <v>DQ9NT2_rephai+4</v>
      </c>
      <c r="F976" s="127" t="s">
        <v>3000</v>
      </c>
      <c r="G976" s="56" t="s">
        <v>3207</v>
      </c>
      <c r="H976" s="56" t="s">
        <v>3208</v>
      </c>
      <c r="I976" s="57" t="s">
        <v>3209</v>
      </c>
      <c r="J976" s="57" t="s">
        <v>3210</v>
      </c>
      <c r="K976" s="57"/>
      <c r="L976" s="94" t="s">
        <v>3211</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65"/>
      <c r="AM976" s="63"/>
      <c r="AN976" s="63"/>
      <c r="AO976" s="60">
        <f t="shared" si="173"/>
        <v>0</v>
      </c>
      <c r="AP976" s="60">
        <f t="shared" si="173"/>
        <v>0</v>
      </c>
      <c r="AQ976" s="60">
        <f t="shared" si="173"/>
        <v>0</v>
      </c>
      <c r="AR976" s="60">
        <f t="shared" si="172"/>
        <v>0</v>
      </c>
      <c r="AS976" s="60"/>
      <c r="AT976" s="60"/>
      <c r="AU976" s="60"/>
      <c r="AV976" s="60"/>
      <c r="AW976" s="65"/>
      <c r="AX976" s="127" t="s">
        <v>3000</v>
      </c>
      <c r="AY976" s="66"/>
      <c r="AZ976" s="67"/>
    </row>
    <row r="977" spans="1:52" ht="31.5" x14ac:dyDescent="0.25">
      <c r="A977" s="54" t="str">
        <f t="shared" si="174"/>
        <v>DQ9NT2_D1+1</v>
      </c>
      <c r="B977" s="54" t="str">
        <f t="shared" si="175"/>
        <v>DQ9NT2_D1+2</v>
      </c>
      <c r="C977" s="54" t="str">
        <f t="shared" si="176"/>
        <v>DQ9NT2_D1+3</v>
      </c>
      <c r="D977" s="54" t="str">
        <f t="shared" si="177"/>
        <v>DQ9NT2_D1+4</v>
      </c>
      <c r="F977" s="127" t="s">
        <v>3000</v>
      </c>
      <c r="G977" s="56"/>
      <c r="H977" s="56" t="s">
        <v>3212</v>
      </c>
      <c r="I977" s="57" t="s">
        <v>3213</v>
      </c>
      <c r="J977" s="57" t="s">
        <v>3210</v>
      </c>
      <c r="K977" s="57"/>
      <c r="L977" s="57" t="s">
        <v>3214</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65">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27" t="s">
        <v>3000</v>
      </c>
      <c r="AY977" s="66"/>
      <c r="AZ977" s="67">
        <v>180</v>
      </c>
    </row>
    <row r="978" spans="1:52" ht="63" x14ac:dyDescent="0.25">
      <c r="A978" s="54" t="str">
        <f t="shared" si="174"/>
        <v>DQ9NT2_D2+1</v>
      </c>
      <c r="B978" s="54" t="str">
        <f t="shared" si="175"/>
        <v>DQ9NT2_D2+2</v>
      </c>
      <c r="C978" s="54" t="str">
        <f t="shared" si="176"/>
        <v>DQ9NT2_D2+3</v>
      </c>
      <c r="D978" s="54" t="str">
        <f t="shared" si="177"/>
        <v>DQ9NT2_D2+4</v>
      </c>
      <c r="F978" s="127" t="s">
        <v>3000</v>
      </c>
      <c r="G978" s="56"/>
      <c r="H978" s="56" t="s">
        <v>3215</v>
      </c>
      <c r="I978" s="57" t="s">
        <v>3216</v>
      </c>
      <c r="J978" s="57" t="s">
        <v>3195</v>
      </c>
      <c r="K978" s="57"/>
      <c r="L978" s="94" t="s">
        <v>3217</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65">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27" t="s">
        <v>3000</v>
      </c>
      <c r="AY978" s="66"/>
      <c r="AZ978" s="67">
        <v>70</v>
      </c>
    </row>
    <row r="979" spans="1:52" ht="31.5" x14ac:dyDescent="0.25">
      <c r="A979" s="54" t="str">
        <f t="shared" si="174"/>
        <v>DQ9NT2_D3+1</v>
      </c>
      <c r="B979" s="54" t="str">
        <f t="shared" si="175"/>
        <v>DQ9NT2_D3+2</v>
      </c>
      <c r="C979" s="54" t="str">
        <f t="shared" si="176"/>
        <v>DQ9NT2_D3+3</v>
      </c>
      <c r="D979" s="54" t="str">
        <f t="shared" si="177"/>
        <v>DQ9NT2_D3+4</v>
      </c>
      <c r="F979" s="127" t="s">
        <v>3000</v>
      </c>
      <c r="G979" s="56"/>
      <c r="H979" s="56" t="s">
        <v>3218</v>
      </c>
      <c r="I979" s="57" t="s">
        <v>3219</v>
      </c>
      <c r="J979" s="57" t="s">
        <v>3195</v>
      </c>
      <c r="K979" s="57"/>
      <c r="L979" s="57" t="s">
        <v>3220</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65">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27" t="s">
        <v>3000</v>
      </c>
      <c r="AY979" s="66"/>
      <c r="AZ979" s="67">
        <v>80</v>
      </c>
    </row>
    <row r="980" spans="1:52" ht="31.5" x14ac:dyDescent="0.25">
      <c r="A980" s="54" t="str">
        <f t="shared" si="174"/>
        <v>DQ9NT2_D4+1</v>
      </c>
      <c r="B980" s="54" t="str">
        <f t="shared" si="175"/>
        <v>DQ9NT2_D4+2</v>
      </c>
      <c r="C980" s="54" t="str">
        <f t="shared" si="176"/>
        <v>DQ9NT2_D4+3</v>
      </c>
      <c r="D980" s="54" t="str">
        <f t="shared" si="177"/>
        <v>DQ9NT2_D4+4</v>
      </c>
      <c r="F980" s="127" t="s">
        <v>3000</v>
      </c>
      <c r="G980" s="56"/>
      <c r="H980" s="56" t="s">
        <v>3221</v>
      </c>
      <c r="I980" s="57" t="s">
        <v>3222</v>
      </c>
      <c r="J980" s="57" t="s">
        <v>3223</v>
      </c>
      <c r="K980" s="57"/>
      <c r="L980" s="57" t="s">
        <v>3224</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65">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27" t="s">
        <v>3000</v>
      </c>
      <c r="AY980" s="66"/>
      <c r="AZ980" s="67">
        <v>80</v>
      </c>
    </row>
    <row r="981" spans="1:52" ht="63" x14ac:dyDescent="0.25">
      <c r="A981" s="54" t="str">
        <f t="shared" si="174"/>
        <v>DQ9NT2_retrai+1</v>
      </c>
      <c r="B981" s="54" t="str">
        <f t="shared" si="175"/>
        <v>DQ9NT2_retrai+2</v>
      </c>
      <c r="C981" s="54" t="str">
        <f t="shared" si="176"/>
        <v>DQ9NT2_retrai+3</v>
      </c>
      <c r="D981" s="54" t="str">
        <f t="shared" si="177"/>
        <v>DQ9NT2_retrai+4</v>
      </c>
      <c r="F981" s="127" t="s">
        <v>3000</v>
      </c>
      <c r="G981" s="56" t="s">
        <v>3225</v>
      </c>
      <c r="H981" s="56" t="s">
        <v>3226</v>
      </c>
      <c r="I981" s="57" t="s">
        <v>3227</v>
      </c>
      <c r="J981" s="57" t="s">
        <v>3228</v>
      </c>
      <c r="K981" s="57"/>
      <c r="L981" s="94" t="s">
        <v>3217</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65"/>
      <c r="AM981" s="63"/>
      <c r="AN981" s="63"/>
      <c r="AO981" s="60">
        <f t="shared" si="173"/>
        <v>0</v>
      </c>
      <c r="AP981" s="60">
        <f t="shared" si="173"/>
        <v>0</v>
      </c>
      <c r="AQ981" s="60">
        <f t="shared" si="173"/>
        <v>0</v>
      </c>
      <c r="AR981" s="60">
        <f t="shared" si="172"/>
        <v>0</v>
      </c>
      <c r="AS981" s="60"/>
      <c r="AT981" s="60"/>
      <c r="AU981" s="60"/>
      <c r="AV981" s="60"/>
      <c r="AW981" s="65"/>
      <c r="AX981" s="127" t="s">
        <v>3000</v>
      </c>
      <c r="AY981" s="66"/>
      <c r="AZ981" s="67"/>
    </row>
    <row r="982" spans="1:52" ht="31.5" x14ac:dyDescent="0.25">
      <c r="A982" s="54" t="str">
        <f t="shared" si="174"/>
        <v>DQ9NT2_D5+1</v>
      </c>
      <c r="B982" s="54" t="str">
        <f t="shared" si="175"/>
        <v>DQ9NT2_D5+2</v>
      </c>
      <c r="C982" s="54" t="str">
        <f t="shared" si="176"/>
        <v>DQ9NT2_D5+3</v>
      </c>
      <c r="D982" s="54" t="str">
        <f t="shared" si="177"/>
        <v>DQ9NT2_D5+4</v>
      </c>
      <c r="F982" s="127" t="s">
        <v>3000</v>
      </c>
      <c r="G982" s="56"/>
      <c r="H982" s="56" t="s">
        <v>3229</v>
      </c>
      <c r="I982" s="57" t="s">
        <v>3230</v>
      </c>
      <c r="J982" s="57" t="s">
        <v>3231</v>
      </c>
      <c r="K982" s="57"/>
      <c r="L982" s="57" t="s">
        <v>3232</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65">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27" t="s">
        <v>3000</v>
      </c>
      <c r="AY982" s="66"/>
      <c r="AZ982" s="67"/>
    </row>
    <row r="983" spans="1:52" ht="31.5" x14ac:dyDescent="0.25">
      <c r="A983" s="54" t="str">
        <f t="shared" si="174"/>
        <v>DQ9NT2_D6+1</v>
      </c>
      <c r="B983" s="54" t="str">
        <f t="shared" si="175"/>
        <v>DQ9NT2_D6+2</v>
      </c>
      <c r="C983" s="54" t="str">
        <f t="shared" si="176"/>
        <v>DQ9NT2_D6+3</v>
      </c>
      <c r="D983" s="54" t="str">
        <f t="shared" si="177"/>
        <v>DQ9NT2_D6+4</v>
      </c>
      <c r="F983" s="127" t="s">
        <v>3000</v>
      </c>
      <c r="G983" s="56"/>
      <c r="H983" s="56" t="s">
        <v>3233</v>
      </c>
      <c r="I983" s="57" t="s">
        <v>3234</v>
      </c>
      <c r="J983" s="57" t="s">
        <v>3231</v>
      </c>
      <c r="K983" s="57"/>
      <c r="L983" s="57" t="s">
        <v>3235</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65">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27" t="s">
        <v>3000</v>
      </c>
      <c r="AY983" s="66"/>
      <c r="AZ983" s="67">
        <v>300</v>
      </c>
    </row>
    <row r="984" spans="1:52" ht="94.5" x14ac:dyDescent="0.25">
      <c r="A984" s="54" t="str">
        <f t="shared" si="174"/>
        <v>DQ9NT2_D7+1</v>
      </c>
      <c r="B984" s="54" t="str">
        <f t="shared" si="175"/>
        <v>DQ9NT2_D7+2</v>
      </c>
      <c r="C984" s="54" t="str">
        <f t="shared" si="176"/>
        <v>DQ9NT2_D7+3</v>
      </c>
      <c r="D984" s="54" t="str">
        <f t="shared" si="177"/>
        <v>DQ9NT2_D7+4</v>
      </c>
      <c r="F984" s="127" t="s">
        <v>3000</v>
      </c>
      <c r="G984" s="56"/>
      <c r="H984" s="56" t="s">
        <v>3236</v>
      </c>
      <c r="I984" s="57" t="s">
        <v>3237</v>
      </c>
      <c r="J984" s="57" t="s">
        <v>2780</v>
      </c>
      <c r="K984" s="57"/>
      <c r="L984" s="94" t="s">
        <v>3238</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65">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27" t="s">
        <v>3000</v>
      </c>
      <c r="AY984" s="66"/>
      <c r="AZ984" s="67">
        <v>180</v>
      </c>
    </row>
    <row r="985" spans="1:52" ht="31.5" x14ac:dyDescent="0.25">
      <c r="A985" s="54" t="str">
        <f t="shared" si="174"/>
        <v>DQ10NT+1</v>
      </c>
      <c r="B985" s="54" t="str">
        <f t="shared" si="175"/>
        <v>DQ10NT+2</v>
      </c>
      <c r="C985" s="54" t="str">
        <f t="shared" si="176"/>
        <v>DQ10NT+3</v>
      </c>
      <c r="D985" s="54" t="str">
        <f t="shared" si="177"/>
        <v>DQ10NT+4</v>
      </c>
      <c r="F985" s="127" t="s">
        <v>3000</v>
      </c>
      <c r="G985" s="56">
        <v>10</v>
      </c>
      <c r="H985" s="56" t="s">
        <v>3239</v>
      </c>
      <c r="I985" s="57" t="s">
        <v>3240</v>
      </c>
      <c r="J985" s="57" t="s">
        <v>2780</v>
      </c>
      <c r="K985" s="57"/>
      <c r="L985" s="57" t="s">
        <v>3241</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65">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27" t="s">
        <v>3000</v>
      </c>
      <c r="AY985" s="66"/>
      <c r="AZ985" s="67">
        <v>70</v>
      </c>
    </row>
    <row r="986" spans="1:52" ht="31.5" x14ac:dyDescent="0.25">
      <c r="A986" s="54" t="str">
        <f t="shared" si="174"/>
        <v>DQ11NT+1</v>
      </c>
      <c r="B986" s="54" t="str">
        <f t="shared" si="175"/>
        <v>DQ11NT+2</v>
      </c>
      <c r="C986" s="54" t="str">
        <f t="shared" si="176"/>
        <v>DQ11NT+3</v>
      </c>
      <c r="D986" s="54" t="str">
        <f t="shared" si="177"/>
        <v>DQ11NT+4</v>
      </c>
      <c r="F986" s="127" t="s">
        <v>3000</v>
      </c>
      <c r="G986" s="56">
        <v>11</v>
      </c>
      <c r="H986" s="56" t="s">
        <v>3242</v>
      </c>
      <c r="I986" s="57" t="s">
        <v>3243</v>
      </c>
      <c r="J986" s="57" t="s">
        <v>3244</v>
      </c>
      <c r="K986" s="57"/>
      <c r="L986" s="57" t="s">
        <v>3245</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65">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27" t="s">
        <v>3000</v>
      </c>
      <c r="AY986" s="66"/>
      <c r="AZ986" s="67"/>
    </row>
    <row r="987" spans="1:52" ht="31.5" x14ac:dyDescent="0.25">
      <c r="A987" s="54" t="str">
        <f t="shared" si="174"/>
        <v>DQ12NT2+1</v>
      </c>
      <c r="B987" s="54" t="str">
        <f t="shared" si="175"/>
        <v>DQ12NT2+2</v>
      </c>
      <c r="C987" s="54" t="str">
        <f t="shared" si="176"/>
        <v>DQ12NT2+3</v>
      </c>
      <c r="D987" s="54" t="str">
        <f t="shared" si="177"/>
        <v>DQ12NT2+4</v>
      </c>
      <c r="F987" s="127" t="s">
        <v>3000</v>
      </c>
      <c r="G987" s="56">
        <v>12</v>
      </c>
      <c r="H987" s="56" t="s">
        <v>3246</v>
      </c>
      <c r="I987" s="57" t="s">
        <v>3247</v>
      </c>
      <c r="J987" s="57" t="s">
        <v>3248</v>
      </c>
      <c r="K987" s="57"/>
      <c r="L987" s="57" t="s">
        <v>3249</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65"/>
      <c r="AM987" s="63"/>
      <c r="AN987" s="63"/>
      <c r="AO987" s="60">
        <f t="shared" si="173"/>
        <v>0</v>
      </c>
      <c r="AP987" s="60">
        <f t="shared" si="173"/>
        <v>0</v>
      </c>
      <c r="AQ987" s="60">
        <f t="shared" si="173"/>
        <v>0</v>
      </c>
      <c r="AR987" s="60">
        <f t="shared" si="172"/>
        <v>0</v>
      </c>
      <c r="AS987" s="60"/>
      <c r="AT987" s="60"/>
      <c r="AU987" s="60"/>
      <c r="AV987" s="60"/>
      <c r="AW987" s="65"/>
      <c r="AX987" s="127" t="s">
        <v>3000</v>
      </c>
      <c r="AY987" s="66"/>
      <c r="AZ987" s="67">
        <v>300</v>
      </c>
    </row>
    <row r="988" spans="1:52" ht="63" x14ac:dyDescent="0.25">
      <c r="A988" s="54" t="str">
        <f t="shared" si="174"/>
        <v>DQ12NT2_D1+1</v>
      </c>
      <c r="B988" s="54" t="str">
        <f t="shared" si="175"/>
        <v>DQ12NT2_D1+2</v>
      </c>
      <c r="C988" s="54" t="str">
        <f t="shared" si="176"/>
        <v>DQ12NT2_D1+3</v>
      </c>
      <c r="D988" s="54" t="str">
        <f t="shared" si="177"/>
        <v>DQ12NT2_D1+4</v>
      </c>
      <c r="F988" s="127" t="s">
        <v>3000</v>
      </c>
      <c r="G988" s="56"/>
      <c r="H988" s="56" t="s">
        <v>3250</v>
      </c>
      <c r="I988" s="57" t="s">
        <v>3251</v>
      </c>
      <c r="J988" s="57" t="s">
        <v>3252</v>
      </c>
      <c r="K988" s="57"/>
      <c r="L988" s="94" t="s">
        <v>3253</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65">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27" t="s">
        <v>3000</v>
      </c>
      <c r="AY988" s="66"/>
      <c r="AZ988" s="67">
        <v>120</v>
      </c>
    </row>
    <row r="989" spans="1:52" ht="78.75" x14ac:dyDescent="0.25">
      <c r="A989" s="54" t="str">
        <f t="shared" si="174"/>
        <v>DQ12NT2_D2+1</v>
      </c>
      <c r="B989" s="54" t="str">
        <f t="shared" si="175"/>
        <v>DQ12NT2_D2+2</v>
      </c>
      <c r="C989" s="54" t="str">
        <f t="shared" si="176"/>
        <v>DQ12NT2_D2+3</v>
      </c>
      <c r="D989" s="54" t="str">
        <f t="shared" si="177"/>
        <v>DQ12NT2_D2+4</v>
      </c>
      <c r="F989" s="127" t="s">
        <v>3000</v>
      </c>
      <c r="G989" s="56"/>
      <c r="H989" s="56" t="s">
        <v>3254</v>
      </c>
      <c r="I989" s="57" t="s">
        <v>3255</v>
      </c>
      <c r="J989" s="57" t="s">
        <v>2780</v>
      </c>
      <c r="K989" s="57"/>
      <c r="L989" s="57" t="s">
        <v>3256</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65">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27" t="s">
        <v>3000</v>
      </c>
      <c r="AY989" s="66"/>
      <c r="AZ989" s="67">
        <v>70</v>
      </c>
    </row>
    <row r="990" spans="1:52" ht="47.25" x14ac:dyDescent="0.25">
      <c r="A990" s="54" t="str">
        <f t="shared" si="174"/>
        <v>DQ12NT2_D3+1</v>
      </c>
      <c r="B990" s="54" t="str">
        <f t="shared" si="175"/>
        <v>DQ12NT2_D3+2</v>
      </c>
      <c r="C990" s="54" t="str">
        <f t="shared" si="176"/>
        <v>DQ12NT2_D3+3</v>
      </c>
      <c r="D990" s="54" t="str">
        <f t="shared" si="177"/>
        <v>DQ12NT2_D3+4</v>
      </c>
      <c r="F990" s="127" t="s">
        <v>3000</v>
      </c>
      <c r="G990" s="56"/>
      <c r="H990" s="56" t="s">
        <v>3257</v>
      </c>
      <c r="I990" s="57" t="s">
        <v>3258</v>
      </c>
      <c r="J990" s="57" t="s">
        <v>2780</v>
      </c>
      <c r="K990" s="57"/>
      <c r="L990" s="57" t="s">
        <v>3259</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65">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27" t="s">
        <v>3000</v>
      </c>
      <c r="AY990" s="66"/>
      <c r="AZ990" s="67">
        <v>80</v>
      </c>
    </row>
    <row r="991" spans="1:52" ht="63" x14ac:dyDescent="0.25">
      <c r="A991" s="54" t="str">
        <f t="shared" si="174"/>
        <v>DQ12NT2_D4+1</v>
      </c>
      <c r="B991" s="54" t="str">
        <f t="shared" si="175"/>
        <v>DQ12NT2_D4+2</v>
      </c>
      <c r="C991" s="54" t="str">
        <f t="shared" si="176"/>
        <v>DQ12NT2_D4+3</v>
      </c>
      <c r="D991" s="54" t="str">
        <f t="shared" si="177"/>
        <v>DQ12NT2_D4+4</v>
      </c>
      <c r="F991" s="127" t="s">
        <v>3000</v>
      </c>
      <c r="G991" s="56"/>
      <c r="H991" s="56" t="s">
        <v>3260</v>
      </c>
      <c r="I991" s="57" t="s">
        <v>3261</v>
      </c>
      <c r="J991" s="57" t="s">
        <v>2780</v>
      </c>
      <c r="K991" s="57"/>
      <c r="L991" s="57" t="s">
        <v>3262</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65">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27" t="s">
        <v>3000</v>
      </c>
      <c r="AY991" s="66"/>
      <c r="AZ991" s="67"/>
    </row>
    <row r="992" spans="1:52" ht="31.5" x14ac:dyDescent="0.25">
      <c r="A992" s="54" t="str">
        <f t="shared" si="174"/>
        <v>DQ13NT2+1</v>
      </c>
      <c r="B992" s="54" t="str">
        <f t="shared" si="175"/>
        <v>DQ13NT2+2</v>
      </c>
      <c r="C992" s="54" t="str">
        <f t="shared" si="176"/>
        <v>DQ13NT2+3</v>
      </c>
      <c r="D992" s="54" t="str">
        <f t="shared" si="177"/>
        <v>DQ13NT2+4</v>
      </c>
      <c r="F992" s="127" t="s">
        <v>3000</v>
      </c>
      <c r="G992" s="56">
        <v>13</v>
      </c>
      <c r="H992" s="56" t="s">
        <v>3263</v>
      </c>
      <c r="I992" s="57" t="s">
        <v>3264</v>
      </c>
      <c r="J992" s="57" t="s">
        <v>3265</v>
      </c>
      <c r="K992" s="57"/>
      <c r="L992" s="57" t="s">
        <v>3266</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65"/>
      <c r="AM992" s="63"/>
      <c r="AN992" s="63"/>
      <c r="AO992" s="60">
        <f t="shared" si="173"/>
        <v>0</v>
      </c>
      <c r="AP992" s="60">
        <f t="shared" si="173"/>
        <v>0</v>
      </c>
      <c r="AQ992" s="60">
        <f t="shared" si="173"/>
        <v>0</v>
      </c>
      <c r="AR992" s="60">
        <f t="shared" si="172"/>
        <v>0</v>
      </c>
      <c r="AS992" s="60"/>
      <c r="AT992" s="60"/>
      <c r="AU992" s="60"/>
      <c r="AV992" s="60"/>
      <c r="AW992" s="65"/>
      <c r="AX992" s="127" t="s">
        <v>3000</v>
      </c>
      <c r="AY992" s="66"/>
      <c r="AZ992" s="67">
        <v>120</v>
      </c>
    </row>
    <row r="993" spans="1:52" ht="47.25" x14ac:dyDescent="0.25">
      <c r="A993" s="54" t="str">
        <f t="shared" si="174"/>
        <v>DQ13NT2_chophuloi+1</v>
      </c>
      <c r="B993" s="54" t="str">
        <f t="shared" si="175"/>
        <v>DQ13NT2_chophuloi+2</v>
      </c>
      <c r="C993" s="54" t="str">
        <f t="shared" si="176"/>
        <v>DQ13NT2_chophuloi+3</v>
      </c>
      <c r="D993" s="54" t="str">
        <f t="shared" si="177"/>
        <v>DQ13NT2_chophuloi+4</v>
      </c>
      <c r="F993" s="127" t="s">
        <v>3000</v>
      </c>
      <c r="G993" s="56" t="s">
        <v>3267</v>
      </c>
      <c r="H993" s="56" t="s">
        <v>3268</v>
      </c>
      <c r="I993" s="57" t="s">
        <v>3269</v>
      </c>
      <c r="J993" s="57" t="s">
        <v>3270</v>
      </c>
      <c r="K993" s="57"/>
      <c r="L993" s="57" t="s">
        <v>3259</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65"/>
      <c r="AM993" s="63"/>
      <c r="AN993" s="63"/>
      <c r="AO993" s="60">
        <f t="shared" si="173"/>
        <v>0</v>
      </c>
      <c r="AP993" s="60">
        <f t="shared" si="173"/>
        <v>0</v>
      </c>
      <c r="AQ993" s="60">
        <f t="shared" si="173"/>
        <v>0</v>
      </c>
      <c r="AR993" s="60">
        <f t="shared" si="172"/>
        <v>0</v>
      </c>
      <c r="AS993" s="60"/>
      <c r="AT993" s="60"/>
      <c r="AU993" s="60"/>
      <c r="AV993" s="60"/>
      <c r="AW993" s="65"/>
      <c r="AX993" s="127" t="s">
        <v>3000</v>
      </c>
      <c r="AY993" s="66"/>
      <c r="AZ993" s="67">
        <v>120</v>
      </c>
    </row>
    <row r="994" spans="1:52" ht="63" x14ac:dyDescent="0.25">
      <c r="A994" s="54" t="str">
        <f t="shared" si="174"/>
        <v>DQ13NT2_D1+1</v>
      </c>
      <c r="B994" s="54" t="str">
        <f t="shared" si="175"/>
        <v>DQ13NT2_D1+2</v>
      </c>
      <c r="C994" s="54" t="str">
        <f t="shared" si="176"/>
        <v>DQ13NT2_D1+3</v>
      </c>
      <c r="D994" s="54" t="str">
        <f t="shared" si="177"/>
        <v>DQ13NT2_D1+4</v>
      </c>
      <c r="F994" s="127" t="s">
        <v>3000</v>
      </c>
      <c r="G994" s="56"/>
      <c r="H994" s="56" t="s">
        <v>3271</v>
      </c>
      <c r="I994" s="57" t="s">
        <v>3272</v>
      </c>
      <c r="J994" s="57" t="s">
        <v>2780</v>
      </c>
      <c r="K994" s="57"/>
      <c r="L994" s="94" t="s">
        <v>3273</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65">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27" t="s">
        <v>3000</v>
      </c>
      <c r="AY994" s="66"/>
      <c r="AZ994" s="67"/>
    </row>
    <row r="995" spans="1:52" ht="47.25" x14ac:dyDescent="0.25">
      <c r="A995" s="54" t="str">
        <f t="shared" si="174"/>
        <v>DQ13NT2_D2+1</v>
      </c>
      <c r="B995" s="54" t="str">
        <f t="shared" si="175"/>
        <v>DQ13NT2_D2+2</v>
      </c>
      <c r="C995" s="54" t="str">
        <f t="shared" si="176"/>
        <v>DQ13NT2_D2+3</v>
      </c>
      <c r="D995" s="54" t="str">
        <f t="shared" si="177"/>
        <v>DQ13NT2_D2+4</v>
      </c>
      <c r="F995" s="127" t="s">
        <v>3000</v>
      </c>
      <c r="G995" s="56"/>
      <c r="H995" s="56" t="s">
        <v>3274</v>
      </c>
      <c r="I995" s="57" t="s">
        <v>3275</v>
      </c>
      <c r="J995" s="57" t="s">
        <v>2780</v>
      </c>
      <c r="K995" s="57"/>
      <c r="L995" s="57" t="s">
        <v>3276</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65">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27" t="s">
        <v>3000</v>
      </c>
      <c r="AY995" s="66"/>
      <c r="AZ995" s="67">
        <v>110</v>
      </c>
    </row>
    <row r="996" spans="1:52" ht="47.25" x14ac:dyDescent="0.25">
      <c r="A996" s="54" t="str">
        <f t="shared" si="174"/>
        <v>DQ13NT2_D3+1</v>
      </c>
      <c r="B996" s="54" t="str">
        <f t="shared" si="175"/>
        <v>DQ13NT2_D3+2</v>
      </c>
      <c r="C996" s="54" t="str">
        <f t="shared" si="176"/>
        <v>DQ13NT2_D3+3</v>
      </c>
      <c r="D996" s="54" t="str">
        <f t="shared" si="177"/>
        <v>DQ13NT2_D3+4</v>
      </c>
      <c r="F996" s="127" t="s">
        <v>3000</v>
      </c>
      <c r="G996" s="56"/>
      <c r="H996" s="56" t="s">
        <v>3277</v>
      </c>
      <c r="I996" s="57" t="s">
        <v>3278</v>
      </c>
      <c r="J996" s="57" t="s">
        <v>3279</v>
      </c>
      <c r="K996" s="57"/>
      <c r="L996" s="57" t="s">
        <v>3280</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65">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27" t="s">
        <v>3000</v>
      </c>
      <c r="AY996" s="66"/>
      <c r="AZ996" s="67">
        <v>120</v>
      </c>
    </row>
    <row r="997" spans="1:52" ht="31.5" x14ac:dyDescent="0.25">
      <c r="A997" s="54" t="str">
        <f t="shared" si="174"/>
        <v>DQ13NT2_chophuvinh+1</v>
      </c>
      <c r="B997" s="54" t="str">
        <f t="shared" si="175"/>
        <v>DQ13NT2_chophuvinh+2</v>
      </c>
      <c r="C997" s="54" t="str">
        <f t="shared" si="176"/>
        <v>DQ13NT2_chophuvinh+3</v>
      </c>
      <c r="D997" s="54" t="str">
        <f t="shared" si="177"/>
        <v>DQ13NT2_chophuvinh+4</v>
      </c>
      <c r="F997" s="127" t="s">
        <v>3000</v>
      </c>
      <c r="G997" s="56" t="s">
        <v>3281</v>
      </c>
      <c r="H997" s="56" t="s">
        <v>3282</v>
      </c>
      <c r="I997" s="57" t="s">
        <v>3283</v>
      </c>
      <c r="J997" s="57" t="s">
        <v>3284</v>
      </c>
      <c r="K997" s="57"/>
      <c r="L997" s="57" t="s">
        <v>3133</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65"/>
      <c r="AM997" s="63"/>
      <c r="AN997" s="63"/>
      <c r="AO997" s="60">
        <f t="shared" si="173"/>
        <v>0</v>
      </c>
      <c r="AP997" s="60">
        <f t="shared" si="173"/>
        <v>0</v>
      </c>
      <c r="AQ997" s="60">
        <f t="shared" si="173"/>
        <v>0</v>
      </c>
      <c r="AR997" s="60">
        <f t="shared" si="172"/>
        <v>0</v>
      </c>
      <c r="AS997" s="60"/>
      <c r="AT997" s="60"/>
      <c r="AU997" s="60"/>
      <c r="AV997" s="60"/>
      <c r="AW997" s="65"/>
      <c r="AX997" s="127" t="s">
        <v>3000</v>
      </c>
      <c r="AY997" s="66"/>
      <c r="AZ997" s="67">
        <v>120</v>
      </c>
    </row>
    <row r="998" spans="1:52" ht="63" x14ac:dyDescent="0.25">
      <c r="A998" s="54" t="str">
        <f t="shared" si="174"/>
        <v>DQ13NT2_D4+1</v>
      </c>
      <c r="B998" s="54" t="str">
        <f t="shared" si="175"/>
        <v>DQ13NT2_D4+2</v>
      </c>
      <c r="C998" s="54" t="str">
        <f t="shared" si="176"/>
        <v>DQ13NT2_D4+3</v>
      </c>
      <c r="D998" s="54" t="str">
        <f t="shared" si="177"/>
        <v>DQ13NT2_D4+4</v>
      </c>
      <c r="F998" s="127" t="s">
        <v>3000</v>
      </c>
      <c r="G998" s="56"/>
      <c r="H998" s="56" t="s">
        <v>3285</v>
      </c>
      <c r="I998" s="57" t="s">
        <v>3286</v>
      </c>
      <c r="J998" s="57" t="s">
        <v>3287</v>
      </c>
      <c r="K998" s="57"/>
      <c r="L998" s="94" t="s">
        <v>3273</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65">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27" t="s">
        <v>3000</v>
      </c>
      <c r="AY998" s="66"/>
      <c r="AZ998" s="67">
        <v>120</v>
      </c>
    </row>
    <row r="999" spans="1:52" ht="47.25" x14ac:dyDescent="0.25">
      <c r="A999" s="54" t="str">
        <f t="shared" si="174"/>
        <v>DQ13NT2_D5+1</v>
      </c>
      <c r="B999" s="54" t="str">
        <f t="shared" si="175"/>
        <v>DQ13NT2_D5+2</v>
      </c>
      <c r="C999" s="54" t="str">
        <f t="shared" si="176"/>
        <v>DQ13NT2_D5+3</v>
      </c>
      <c r="D999" s="54" t="str">
        <f t="shared" si="177"/>
        <v>DQ13NT2_D5+4</v>
      </c>
      <c r="F999" s="127" t="s">
        <v>3000</v>
      </c>
      <c r="G999" s="56"/>
      <c r="H999" s="56" t="s">
        <v>3288</v>
      </c>
      <c r="I999" s="57" t="s">
        <v>3289</v>
      </c>
      <c r="J999" s="57" t="s">
        <v>2780</v>
      </c>
      <c r="K999" s="57"/>
      <c r="L999" s="57" t="s">
        <v>3290</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65">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27" t="s">
        <v>3000</v>
      </c>
      <c r="AY999" s="66"/>
      <c r="AZ999" s="67"/>
    </row>
    <row r="1000" spans="1:52" ht="47.25" x14ac:dyDescent="0.25">
      <c r="A1000" s="54" t="str">
        <f t="shared" si="174"/>
        <v>DQ13NT2_D6+1</v>
      </c>
      <c r="B1000" s="54" t="str">
        <f t="shared" si="175"/>
        <v>DQ13NT2_D6+2</v>
      </c>
      <c r="C1000" s="54" t="str">
        <f t="shared" si="176"/>
        <v>DQ13NT2_D6+3</v>
      </c>
      <c r="D1000" s="54" t="str">
        <f t="shared" si="177"/>
        <v>DQ13NT2_D6+4</v>
      </c>
      <c r="F1000" s="127" t="s">
        <v>3000</v>
      </c>
      <c r="G1000" s="56"/>
      <c r="H1000" s="56" t="s">
        <v>3291</v>
      </c>
      <c r="I1000" s="57" t="s">
        <v>3292</v>
      </c>
      <c r="J1000" s="57" t="s">
        <v>2780</v>
      </c>
      <c r="K1000" s="57"/>
      <c r="L1000" s="57" t="s">
        <v>3293</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65">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27" t="s">
        <v>3000</v>
      </c>
      <c r="AY1000" s="66"/>
      <c r="AZ1000" s="67">
        <v>120</v>
      </c>
    </row>
    <row r="1001" spans="1:52" ht="63" x14ac:dyDescent="0.25">
      <c r="A1001" s="54" t="str">
        <f t="shared" si="174"/>
        <v>DQ13NT2_D7+1</v>
      </c>
      <c r="B1001" s="54" t="str">
        <f t="shared" si="175"/>
        <v>DQ13NT2_D7+2</v>
      </c>
      <c r="C1001" s="54" t="str">
        <f t="shared" si="176"/>
        <v>DQ13NT2_D7+3</v>
      </c>
      <c r="D1001" s="54" t="str">
        <f t="shared" si="177"/>
        <v>DQ13NT2_D7+4</v>
      </c>
      <c r="F1001" s="127" t="s">
        <v>3000</v>
      </c>
      <c r="G1001" s="56"/>
      <c r="H1001" s="56" t="s">
        <v>3294</v>
      </c>
      <c r="I1001" s="57" t="s">
        <v>3295</v>
      </c>
      <c r="J1001" s="57" t="s">
        <v>3296</v>
      </c>
      <c r="K1001" s="57"/>
      <c r="L1001" s="57" t="s">
        <v>3290</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65">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27" t="s">
        <v>3000</v>
      </c>
      <c r="AY1001" s="66"/>
      <c r="AZ1001" s="67">
        <v>120</v>
      </c>
    </row>
    <row r="1002" spans="1:52" ht="54.75" customHeight="1" x14ac:dyDescent="0.25">
      <c r="A1002" s="54" t="str">
        <f t="shared" si="174"/>
        <v>DQ14NT2+1</v>
      </c>
      <c r="B1002" s="54" t="str">
        <f t="shared" si="175"/>
        <v>DQ14NT2+2</v>
      </c>
      <c r="C1002" s="54" t="str">
        <f t="shared" si="176"/>
        <v>DQ14NT2+3</v>
      </c>
      <c r="D1002" s="54" t="str">
        <f t="shared" si="177"/>
        <v>DQ14NT2+4</v>
      </c>
      <c r="F1002" s="127" t="s">
        <v>3000</v>
      </c>
      <c r="G1002" s="56">
        <v>14</v>
      </c>
      <c r="H1002" s="56" t="s">
        <v>3297</v>
      </c>
      <c r="I1002" s="57" t="s">
        <v>3298</v>
      </c>
      <c r="J1002" s="57" t="s">
        <v>2780</v>
      </c>
      <c r="K1002" s="57"/>
      <c r="L1002" s="57" t="s">
        <v>3299</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65"/>
      <c r="AM1002" s="63"/>
      <c r="AN1002" s="63"/>
      <c r="AO1002" s="60">
        <f t="shared" si="173"/>
        <v>0</v>
      </c>
      <c r="AP1002" s="60">
        <f t="shared" si="173"/>
        <v>0</v>
      </c>
      <c r="AQ1002" s="60">
        <f t="shared" si="173"/>
        <v>0</v>
      </c>
      <c r="AR1002" s="60">
        <f t="shared" si="172"/>
        <v>0</v>
      </c>
      <c r="AS1002" s="60"/>
      <c r="AT1002" s="60"/>
      <c r="AU1002" s="60"/>
      <c r="AV1002" s="60"/>
      <c r="AW1002" s="65"/>
      <c r="AX1002" s="127" t="s">
        <v>3000</v>
      </c>
      <c r="AY1002" s="66"/>
      <c r="AZ1002" s="67">
        <v>120</v>
      </c>
    </row>
    <row r="1003" spans="1:52" ht="47.25" x14ac:dyDescent="0.25">
      <c r="A1003" s="54" t="str">
        <f t="shared" si="174"/>
        <v>DQ14NT2_D1+1</v>
      </c>
      <c r="B1003" s="54" t="str">
        <f t="shared" si="175"/>
        <v>DQ14NT2_D1+2</v>
      </c>
      <c r="C1003" s="54" t="str">
        <f t="shared" si="176"/>
        <v>DQ14NT2_D1+3</v>
      </c>
      <c r="D1003" s="54" t="str">
        <f t="shared" si="177"/>
        <v>DQ14NT2_D1+4</v>
      </c>
      <c r="F1003" s="127" t="s">
        <v>3000</v>
      </c>
      <c r="G1003" s="56"/>
      <c r="H1003" s="56" t="s">
        <v>3300</v>
      </c>
      <c r="I1003" s="57" t="s">
        <v>3301</v>
      </c>
      <c r="J1003" s="57" t="s">
        <v>2780</v>
      </c>
      <c r="K1003" s="57"/>
      <c r="L1003" s="57" t="s">
        <v>3302</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65">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27" t="s">
        <v>3000</v>
      </c>
      <c r="AY1003" s="66"/>
      <c r="AZ1003" s="67"/>
    </row>
    <row r="1004" spans="1:52" ht="47.25" x14ac:dyDescent="0.25">
      <c r="A1004" s="54" t="str">
        <f t="shared" si="174"/>
        <v>DQ14NT2_D2+1</v>
      </c>
      <c r="B1004" s="54" t="str">
        <f t="shared" si="175"/>
        <v>DQ14NT2_D2+2</v>
      </c>
      <c r="C1004" s="54" t="str">
        <f t="shared" si="176"/>
        <v>DQ14NT2_D2+3</v>
      </c>
      <c r="D1004" s="54" t="str">
        <f t="shared" si="177"/>
        <v>DQ14NT2_D2+4</v>
      </c>
      <c r="F1004" s="127" t="s">
        <v>3000</v>
      </c>
      <c r="G1004" s="56"/>
      <c r="H1004" s="56" t="s">
        <v>3303</v>
      </c>
      <c r="I1004" s="57" t="s">
        <v>3304</v>
      </c>
      <c r="J1004" s="57" t="s">
        <v>3305</v>
      </c>
      <c r="K1004" s="57"/>
      <c r="L1004" s="57" t="s">
        <v>3306</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65">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27" t="s">
        <v>3000</v>
      </c>
      <c r="AY1004" s="66"/>
      <c r="AZ1004" s="67">
        <v>240</v>
      </c>
    </row>
    <row r="1005" spans="1:52" ht="54.75" customHeight="1" x14ac:dyDescent="0.25">
      <c r="A1005" s="54" t="str">
        <f t="shared" si="174"/>
        <v>DQ15NT2+1</v>
      </c>
      <c r="B1005" s="54" t="str">
        <f t="shared" si="175"/>
        <v>DQ15NT2+2</v>
      </c>
      <c r="C1005" s="54" t="str">
        <f t="shared" si="176"/>
        <v>DQ15NT2+3</v>
      </c>
      <c r="D1005" s="54" t="str">
        <f t="shared" si="177"/>
        <v>DQ15NT2+4</v>
      </c>
      <c r="F1005" s="127" t="s">
        <v>3000</v>
      </c>
      <c r="G1005" s="56">
        <v>15</v>
      </c>
      <c r="H1005" s="56" t="s">
        <v>3307</v>
      </c>
      <c r="I1005" s="57" t="s">
        <v>3308</v>
      </c>
      <c r="J1005" s="57" t="s">
        <v>3309</v>
      </c>
      <c r="K1005" s="57"/>
      <c r="L1005" s="57" t="s">
        <v>3310</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65"/>
      <c r="AM1005" s="63"/>
      <c r="AN1005" s="63"/>
      <c r="AO1005" s="60">
        <f t="shared" si="173"/>
        <v>0</v>
      </c>
      <c r="AP1005" s="60">
        <f t="shared" si="173"/>
        <v>0</v>
      </c>
      <c r="AQ1005" s="60">
        <f t="shared" si="173"/>
        <v>0</v>
      </c>
      <c r="AR1005" s="60">
        <f t="shared" si="172"/>
        <v>0</v>
      </c>
      <c r="AS1005" s="60"/>
      <c r="AT1005" s="60"/>
      <c r="AU1005" s="60"/>
      <c r="AV1005" s="60"/>
      <c r="AW1005" s="65"/>
      <c r="AX1005" s="127" t="s">
        <v>3000</v>
      </c>
      <c r="AY1005" s="66"/>
      <c r="AZ1005" s="67">
        <v>70</v>
      </c>
    </row>
    <row r="1006" spans="1:52" ht="54.75" customHeight="1" x14ac:dyDescent="0.25">
      <c r="A1006" s="54" t="str">
        <f t="shared" si="174"/>
        <v>DQ15NT2_D1+1</v>
      </c>
      <c r="B1006" s="54" t="str">
        <f t="shared" si="175"/>
        <v>DQ15NT2_D1+2</v>
      </c>
      <c r="C1006" s="54" t="str">
        <f t="shared" si="176"/>
        <v>DQ15NT2_D1+3</v>
      </c>
      <c r="D1006" s="54" t="str">
        <f t="shared" si="177"/>
        <v>DQ15NT2_D1+4</v>
      </c>
      <c r="F1006" s="127" t="s">
        <v>3000</v>
      </c>
      <c r="G1006" s="56"/>
      <c r="H1006" s="56" t="s">
        <v>3311</v>
      </c>
      <c r="I1006" s="57" t="s">
        <v>3312</v>
      </c>
      <c r="J1006" s="57" t="s">
        <v>3313</v>
      </c>
      <c r="K1006" s="57"/>
      <c r="L1006" s="57" t="s">
        <v>3299</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65">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27" t="s">
        <v>3000</v>
      </c>
      <c r="AY1006" s="66"/>
      <c r="AZ1006" s="67"/>
    </row>
    <row r="1007" spans="1:52" ht="63" x14ac:dyDescent="0.25">
      <c r="A1007" s="54" t="str">
        <f t="shared" si="174"/>
        <v>DQ15NT2_D2+1</v>
      </c>
      <c r="B1007" s="54" t="str">
        <f t="shared" si="175"/>
        <v>DQ15NT2_D2+2</v>
      </c>
      <c r="C1007" s="54" t="str">
        <f t="shared" si="176"/>
        <v>DQ15NT2_D2+3</v>
      </c>
      <c r="D1007" s="54" t="str">
        <f t="shared" si="177"/>
        <v>DQ15NT2_D2+4</v>
      </c>
      <c r="F1007" s="127" t="s">
        <v>3000</v>
      </c>
      <c r="G1007" s="56"/>
      <c r="H1007" s="56" t="s">
        <v>3314</v>
      </c>
      <c r="I1007" s="57" t="s">
        <v>3315</v>
      </c>
      <c r="J1007" s="57" t="s">
        <v>2780</v>
      </c>
      <c r="K1007" s="57"/>
      <c r="L1007" s="94" t="s">
        <v>3316</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65">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27" t="s">
        <v>3000</v>
      </c>
      <c r="AY1007" s="66"/>
      <c r="AZ1007" s="67">
        <v>300</v>
      </c>
    </row>
    <row r="1008" spans="1:52" ht="33" customHeight="1" x14ac:dyDescent="0.25">
      <c r="A1008" s="54" t="str">
        <f t="shared" si="174"/>
        <v>DQ15NT2_D3+1</v>
      </c>
      <c r="B1008" s="54" t="str">
        <f t="shared" si="175"/>
        <v>DQ15NT2_D3+2</v>
      </c>
      <c r="C1008" s="54" t="str">
        <f t="shared" si="176"/>
        <v>DQ15NT2_D3+3</v>
      </c>
      <c r="D1008" s="54" t="str">
        <f t="shared" si="177"/>
        <v>DQ15NT2_D3+4</v>
      </c>
      <c r="F1008" s="127" t="s">
        <v>3000</v>
      </c>
      <c r="G1008" s="56"/>
      <c r="H1008" s="56" t="s">
        <v>3317</v>
      </c>
      <c r="I1008" s="57" t="s">
        <v>3318</v>
      </c>
      <c r="J1008" s="57" t="s">
        <v>2780</v>
      </c>
      <c r="K1008" s="57"/>
      <c r="L1008" s="57" t="s">
        <v>3319</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65">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27" t="s">
        <v>3000</v>
      </c>
      <c r="AY1008" s="66"/>
      <c r="AZ1008" s="67">
        <v>240</v>
      </c>
    </row>
    <row r="1009" spans="1:52" ht="47.25" x14ac:dyDescent="0.25">
      <c r="A1009" s="54" t="str">
        <f t="shared" si="174"/>
        <v>DQ15NT2_D4+1</v>
      </c>
      <c r="B1009" s="54" t="str">
        <f t="shared" si="175"/>
        <v>DQ15NT2_D4+2</v>
      </c>
      <c r="C1009" s="54" t="str">
        <f t="shared" si="176"/>
        <v>DQ15NT2_D4+3</v>
      </c>
      <c r="D1009" s="54" t="str">
        <f t="shared" si="177"/>
        <v>DQ15NT2_D4+4</v>
      </c>
      <c r="F1009" s="127" t="s">
        <v>3000</v>
      </c>
      <c r="G1009" s="56"/>
      <c r="H1009" s="56" t="s">
        <v>3320</v>
      </c>
      <c r="I1009" s="57" t="s">
        <v>3321</v>
      </c>
      <c r="J1009" s="57" t="s">
        <v>3322</v>
      </c>
      <c r="K1009" s="57"/>
      <c r="L1009" s="57" t="s">
        <v>3323</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65">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27" t="s">
        <v>3000</v>
      </c>
      <c r="AY1009" s="66"/>
      <c r="AZ1009" s="67">
        <v>120</v>
      </c>
    </row>
    <row r="1010" spans="1:52" ht="63" x14ac:dyDescent="0.25">
      <c r="A1010" s="54" t="str">
        <f t="shared" si="174"/>
        <v>DQ16NT2+1</v>
      </c>
      <c r="B1010" s="54" t="str">
        <f t="shared" si="175"/>
        <v>DQ16NT2+2</v>
      </c>
      <c r="C1010" s="54" t="str">
        <f t="shared" si="176"/>
        <v>DQ16NT2+3</v>
      </c>
      <c r="D1010" s="54" t="str">
        <f t="shared" si="177"/>
        <v>DQ16NT2+4</v>
      </c>
      <c r="F1010" s="127" t="s">
        <v>3000</v>
      </c>
      <c r="G1010" s="56">
        <v>16</v>
      </c>
      <c r="H1010" s="56" t="s">
        <v>3324</v>
      </c>
      <c r="I1010" s="57" t="s">
        <v>3325</v>
      </c>
      <c r="J1010" s="57" t="s">
        <v>3326</v>
      </c>
      <c r="K1010" s="57"/>
      <c r="L1010" s="94" t="s">
        <v>3316</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65"/>
      <c r="AM1010" s="63"/>
      <c r="AN1010" s="63"/>
      <c r="AO1010" s="60">
        <f t="shared" si="173"/>
        <v>0</v>
      </c>
      <c r="AP1010" s="60">
        <f t="shared" si="173"/>
        <v>0</v>
      </c>
      <c r="AQ1010" s="60">
        <f t="shared" si="173"/>
        <v>0</v>
      </c>
      <c r="AR1010" s="60">
        <f t="shared" si="172"/>
        <v>0</v>
      </c>
      <c r="AS1010" s="60"/>
      <c r="AT1010" s="60"/>
      <c r="AU1010" s="60"/>
      <c r="AV1010" s="60"/>
      <c r="AW1010" s="65"/>
      <c r="AX1010" s="127" t="s">
        <v>3000</v>
      </c>
      <c r="AY1010" s="66"/>
      <c r="AZ1010" s="67">
        <v>70</v>
      </c>
    </row>
    <row r="1011" spans="1:52" ht="47.25" x14ac:dyDescent="0.25">
      <c r="A1011" s="54" t="str">
        <f t="shared" si="174"/>
        <v>DQ16NT2_D1+1</v>
      </c>
      <c r="B1011" s="54" t="str">
        <f t="shared" si="175"/>
        <v>DQ16NT2_D1+2</v>
      </c>
      <c r="C1011" s="54" t="str">
        <f t="shared" si="176"/>
        <v>DQ16NT2_D1+3</v>
      </c>
      <c r="D1011" s="54" t="str">
        <f t="shared" si="177"/>
        <v>DQ16NT2_D1+4</v>
      </c>
      <c r="F1011" s="127" t="s">
        <v>3000</v>
      </c>
      <c r="G1011" s="56"/>
      <c r="H1011" s="56" t="s">
        <v>3327</v>
      </c>
      <c r="I1011" s="57" t="s">
        <v>3328</v>
      </c>
      <c r="J1011" s="57" t="s">
        <v>2780</v>
      </c>
      <c r="K1011" s="57"/>
      <c r="L1011" s="57" t="s">
        <v>3329</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65">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27" t="s">
        <v>3000</v>
      </c>
      <c r="AY1011" s="66"/>
      <c r="AZ1011" s="67"/>
    </row>
    <row r="1012" spans="1:52" ht="47.25" x14ac:dyDescent="0.25">
      <c r="A1012" s="54" t="str">
        <f t="shared" si="174"/>
        <v>DQ16NT2_D2+1</v>
      </c>
      <c r="B1012" s="54" t="str">
        <f t="shared" si="175"/>
        <v>DQ16NT2_D2+2</v>
      </c>
      <c r="C1012" s="54" t="str">
        <f t="shared" si="176"/>
        <v>DQ16NT2_D2+3</v>
      </c>
      <c r="D1012" s="54" t="str">
        <f t="shared" si="177"/>
        <v>DQ16NT2_D2+4</v>
      </c>
      <c r="F1012" s="127" t="s">
        <v>3000</v>
      </c>
      <c r="G1012" s="56"/>
      <c r="H1012" s="56" t="s">
        <v>3330</v>
      </c>
      <c r="I1012" s="57" t="s">
        <v>3331</v>
      </c>
      <c r="J1012" s="57" t="s">
        <v>2780</v>
      </c>
      <c r="K1012" s="57"/>
      <c r="L1012" s="57" t="s">
        <v>3332</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65">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27" t="s">
        <v>3000</v>
      </c>
      <c r="AY1012" s="66"/>
      <c r="AZ1012" s="67">
        <v>120</v>
      </c>
    </row>
    <row r="1013" spans="1:52" ht="60" customHeight="1" x14ac:dyDescent="0.25">
      <c r="A1013" s="54" t="str">
        <f t="shared" si="174"/>
        <v>DQ16NT2_D3+1</v>
      </c>
      <c r="B1013" s="54" t="str">
        <f t="shared" si="175"/>
        <v>DQ16NT2_D3+2</v>
      </c>
      <c r="C1013" s="54" t="str">
        <f t="shared" si="176"/>
        <v>DQ16NT2_D3+3</v>
      </c>
      <c r="D1013" s="54" t="str">
        <f t="shared" si="177"/>
        <v>DQ16NT2_D3+4</v>
      </c>
      <c r="F1013" s="127" t="s">
        <v>3000</v>
      </c>
      <c r="G1013" s="56"/>
      <c r="H1013" s="56" t="s">
        <v>3333</v>
      </c>
      <c r="I1013" s="57" t="s">
        <v>3334</v>
      </c>
      <c r="J1013" s="57" t="s">
        <v>3335</v>
      </c>
      <c r="K1013" s="57"/>
      <c r="L1013" s="57" t="s">
        <v>3329</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65">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73" t="s">
        <v>3000</v>
      </c>
      <c r="AY1013" s="167"/>
      <c r="AZ1013" s="67">
        <v>90</v>
      </c>
    </row>
    <row r="1014" spans="1:52" ht="63" x14ac:dyDescent="0.25">
      <c r="A1014" s="54" t="str">
        <f t="shared" si="174"/>
        <v>DQ17NT+1</v>
      </c>
      <c r="B1014" s="54" t="str">
        <f t="shared" si="175"/>
        <v>DQ17NT+2</v>
      </c>
      <c r="C1014" s="54" t="str">
        <f t="shared" si="176"/>
        <v>DQ17NT+3</v>
      </c>
      <c r="D1014" s="54" t="str">
        <f t="shared" si="177"/>
        <v>DQ17NT+4</v>
      </c>
      <c r="F1014" s="127" t="s">
        <v>3000</v>
      </c>
      <c r="G1014" s="56">
        <v>17</v>
      </c>
      <c r="H1014" s="56" t="s">
        <v>3336</v>
      </c>
      <c r="I1014" s="57" t="s">
        <v>3337</v>
      </c>
      <c r="J1014" s="57" t="s">
        <v>3338</v>
      </c>
      <c r="K1014" s="57"/>
      <c r="L1014" s="94" t="s">
        <v>3339</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65"/>
      <c r="AM1014" s="63"/>
      <c r="AN1014" s="63"/>
      <c r="AO1014" s="60">
        <f t="shared" si="173"/>
        <v>0</v>
      </c>
      <c r="AP1014" s="60">
        <f t="shared" si="173"/>
        <v>0</v>
      </c>
      <c r="AQ1014" s="60">
        <f t="shared" si="173"/>
        <v>0</v>
      </c>
      <c r="AR1014" s="60">
        <f t="shared" si="172"/>
        <v>0</v>
      </c>
      <c r="AS1014" s="60"/>
      <c r="AT1014" s="60"/>
      <c r="AU1014" s="60"/>
      <c r="AV1014" s="60"/>
      <c r="AW1014" s="65"/>
      <c r="AX1014" s="127" t="s">
        <v>3000</v>
      </c>
      <c r="AY1014" s="66"/>
      <c r="AZ1014" s="67">
        <v>85</v>
      </c>
    </row>
    <row r="1015" spans="1:52" ht="31.5" x14ac:dyDescent="0.25">
      <c r="A1015" s="54" t="str">
        <f t="shared" si="174"/>
        <v>DQ17NT_D1+1</v>
      </c>
      <c r="B1015" s="54" t="str">
        <f t="shared" si="175"/>
        <v>DQ17NT_D1+2</v>
      </c>
      <c r="C1015" s="54" t="str">
        <f t="shared" si="176"/>
        <v>DQ17NT_D1+3</v>
      </c>
      <c r="D1015" s="54" t="str">
        <f t="shared" si="177"/>
        <v>DQ17NT_D1+4</v>
      </c>
      <c r="F1015" s="127" t="s">
        <v>3000</v>
      </c>
      <c r="G1015" s="56"/>
      <c r="H1015" s="56" t="s">
        <v>3340</v>
      </c>
      <c r="I1015" s="57" t="s">
        <v>3341</v>
      </c>
      <c r="J1015" s="57" t="s">
        <v>3338</v>
      </c>
      <c r="K1015" s="57"/>
      <c r="L1015" s="57" t="s">
        <v>3342</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65">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27" t="s">
        <v>3000</v>
      </c>
      <c r="AY1015" s="66"/>
      <c r="AZ1015" s="67"/>
    </row>
    <row r="1016" spans="1:52" ht="31.5" x14ac:dyDescent="0.25">
      <c r="A1016" s="54" t="str">
        <f t="shared" si="174"/>
        <v>DQ17NT_D2+1</v>
      </c>
      <c r="B1016" s="54" t="str">
        <f t="shared" si="175"/>
        <v>DQ17NT_D2+2</v>
      </c>
      <c r="C1016" s="54" t="str">
        <f t="shared" si="176"/>
        <v>DQ17NT_D2+3</v>
      </c>
      <c r="D1016" s="54" t="str">
        <f t="shared" si="177"/>
        <v>DQ17NT_D2+4</v>
      </c>
      <c r="F1016" s="127" t="s">
        <v>3000</v>
      </c>
      <c r="G1016" s="56"/>
      <c r="H1016" s="56" t="s">
        <v>3343</v>
      </c>
      <c r="I1016" s="57" t="s">
        <v>3344</v>
      </c>
      <c r="J1016" s="57" t="s">
        <v>3345</v>
      </c>
      <c r="K1016" s="57"/>
      <c r="L1016" s="57" t="s">
        <v>3346</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65">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27" t="s">
        <v>3000</v>
      </c>
      <c r="AY1016" s="66"/>
      <c r="AZ1016" s="67">
        <v>80</v>
      </c>
    </row>
    <row r="1017" spans="1:52" x14ac:dyDescent="0.25">
      <c r="A1017" s="54" t="str">
        <f t="shared" si="174"/>
        <v>DQ18NT1+1</v>
      </c>
      <c r="B1017" s="54" t="str">
        <f t="shared" si="175"/>
        <v>DQ18NT1+2</v>
      </c>
      <c r="C1017" s="54" t="str">
        <f t="shared" si="176"/>
        <v>DQ18NT1+3</v>
      </c>
      <c r="D1017" s="54" t="str">
        <f t="shared" si="177"/>
        <v>DQ18NT1+4</v>
      </c>
      <c r="F1017" s="127" t="s">
        <v>3000</v>
      </c>
      <c r="G1017" s="56">
        <v>18</v>
      </c>
      <c r="H1017" s="56" t="s">
        <v>3347</v>
      </c>
      <c r="I1017" s="57" t="s">
        <v>3348</v>
      </c>
      <c r="J1017" s="57" t="s">
        <v>3349</v>
      </c>
      <c r="K1017" s="57"/>
      <c r="L1017" s="57" t="s">
        <v>3350</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65"/>
      <c r="AM1017" s="63"/>
      <c r="AN1017" s="63"/>
      <c r="AO1017" s="60">
        <f t="shared" si="173"/>
        <v>0</v>
      </c>
      <c r="AP1017" s="60">
        <f t="shared" si="173"/>
        <v>0</v>
      </c>
      <c r="AQ1017" s="60">
        <f t="shared" si="173"/>
        <v>0</v>
      </c>
      <c r="AR1017" s="60">
        <f t="shared" si="172"/>
        <v>0</v>
      </c>
      <c r="AS1017" s="60"/>
      <c r="AT1017" s="60"/>
      <c r="AU1017" s="60"/>
      <c r="AV1017" s="60"/>
      <c r="AW1017" s="65"/>
      <c r="AX1017" s="127" t="s">
        <v>3000</v>
      </c>
      <c r="AY1017" s="66"/>
      <c r="AZ1017" s="67">
        <v>80</v>
      </c>
    </row>
    <row r="1018" spans="1:52" ht="54.75" customHeight="1" x14ac:dyDescent="0.25">
      <c r="A1018" s="54" t="str">
        <f t="shared" si="174"/>
        <v>DQ18NT1_D1+1</v>
      </c>
      <c r="B1018" s="54" t="str">
        <f t="shared" si="175"/>
        <v>DQ18NT1_D1+2</v>
      </c>
      <c r="C1018" s="54" t="str">
        <f t="shared" si="176"/>
        <v>DQ18NT1_D1+3</v>
      </c>
      <c r="D1018" s="54" t="str">
        <f t="shared" si="177"/>
        <v>DQ18NT1_D1+4</v>
      </c>
      <c r="F1018" s="127" t="s">
        <v>3000</v>
      </c>
      <c r="G1018" s="56"/>
      <c r="H1018" s="56" t="s">
        <v>3351</v>
      </c>
      <c r="I1018" s="57" t="s">
        <v>3352</v>
      </c>
      <c r="J1018" s="57" t="s">
        <v>3353</v>
      </c>
      <c r="K1018" s="57"/>
      <c r="L1018" s="94" t="s">
        <v>3339</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65">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27" t="s">
        <v>3000</v>
      </c>
      <c r="AY1018" s="66"/>
      <c r="AZ1018" s="67">
        <v>70</v>
      </c>
    </row>
    <row r="1019" spans="1:52" ht="54.75" customHeight="1" x14ac:dyDescent="0.25">
      <c r="A1019" s="54" t="str">
        <f t="shared" si="174"/>
        <v>DQ18NT1_D2+1</v>
      </c>
      <c r="B1019" s="54" t="str">
        <f t="shared" si="175"/>
        <v>DQ18NT1_D2+2</v>
      </c>
      <c r="C1019" s="54" t="str">
        <f t="shared" si="176"/>
        <v>DQ18NT1_D2+3</v>
      </c>
      <c r="D1019" s="54" t="str">
        <f t="shared" si="177"/>
        <v>DQ18NT1_D2+4</v>
      </c>
      <c r="F1019" s="127" t="s">
        <v>3000</v>
      </c>
      <c r="G1019" s="56"/>
      <c r="H1019" s="56" t="s">
        <v>3354</v>
      </c>
      <c r="I1019" s="57" t="s">
        <v>3355</v>
      </c>
      <c r="J1019" s="57" t="s">
        <v>3356</v>
      </c>
      <c r="K1019" s="57"/>
      <c r="L1019" s="57" t="s">
        <v>3357</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65">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27" t="s">
        <v>3000</v>
      </c>
      <c r="AY1019" s="66"/>
      <c r="AZ1019" s="67">
        <v>70</v>
      </c>
    </row>
    <row r="1020" spans="1:52" ht="47.25" x14ac:dyDescent="0.25">
      <c r="A1020" s="54" t="str">
        <f t="shared" si="174"/>
        <v>DQ18NT1_D3+1</v>
      </c>
      <c r="B1020" s="54" t="str">
        <f t="shared" si="175"/>
        <v>DQ18NT1_D3+2</v>
      </c>
      <c r="C1020" s="54" t="str">
        <f t="shared" si="176"/>
        <v>DQ18NT1_D3+3</v>
      </c>
      <c r="D1020" s="54" t="str">
        <f t="shared" si="177"/>
        <v>DQ18NT1_D3+4</v>
      </c>
      <c r="F1020" s="127" t="s">
        <v>3000</v>
      </c>
      <c r="G1020" s="56"/>
      <c r="H1020" s="56" t="s">
        <v>3358</v>
      </c>
      <c r="I1020" s="57" t="s">
        <v>3359</v>
      </c>
      <c r="J1020" s="57" t="s">
        <v>3356</v>
      </c>
      <c r="K1020" s="57"/>
      <c r="L1020" s="57" t="s">
        <v>3360</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65">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27" t="s">
        <v>3000</v>
      </c>
      <c r="AY1020" s="66"/>
      <c r="AZ1020" s="67">
        <v>60</v>
      </c>
    </row>
    <row r="1021" spans="1:52" ht="63" x14ac:dyDescent="0.25">
      <c r="A1021" s="54" t="str">
        <f t="shared" si="174"/>
        <v>DQ18NT1_D4+1</v>
      </c>
      <c r="B1021" s="54" t="str">
        <f t="shared" si="175"/>
        <v>DQ18NT1_D4+2</v>
      </c>
      <c r="C1021" s="54" t="str">
        <f t="shared" si="176"/>
        <v>DQ18NT1_D4+3</v>
      </c>
      <c r="D1021" s="54" t="str">
        <f t="shared" si="177"/>
        <v>DQ18NT1_D4+4</v>
      </c>
      <c r="F1021" s="127" t="s">
        <v>3000</v>
      </c>
      <c r="G1021" s="56"/>
      <c r="H1021" s="56" t="s">
        <v>3361</v>
      </c>
      <c r="I1021" s="57" t="s">
        <v>3362</v>
      </c>
      <c r="J1021" s="57" t="s">
        <v>3071</v>
      </c>
      <c r="K1021" s="57"/>
      <c r="L1021" s="57" t="s">
        <v>3363</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65">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27" t="s">
        <v>3000</v>
      </c>
      <c r="AY1021" s="66"/>
      <c r="AZ1021" s="67">
        <v>180</v>
      </c>
    </row>
    <row r="1022" spans="1:52" ht="54.75" customHeight="1" x14ac:dyDescent="0.25">
      <c r="A1022" s="54" t="str">
        <f t="shared" si="174"/>
        <v>DQ19NT+1</v>
      </c>
      <c r="B1022" s="54" t="str">
        <f t="shared" si="175"/>
        <v>DQ19NT+2</v>
      </c>
      <c r="C1022" s="54" t="str">
        <f t="shared" si="176"/>
        <v>DQ19NT+3</v>
      </c>
      <c r="D1022" s="54" t="str">
        <f t="shared" si="177"/>
        <v>DQ19NT+4</v>
      </c>
      <c r="F1022" s="127" t="s">
        <v>3000</v>
      </c>
      <c r="G1022" s="56">
        <v>19</v>
      </c>
      <c r="H1022" s="56" t="s">
        <v>3364</v>
      </c>
      <c r="I1022" s="57" t="s">
        <v>3365</v>
      </c>
      <c r="J1022" s="57" t="s">
        <v>3366</v>
      </c>
      <c r="K1022" s="57"/>
      <c r="L1022" s="57" t="s">
        <v>3357</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65"/>
      <c r="AM1022" s="63"/>
      <c r="AN1022" s="63"/>
      <c r="AO1022" s="60">
        <f t="shared" si="173"/>
        <v>0</v>
      </c>
      <c r="AP1022" s="60">
        <f t="shared" si="173"/>
        <v>0</v>
      </c>
      <c r="AQ1022" s="60">
        <f t="shared" si="173"/>
        <v>0</v>
      </c>
      <c r="AR1022" s="60">
        <f t="shared" si="172"/>
        <v>0</v>
      </c>
      <c r="AS1022" s="60"/>
      <c r="AT1022" s="60"/>
      <c r="AU1022" s="60"/>
      <c r="AV1022" s="60"/>
      <c r="AW1022" s="65"/>
      <c r="AX1022" s="127" t="s">
        <v>3000</v>
      </c>
      <c r="AY1022" s="66"/>
      <c r="AZ1022" s="67">
        <v>180</v>
      </c>
    </row>
    <row r="1023" spans="1:52" ht="54.75" customHeight="1" x14ac:dyDescent="0.25">
      <c r="A1023" s="54" t="str">
        <f t="shared" si="174"/>
        <v>DQ19NT_D1+1</v>
      </c>
      <c r="B1023" s="54" t="str">
        <f t="shared" si="175"/>
        <v>DQ19NT_D1+2</v>
      </c>
      <c r="C1023" s="54" t="str">
        <f t="shared" si="176"/>
        <v>DQ19NT_D1+3</v>
      </c>
      <c r="D1023" s="54" t="str">
        <f t="shared" si="177"/>
        <v>DQ19NT_D1+4</v>
      </c>
      <c r="F1023" s="127" t="s">
        <v>3000</v>
      </c>
      <c r="G1023" s="56"/>
      <c r="H1023" s="56" t="s">
        <v>3367</v>
      </c>
      <c r="I1023" s="57" t="s">
        <v>3368</v>
      </c>
      <c r="J1023" s="57" t="s">
        <v>2780</v>
      </c>
      <c r="K1023" s="57"/>
      <c r="L1023" s="57" t="s">
        <v>3369</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65">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27" t="s">
        <v>3000</v>
      </c>
      <c r="AY1023" s="66"/>
      <c r="AZ1023" s="67">
        <v>120</v>
      </c>
    </row>
    <row r="1024" spans="1:52" ht="54.75" customHeight="1" x14ac:dyDescent="0.25">
      <c r="A1024" s="54" t="str">
        <f t="shared" si="174"/>
        <v>DQ19NT_D2+1</v>
      </c>
      <c r="B1024" s="54" t="str">
        <f t="shared" si="175"/>
        <v>DQ19NT_D2+2</v>
      </c>
      <c r="C1024" s="54" t="str">
        <f t="shared" si="176"/>
        <v>DQ19NT_D2+3</v>
      </c>
      <c r="D1024" s="54" t="str">
        <f t="shared" si="177"/>
        <v>DQ19NT_D2+4</v>
      </c>
      <c r="F1024" s="127" t="s">
        <v>3000</v>
      </c>
      <c r="G1024" s="56"/>
      <c r="H1024" s="56" t="s">
        <v>3370</v>
      </c>
      <c r="I1024" s="57" t="s">
        <v>3371</v>
      </c>
      <c r="J1024" s="57" t="s">
        <v>2780</v>
      </c>
      <c r="K1024" s="57"/>
      <c r="L1024" s="57" t="s">
        <v>3372</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65">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27" t="s">
        <v>3000</v>
      </c>
      <c r="AY1024" s="66"/>
      <c r="AZ1024" s="67"/>
    </row>
    <row r="1025" spans="1:52" ht="54.75" customHeight="1" x14ac:dyDescent="0.25">
      <c r="A1025" s="54" t="str">
        <f t="shared" si="174"/>
        <v>DQ19NT_D3+1</v>
      </c>
      <c r="B1025" s="54" t="str">
        <f t="shared" si="175"/>
        <v>DQ19NT_D3+2</v>
      </c>
      <c r="C1025" s="54" t="str">
        <f t="shared" si="176"/>
        <v>DQ19NT_D3+3</v>
      </c>
      <c r="D1025" s="54" t="str">
        <f t="shared" si="177"/>
        <v>DQ19NT_D3+4</v>
      </c>
      <c r="F1025" s="127" t="s">
        <v>3000</v>
      </c>
      <c r="G1025" s="56"/>
      <c r="H1025" s="56" t="s">
        <v>3373</v>
      </c>
      <c r="I1025" s="57" t="s">
        <v>3374</v>
      </c>
      <c r="J1025" s="57" t="s">
        <v>3375</v>
      </c>
      <c r="K1025" s="57"/>
      <c r="L1025" s="57" t="s">
        <v>3376</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65">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27" t="s">
        <v>3000</v>
      </c>
      <c r="AY1025" s="66"/>
      <c r="AZ1025" s="67">
        <v>120</v>
      </c>
    </row>
    <row r="1026" spans="1:52" ht="54.75" customHeight="1" x14ac:dyDescent="0.25">
      <c r="A1026" s="54" t="str">
        <f t="shared" si="174"/>
        <v>DQ20NT+1</v>
      </c>
      <c r="B1026" s="54" t="str">
        <f t="shared" si="175"/>
        <v>DQ20NT+2</v>
      </c>
      <c r="C1026" s="54" t="str">
        <f t="shared" si="176"/>
        <v>DQ20NT+3</v>
      </c>
      <c r="D1026" s="54" t="str">
        <f t="shared" si="177"/>
        <v>DQ20NT+4</v>
      </c>
      <c r="F1026" s="127" t="s">
        <v>3000</v>
      </c>
      <c r="G1026" s="56">
        <v>20</v>
      </c>
      <c r="H1026" s="56" t="s">
        <v>3377</v>
      </c>
      <c r="I1026" s="57" t="s">
        <v>3378</v>
      </c>
      <c r="J1026" s="57" t="s">
        <v>3379</v>
      </c>
      <c r="K1026" s="57"/>
      <c r="L1026" s="57" t="s">
        <v>3380</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65"/>
      <c r="AM1026" s="63"/>
      <c r="AN1026" s="63"/>
      <c r="AO1026" s="60">
        <f t="shared" si="173"/>
        <v>0</v>
      </c>
      <c r="AP1026" s="60">
        <f t="shared" si="173"/>
        <v>0</v>
      </c>
      <c r="AQ1026" s="60">
        <f t="shared" si="173"/>
        <v>0</v>
      </c>
      <c r="AR1026" s="60">
        <f t="shared" si="172"/>
        <v>0</v>
      </c>
      <c r="AS1026" s="60"/>
      <c r="AT1026" s="60"/>
      <c r="AU1026" s="60"/>
      <c r="AV1026" s="60"/>
      <c r="AW1026" s="65"/>
      <c r="AX1026" s="127" t="s">
        <v>3000</v>
      </c>
      <c r="AY1026" s="66"/>
      <c r="AZ1026" s="67">
        <v>120</v>
      </c>
    </row>
    <row r="1027" spans="1:52" ht="63" x14ac:dyDescent="0.25">
      <c r="A1027" s="54" t="str">
        <f t="shared" si="174"/>
        <v>DQ20NT_D1+1</v>
      </c>
      <c r="B1027" s="54" t="str">
        <f t="shared" si="175"/>
        <v>DQ20NT_D1+2</v>
      </c>
      <c r="C1027" s="54" t="str">
        <f t="shared" si="176"/>
        <v>DQ20NT_D1+3</v>
      </c>
      <c r="D1027" s="54" t="str">
        <f t="shared" si="177"/>
        <v>DQ20NT_D1+4</v>
      </c>
      <c r="F1027" s="127" t="s">
        <v>3000</v>
      </c>
      <c r="G1027" s="56"/>
      <c r="H1027" s="56" t="s">
        <v>3381</v>
      </c>
      <c r="I1027" s="57" t="s">
        <v>3382</v>
      </c>
      <c r="J1027" s="57" t="s">
        <v>3383</v>
      </c>
      <c r="K1027" s="57"/>
      <c r="L1027" s="57" t="s">
        <v>3384</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65">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27" t="s">
        <v>3000</v>
      </c>
      <c r="AY1027" s="66"/>
      <c r="AZ1027" s="67">
        <v>80</v>
      </c>
    </row>
    <row r="1028" spans="1:52" ht="47.25" x14ac:dyDescent="0.25">
      <c r="A1028" s="54" t="str">
        <f t="shared" si="174"/>
        <v>DQ20NT_D2+1</v>
      </c>
      <c r="B1028" s="54" t="str">
        <f t="shared" si="175"/>
        <v>DQ20NT_D2+2</v>
      </c>
      <c r="C1028" s="54" t="str">
        <f t="shared" si="176"/>
        <v>DQ20NT_D2+3</v>
      </c>
      <c r="D1028" s="54" t="str">
        <f t="shared" si="177"/>
        <v>DQ20NT_D2+4</v>
      </c>
      <c r="F1028" s="127" t="s">
        <v>3000</v>
      </c>
      <c r="G1028" s="56"/>
      <c r="H1028" s="56" t="s">
        <v>3385</v>
      </c>
      <c r="I1028" s="57" t="s">
        <v>3386</v>
      </c>
      <c r="J1028" s="57" t="s">
        <v>3387</v>
      </c>
      <c r="K1028" s="57"/>
      <c r="L1028" s="57" t="s">
        <v>3369</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65">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27" t="s">
        <v>3000</v>
      </c>
      <c r="AY1028" s="66"/>
      <c r="AZ1028" s="67">
        <v>80</v>
      </c>
    </row>
    <row r="1029" spans="1:52" ht="84.75" customHeight="1" x14ac:dyDescent="0.25">
      <c r="A1029" s="54" t="str">
        <f t="shared" si="174"/>
        <v>DQ20NT_D3+1</v>
      </c>
      <c r="B1029" s="54" t="str">
        <f t="shared" si="175"/>
        <v>DQ20NT_D3+2</v>
      </c>
      <c r="C1029" s="54" t="str">
        <f t="shared" si="176"/>
        <v>DQ20NT_D3+3</v>
      </c>
      <c r="D1029" s="54" t="str">
        <f t="shared" si="177"/>
        <v>DQ20NT_D3+4</v>
      </c>
      <c r="F1029" s="127" t="s">
        <v>3000</v>
      </c>
      <c r="G1029" s="56"/>
      <c r="H1029" s="56" t="s">
        <v>3388</v>
      </c>
      <c r="I1029" s="57" t="s">
        <v>3389</v>
      </c>
      <c r="J1029" s="57" t="s">
        <v>2780</v>
      </c>
      <c r="K1029" s="57"/>
      <c r="L1029" s="57" t="s">
        <v>3390</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65">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73" t="s">
        <v>3000</v>
      </c>
      <c r="AY1029" s="167"/>
      <c r="AZ1029" s="67">
        <v>70</v>
      </c>
    </row>
    <row r="1030" spans="1:52" ht="63" x14ac:dyDescent="0.25">
      <c r="A1030" s="54" t="str">
        <f t="shared" si="174"/>
        <v>DQ20NT_D4+1</v>
      </c>
      <c r="B1030" s="54" t="str">
        <f t="shared" si="175"/>
        <v>DQ20NT_D4+2</v>
      </c>
      <c r="C1030" s="54" t="str">
        <f t="shared" si="176"/>
        <v>DQ20NT_D4+3</v>
      </c>
      <c r="D1030" s="54" t="str">
        <f t="shared" si="177"/>
        <v>DQ20NT_D4+4</v>
      </c>
      <c r="F1030" s="127" t="s">
        <v>3000</v>
      </c>
      <c r="G1030" s="56"/>
      <c r="H1030" s="56" t="s">
        <v>3391</v>
      </c>
      <c r="I1030" s="57" t="s">
        <v>3392</v>
      </c>
      <c r="J1030" s="57" t="s">
        <v>3393</v>
      </c>
      <c r="K1030" s="57"/>
      <c r="L1030" s="94" t="s">
        <v>3394</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65">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27" t="s">
        <v>3000</v>
      </c>
      <c r="AY1030" s="66"/>
      <c r="AZ1030" s="67">
        <v>70</v>
      </c>
    </row>
    <row r="1031" spans="1:52" ht="31.5" x14ac:dyDescent="0.25">
      <c r="A1031" s="54" t="str">
        <f t="shared" si="174"/>
        <v>DQ20NT_D5+1</v>
      </c>
      <c r="B1031" s="54" t="str">
        <f t="shared" si="175"/>
        <v>DQ20NT_D5+2</v>
      </c>
      <c r="C1031" s="54" t="str">
        <f t="shared" si="176"/>
        <v>DQ20NT_D5+3</v>
      </c>
      <c r="D1031" s="54" t="str">
        <f t="shared" si="177"/>
        <v>DQ20NT_D5+4</v>
      </c>
      <c r="F1031" s="127" t="s">
        <v>3000</v>
      </c>
      <c r="G1031" s="56"/>
      <c r="H1031" s="56" t="s">
        <v>3395</v>
      </c>
      <c r="I1031" s="57" t="s">
        <v>3396</v>
      </c>
      <c r="J1031" s="57" t="s">
        <v>3397</v>
      </c>
      <c r="K1031" s="57"/>
      <c r="L1031" s="57" t="s">
        <v>3398</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65">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27" t="s">
        <v>3000</v>
      </c>
      <c r="AY1031" s="66"/>
      <c r="AZ1031" s="67">
        <v>90</v>
      </c>
    </row>
    <row r="1032" spans="1:52" ht="63" x14ac:dyDescent="0.25">
      <c r="A1032" s="54" t="str">
        <f t="shared" si="174"/>
        <v>DQ21NT+1</v>
      </c>
      <c r="B1032" s="54" t="str">
        <f t="shared" si="175"/>
        <v>DQ21NT+2</v>
      </c>
      <c r="C1032" s="54" t="str">
        <f t="shared" si="176"/>
        <v>DQ21NT+3</v>
      </c>
      <c r="D1032" s="54" t="str">
        <f t="shared" si="177"/>
        <v>DQ21NT+4</v>
      </c>
      <c r="F1032" s="127" t="s">
        <v>3000</v>
      </c>
      <c r="G1032" s="56">
        <v>21</v>
      </c>
      <c r="H1032" s="56" t="s">
        <v>3399</v>
      </c>
      <c r="I1032" s="57" t="s">
        <v>3400</v>
      </c>
      <c r="J1032" s="57" t="s">
        <v>3401</v>
      </c>
      <c r="K1032" s="57"/>
      <c r="L1032" s="94" t="s">
        <v>3402</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65">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27" t="s">
        <v>3000</v>
      </c>
      <c r="AY1032" s="66"/>
      <c r="AZ1032" s="67">
        <v>70</v>
      </c>
    </row>
    <row r="1033" spans="1:52" ht="47.25" x14ac:dyDescent="0.25">
      <c r="A1033" s="54" t="str">
        <f t="shared" si="174"/>
        <v>DQ22NT+1</v>
      </c>
      <c r="B1033" s="54" t="str">
        <f t="shared" si="175"/>
        <v>DQ22NT+2</v>
      </c>
      <c r="C1033" s="54" t="str">
        <f t="shared" si="176"/>
        <v>DQ22NT+3</v>
      </c>
      <c r="D1033" s="54" t="str">
        <f t="shared" si="177"/>
        <v>DQ22NT+4</v>
      </c>
      <c r="F1033" s="127" t="s">
        <v>3000</v>
      </c>
      <c r="G1033" s="56">
        <v>22</v>
      </c>
      <c r="H1033" s="56" t="s">
        <v>3403</v>
      </c>
      <c r="I1033" s="57" t="s">
        <v>3404</v>
      </c>
      <c r="J1033" s="57" t="s">
        <v>3401</v>
      </c>
      <c r="K1033" s="57"/>
      <c r="L1033" s="57" t="s">
        <v>3405</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65">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27" t="s">
        <v>3000</v>
      </c>
      <c r="AY1033" s="66"/>
      <c r="AZ1033" s="67">
        <v>70</v>
      </c>
    </row>
    <row r="1034" spans="1:52" ht="63" x14ac:dyDescent="0.25">
      <c r="A1034" s="54" t="str">
        <f t="shared" si="174"/>
        <v>DQ23NT+1</v>
      </c>
      <c r="B1034" s="54" t="str">
        <f t="shared" si="175"/>
        <v>DQ23NT+2</v>
      </c>
      <c r="C1034" s="54" t="str">
        <f t="shared" si="176"/>
        <v>DQ23NT+3</v>
      </c>
      <c r="D1034" s="54" t="str">
        <f t="shared" si="177"/>
        <v>DQ23NT+4</v>
      </c>
      <c r="F1034" s="127" t="s">
        <v>3000</v>
      </c>
      <c r="G1034" s="56">
        <v>23</v>
      </c>
      <c r="H1034" s="56" t="s">
        <v>3406</v>
      </c>
      <c r="I1034" s="57" t="s">
        <v>3407</v>
      </c>
      <c r="J1034" s="57" t="s">
        <v>3408</v>
      </c>
      <c r="K1034" s="57"/>
      <c r="L1034" s="94" t="s">
        <v>3409</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65">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27" t="s">
        <v>3000</v>
      </c>
      <c r="AY1034" s="66"/>
      <c r="AZ1034" s="67">
        <v>120</v>
      </c>
    </row>
    <row r="1035" spans="1:52" ht="31.5" x14ac:dyDescent="0.25">
      <c r="A1035" s="54" t="str">
        <f t="shared" si="174"/>
        <v>DQ24NT2+1</v>
      </c>
      <c r="B1035" s="54" t="str">
        <f t="shared" si="175"/>
        <v>DQ24NT2+2</v>
      </c>
      <c r="C1035" s="54" t="str">
        <f t="shared" si="176"/>
        <v>DQ24NT2+3</v>
      </c>
      <c r="D1035" s="54" t="str">
        <f t="shared" si="177"/>
        <v>DQ24NT2+4</v>
      </c>
      <c r="F1035" s="127" t="s">
        <v>3000</v>
      </c>
      <c r="G1035" s="56">
        <v>24</v>
      </c>
      <c r="H1035" s="56" t="s">
        <v>3410</v>
      </c>
      <c r="I1035" s="57" t="s">
        <v>3411</v>
      </c>
      <c r="J1035" s="57" t="s">
        <v>3412</v>
      </c>
      <c r="K1035" s="57"/>
      <c r="L1035" s="57" t="s">
        <v>3413</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65"/>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27" t="s">
        <v>3000</v>
      </c>
      <c r="AY1035" s="66"/>
      <c r="AZ1035" s="67">
        <v>100</v>
      </c>
    </row>
    <row r="1036" spans="1:52" ht="54.75" customHeight="1" x14ac:dyDescent="0.25">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27" t="s">
        <v>3000</v>
      </c>
      <c r="G1036" s="56"/>
      <c r="H1036" s="56" t="s">
        <v>3414</v>
      </c>
      <c r="I1036" s="57" t="s">
        <v>3415</v>
      </c>
      <c r="J1036" s="57" t="s">
        <v>2780</v>
      </c>
      <c r="K1036" s="57"/>
      <c r="L1036" s="57" t="s">
        <v>2997</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65">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27" t="s">
        <v>3000</v>
      </c>
      <c r="AY1036" s="66"/>
      <c r="AZ1036" s="67">
        <v>180</v>
      </c>
    </row>
    <row r="1037" spans="1:52" ht="54.75" customHeight="1" x14ac:dyDescent="0.25">
      <c r="A1037" s="54" t="str">
        <f t="shared" si="185"/>
        <v>DQ24NT2_D2+1</v>
      </c>
      <c r="B1037" s="54" t="str">
        <f t="shared" si="186"/>
        <v>DQ24NT2_D2+2</v>
      </c>
      <c r="C1037" s="54" t="str">
        <f t="shared" si="187"/>
        <v>DQ24NT2_D2+3</v>
      </c>
      <c r="D1037" s="54" t="str">
        <f t="shared" si="188"/>
        <v>DQ24NT2_D2+4</v>
      </c>
      <c r="F1037" s="127" t="s">
        <v>3000</v>
      </c>
      <c r="G1037" s="56"/>
      <c r="H1037" s="56" t="s">
        <v>3416</v>
      </c>
      <c r="I1037" s="57" t="s">
        <v>3417</v>
      </c>
      <c r="J1037" s="57" t="s">
        <v>2780</v>
      </c>
      <c r="K1037" s="57"/>
      <c r="L1037" s="57" t="s">
        <v>3418</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65">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27" t="s">
        <v>3000</v>
      </c>
      <c r="AY1037" s="66"/>
      <c r="AZ1037" s="67"/>
    </row>
    <row r="1038" spans="1:52" ht="54.75" customHeight="1" x14ac:dyDescent="0.25">
      <c r="A1038" s="54" t="str">
        <f t="shared" si="185"/>
        <v>DQ25NT+1</v>
      </c>
      <c r="B1038" s="54" t="str">
        <f t="shared" si="186"/>
        <v>DQ25NT+2</v>
      </c>
      <c r="C1038" s="54" t="str">
        <f t="shared" si="187"/>
        <v>DQ25NT+3</v>
      </c>
      <c r="D1038" s="54" t="str">
        <f t="shared" si="188"/>
        <v>DQ25NT+4</v>
      </c>
      <c r="F1038" s="127" t="s">
        <v>3000</v>
      </c>
      <c r="G1038" s="56">
        <v>25</v>
      </c>
      <c r="H1038" s="56" t="s">
        <v>3419</v>
      </c>
      <c r="I1038" s="57" t="s">
        <v>3420</v>
      </c>
      <c r="J1038" s="57" t="s">
        <v>2780</v>
      </c>
      <c r="K1038" s="57"/>
      <c r="L1038" s="57" t="s">
        <v>3421</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65">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27" t="s">
        <v>3000</v>
      </c>
      <c r="AY1038" s="66"/>
      <c r="AZ1038" s="67">
        <v>80</v>
      </c>
    </row>
    <row r="1039" spans="1:52" ht="31.5" x14ac:dyDescent="0.25">
      <c r="A1039" s="54" t="str">
        <f t="shared" si="185"/>
        <v>DQ26NT+1</v>
      </c>
      <c r="B1039" s="54" t="str">
        <f t="shared" si="186"/>
        <v>DQ26NT+2</v>
      </c>
      <c r="C1039" s="54" t="str">
        <f t="shared" si="187"/>
        <v>DQ26NT+3</v>
      </c>
      <c r="D1039" s="54" t="str">
        <f t="shared" si="188"/>
        <v>DQ26NT+4</v>
      </c>
      <c r="F1039" s="127" t="s">
        <v>3000</v>
      </c>
      <c r="G1039" s="56">
        <v>26</v>
      </c>
      <c r="H1039" s="56" t="s">
        <v>3422</v>
      </c>
      <c r="I1039" s="57" t="s">
        <v>3423</v>
      </c>
      <c r="J1039" s="57" t="s">
        <v>3424</v>
      </c>
      <c r="K1039" s="57"/>
      <c r="L1039" s="57" t="s">
        <v>3425</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65">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27" t="s">
        <v>3000</v>
      </c>
      <c r="AY1039" s="66"/>
      <c r="AZ1039" s="67">
        <v>80</v>
      </c>
    </row>
    <row r="1040" spans="1:52" ht="31.5" x14ac:dyDescent="0.25">
      <c r="A1040" s="54" t="str">
        <f t="shared" si="185"/>
        <v>DQ27NT+1</v>
      </c>
      <c r="B1040" s="54" t="str">
        <f t="shared" si="186"/>
        <v>DQ27NT+2</v>
      </c>
      <c r="C1040" s="54" t="str">
        <f t="shared" si="187"/>
        <v>DQ27NT+3</v>
      </c>
      <c r="D1040" s="54" t="str">
        <f t="shared" si="188"/>
        <v>DQ27NT+4</v>
      </c>
      <c r="F1040" s="127" t="s">
        <v>3000</v>
      </c>
      <c r="G1040" s="56">
        <v>27</v>
      </c>
      <c r="H1040" s="56" t="s">
        <v>3426</v>
      </c>
      <c r="I1040" s="57" t="s">
        <v>3427</v>
      </c>
      <c r="J1040" s="57" t="s">
        <v>2780</v>
      </c>
      <c r="K1040" s="57"/>
      <c r="L1040" s="57" t="s">
        <v>3428</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65">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27" t="s">
        <v>3000</v>
      </c>
      <c r="AY1040" s="66"/>
      <c r="AZ1040" s="67"/>
    </row>
    <row r="1041" spans="1:52" ht="54.75" customHeight="1" x14ac:dyDescent="0.25">
      <c r="A1041" s="54" t="str">
        <f t="shared" si="185"/>
        <v>DQ28NT+1</v>
      </c>
      <c r="B1041" s="54" t="str">
        <f t="shared" si="186"/>
        <v>DQ28NT+2</v>
      </c>
      <c r="C1041" s="54" t="str">
        <f t="shared" si="187"/>
        <v>DQ28NT+3</v>
      </c>
      <c r="D1041" s="54" t="str">
        <f t="shared" si="188"/>
        <v>DQ28NT+4</v>
      </c>
      <c r="F1041" s="127" t="s">
        <v>3000</v>
      </c>
      <c r="G1041" s="56">
        <v>28</v>
      </c>
      <c r="H1041" s="56" t="s">
        <v>3429</v>
      </c>
      <c r="I1041" s="57" t="s">
        <v>3430</v>
      </c>
      <c r="J1041" s="57" t="s">
        <v>2780</v>
      </c>
      <c r="K1041" s="57"/>
      <c r="L1041" s="94" t="s">
        <v>3431</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65">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27" t="s">
        <v>3000</v>
      </c>
      <c r="AY1041" s="66"/>
      <c r="AZ1041" s="67">
        <v>50</v>
      </c>
    </row>
    <row r="1042" spans="1:52" ht="31.5" x14ac:dyDescent="0.25">
      <c r="A1042" s="54" t="str">
        <f t="shared" si="185"/>
        <v>DQ29NT+1</v>
      </c>
      <c r="B1042" s="54" t="str">
        <f t="shared" si="186"/>
        <v>DQ29NT+2</v>
      </c>
      <c r="C1042" s="54" t="str">
        <f t="shared" si="187"/>
        <v>DQ29NT+3</v>
      </c>
      <c r="D1042" s="54" t="str">
        <f t="shared" si="188"/>
        <v>DQ29NT+4</v>
      </c>
      <c r="F1042" s="127" t="s">
        <v>3000</v>
      </c>
      <c r="G1042" s="56">
        <v>29</v>
      </c>
      <c r="H1042" s="56" t="s">
        <v>3432</v>
      </c>
      <c r="I1042" s="57" t="s">
        <v>3433</v>
      </c>
      <c r="J1042" s="57" t="s">
        <v>3434</v>
      </c>
      <c r="K1042" s="57"/>
      <c r="L1042" s="57" t="s">
        <v>3435</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65">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27" t="s">
        <v>3000</v>
      </c>
      <c r="AY1042" s="66"/>
      <c r="AZ1042" s="67">
        <v>50</v>
      </c>
    </row>
    <row r="1043" spans="1:52" ht="31.5" x14ac:dyDescent="0.25">
      <c r="A1043" s="54" t="str">
        <f t="shared" si="185"/>
        <v>DQ30NT+1</v>
      </c>
      <c r="B1043" s="54" t="str">
        <f t="shared" si="186"/>
        <v>DQ30NT+2</v>
      </c>
      <c r="C1043" s="54" t="str">
        <f t="shared" si="187"/>
        <v>DQ30NT+3</v>
      </c>
      <c r="D1043" s="54" t="str">
        <f t="shared" si="188"/>
        <v>DQ30NT+4</v>
      </c>
      <c r="F1043" s="127" t="s">
        <v>3000</v>
      </c>
      <c r="G1043" s="56">
        <v>30</v>
      </c>
      <c r="H1043" s="56" t="s">
        <v>3436</v>
      </c>
      <c r="I1043" s="57" t="s">
        <v>3437</v>
      </c>
      <c r="J1043" s="57" t="s">
        <v>3438</v>
      </c>
      <c r="K1043" s="57"/>
      <c r="L1043" s="57" t="s">
        <v>3439</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65">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27" t="s">
        <v>3000</v>
      </c>
      <c r="AY1043" s="66"/>
      <c r="AZ1043" s="67">
        <v>65</v>
      </c>
    </row>
    <row r="1044" spans="1:52" ht="63" x14ac:dyDescent="0.25">
      <c r="A1044" s="54" t="str">
        <f t="shared" si="185"/>
        <v>DQ31NT+1</v>
      </c>
      <c r="B1044" s="54" t="str">
        <f t="shared" si="186"/>
        <v>DQ31NT+2</v>
      </c>
      <c r="C1044" s="54" t="str">
        <f t="shared" si="187"/>
        <v>DQ31NT+3</v>
      </c>
      <c r="D1044" s="54" t="str">
        <f t="shared" si="188"/>
        <v>DQ31NT+4</v>
      </c>
      <c r="F1044" s="127" t="s">
        <v>3000</v>
      </c>
      <c r="G1044" s="56">
        <v>31</v>
      </c>
      <c r="H1044" s="56" t="s">
        <v>3440</v>
      </c>
      <c r="I1044" s="57" t="s">
        <v>3441</v>
      </c>
      <c r="J1044" s="57" t="s">
        <v>3442</v>
      </c>
      <c r="K1044" s="57"/>
      <c r="L1044" s="57" t="s">
        <v>3443</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65">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27" t="s">
        <v>3000</v>
      </c>
      <c r="AY1044" s="66"/>
      <c r="AZ1044" s="67">
        <v>300</v>
      </c>
    </row>
    <row r="1045" spans="1:52" ht="47.25" x14ac:dyDescent="0.25">
      <c r="A1045" s="54" t="str">
        <f t="shared" si="185"/>
        <v>DQ32NT+1</v>
      </c>
      <c r="B1045" s="54" t="str">
        <f t="shared" si="186"/>
        <v>DQ32NT+2</v>
      </c>
      <c r="C1045" s="54" t="str">
        <f t="shared" si="187"/>
        <v>DQ32NT+3</v>
      </c>
      <c r="D1045" s="54" t="str">
        <f t="shared" si="188"/>
        <v>DQ32NT+4</v>
      </c>
      <c r="F1045" s="127" t="s">
        <v>3000</v>
      </c>
      <c r="G1045" s="56">
        <v>32</v>
      </c>
      <c r="H1045" s="56" t="s">
        <v>3444</v>
      </c>
      <c r="I1045" s="57" t="s">
        <v>3445</v>
      </c>
      <c r="J1045" s="57" t="s">
        <v>3446</v>
      </c>
      <c r="K1045" s="57"/>
      <c r="L1045" s="57" t="s">
        <v>3447</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65">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27" t="s">
        <v>3000</v>
      </c>
      <c r="AY1045" s="66"/>
      <c r="AZ1045" s="67"/>
    </row>
    <row r="1046" spans="1:52" ht="47.25" x14ac:dyDescent="0.25">
      <c r="A1046" s="54" t="str">
        <f t="shared" si="185"/>
        <v>DQ33NT+1</v>
      </c>
      <c r="B1046" s="54" t="str">
        <f t="shared" si="186"/>
        <v>DQ33NT+2</v>
      </c>
      <c r="C1046" s="54" t="str">
        <f t="shared" si="187"/>
        <v>DQ33NT+3</v>
      </c>
      <c r="D1046" s="54" t="str">
        <f t="shared" si="188"/>
        <v>DQ33NT+4</v>
      </c>
      <c r="F1046" s="127" t="s">
        <v>3000</v>
      </c>
      <c r="G1046" s="56">
        <v>33</v>
      </c>
      <c r="H1046" s="56" t="s">
        <v>3448</v>
      </c>
      <c r="I1046" s="57" t="s">
        <v>3449</v>
      </c>
      <c r="J1046" s="57" t="s">
        <v>3446</v>
      </c>
      <c r="K1046" s="57"/>
      <c r="L1046" s="57" t="s">
        <v>3450</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65">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27" t="s">
        <v>3000</v>
      </c>
      <c r="AY1046" s="66"/>
      <c r="AZ1046" s="67"/>
    </row>
    <row r="1047" spans="1:52" ht="47.25" x14ac:dyDescent="0.25">
      <c r="A1047" s="54" t="str">
        <f t="shared" si="185"/>
        <v>DQ34NT+1</v>
      </c>
      <c r="B1047" s="54" t="str">
        <f t="shared" si="186"/>
        <v>DQ34NT+2</v>
      </c>
      <c r="C1047" s="54" t="str">
        <f t="shared" si="187"/>
        <v>DQ34NT+3</v>
      </c>
      <c r="D1047" s="54" t="str">
        <f t="shared" si="188"/>
        <v>DQ34NT+4</v>
      </c>
      <c r="F1047" s="127" t="s">
        <v>3000</v>
      </c>
      <c r="G1047" s="56">
        <v>34</v>
      </c>
      <c r="H1047" s="56" t="s">
        <v>3451</v>
      </c>
      <c r="I1047" s="57" t="s">
        <v>3452</v>
      </c>
      <c r="J1047" s="57" t="s">
        <v>3453</v>
      </c>
      <c r="K1047" s="57"/>
      <c r="L1047" s="57" t="s">
        <v>3447</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65">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27" t="s">
        <v>3000</v>
      </c>
      <c r="AY1047" s="66"/>
      <c r="AZ1047" s="67">
        <v>240</v>
      </c>
    </row>
    <row r="1048" spans="1:52" x14ac:dyDescent="0.25">
      <c r="A1048" s="54" t="str">
        <f t="shared" si="185"/>
        <v>DQ35NT+1</v>
      </c>
      <c r="B1048" s="54" t="str">
        <f t="shared" si="186"/>
        <v>DQ35NT+2</v>
      </c>
      <c r="C1048" s="54" t="str">
        <f t="shared" si="187"/>
        <v>DQ35NT+3</v>
      </c>
      <c r="D1048" s="54" t="str">
        <f t="shared" si="188"/>
        <v>DQ35NT+4</v>
      </c>
      <c r="F1048" s="127" t="s">
        <v>3000</v>
      </c>
      <c r="G1048" s="56">
        <v>35</v>
      </c>
      <c r="H1048" s="56" t="s">
        <v>3454</v>
      </c>
      <c r="I1048" s="57" t="s">
        <v>3455</v>
      </c>
      <c r="J1048" s="57" t="s">
        <v>3456</v>
      </c>
      <c r="K1048" s="57"/>
      <c r="L1048" s="57" t="s">
        <v>3457</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65"/>
      <c r="AM1048" s="63"/>
      <c r="AN1048" s="63"/>
      <c r="AO1048" s="60">
        <f t="shared" si="184"/>
        <v>0</v>
      </c>
      <c r="AP1048" s="60">
        <f t="shared" si="184"/>
        <v>0</v>
      </c>
      <c r="AQ1048" s="60">
        <f t="shared" si="184"/>
        <v>0</v>
      </c>
      <c r="AR1048" s="60">
        <f t="shared" si="184"/>
        <v>0</v>
      </c>
      <c r="AS1048" s="60"/>
      <c r="AT1048" s="60"/>
      <c r="AU1048" s="60"/>
      <c r="AV1048" s="60"/>
      <c r="AW1048" s="65"/>
      <c r="AX1048" s="127" t="s">
        <v>3458</v>
      </c>
      <c r="AY1048" s="66"/>
      <c r="AZ1048" s="67">
        <v>240</v>
      </c>
    </row>
    <row r="1049" spans="1:52" ht="54.75" customHeight="1" x14ac:dyDescent="0.25">
      <c r="A1049" s="54" t="str">
        <f t="shared" si="185"/>
        <v>DQ35NT_D1+1</v>
      </c>
      <c r="B1049" s="54" t="str">
        <f t="shared" si="186"/>
        <v>DQ35NT_D1+2</v>
      </c>
      <c r="C1049" s="54" t="str">
        <f t="shared" si="187"/>
        <v>DQ35NT_D1+3</v>
      </c>
      <c r="D1049" s="54" t="str">
        <f t="shared" si="188"/>
        <v>DQ35NT_D1+4</v>
      </c>
      <c r="F1049" s="127" t="s">
        <v>3000</v>
      </c>
      <c r="G1049" s="56"/>
      <c r="H1049" s="56" t="s">
        <v>3459</v>
      </c>
      <c r="I1049" s="57" t="s">
        <v>3460</v>
      </c>
      <c r="J1049" s="57" t="s">
        <v>3456</v>
      </c>
      <c r="K1049" s="57"/>
      <c r="L1049" s="57" t="s">
        <v>3461</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65">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27" t="s">
        <v>3458</v>
      </c>
      <c r="AY1049" s="66"/>
      <c r="AZ1049" s="67">
        <v>240</v>
      </c>
    </row>
    <row r="1050" spans="1:52" ht="54.75" customHeight="1" x14ac:dyDescent="0.25">
      <c r="A1050" s="54" t="str">
        <f t="shared" si="185"/>
        <v>DQ35NT_D2+1</v>
      </c>
      <c r="B1050" s="54" t="str">
        <f t="shared" si="186"/>
        <v>DQ35NT_D2+2</v>
      </c>
      <c r="C1050" s="54" t="str">
        <f t="shared" si="187"/>
        <v>DQ35NT_D2+3</v>
      </c>
      <c r="D1050" s="54" t="str">
        <f t="shared" si="188"/>
        <v>DQ35NT_D2+4</v>
      </c>
      <c r="F1050" s="127" t="s">
        <v>3000</v>
      </c>
      <c r="G1050" s="56"/>
      <c r="H1050" s="56" t="s">
        <v>3462</v>
      </c>
      <c r="I1050" s="57" t="s">
        <v>3463</v>
      </c>
      <c r="J1050" s="57" t="s">
        <v>3464</v>
      </c>
      <c r="K1050" s="57"/>
      <c r="L1050" s="57" t="s">
        <v>3457</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65">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73" t="s">
        <v>3458</v>
      </c>
      <c r="AY1050" s="167"/>
      <c r="AZ1050" s="67">
        <v>330</v>
      </c>
    </row>
    <row r="1051" spans="1:52" ht="54.75" customHeight="1" x14ac:dyDescent="0.25">
      <c r="A1051" s="54" t="str">
        <f t="shared" si="185"/>
        <v>DQ36NT+1</v>
      </c>
      <c r="B1051" s="54" t="str">
        <f t="shared" si="186"/>
        <v>DQ36NT+2</v>
      </c>
      <c r="C1051" s="54" t="str">
        <f t="shared" si="187"/>
        <v>DQ36NT+3</v>
      </c>
      <c r="D1051" s="54" t="str">
        <f t="shared" si="188"/>
        <v>DQ36NT+4</v>
      </c>
      <c r="F1051" s="127" t="s">
        <v>3000</v>
      </c>
      <c r="G1051" s="56">
        <v>36</v>
      </c>
      <c r="H1051" s="56" t="s">
        <v>3465</v>
      </c>
      <c r="I1051" s="57" t="s">
        <v>3466</v>
      </c>
      <c r="J1051" s="57" t="s">
        <v>3467</v>
      </c>
      <c r="K1051" s="57"/>
      <c r="L1051" s="57" t="s">
        <v>3468</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65"/>
      <c r="AM1051" s="63"/>
      <c r="AN1051" s="63"/>
      <c r="AO1051" s="60">
        <f t="shared" si="184"/>
        <v>0</v>
      </c>
      <c r="AP1051" s="60">
        <f t="shared" si="184"/>
        <v>0</v>
      </c>
      <c r="AQ1051" s="60">
        <f t="shared" si="184"/>
        <v>0</v>
      </c>
      <c r="AR1051" s="60">
        <f t="shared" si="184"/>
        <v>0</v>
      </c>
      <c r="AS1051" s="60"/>
      <c r="AT1051" s="60"/>
      <c r="AU1051" s="60"/>
      <c r="AV1051" s="60"/>
      <c r="AW1051" s="65"/>
      <c r="AX1051" s="127" t="s">
        <v>3458</v>
      </c>
      <c r="AY1051" s="66"/>
      <c r="AZ1051" s="67">
        <v>360</v>
      </c>
    </row>
    <row r="1052" spans="1:52" ht="54.75" customHeight="1" x14ac:dyDescent="0.25">
      <c r="A1052" s="54" t="str">
        <f t="shared" si="185"/>
        <v>DQ36NT_D1+1</v>
      </c>
      <c r="B1052" s="54" t="str">
        <f t="shared" si="186"/>
        <v>DQ36NT_D1+2</v>
      </c>
      <c r="C1052" s="54" t="str">
        <f t="shared" si="187"/>
        <v>DQ36NT_D1+3</v>
      </c>
      <c r="D1052" s="54" t="str">
        <f t="shared" si="188"/>
        <v>DQ36NT_D1+4</v>
      </c>
      <c r="F1052" s="127" t="s">
        <v>3000</v>
      </c>
      <c r="G1052" s="56"/>
      <c r="H1052" s="56" t="s">
        <v>3469</v>
      </c>
      <c r="I1052" s="57" t="s">
        <v>3470</v>
      </c>
      <c r="J1052" s="57" t="s">
        <v>3471</v>
      </c>
      <c r="K1052" s="57"/>
      <c r="L1052" s="57" t="s">
        <v>3472</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65">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27" t="s">
        <v>3458</v>
      </c>
      <c r="AY1052" s="66"/>
      <c r="AZ1052" s="67">
        <v>420</v>
      </c>
    </row>
    <row r="1053" spans="1:52" ht="54.75" customHeight="1" x14ac:dyDescent="0.25">
      <c r="A1053" s="54" t="str">
        <f t="shared" si="185"/>
        <v>DQ36NT_D2+1</v>
      </c>
      <c r="B1053" s="54" t="str">
        <f t="shared" si="186"/>
        <v>DQ36NT_D2+2</v>
      </c>
      <c r="C1053" s="54" t="str">
        <f t="shared" si="187"/>
        <v>DQ36NT_D2+3</v>
      </c>
      <c r="D1053" s="54" t="str">
        <f t="shared" si="188"/>
        <v>DQ36NT_D2+4</v>
      </c>
      <c r="F1053" s="127" t="s">
        <v>3000</v>
      </c>
      <c r="G1053" s="56"/>
      <c r="H1053" s="56" t="s">
        <v>3473</v>
      </c>
      <c r="I1053" s="57" t="s">
        <v>3474</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65">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27" t="s">
        <v>3458</v>
      </c>
      <c r="AY1053" s="66"/>
      <c r="AZ1053" s="67">
        <v>660</v>
      </c>
    </row>
    <row r="1054" spans="1:52" ht="54.75" customHeight="1" x14ac:dyDescent="0.25">
      <c r="A1054" s="54" t="str">
        <f t="shared" si="185"/>
        <v>DQ37NT+1</v>
      </c>
      <c r="B1054" s="54" t="str">
        <f t="shared" si="186"/>
        <v>DQ37NT+2</v>
      </c>
      <c r="C1054" s="54" t="str">
        <f t="shared" si="187"/>
        <v>DQ37NT+3</v>
      </c>
      <c r="D1054" s="54" t="str">
        <f t="shared" si="188"/>
        <v>DQ37NT+4</v>
      </c>
      <c r="F1054" s="127" t="s">
        <v>3000</v>
      </c>
      <c r="G1054" s="56">
        <v>37</v>
      </c>
      <c r="H1054" s="56" t="s">
        <v>3475</v>
      </c>
      <c r="I1054" s="57" t="s">
        <v>3476</v>
      </c>
      <c r="J1054" s="57" t="s">
        <v>3477</v>
      </c>
      <c r="K1054" s="57"/>
      <c r="L1054" s="57" t="s">
        <v>3478</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65">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27" t="s">
        <v>3458</v>
      </c>
      <c r="AY1054" s="66"/>
      <c r="AZ1054" s="67">
        <v>540</v>
      </c>
    </row>
    <row r="1055" spans="1:52" ht="54.75" customHeight="1" x14ac:dyDescent="0.25">
      <c r="A1055" s="54" t="str">
        <f t="shared" si="185"/>
        <v>DQ38NT+1</v>
      </c>
      <c r="B1055" s="54" t="str">
        <f t="shared" si="186"/>
        <v>DQ38NT+2</v>
      </c>
      <c r="C1055" s="54" t="str">
        <f t="shared" si="187"/>
        <v>DQ38NT+3</v>
      </c>
      <c r="D1055" s="54" t="str">
        <f t="shared" si="188"/>
        <v>DQ38NT+4</v>
      </c>
      <c r="F1055" s="127" t="s">
        <v>3000</v>
      </c>
      <c r="G1055" s="56">
        <v>38</v>
      </c>
      <c r="H1055" s="56" t="s">
        <v>3479</v>
      </c>
      <c r="I1055" s="57" t="s">
        <v>3480</v>
      </c>
      <c r="J1055" s="57" t="s">
        <v>3477</v>
      </c>
      <c r="K1055" s="57"/>
      <c r="L1055" s="57" t="s">
        <v>3481</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65">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27" t="s">
        <v>3458</v>
      </c>
      <c r="AY1055" s="66"/>
      <c r="AZ1055" s="67">
        <v>270</v>
      </c>
    </row>
    <row r="1056" spans="1:52" s="211" customFormat="1" ht="54.75" customHeight="1" x14ac:dyDescent="0.25">
      <c r="A1056" s="183" t="str">
        <f t="shared" si="185"/>
        <v>TP+1</v>
      </c>
      <c r="B1056" s="183" t="str">
        <f t="shared" si="186"/>
        <v>TP+2</v>
      </c>
      <c r="C1056" s="183" t="str">
        <f t="shared" si="187"/>
        <v>TP+3</v>
      </c>
      <c r="D1056" s="183" t="str">
        <f t="shared" si="188"/>
        <v>TP+4</v>
      </c>
      <c r="F1056" s="184" t="s">
        <v>3458</v>
      </c>
      <c r="G1056" s="170" t="s">
        <v>3482</v>
      </c>
      <c r="H1056" s="185" t="s">
        <v>3458</v>
      </c>
      <c r="I1056" s="171" t="s">
        <v>3483</v>
      </c>
      <c r="J1056" s="171"/>
      <c r="K1056" s="171"/>
      <c r="L1056" s="171"/>
      <c r="M1056" s="170"/>
      <c r="N1056" s="170"/>
      <c r="O1056" s="170"/>
      <c r="P1056" s="170"/>
      <c r="Q1056" s="185"/>
      <c r="R1056" s="185"/>
      <c r="S1056" s="185"/>
      <c r="T1056" s="185"/>
      <c r="U1056" s="186"/>
      <c r="V1056" s="187"/>
      <c r="W1056" s="187"/>
      <c r="X1056" s="187"/>
      <c r="Y1056" s="187"/>
      <c r="Z1056" s="188"/>
      <c r="AA1056" s="188"/>
      <c r="AB1056" s="188"/>
      <c r="AC1056" s="188"/>
      <c r="AD1056" s="187"/>
      <c r="AE1056" s="187"/>
      <c r="AF1056" s="187"/>
      <c r="AG1056" s="187"/>
      <c r="AH1056" s="189"/>
      <c r="AI1056" s="189"/>
      <c r="AJ1056" s="189"/>
      <c r="AK1056" s="189"/>
      <c r="AL1056" s="165">
        <f>AVERAGE(AL1058:AL1190)</f>
        <v>10.612400489541793</v>
      </c>
      <c r="AM1056" s="190"/>
      <c r="AN1056" s="191">
        <f>ROUNDDOWN(AL1056*$AN$10/$AL$10,1)</f>
        <v>6.1</v>
      </c>
      <c r="AO1056" s="60">
        <f t="shared" si="184"/>
        <v>0</v>
      </c>
      <c r="AP1056" s="60">
        <f t="shared" si="184"/>
        <v>0</v>
      </c>
      <c r="AQ1056" s="60">
        <f t="shared" si="184"/>
        <v>0</v>
      </c>
      <c r="AR1056" s="60">
        <f t="shared" si="184"/>
        <v>0</v>
      </c>
      <c r="AS1056" s="60"/>
      <c r="AT1056" s="60"/>
      <c r="AU1056" s="60"/>
      <c r="AV1056" s="60"/>
      <c r="AW1056" s="192"/>
      <c r="AX1056" s="184" t="s">
        <v>3458</v>
      </c>
      <c r="AY1056" s="193"/>
      <c r="AZ1056" s="194">
        <v>300</v>
      </c>
    </row>
    <row r="1057" spans="1:52" ht="36" customHeight="1" x14ac:dyDescent="0.25">
      <c r="A1057" s="54" t="str">
        <f t="shared" si="185"/>
        <v>TP1NT1+1</v>
      </c>
      <c r="B1057" s="54" t="str">
        <f t="shared" si="186"/>
        <v>TP1NT1+2</v>
      </c>
      <c r="C1057" s="54" t="str">
        <f t="shared" si="187"/>
        <v>TP1NT1+3</v>
      </c>
      <c r="D1057" s="54" t="str">
        <f t="shared" si="188"/>
        <v>TP1NT1+4</v>
      </c>
      <c r="F1057" s="127" t="s">
        <v>3458</v>
      </c>
      <c r="G1057" s="56">
        <v>1</v>
      </c>
      <c r="H1057" s="58" t="s">
        <v>3484</v>
      </c>
      <c r="I1057" s="57" t="s">
        <v>3022</v>
      </c>
      <c r="J1057" s="57" t="s">
        <v>3485</v>
      </c>
      <c r="K1057" s="57"/>
      <c r="L1057" s="57" t="s">
        <v>3486</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65"/>
      <c r="AM1057" s="63"/>
      <c r="AN1057" s="63"/>
      <c r="AO1057" s="60">
        <f t="shared" si="184"/>
        <v>0</v>
      </c>
      <c r="AP1057" s="60">
        <f t="shared" si="184"/>
        <v>0</v>
      </c>
      <c r="AQ1057" s="60">
        <f t="shared" si="184"/>
        <v>0</v>
      </c>
      <c r="AR1057" s="60">
        <f t="shared" si="184"/>
        <v>0</v>
      </c>
      <c r="AS1057" s="60"/>
      <c r="AT1057" s="60"/>
      <c r="AU1057" s="60"/>
      <c r="AV1057" s="60"/>
      <c r="AW1057" s="65"/>
      <c r="AX1057" s="127" t="s">
        <v>3458</v>
      </c>
      <c r="AY1057" s="66"/>
      <c r="AZ1057" s="67">
        <v>180</v>
      </c>
    </row>
    <row r="1058" spans="1:52" ht="54.75" customHeight="1" x14ac:dyDescent="0.25">
      <c r="A1058" s="54" t="str">
        <f t="shared" si="185"/>
        <v>TP1NT1_D1+1</v>
      </c>
      <c r="B1058" s="54" t="str">
        <f t="shared" si="186"/>
        <v>TP1NT1_D1+2</v>
      </c>
      <c r="C1058" s="54" t="str">
        <f t="shared" si="187"/>
        <v>TP1NT1_D1+3</v>
      </c>
      <c r="D1058" s="54" t="str">
        <f t="shared" si="188"/>
        <v>TP1NT1_D1+4</v>
      </c>
      <c r="F1058" s="127" t="s">
        <v>3458</v>
      </c>
      <c r="G1058" s="41"/>
      <c r="H1058" s="56" t="s">
        <v>3487</v>
      </c>
      <c r="I1058" s="57" t="s">
        <v>3488</v>
      </c>
      <c r="J1058" s="57" t="s">
        <v>3486</v>
      </c>
      <c r="K1058" s="57"/>
      <c r="L1058" s="57" t="s">
        <v>3489</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65">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27" t="s">
        <v>3458</v>
      </c>
      <c r="AY1058" s="66"/>
      <c r="AZ1058" s="67">
        <v>180</v>
      </c>
    </row>
    <row r="1059" spans="1:52" ht="26.25" customHeight="1" x14ac:dyDescent="0.25">
      <c r="A1059" s="54" t="str">
        <f t="shared" si="185"/>
        <v>TP1NT1_D2+1</v>
      </c>
      <c r="B1059" s="54" t="str">
        <f t="shared" si="186"/>
        <v>TP1NT1_D2+2</v>
      </c>
      <c r="C1059" s="54" t="str">
        <f t="shared" si="187"/>
        <v>TP1NT1_D2+3</v>
      </c>
      <c r="D1059" s="54" t="str">
        <f t="shared" si="188"/>
        <v>TP1NT1_D2+4</v>
      </c>
      <c r="F1059" s="127" t="s">
        <v>3458</v>
      </c>
      <c r="G1059" s="56"/>
      <c r="H1059" s="56" t="s">
        <v>3490</v>
      </c>
      <c r="I1059" s="57" t="s">
        <v>3491</v>
      </c>
      <c r="J1059" s="57" t="s">
        <v>3489</v>
      </c>
      <c r="K1059" s="57"/>
      <c r="L1059" s="57" t="s">
        <v>3492</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65">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27" t="s">
        <v>3458</v>
      </c>
      <c r="AY1059" s="66"/>
      <c r="AZ1059" s="67">
        <v>120</v>
      </c>
    </row>
    <row r="1060" spans="1:52" ht="40.5" customHeight="1" x14ac:dyDescent="0.25">
      <c r="A1060" s="54" t="str">
        <f t="shared" si="185"/>
        <v>TP1NT1_D3+1</v>
      </c>
      <c r="B1060" s="54" t="str">
        <f t="shared" si="186"/>
        <v>TP1NT1_D3+2</v>
      </c>
      <c r="C1060" s="54" t="str">
        <f t="shared" si="187"/>
        <v>TP1NT1_D3+3</v>
      </c>
      <c r="D1060" s="54" t="str">
        <f t="shared" si="188"/>
        <v>TP1NT1_D3+4</v>
      </c>
      <c r="F1060" s="127" t="s">
        <v>3458</v>
      </c>
      <c r="G1060" s="56"/>
      <c r="H1060" s="56" t="s">
        <v>3493</v>
      </c>
      <c r="I1060" s="57" t="s">
        <v>3494</v>
      </c>
      <c r="J1060" s="57" t="s">
        <v>3495</v>
      </c>
      <c r="K1060" s="57"/>
      <c r="L1060" s="57" t="s">
        <v>3496</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65">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27" t="s">
        <v>3458</v>
      </c>
      <c r="AY1060" s="66"/>
      <c r="AZ1060" s="67">
        <v>120</v>
      </c>
    </row>
    <row r="1061" spans="1:52" ht="55.5" customHeight="1" x14ac:dyDescent="0.25">
      <c r="A1061" s="54" t="str">
        <f t="shared" si="185"/>
        <v>TP1NT1_D4+1</v>
      </c>
      <c r="B1061" s="54" t="str">
        <f t="shared" si="186"/>
        <v>TP1NT1_D4+2</v>
      </c>
      <c r="C1061" s="54" t="str">
        <f t="shared" si="187"/>
        <v>TP1NT1_D4+3</v>
      </c>
      <c r="D1061" s="54" t="str">
        <f t="shared" si="188"/>
        <v>TP1NT1_D4+4</v>
      </c>
      <c r="F1061" s="127" t="s">
        <v>3458</v>
      </c>
      <c r="G1061" s="56"/>
      <c r="H1061" s="56" t="s">
        <v>3497</v>
      </c>
      <c r="I1061" s="57" t="s">
        <v>3498</v>
      </c>
      <c r="J1061" s="57" t="s">
        <v>3496</v>
      </c>
      <c r="K1061" s="57"/>
      <c r="L1061" s="57" t="s">
        <v>3499</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65">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27" t="s">
        <v>3458</v>
      </c>
      <c r="AY1061" s="66"/>
      <c r="AZ1061" s="67">
        <v>180</v>
      </c>
    </row>
    <row r="1062" spans="1:52" ht="54.75" customHeight="1" x14ac:dyDescent="0.25">
      <c r="A1062" s="54" t="str">
        <f t="shared" si="185"/>
        <v>TP1NT1_D5+1</v>
      </c>
      <c r="B1062" s="54" t="str">
        <f t="shared" si="186"/>
        <v>TP1NT1_D5+2</v>
      </c>
      <c r="C1062" s="54" t="str">
        <f t="shared" si="187"/>
        <v>TP1NT1_D5+3</v>
      </c>
      <c r="D1062" s="54" t="str">
        <f t="shared" si="188"/>
        <v>TP1NT1_D5+4</v>
      </c>
      <c r="F1062" s="127" t="s">
        <v>3458</v>
      </c>
      <c r="G1062" s="56"/>
      <c r="H1062" s="56" t="s">
        <v>3500</v>
      </c>
      <c r="I1062" s="57" t="s">
        <v>3501</v>
      </c>
      <c r="J1062" s="57" t="s">
        <v>3499</v>
      </c>
      <c r="K1062" s="57"/>
      <c r="L1062" s="57" t="s">
        <v>3502</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65">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27" t="s">
        <v>3458</v>
      </c>
      <c r="AY1062" s="66"/>
      <c r="AZ1062" s="67">
        <v>240</v>
      </c>
    </row>
    <row r="1063" spans="1:52" ht="54.75" customHeight="1" x14ac:dyDescent="0.25">
      <c r="A1063" s="54" t="str">
        <f t="shared" si="185"/>
        <v>TP1NT1_D6+1</v>
      </c>
      <c r="B1063" s="54" t="str">
        <f t="shared" si="186"/>
        <v>TP1NT1_D6+2</v>
      </c>
      <c r="C1063" s="54" t="str">
        <f t="shared" si="187"/>
        <v>TP1NT1_D6+3</v>
      </c>
      <c r="D1063" s="54" t="str">
        <f t="shared" si="188"/>
        <v>TP1NT1_D6+4</v>
      </c>
      <c r="F1063" s="127" t="s">
        <v>3458</v>
      </c>
      <c r="G1063" s="56"/>
      <c r="H1063" s="56" t="s">
        <v>3503</v>
      </c>
      <c r="I1063" s="57" t="s">
        <v>3504</v>
      </c>
      <c r="J1063" s="57" t="s">
        <v>3502</v>
      </c>
      <c r="K1063" s="57"/>
      <c r="L1063" s="57" t="s">
        <v>3505</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65">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27" t="s">
        <v>3458</v>
      </c>
      <c r="AY1063" s="66"/>
      <c r="AZ1063" s="67">
        <v>110</v>
      </c>
    </row>
    <row r="1064" spans="1:52" ht="54.75" customHeight="1" x14ac:dyDescent="0.25">
      <c r="A1064" s="54" t="str">
        <f t="shared" si="185"/>
        <v>TP1NT1_D7+1</v>
      </c>
      <c r="B1064" s="54" t="str">
        <f t="shared" si="186"/>
        <v>TP1NT1_D7+2</v>
      </c>
      <c r="C1064" s="54" t="str">
        <f t="shared" si="187"/>
        <v>TP1NT1_D7+3</v>
      </c>
      <c r="D1064" s="54" t="str">
        <f t="shared" si="188"/>
        <v>TP1NT1_D7+4</v>
      </c>
      <c r="F1064" s="127" t="s">
        <v>3458</v>
      </c>
      <c r="G1064" s="56"/>
      <c r="H1064" s="56" t="s">
        <v>3506</v>
      </c>
      <c r="I1064" s="57" t="s">
        <v>3507</v>
      </c>
      <c r="J1064" s="57" t="s">
        <v>3505</v>
      </c>
      <c r="K1064" s="57"/>
      <c r="L1064" s="57" t="s">
        <v>3508</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65">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27" t="s">
        <v>3458</v>
      </c>
      <c r="AY1064" s="66"/>
      <c r="AZ1064" s="67">
        <v>110</v>
      </c>
    </row>
    <row r="1065" spans="1:52" ht="54.75" customHeight="1" x14ac:dyDescent="0.25">
      <c r="A1065" s="54" t="str">
        <f t="shared" si="185"/>
        <v>TP1NT1_D8+1</v>
      </c>
      <c r="B1065" s="54" t="str">
        <f t="shared" si="186"/>
        <v>TP1NT1_D8+2</v>
      </c>
      <c r="C1065" s="54" t="str">
        <f t="shared" si="187"/>
        <v>TP1NT1_D8+3</v>
      </c>
      <c r="D1065" s="54" t="str">
        <f t="shared" si="188"/>
        <v>TP1NT1_D8+4</v>
      </c>
      <c r="F1065" s="127" t="s">
        <v>3458</v>
      </c>
      <c r="G1065" s="56"/>
      <c r="H1065" s="56" t="s">
        <v>3509</v>
      </c>
      <c r="I1065" s="57" t="s">
        <v>3510</v>
      </c>
      <c r="J1065" s="57" t="s">
        <v>3508</v>
      </c>
      <c r="K1065" s="57"/>
      <c r="L1065" s="57" t="s">
        <v>3511</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65">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27" t="s">
        <v>3458</v>
      </c>
      <c r="AY1065" s="66"/>
      <c r="AZ1065" s="67">
        <v>240</v>
      </c>
    </row>
    <row r="1066" spans="1:52" ht="54.75" customHeight="1" x14ac:dyDescent="0.25">
      <c r="A1066" s="54" t="str">
        <f t="shared" si="185"/>
        <v>TP1NT1_D9+1</v>
      </c>
      <c r="B1066" s="54" t="str">
        <f t="shared" si="186"/>
        <v>TP1NT1_D9+2</v>
      </c>
      <c r="C1066" s="54" t="str">
        <f t="shared" si="187"/>
        <v>TP1NT1_D9+3</v>
      </c>
      <c r="D1066" s="54" t="str">
        <f t="shared" si="188"/>
        <v>TP1NT1_D9+4</v>
      </c>
      <c r="F1066" s="127" t="s">
        <v>3458</v>
      </c>
      <c r="G1066" s="56"/>
      <c r="H1066" s="56" t="s">
        <v>3512</v>
      </c>
      <c r="I1066" s="57" t="s">
        <v>3513</v>
      </c>
      <c r="J1066" s="57" t="s">
        <v>3511</v>
      </c>
      <c r="K1066" s="57"/>
      <c r="L1066" s="57" t="s">
        <v>3514</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65">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27" t="s">
        <v>3458</v>
      </c>
      <c r="AY1066" s="66"/>
      <c r="AZ1066" s="67">
        <v>240</v>
      </c>
    </row>
    <row r="1067" spans="1:52" ht="54.75" customHeight="1" x14ac:dyDescent="0.25">
      <c r="A1067" s="54" t="str">
        <f t="shared" si="185"/>
        <v>TP1NT1_D10+1</v>
      </c>
      <c r="B1067" s="54" t="str">
        <f t="shared" si="186"/>
        <v>TP1NT1_D10+2</v>
      </c>
      <c r="C1067" s="54" t="str">
        <f t="shared" si="187"/>
        <v>TP1NT1_D10+3</v>
      </c>
      <c r="D1067" s="54" t="str">
        <f t="shared" si="188"/>
        <v>TP1NT1_D10+4</v>
      </c>
      <c r="F1067" s="127" t="s">
        <v>3458</v>
      </c>
      <c r="G1067" s="56"/>
      <c r="H1067" s="56" t="s">
        <v>3515</v>
      </c>
      <c r="I1067" s="57" t="s">
        <v>3516</v>
      </c>
      <c r="J1067" s="57" t="s">
        <v>3514</v>
      </c>
      <c r="K1067" s="57"/>
      <c r="L1067" s="57" t="s">
        <v>3517</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65">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27" t="s">
        <v>3458</v>
      </c>
      <c r="AY1067" s="66"/>
      <c r="AZ1067" s="67"/>
    </row>
    <row r="1068" spans="1:52" ht="54.75" customHeight="1" x14ac:dyDescent="0.25">
      <c r="A1068" s="54" t="str">
        <f t="shared" si="185"/>
        <v>TP1NT1_D11+1</v>
      </c>
      <c r="B1068" s="54" t="str">
        <f t="shared" si="186"/>
        <v>TP1NT1_D11+2</v>
      </c>
      <c r="C1068" s="54" t="str">
        <f t="shared" si="187"/>
        <v>TP1NT1_D11+3</v>
      </c>
      <c r="D1068" s="54" t="str">
        <f t="shared" si="188"/>
        <v>TP1NT1_D11+4</v>
      </c>
      <c r="F1068" s="127" t="s">
        <v>3458</v>
      </c>
      <c r="G1068" s="56"/>
      <c r="H1068" s="56" t="s">
        <v>3518</v>
      </c>
      <c r="I1068" s="57" t="s">
        <v>3519</v>
      </c>
      <c r="J1068" s="57" t="s">
        <v>3517</v>
      </c>
      <c r="K1068" s="57"/>
      <c r="L1068" s="57" t="s">
        <v>3520</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65">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27" t="s">
        <v>3458</v>
      </c>
      <c r="AY1068" s="66"/>
      <c r="AZ1068" s="67">
        <v>240</v>
      </c>
    </row>
    <row r="1069" spans="1:52" ht="54.75" customHeight="1" x14ac:dyDescent="0.25">
      <c r="A1069" s="54" t="str">
        <f t="shared" si="185"/>
        <v>TP1NT1_D12+1</v>
      </c>
      <c r="B1069" s="54" t="str">
        <f t="shared" si="186"/>
        <v>TP1NT1_D12+2</v>
      </c>
      <c r="C1069" s="54" t="str">
        <f t="shared" si="187"/>
        <v>TP1NT1_D12+3</v>
      </c>
      <c r="D1069" s="54" t="str">
        <f t="shared" si="188"/>
        <v>TP1NT1_D12+4</v>
      </c>
      <c r="F1069" s="127" t="s">
        <v>3458</v>
      </c>
      <c r="G1069" s="56"/>
      <c r="H1069" s="56" t="s">
        <v>3521</v>
      </c>
      <c r="I1069" s="57" t="s">
        <v>3522</v>
      </c>
      <c r="J1069" s="57" t="s">
        <v>3520</v>
      </c>
      <c r="K1069" s="57"/>
      <c r="L1069" s="57" t="s">
        <v>3523</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65">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27" t="s">
        <v>3458</v>
      </c>
      <c r="AY1069" s="66"/>
      <c r="AZ1069" s="67">
        <v>100</v>
      </c>
    </row>
    <row r="1070" spans="1:52" ht="47.25" x14ac:dyDescent="0.25">
      <c r="A1070" s="54" t="str">
        <f t="shared" si="185"/>
        <v>TP1NT1_D13+1</v>
      </c>
      <c r="B1070" s="54" t="str">
        <f t="shared" si="186"/>
        <v>TP1NT1_D13+2</v>
      </c>
      <c r="C1070" s="54" t="str">
        <f t="shared" si="187"/>
        <v>TP1NT1_D13+3</v>
      </c>
      <c r="D1070" s="54" t="str">
        <f t="shared" si="188"/>
        <v>TP1NT1_D13+4</v>
      </c>
      <c r="F1070" s="127" t="s">
        <v>3458</v>
      </c>
      <c r="G1070" s="56"/>
      <c r="H1070" s="56" t="s">
        <v>3524</v>
      </c>
      <c r="I1070" s="57" t="s">
        <v>3525</v>
      </c>
      <c r="J1070" s="57" t="s">
        <v>3523</v>
      </c>
      <c r="K1070" s="57"/>
      <c r="L1070" s="57" t="s">
        <v>3526</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65">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27" t="s">
        <v>3458</v>
      </c>
      <c r="AY1070" s="66"/>
      <c r="AZ1070" s="67">
        <v>90</v>
      </c>
    </row>
    <row r="1071" spans="1:52" ht="47.25" x14ac:dyDescent="0.25">
      <c r="A1071" s="54" t="str">
        <f t="shared" si="185"/>
        <v>TP1NT1_D14+1</v>
      </c>
      <c r="B1071" s="54" t="str">
        <f t="shared" si="186"/>
        <v>TP1NT1_D14+2</v>
      </c>
      <c r="C1071" s="54" t="str">
        <f t="shared" si="187"/>
        <v>TP1NT1_D14+3</v>
      </c>
      <c r="D1071" s="54" t="str">
        <f t="shared" si="188"/>
        <v>TP1NT1_D14+4</v>
      </c>
      <c r="F1071" s="127" t="s">
        <v>3458</v>
      </c>
      <c r="G1071" s="56"/>
      <c r="H1071" s="56" t="s">
        <v>3527</v>
      </c>
      <c r="I1071" s="57" t="s">
        <v>3528</v>
      </c>
      <c r="J1071" s="57" t="s">
        <v>3529</v>
      </c>
      <c r="K1071" s="57"/>
      <c r="L1071" s="57" t="s">
        <v>3530</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65">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27" t="s">
        <v>3458</v>
      </c>
      <c r="AY1071" s="66"/>
      <c r="AZ1071" s="67"/>
    </row>
    <row r="1072" spans="1:52" ht="47.25" x14ac:dyDescent="0.25">
      <c r="A1072" s="54" t="str">
        <f t="shared" si="185"/>
        <v>TP1NT1_D15+1</v>
      </c>
      <c r="B1072" s="54" t="str">
        <f t="shared" si="186"/>
        <v>TP1NT1_D15+2</v>
      </c>
      <c r="C1072" s="54" t="str">
        <f t="shared" si="187"/>
        <v>TP1NT1_D15+3</v>
      </c>
      <c r="D1072" s="54" t="str">
        <f t="shared" si="188"/>
        <v>TP1NT1_D15+4</v>
      </c>
      <c r="F1072" s="127" t="s">
        <v>3458</v>
      </c>
      <c r="G1072" s="56"/>
      <c r="H1072" s="56" t="s">
        <v>3531</v>
      </c>
      <c r="I1072" s="57" t="s">
        <v>3532</v>
      </c>
      <c r="J1072" s="57" t="s">
        <v>3533</v>
      </c>
      <c r="K1072" s="57"/>
      <c r="L1072" s="57" t="s">
        <v>3534</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65">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27" t="s">
        <v>3458</v>
      </c>
      <c r="AY1072" s="66"/>
      <c r="AZ1072" s="67">
        <v>120</v>
      </c>
    </row>
    <row r="1073" spans="1:52" ht="54.75" customHeight="1" x14ac:dyDescent="0.25">
      <c r="A1073" s="54" t="str">
        <f t="shared" si="185"/>
        <v>TP1NT1_D16+1</v>
      </c>
      <c r="B1073" s="54" t="str">
        <f t="shared" si="186"/>
        <v>TP1NT1_D16+2</v>
      </c>
      <c r="C1073" s="54" t="str">
        <f t="shared" si="187"/>
        <v>TP1NT1_D16+3</v>
      </c>
      <c r="D1073" s="54" t="str">
        <f t="shared" si="188"/>
        <v>TP1NT1_D16+4</v>
      </c>
      <c r="F1073" s="127" t="s">
        <v>3458</v>
      </c>
      <c r="G1073" s="56"/>
      <c r="H1073" s="56" t="s">
        <v>3535</v>
      </c>
      <c r="I1073" s="57" t="s">
        <v>3536</v>
      </c>
      <c r="J1073" s="57" t="s">
        <v>3534</v>
      </c>
      <c r="K1073" s="57"/>
      <c r="L1073" s="57" t="s">
        <v>3537</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65">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27" t="s">
        <v>3458</v>
      </c>
      <c r="AY1073" s="66"/>
      <c r="AZ1073" s="67">
        <v>100</v>
      </c>
    </row>
    <row r="1074" spans="1:52" ht="47.25" x14ac:dyDescent="0.25">
      <c r="A1074" s="54" t="str">
        <f t="shared" si="185"/>
        <v>TP1NT1_D17+1</v>
      </c>
      <c r="B1074" s="54" t="str">
        <f t="shared" si="186"/>
        <v>TP1NT1_D17+2</v>
      </c>
      <c r="C1074" s="54" t="str">
        <f t="shared" si="187"/>
        <v>TP1NT1_D17+3</v>
      </c>
      <c r="D1074" s="54" t="str">
        <f t="shared" si="188"/>
        <v>TP1NT1_D17+4</v>
      </c>
      <c r="F1074" s="127" t="s">
        <v>3458</v>
      </c>
      <c r="G1074" s="56"/>
      <c r="H1074" s="56" t="s">
        <v>3538</v>
      </c>
      <c r="I1074" s="57" t="s">
        <v>3539</v>
      </c>
      <c r="J1074" s="57" t="s">
        <v>3537</v>
      </c>
      <c r="K1074" s="57"/>
      <c r="L1074" s="57" t="s">
        <v>3478</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65">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27" t="s">
        <v>3458</v>
      </c>
      <c r="AY1074" s="66"/>
      <c r="AZ1074" s="67">
        <v>100</v>
      </c>
    </row>
    <row r="1075" spans="1:52" ht="47.25" x14ac:dyDescent="0.25">
      <c r="A1075" s="54" t="str">
        <f t="shared" si="185"/>
        <v>TP1NT1_D18+1</v>
      </c>
      <c r="B1075" s="54" t="str">
        <f t="shared" si="186"/>
        <v>TP1NT1_D18+2</v>
      </c>
      <c r="C1075" s="54" t="str">
        <f t="shared" si="187"/>
        <v>TP1NT1_D18+3</v>
      </c>
      <c r="D1075" s="54" t="str">
        <f t="shared" si="188"/>
        <v>TP1NT1_D18+4</v>
      </c>
      <c r="F1075" s="127" t="s">
        <v>3458</v>
      </c>
      <c r="G1075" s="56"/>
      <c r="H1075" s="56" t="s">
        <v>3540</v>
      </c>
      <c r="I1075" s="57" t="s">
        <v>3541</v>
      </c>
      <c r="J1075" s="57" t="s">
        <v>2780</v>
      </c>
      <c r="K1075" s="57"/>
      <c r="L1075" s="57" t="s">
        <v>3542</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65">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27" t="s">
        <v>3458</v>
      </c>
      <c r="AY1075" s="66"/>
      <c r="AZ1075" s="67"/>
    </row>
    <row r="1076" spans="1:52" ht="31.5" x14ac:dyDescent="0.25">
      <c r="A1076" s="54" t="str">
        <f t="shared" si="185"/>
        <v>TP1NT1_D9+1</v>
      </c>
      <c r="B1076" s="54" t="str">
        <f t="shared" si="186"/>
        <v>TP1NT1_D9+2</v>
      </c>
      <c r="C1076" s="54" t="str">
        <f t="shared" si="187"/>
        <v>TP1NT1_D9+3</v>
      </c>
      <c r="D1076" s="54" t="str">
        <f t="shared" si="188"/>
        <v>TP1NT1_D9+4</v>
      </c>
      <c r="F1076" s="127" t="s">
        <v>3458</v>
      </c>
      <c r="G1076" s="56"/>
      <c r="H1076" s="56" t="s">
        <v>3512</v>
      </c>
      <c r="I1076" s="57" t="s">
        <v>3543</v>
      </c>
      <c r="J1076" s="57" t="s">
        <v>2780</v>
      </c>
      <c r="K1076" s="57"/>
      <c r="L1076" s="57" t="s">
        <v>3544</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65">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27" t="s">
        <v>3458</v>
      </c>
      <c r="AY1076" s="66"/>
      <c r="AZ1076" s="67">
        <v>120</v>
      </c>
    </row>
    <row r="1077" spans="1:52" ht="54.75" customHeight="1" x14ac:dyDescent="0.25">
      <c r="A1077" s="54" t="str">
        <f t="shared" si="185"/>
        <v>TP1NT1_D20+1</v>
      </c>
      <c r="B1077" s="54" t="str">
        <f t="shared" si="186"/>
        <v>TP1NT1_D20+2</v>
      </c>
      <c r="C1077" s="54" t="str">
        <f t="shared" si="187"/>
        <v>TP1NT1_D20+3</v>
      </c>
      <c r="D1077" s="54" t="str">
        <f t="shared" si="188"/>
        <v>TP1NT1_D20+4</v>
      </c>
      <c r="F1077" s="127" t="s">
        <v>3458</v>
      </c>
      <c r="G1077" s="56"/>
      <c r="H1077" s="56" t="s">
        <v>3545</v>
      </c>
      <c r="I1077" s="57" t="s">
        <v>3546</v>
      </c>
      <c r="J1077" s="57" t="s">
        <v>3547</v>
      </c>
      <c r="K1077" s="57"/>
      <c r="L1077" s="57" t="s">
        <v>3548</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65">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27" t="s">
        <v>3458</v>
      </c>
      <c r="AY1077" s="66"/>
      <c r="AZ1077" s="67">
        <v>100</v>
      </c>
    </row>
    <row r="1078" spans="1:52" ht="33.75" customHeight="1" x14ac:dyDescent="0.25">
      <c r="A1078" s="54" t="str">
        <f t="shared" si="185"/>
        <v>TP2NT2+1</v>
      </c>
      <c r="B1078" s="54" t="str">
        <f t="shared" si="186"/>
        <v>TP2NT2+2</v>
      </c>
      <c r="C1078" s="54" t="str">
        <f t="shared" si="187"/>
        <v>TP2NT2+3</v>
      </c>
      <c r="D1078" s="54" t="str">
        <f t="shared" si="188"/>
        <v>TP2NT2+4</v>
      </c>
      <c r="F1078" s="127" t="s">
        <v>3458</v>
      </c>
      <c r="G1078" s="56">
        <v>2</v>
      </c>
      <c r="H1078" s="56" t="s">
        <v>3549</v>
      </c>
      <c r="I1078" s="57" t="s">
        <v>3550</v>
      </c>
      <c r="J1078" s="57" t="s">
        <v>3551</v>
      </c>
      <c r="K1078" s="57"/>
      <c r="L1078" s="57" t="s">
        <v>3542</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65"/>
      <c r="AM1078" s="63"/>
      <c r="AN1078" s="63"/>
      <c r="AO1078" s="60">
        <f t="shared" si="184"/>
        <v>0</v>
      </c>
      <c r="AP1078" s="60">
        <f t="shared" si="184"/>
        <v>0</v>
      </c>
      <c r="AQ1078" s="60">
        <f t="shared" si="184"/>
        <v>0</v>
      </c>
      <c r="AR1078" s="60">
        <f t="shared" si="184"/>
        <v>0</v>
      </c>
      <c r="AS1078" s="60"/>
      <c r="AT1078" s="60"/>
      <c r="AU1078" s="60"/>
      <c r="AV1078" s="60"/>
      <c r="AW1078" s="65"/>
      <c r="AX1078" s="127" t="s">
        <v>3458</v>
      </c>
      <c r="AY1078" s="66"/>
      <c r="AZ1078" s="67">
        <v>100</v>
      </c>
    </row>
    <row r="1079" spans="1:52" x14ac:dyDescent="0.25">
      <c r="A1079" s="54" t="str">
        <f t="shared" si="185"/>
        <v>TP2NT2_D1+1</v>
      </c>
      <c r="B1079" s="54" t="str">
        <f t="shared" si="186"/>
        <v>TP2NT2_D1+2</v>
      </c>
      <c r="C1079" s="54" t="str">
        <f t="shared" si="187"/>
        <v>TP2NT2_D1+3</v>
      </c>
      <c r="D1079" s="54" t="str">
        <f t="shared" si="188"/>
        <v>TP2NT2_D1+4</v>
      </c>
      <c r="F1079" s="127" t="s">
        <v>3458</v>
      </c>
      <c r="G1079" s="56"/>
      <c r="H1079" s="56" t="s">
        <v>3552</v>
      </c>
      <c r="I1079" s="57" t="s">
        <v>3553</v>
      </c>
      <c r="J1079" s="57" t="s">
        <v>2780</v>
      </c>
      <c r="K1079" s="57"/>
      <c r="L1079" s="57" t="s">
        <v>3554</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65">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27" t="s">
        <v>3458</v>
      </c>
      <c r="AY1079" s="66"/>
      <c r="AZ1079" s="67"/>
    </row>
    <row r="1080" spans="1:52" x14ac:dyDescent="0.25">
      <c r="A1080" s="54" t="str">
        <f t="shared" si="185"/>
        <v>TP2NT2_D2+1</v>
      </c>
      <c r="B1080" s="54" t="str">
        <f t="shared" si="186"/>
        <v>TP2NT2_D2+2</v>
      </c>
      <c r="C1080" s="54" t="str">
        <f t="shared" si="187"/>
        <v>TP2NT2_D2+3</v>
      </c>
      <c r="D1080" s="54" t="str">
        <f t="shared" si="188"/>
        <v>TP2NT2_D2+4</v>
      </c>
      <c r="F1080" s="127" t="s">
        <v>3458</v>
      </c>
      <c r="G1080" s="56"/>
      <c r="H1080" s="56" t="s">
        <v>3555</v>
      </c>
      <c r="I1080" s="57" t="s">
        <v>3556</v>
      </c>
      <c r="J1080" s="57" t="s">
        <v>2780</v>
      </c>
      <c r="K1080" s="57"/>
      <c r="L1080" s="57" t="s">
        <v>3544</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65">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27" t="s">
        <v>3458</v>
      </c>
      <c r="AY1080" s="66"/>
      <c r="AZ1080" s="67">
        <v>100</v>
      </c>
    </row>
    <row r="1081" spans="1:52" ht="63" x14ac:dyDescent="0.25">
      <c r="A1081" s="54" t="str">
        <f t="shared" si="185"/>
        <v>TP2NT2_D3+1</v>
      </c>
      <c r="B1081" s="54" t="str">
        <f t="shared" si="186"/>
        <v>TP2NT2_D3+2</v>
      </c>
      <c r="C1081" s="54" t="str">
        <f t="shared" si="187"/>
        <v>TP2NT2_D3+3</v>
      </c>
      <c r="D1081" s="54" t="str">
        <f t="shared" si="188"/>
        <v>TP2NT2_D3+4</v>
      </c>
      <c r="F1081" s="127" t="s">
        <v>3458</v>
      </c>
      <c r="G1081" s="56"/>
      <c r="H1081" s="56" t="s">
        <v>3557</v>
      </c>
      <c r="I1081" s="57" t="s">
        <v>3558</v>
      </c>
      <c r="J1081" s="57" t="s">
        <v>3547</v>
      </c>
      <c r="K1081" s="57"/>
      <c r="L1081" s="57" t="s">
        <v>3559</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65">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27" t="s">
        <v>3458</v>
      </c>
      <c r="AY1081" s="66"/>
      <c r="AZ1081" s="67">
        <v>100</v>
      </c>
    </row>
    <row r="1082" spans="1:52" x14ac:dyDescent="0.25">
      <c r="A1082" s="54" t="str">
        <f t="shared" si="185"/>
        <v>TP3NT2+1</v>
      </c>
      <c r="B1082" s="54" t="str">
        <f t="shared" si="186"/>
        <v>TP3NT2+2</v>
      </c>
      <c r="C1082" s="54" t="str">
        <f t="shared" si="187"/>
        <v>TP3NT2+3</v>
      </c>
      <c r="D1082" s="54" t="str">
        <f t="shared" si="188"/>
        <v>TP3NT2+4</v>
      </c>
      <c r="F1082" s="127" t="s">
        <v>3458</v>
      </c>
      <c r="G1082" s="56">
        <v>3</v>
      </c>
      <c r="H1082" s="56" t="s">
        <v>3560</v>
      </c>
      <c r="I1082" s="57" t="s">
        <v>3561</v>
      </c>
      <c r="J1082" s="57" t="s">
        <v>3562</v>
      </c>
      <c r="K1082" s="57"/>
      <c r="L1082" s="57" t="s">
        <v>3554</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65"/>
      <c r="AM1082" s="63"/>
      <c r="AN1082" s="63"/>
      <c r="AO1082" s="60">
        <f t="shared" si="184"/>
        <v>0</v>
      </c>
      <c r="AP1082" s="60">
        <f t="shared" si="184"/>
        <v>0</v>
      </c>
      <c r="AQ1082" s="60">
        <f t="shared" si="184"/>
        <v>0</v>
      </c>
      <c r="AR1082" s="60">
        <f t="shared" si="184"/>
        <v>0</v>
      </c>
      <c r="AS1082" s="60"/>
      <c r="AT1082" s="60"/>
      <c r="AU1082" s="60"/>
      <c r="AV1082" s="60"/>
      <c r="AW1082" s="65"/>
      <c r="AX1082" s="127" t="s">
        <v>3458</v>
      </c>
      <c r="AY1082" s="66"/>
      <c r="AZ1082" s="67">
        <v>100</v>
      </c>
    </row>
    <row r="1083" spans="1:52" x14ac:dyDescent="0.25">
      <c r="A1083" s="54" t="str">
        <f t="shared" si="185"/>
        <v>TP3NT2_D1+1</v>
      </c>
      <c r="B1083" s="54" t="str">
        <f t="shared" si="186"/>
        <v>TP3NT2_D1+2</v>
      </c>
      <c r="C1083" s="54" t="str">
        <f t="shared" si="187"/>
        <v>TP3NT2_D1+3</v>
      </c>
      <c r="D1083" s="54" t="str">
        <f t="shared" si="188"/>
        <v>TP3NT2_D1+4</v>
      </c>
      <c r="F1083" s="127" t="s">
        <v>3458</v>
      </c>
      <c r="G1083" s="56"/>
      <c r="H1083" s="56" t="s">
        <v>3563</v>
      </c>
      <c r="I1083" s="57" t="s">
        <v>3553</v>
      </c>
      <c r="J1083" s="57" t="s">
        <v>2780</v>
      </c>
      <c r="K1083" s="57"/>
      <c r="L1083" s="57" t="s">
        <v>3564</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65">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27" t="s">
        <v>3458</v>
      </c>
      <c r="AY1083" s="66"/>
      <c r="AZ1083" s="67"/>
    </row>
    <row r="1084" spans="1:52" s="55" customFormat="1" ht="31.5" x14ac:dyDescent="0.25">
      <c r="A1084" s="54" t="str">
        <f t="shared" si="185"/>
        <v>TP3NT2_D2+1</v>
      </c>
      <c r="B1084" s="54" t="str">
        <f t="shared" si="186"/>
        <v>TP3NT2_D2+2</v>
      </c>
      <c r="C1084" s="54" t="str">
        <f t="shared" si="187"/>
        <v>TP3NT2_D2+3</v>
      </c>
      <c r="D1084" s="54" t="str">
        <f t="shared" si="188"/>
        <v>TP3NT2_D2+4</v>
      </c>
      <c r="F1084" s="127" t="s">
        <v>3458</v>
      </c>
      <c r="G1084" s="56"/>
      <c r="H1084" s="56" t="s">
        <v>3565</v>
      </c>
      <c r="I1084" s="57" t="s">
        <v>3566</v>
      </c>
      <c r="J1084" s="57" t="s">
        <v>2780</v>
      </c>
      <c r="K1084" s="57"/>
      <c r="L1084" s="57" t="s">
        <v>3567</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65">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27" t="s">
        <v>3458</v>
      </c>
      <c r="AY1084" s="66"/>
      <c r="AZ1084" s="67">
        <v>100</v>
      </c>
    </row>
    <row r="1085" spans="1:52" s="55" customFormat="1" ht="47.25" x14ac:dyDescent="0.25">
      <c r="A1085" s="54" t="str">
        <f t="shared" si="185"/>
        <v>TP3NT2_D3+1</v>
      </c>
      <c r="B1085" s="54" t="str">
        <f t="shared" si="186"/>
        <v>TP3NT2_D3+2</v>
      </c>
      <c r="C1085" s="54" t="str">
        <f t="shared" si="187"/>
        <v>TP3NT2_D3+3</v>
      </c>
      <c r="D1085" s="54" t="str">
        <f t="shared" si="188"/>
        <v>TP3NT2_D3+4</v>
      </c>
      <c r="F1085" s="127" t="s">
        <v>3458</v>
      </c>
      <c r="G1085" s="56"/>
      <c r="H1085" s="56" t="s">
        <v>3568</v>
      </c>
      <c r="I1085" s="57" t="s">
        <v>3569</v>
      </c>
      <c r="J1085" s="57" t="s">
        <v>3570</v>
      </c>
      <c r="K1085" s="57"/>
      <c r="L1085" s="57" t="s">
        <v>3571</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65">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27" t="s">
        <v>3458</v>
      </c>
      <c r="AY1085" s="66"/>
      <c r="AZ1085" s="67">
        <v>100</v>
      </c>
    </row>
    <row r="1086" spans="1:52" s="55" customFormat="1" ht="31.5" x14ac:dyDescent="0.25">
      <c r="A1086" s="54" t="str">
        <f t="shared" si="185"/>
        <v>TP4NT2+1</v>
      </c>
      <c r="B1086" s="54" t="str">
        <f t="shared" si="186"/>
        <v>TP4NT2+2</v>
      </c>
      <c r="C1086" s="54" t="str">
        <f t="shared" si="187"/>
        <v>TP4NT2+3</v>
      </c>
      <c r="D1086" s="54" t="str">
        <f t="shared" si="188"/>
        <v>TP4NT2+4</v>
      </c>
      <c r="F1086" s="127" t="s">
        <v>3458</v>
      </c>
      <c r="G1086" s="56">
        <v>4</v>
      </c>
      <c r="H1086" s="56" t="s">
        <v>3572</v>
      </c>
      <c r="I1086" s="57" t="s">
        <v>3573</v>
      </c>
      <c r="J1086" s="57" t="s">
        <v>3571</v>
      </c>
      <c r="K1086" s="57"/>
      <c r="L1086" s="57" t="s">
        <v>3564</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65"/>
      <c r="AM1086" s="63"/>
      <c r="AN1086" s="63"/>
      <c r="AO1086" s="60">
        <f t="shared" si="184"/>
        <v>0</v>
      </c>
      <c r="AP1086" s="60">
        <f t="shared" si="184"/>
        <v>0</v>
      </c>
      <c r="AQ1086" s="60">
        <f t="shared" si="184"/>
        <v>0</v>
      </c>
      <c r="AR1086" s="60">
        <f t="shared" si="184"/>
        <v>0</v>
      </c>
      <c r="AS1086" s="60"/>
      <c r="AT1086" s="60"/>
      <c r="AU1086" s="60"/>
      <c r="AV1086" s="60"/>
      <c r="AW1086" s="65"/>
      <c r="AX1086" s="127" t="s">
        <v>3458</v>
      </c>
      <c r="AY1086" s="66"/>
      <c r="AZ1086" s="67">
        <v>95</v>
      </c>
    </row>
    <row r="1087" spans="1:52" s="55" customFormat="1" ht="31.5" x14ac:dyDescent="0.25">
      <c r="A1087" s="54" t="str">
        <f t="shared" si="185"/>
        <v>TP4NT2_D1+1</v>
      </c>
      <c r="B1087" s="54" t="str">
        <f t="shared" si="186"/>
        <v>TP4NT2_D1+2</v>
      </c>
      <c r="C1087" s="54" t="str">
        <f t="shared" si="187"/>
        <v>TP4NT2_D1+3</v>
      </c>
      <c r="D1087" s="54" t="str">
        <f t="shared" si="188"/>
        <v>TP4NT2_D1+4</v>
      </c>
      <c r="F1087" s="127" t="s">
        <v>3458</v>
      </c>
      <c r="G1087" s="56"/>
      <c r="H1087" s="56" t="s">
        <v>3574</v>
      </c>
      <c r="I1087" s="57" t="s">
        <v>3575</v>
      </c>
      <c r="J1087" s="57" t="s">
        <v>2780</v>
      </c>
      <c r="K1087" s="57"/>
      <c r="L1087" s="57" t="s">
        <v>3576</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65">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27" t="s">
        <v>3458</v>
      </c>
      <c r="AY1087" s="66"/>
      <c r="AZ1087" s="67">
        <v>100</v>
      </c>
    </row>
    <row r="1088" spans="1:52" s="55" customFormat="1" ht="31.5" x14ac:dyDescent="0.25">
      <c r="A1088" s="54" t="str">
        <f t="shared" si="185"/>
        <v>TP4NT2_D2+1</v>
      </c>
      <c r="B1088" s="54" t="str">
        <f t="shared" si="186"/>
        <v>TP4NT2_D2+2</v>
      </c>
      <c r="C1088" s="54" t="str">
        <f t="shared" si="187"/>
        <v>TP4NT2_D2+3</v>
      </c>
      <c r="D1088" s="54" t="str">
        <f t="shared" si="188"/>
        <v>TP4NT2_D2+4</v>
      </c>
      <c r="F1088" s="127" t="s">
        <v>3458</v>
      </c>
      <c r="G1088" s="56"/>
      <c r="H1088" s="56" t="s">
        <v>3577</v>
      </c>
      <c r="I1088" s="57" t="s">
        <v>3578</v>
      </c>
      <c r="J1088" s="57" t="s">
        <v>2780</v>
      </c>
      <c r="K1088" s="57"/>
      <c r="L1088" s="57" t="s">
        <v>3544</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65">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27" t="s">
        <v>3458</v>
      </c>
      <c r="AY1088" s="66"/>
      <c r="AZ1088" s="67">
        <v>100</v>
      </c>
    </row>
    <row r="1089" spans="1:52" s="55" customFormat="1" ht="31.5" x14ac:dyDescent="0.25">
      <c r="A1089" s="54" t="str">
        <f t="shared" si="185"/>
        <v>TP4NT2_D3+1</v>
      </c>
      <c r="B1089" s="54" t="str">
        <f t="shared" si="186"/>
        <v>TP4NT2_D3+2</v>
      </c>
      <c r="C1089" s="54" t="str">
        <f t="shared" si="187"/>
        <v>TP4NT2_D3+3</v>
      </c>
      <c r="D1089" s="54" t="str">
        <f t="shared" si="188"/>
        <v>TP4NT2_D3+4</v>
      </c>
      <c r="F1089" s="127" t="s">
        <v>3458</v>
      </c>
      <c r="G1089" s="56"/>
      <c r="H1089" s="56" t="s">
        <v>3579</v>
      </c>
      <c r="I1089" s="57" t="s">
        <v>3580</v>
      </c>
      <c r="J1089" s="57" t="s">
        <v>3547</v>
      </c>
      <c r="K1089" s="57"/>
      <c r="L1089" s="57" t="s">
        <v>3581</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65">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27" t="s">
        <v>3458</v>
      </c>
      <c r="AY1089" s="66"/>
      <c r="AZ1089" s="67">
        <v>100</v>
      </c>
    </row>
    <row r="1090" spans="1:52" s="55" customFormat="1" ht="54.75" customHeight="1" x14ac:dyDescent="0.25">
      <c r="A1090" s="54" t="str">
        <f t="shared" si="185"/>
        <v>TP5NT2+1</v>
      </c>
      <c r="B1090" s="54" t="str">
        <f t="shared" si="186"/>
        <v>TP5NT2+2</v>
      </c>
      <c r="C1090" s="54" t="str">
        <f t="shared" si="187"/>
        <v>TP5NT2+3</v>
      </c>
      <c r="D1090" s="54" t="str">
        <f t="shared" si="188"/>
        <v>TP5NT2+4</v>
      </c>
      <c r="F1090" s="127" t="s">
        <v>3458</v>
      </c>
      <c r="G1090" s="56">
        <v>5</v>
      </c>
      <c r="H1090" s="56" t="s">
        <v>3582</v>
      </c>
      <c r="I1090" s="57" t="s">
        <v>3583</v>
      </c>
      <c r="J1090" s="57" t="s">
        <v>3584</v>
      </c>
      <c r="K1090" s="57"/>
      <c r="L1090" s="57" t="s">
        <v>3576</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65"/>
      <c r="AM1090" s="63"/>
      <c r="AN1090" s="63"/>
      <c r="AO1090" s="60">
        <f t="shared" si="184"/>
        <v>0</v>
      </c>
      <c r="AP1090" s="60">
        <f t="shared" si="184"/>
        <v>0</v>
      </c>
      <c r="AQ1090" s="60">
        <f t="shared" si="184"/>
        <v>0</v>
      </c>
      <c r="AR1090" s="60">
        <f t="shared" si="184"/>
        <v>0</v>
      </c>
      <c r="AS1090" s="60"/>
      <c r="AT1090" s="60"/>
      <c r="AU1090" s="60"/>
      <c r="AV1090" s="60"/>
      <c r="AW1090" s="65"/>
      <c r="AX1090" s="127" t="s">
        <v>3458</v>
      </c>
      <c r="AY1090" s="66"/>
      <c r="AZ1090" s="67">
        <v>100</v>
      </c>
    </row>
    <row r="1091" spans="1:52" s="55" customFormat="1" x14ac:dyDescent="0.25">
      <c r="A1091" s="54" t="str">
        <f t="shared" si="185"/>
        <v>TP5NT2_D1+1</v>
      </c>
      <c r="B1091" s="54" t="str">
        <f t="shared" si="186"/>
        <v>TP5NT2_D1+2</v>
      </c>
      <c r="C1091" s="54" t="str">
        <f t="shared" si="187"/>
        <v>TP5NT2_D1+3</v>
      </c>
      <c r="D1091" s="54" t="str">
        <f t="shared" si="188"/>
        <v>TP5NT2_D1+4</v>
      </c>
      <c r="F1091" s="127" t="s">
        <v>3458</v>
      </c>
      <c r="G1091" s="56"/>
      <c r="H1091" s="56" t="s">
        <v>3585</v>
      </c>
      <c r="I1091" s="57" t="s">
        <v>3586</v>
      </c>
      <c r="J1091" s="57" t="s">
        <v>3587</v>
      </c>
      <c r="K1091" s="57"/>
      <c r="L1091" s="57" t="s">
        <v>3588</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65">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27" t="s">
        <v>3458</v>
      </c>
      <c r="AY1091" s="66"/>
      <c r="AZ1091" s="67">
        <v>100</v>
      </c>
    </row>
    <row r="1092" spans="1:52" s="55" customFormat="1" x14ac:dyDescent="0.25">
      <c r="A1092" s="54" t="str">
        <f t="shared" si="185"/>
        <v>TP5NT2_D2+1</v>
      </c>
      <c r="B1092" s="54" t="str">
        <f t="shared" si="186"/>
        <v>TP5NT2_D2+2</v>
      </c>
      <c r="C1092" s="54" t="str">
        <f t="shared" si="187"/>
        <v>TP5NT2_D2+3</v>
      </c>
      <c r="D1092" s="54" t="str">
        <f t="shared" si="188"/>
        <v>TP5NT2_D2+4</v>
      </c>
      <c r="F1092" s="127" t="s">
        <v>3458</v>
      </c>
      <c r="G1092" s="56"/>
      <c r="H1092" s="56" t="s">
        <v>3589</v>
      </c>
      <c r="I1092" s="57" t="s">
        <v>3590</v>
      </c>
      <c r="J1092" s="57" t="s">
        <v>3587</v>
      </c>
      <c r="K1092" s="57"/>
      <c r="L1092" s="57" t="s">
        <v>3591</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65">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27" t="s">
        <v>3458</v>
      </c>
      <c r="AY1092" s="66"/>
      <c r="AZ1092" s="67">
        <v>100</v>
      </c>
    </row>
    <row r="1093" spans="1:52" s="55" customFormat="1" ht="30.75" customHeight="1" x14ac:dyDescent="0.25">
      <c r="A1093" s="54" t="str">
        <f t="shared" si="185"/>
        <v>TP5NT2_D3+1</v>
      </c>
      <c r="B1093" s="54" t="str">
        <f t="shared" si="186"/>
        <v>TP5NT2_D3+2</v>
      </c>
      <c r="C1093" s="54" t="str">
        <f t="shared" si="187"/>
        <v>TP5NT2_D3+3</v>
      </c>
      <c r="D1093" s="54" t="str">
        <f t="shared" si="188"/>
        <v>TP5NT2_D3+4</v>
      </c>
      <c r="F1093" s="127" t="s">
        <v>3458</v>
      </c>
      <c r="G1093" s="56"/>
      <c r="H1093" s="56" t="s">
        <v>3592</v>
      </c>
      <c r="I1093" s="57" t="s">
        <v>3593</v>
      </c>
      <c r="J1093" s="57" t="s">
        <v>3591</v>
      </c>
      <c r="K1093" s="57"/>
      <c r="L1093" s="57" t="s">
        <v>3594</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65">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73" t="s">
        <v>3458</v>
      </c>
      <c r="AY1093" s="167"/>
      <c r="AZ1093" s="67">
        <v>100</v>
      </c>
    </row>
    <row r="1094" spans="1:52" s="55" customFormat="1" ht="72" customHeight="1" x14ac:dyDescent="0.25">
      <c r="A1094" s="54" t="str">
        <f t="shared" si="185"/>
        <v>TP6NT2+1</v>
      </c>
      <c r="B1094" s="54" t="str">
        <f t="shared" si="186"/>
        <v>TP6NT2+2</v>
      </c>
      <c r="C1094" s="54" t="str">
        <f t="shared" si="187"/>
        <v>TP6NT2+3</v>
      </c>
      <c r="D1094" s="54" t="str">
        <f t="shared" si="188"/>
        <v>TP6NT2+4</v>
      </c>
      <c r="F1094" s="127" t="s">
        <v>3458</v>
      </c>
      <c r="G1094" s="56">
        <v>6</v>
      </c>
      <c r="H1094" s="56" t="s">
        <v>3595</v>
      </c>
      <c r="I1094" s="57" t="s">
        <v>3596</v>
      </c>
      <c r="J1094" s="57" t="s">
        <v>3597</v>
      </c>
      <c r="K1094" s="57"/>
      <c r="L1094" s="57" t="s">
        <v>3598</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65"/>
      <c r="AM1094" s="63"/>
      <c r="AN1094" s="63"/>
      <c r="AO1094" s="60">
        <f t="shared" si="184"/>
        <v>0</v>
      </c>
      <c r="AP1094" s="60">
        <f t="shared" si="184"/>
        <v>0</v>
      </c>
      <c r="AQ1094" s="60">
        <f t="shared" si="184"/>
        <v>0</v>
      </c>
      <c r="AR1094" s="60">
        <f t="shared" si="184"/>
        <v>0</v>
      </c>
      <c r="AS1094" s="60"/>
      <c r="AT1094" s="60"/>
      <c r="AU1094" s="60"/>
      <c r="AV1094" s="60"/>
      <c r="AW1094" s="65"/>
      <c r="AX1094" s="127" t="s">
        <v>3458</v>
      </c>
      <c r="AY1094" s="66"/>
      <c r="AZ1094" s="67"/>
    </row>
    <row r="1095" spans="1:52" s="55" customFormat="1" ht="31.5" x14ac:dyDescent="0.25">
      <c r="A1095" s="54" t="str">
        <f t="shared" si="185"/>
        <v>TP6NT2_D1+1</v>
      </c>
      <c r="B1095" s="54" t="str">
        <f t="shared" si="186"/>
        <v>TP6NT2_D1+2</v>
      </c>
      <c r="C1095" s="54" t="str">
        <f t="shared" si="187"/>
        <v>TP6NT2_D1+3</v>
      </c>
      <c r="D1095" s="54" t="str">
        <f t="shared" si="188"/>
        <v>TP6NT2_D1+4</v>
      </c>
      <c r="F1095" s="127" t="s">
        <v>3458</v>
      </c>
      <c r="G1095" s="56"/>
      <c r="H1095" s="56" t="s">
        <v>3599</v>
      </c>
      <c r="I1095" s="57" t="s">
        <v>3600</v>
      </c>
      <c r="J1095" s="57" t="s">
        <v>3601</v>
      </c>
      <c r="K1095" s="57"/>
      <c r="L1095" s="57" t="s">
        <v>3602</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65">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27" t="s">
        <v>3458</v>
      </c>
      <c r="AY1095" s="66"/>
      <c r="AZ1095" s="67">
        <v>120</v>
      </c>
    </row>
    <row r="1096" spans="1:52" s="55" customFormat="1" ht="31.5" x14ac:dyDescent="0.25">
      <c r="A1096" s="54" t="str">
        <f t="shared" si="185"/>
        <v>TP6NT2_D2+1</v>
      </c>
      <c r="B1096" s="54" t="str">
        <f t="shared" si="186"/>
        <v>TP6NT2_D2+2</v>
      </c>
      <c r="C1096" s="54" t="str">
        <f t="shared" si="187"/>
        <v>TP6NT2_D2+3</v>
      </c>
      <c r="D1096" s="54" t="str">
        <f t="shared" si="188"/>
        <v>TP6NT2_D2+4</v>
      </c>
      <c r="F1096" s="127" t="s">
        <v>3458</v>
      </c>
      <c r="G1096" s="56"/>
      <c r="H1096" s="56" t="s">
        <v>3603</v>
      </c>
      <c r="I1096" s="57" t="s">
        <v>3604</v>
      </c>
      <c r="J1096" s="57" t="s">
        <v>3602</v>
      </c>
      <c r="K1096" s="57"/>
      <c r="L1096" s="57" t="s">
        <v>3605</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65">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27" t="s">
        <v>3458</v>
      </c>
      <c r="AY1096" s="66"/>
      <c r="AZ1096" s="67">
        <v>100</v>
      </c>
    </row>
    <row r="1097" spans="1:52" s="55" customFormat="1" ht="31.5" x14ac:dyDescent="0.25">
      <c r="A1097" s="54" t="str">
        <f t="shared" si="185"/>
        <v>TP6NT2_D3+1</v>
      </c>
      <c r="B1097" s="54" t="str">
        <f t="shared" si="186"/>
        <v>TP6NT2_D3+2</v>
      </c>
      <c r="C1097" s="54" t="str">
        <f t="shared" si="187"/>
        <v>TP6NT2_D3+3</v>
      </c>
      <c r="D1097" s="54" t="str">
        <f t="shared" si="188"/>
        <v>TP6NT2_D3+4</v>
      </c>
      <c r="F1097" s="127" t="s">
        <v>3458</v>
      </c>
      <c r="G1097" s="56"/>
      <c r="H1097" s="56" t="s">
        <v>3606</v>
      </c>
      <c r="I1097" s="57" t="s">
        <v>3607</v>
      </c>
      <c r="J1097" s="57" t="s">
        <v>3605</v>
      </c>
      <c r="K1097" s="57"/>
      <c r="L1097" s="57" t="s">
        <v>3608</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65">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27" t="s">
        <v>3458</v>
      </c>
      <c r="AY1097" s="66"/>
      <c r="AZ1097" s="67">
        <v>95</v>
      </c>
    </row>
    <row r="1098" spans="1:52" s="55" customFormat="1" ht="47.25" x14ac:dyDescent="0.25">
      <c r="A1098" s="54" t="str">
        <f t="shared" si="185"/>
        <v>TP6NT2_D4+1</v>
      </c>
      <c r="B1098" s="54" t="str">
        <f t="shared" si="186"/>
        <v>TP6NT2_D4+2</v>
      </c>
      <c r="C1098" s="54" t="str">
        <f t="shared" si="187"/>
        <v>TP6NT2_D4+3</v>
      </c>
      <c r="D1098" s="54" t="str">
        <f t="shared" si="188"/>
        <v>TP6NT2_D4+4</v>
      </c>
      <c r="F1098" s="127" t="s">
        <v>3458</v>
      </c>
      <c r="G1098" s="56"/>
      <c r="H1098" s="56" t="s">
        <v>3609</v>
      </c>
      <c r="I1098" s="57" t="s">
        <v>3610</v>
      </c>
      <c r="J1098" s="57" t="s">
        <v>3611</v>
      </c>
      <c r="K1098" s="57"/>
      <c r="L1098" s="57" t="s">
        <v>3612</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65">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27" t="s">
        <v>3458</v>
      </c>
      <c r="AY1098" s="66"/>
      <c r="AZ1098" s="67">
        <v>100</v>
      </c>
    </row>
    <row r="1099" spans="1:52" s="55" customFormat="1" ht="31.5" x14ac:dyDescent="0.25">
      <c r="A1099" s="54" t="str">
        <f t="shared" si="185"/>
        <v>TP6NT2_D5+1</v>
      </c>
      <c r="B1099" s="54" t="str">
        <f t="shared" si="186"/>
        <v>TP6NT2_D5+2</v>
      </c>
      <c r="C1099" s="54" t="str">
        <f t="shared" si="187"/>
        <v>TP6NT2_D5+3</v>
      </c>
      <c r="D1099" s="54" t="str">
        <f t="shared" si="188"/>
        <v>TP6NT2_D5+4</v>
      </c>
      <c r="F1099" s="127" t="s">
        <v>3458</v>
      </c>
      <c r="G1099" s="56"/>
      <c r="H1099" s="56" t="s">
        <v>3613</v>
      </c>
      <c r="I1099" s="57" t="s">
        <v>3614</v>
      </c>
      <c r="J1099" s="57" t="s">
        <v>3612</v>
      </c>
      <c r="K1099" s="57"/>
      <c r="L1099" s="57" t="s">
        <v>3615</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65">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27" t="s">
        <v>3458</v>
      </c>
      <c r="AY1099" s="66"/>
      <c r="AZ1099" s="67">
        <v>100</v>
      </c>
    </row>
    <row r="1100" spans="1:52" s="55" customFormat="1" ht="31.5" x14ac:dyDescent="0.2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27" t="s">
        <v>3458</v>
      </c>
      <c r="G1100" s="56"/>
      <c r="H1100" s="56" t="s">
        <v>3616</v>
      </c>
      <c r="I1100" s="57" t="s">
        <v>3617</v>
      </c>
      <c r="J1100" s="57" t="s">
        <v>3615</v>
      </c>
      <c r="K1100" s="57"/>
      <c r="L1100" s="57" t="s">
        <v>3618</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65">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27" t="s">
        <v>3458</v>
      </c>
      <c r="AY1100" s="66"/>
      <c r="AZ1100" s="67">
        <v>100</v>
      </c>
    </row>
    <row r="1101" spans="1:52" s="55" customFormat="1" ht="31.5" x14ac:dyDescent="0.25">
      <c r="A1101" s="54" t="str">
        <f t="shared" si="199"/>
        <v>TP6NT2_D7+1</v>
      </c>
      <c r="B1101" s="54" t="str">
        <f t="shared" si="200"/>
        <v>TP6NT2_D7+2</v>
      </c>
      <c r="C1101" s="54" t="str">
        <f t="shared" si="201"/>
        <v>TP6NT2_D7+3</v>
      </c>
      <c r="D1101" s="54" t="str">
        <f t="shared" si="202"/>
        <v>TP6NT2_D7+4</v>
      </c>
      <c r="F1101" s="127" t="s">
        <v>3458</v>
      </c>
      <c r="G1101" s="56"/>
      <c r="H1101" s="56" t="s">
        <v>3619</v>
      </c>
      <c r="I1101" s="57" t="s">
        <v>3620</v>
      </c>
      <c r="J1101" s="57" t="s">
        <v>3618</v>
      </c>
      <c r="K1101" s="57"/>
      <c r="L1101" s="57" t="s">
        <v>3588</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65">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27" t="s">
        <v>3458</v>
      </c>
      <c r="AY1101" s="66"/>
      <c r="AZ1101" s="67">
        <v>100</v>
      </c>
    </row>
    <row r="1102" spans="1:52" s="55" customFormat="1" ht="54.75" customHeight="1" x14ac:dyDescent="0.25">
      <c r="A1102" s="54" t="str">
        <f t="shared" si="199"/>
        <v>TP6NT2_D8+1</v>
      </c>
      <c r="B1102" s="54" t="str">
        <f t="shared" si="200"/>
        <v>TP6NT2_D8+2</v>
      </c>
      <c r="C1102" s="54" t="str">
        <f t="shared" si="201"/>
        <v>TP6NT2_D8+3</v>
      </c>
      <c r="D1102" s="54" t="str">
        <f t="shared" si="202"/>
        <v>TP6NT2_D8+4</v>
      </c>
      <c r="F1102" s="127" t="s">
        <v>3458</v>
      </c>
      <c r="G1102" s="56"/>
      <c r="H1102" s="56" t="s">
        <v>3621</v>
      </c>
      <c r="I1102" s="57" t="s">
        <v>3622</v>
      </c>
      <c r="J1102" s="57" t="s">
        <v>3623</v>
      </c>
      <c r="K1102" s="57"/>
      <c r="L1102" s="57" t="s">
        <v>3624</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65">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27" t="s">
        <v>3458</v>
      </c>
      <c r="AY1102" s="66"/>
      <c r="AZ1102" s="67"/>
    </row>
    <row r="1103" spans="1:52" s="55" customFormat="1" ht="54.75" customHeight="1" x14ac:dyDescent="0.25">
      <c r="A1103" s="54" t="str">
        <f t="shared" si="199"/>
        <v>TP6NT2_D9+1</v>
      </c>
      <c r="B1103" s="54" t="str">
        <f t="shared" si="200"/>
        <v>TP6NT2_D9+2</v>
      </c>
      <c r="C1103" s="54" t="str">
        <f t="shared" si="201"/>
        <v>TP6NT2_D9+3</v>
      </c>
      <c r="D1103" s="54" t="str">
        <f t="shared" si="202"/>
        <v>TP6NT2_D9+4</v>
      </c>
      <c r="F1103" s="127" t="s">
        <v>3458</v>
      </c>
      <c r="G1103" s="56"/>
      <c r="H1103" s="56" t="s">
        <v>3625</v>
      </c>
      <c r="I1103" s="57" t="s">
        <v>3626</v>
      </c>
      <c r="J1103" s="57" t="s">
        <v>3623</v>
      </c>
      <c r="K1103" s="57"/>
      <c r="L1103" s="57" t="s">
        <v>3627</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65">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27" t="s">
        <v>3458</v>
      </c>
      <c r="AY1103" s="66"/>
      <c r="AZ1103" s="67">
        <v>100</v>
      </c>
    </row>
    <row r="1104" spans="1:52" s="55" customFormat="1" ht="47.25" x14ac:dyDescent="0.25">
      <c r="A1104" s="54" t="str">
        <f t="shared" si="199"/>
        <v>TP6NT2_D10+1</v>
      </c>
      <c r="B1104" s="54" t="str">
        <f t="shared" si="200"/>
        <v>TP6NT2_D10+2</v>
      </c>
      <c r="C1104" s="54" t="str">
        <f t="shared" si="201"/>
        <v>TP6NT2_D10+3</v>
      </c>
      <c r="D1104" s="54" t="str">
        <f t="shared" si="202"/>
        <v>TP6NT2_D10+4</v>
      </c>
      <c r="F1104" s="127" t="s">
        <v>3458</v>
      </c>
      <c r="G1104" s="56"/>
      <c r="H1104" s="56" t="s">
        <v>3628</v>
      </c>
      <c r="I1104" s="57" t="s">
        <v>3629</v>
      </c>
      <c r="J1104" s="57" t="s">
        <v>3627</v>
      </c>
      <c r="K1104" s="57"/>
      <c r="L1104" s="57" t="s">
        <v>3630</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65">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27" t="s">
        <v>3458</v>
      </c>
      <c r="AY1104" s="66"/>
      <c r="AZ1104" s="67">
        <v>95</v>
      </c>
    </row>
    <row r="1105" spans="1:52" s="55" customFormat="1" x14ac:dyDescent="0.25">
      <c r="A1105" s="54" t="str">
        <f t="shared" si="199"/>
        <v>TP7NT2+1</v>
      </c>
      <c r="B1105" s="54" t="str">
        <f t="shared" si="200"/>
        <v>TP7NT2+2</v>
      </c>
      <c r="C1105" s="54" t="str">
        <f t="shared" si="201"/>
        <v>TP7NT2+3</v>
      </c>
      <c r="D1105" s="54" t="str">
        <f t="shared" si="202"/>
        <v>TP7NT2+4</v>
      </c>
      <c r="F1105" s="127" t="s">
        <v>3458</v>
      </c>
      <c r="G1105" s="56">
        <v>7</v>
      </c>
      <c r="H1105" s="56" t="s">
        <v>3631</v>
      </c>
      <c r="I1105" s="57" t="s">
        <v>3632</v>
      </c>
      <c r="J1105" s="57" t="s">
        <v>3608</v>
      </c>
      <c r="K1105" s="57"/>
      <c r="L1105" s="57" t="s">
        <v>3633</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65"/>
      <c r="AM1105" s="63"/>
      <c r="AN1105" s="63"/>
      <c r="AO1105" s="60">
        <f t="shared" si="198"/>
        <v>0</v>
      </c>
      <c r="AP1105" s="60">
        <f t="shared" si="198"/>
        <v>0</v>
      </c>
      <c r="AQ1105" s="60">
        <f t="shared" si="198"/>
        <v>0</v>
      </c>
      <c r="AR1105" s="60">
        <f t="shared" si="197"/>
        <v>0</v>
      </c>
      <c r="AS1105" s="60"/>
      <c r="AT1105" s="60"/>
      <c r="AU1105" s="60"/>
      <c r="AV1105" s="60"/>
      <c r="AW1105" s="65"/>
      <c r="AX1105" s="127" t="s">
        <v>3458</v>
      </c>
      <c r="AY1105" s="66"/>
      <c r="AZ1105" s="67">
        <v>100</v>
      </c>
    </row>
    <row r="1106" spans="1:52" s="55" customFormat="1" ht="31.5" x14ac:dyDescent="0.25">
      <c r="A1106" s="54" t="str">
        <f t="shared" si="199"/>
        <v>TP7NT2_D1+1</v>
      </c>
      <c r="B1106" s="54" t="str">
        <f t="shared" si="200"/>
        <v>TP7NT2_D1+2</v>
      </c>
      <c r="C1106" s="54" t="str">
        <f t="shared" si="201"/>
        <v>TP7NT2_D1+3</v>
      </c>
      <c r="D1106" s="54" t="str">
        <f t="shared" si="202"/>
        <v>TP7NT2_D1+4</v>
      </c>
      <c r="F1106" s="127" t="s">
        <v>3458</v>
      </c>
      <c r="G1106" s="56"/>
      <c r="H1106" s="56" t="s">
        <v>3634</v>
      </c>
      <c r="I1106" s="57" t="s">
        <v>3635</v>
      </c>
      <c r="J1106" s="57" t="s">
        <v>3636</v>
      </c>
      <c r="K1106" s="57"/>
      <c r="L1106" s="57" t="s">
        <v>3624</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65">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27" t="s">
        <v>3458</v>
      </c>
      <c r="AY1106" s="66"/>
      <c r="AZ1106" s="67">
        <v>100</v>
      </c>
    </row>
    <row r="1107" spans="1:52" s="55" customFormat="1" ht="63" x14ac:dyDescent="0.25">
      <c r="A1107" s="54" t="str">
        <f t="shared" si="199"/>
        <v>TP7NT2_D2+1</v>
      </c>
      <c r="B1107" s="54" t="str">
        <f t="shared" si="200"/>
        <v>TP7NT2_D2+2</v>
      </c>
      <c r="C1107" s="54" t="str">
        <f t="shared" si="201"/>
        <v>TP7NT2_D2+3</v>
      </c>
      <c r="D1107" s="54" t="str">
        <f t="shared" si="202"/>
        <v>TP7NT2_D2+4</v>
      </c>
      <c r="F1107" s="127" t="s">
        <v>3458</v>
      </c>
      <c r="G1107" s="56"/>
      <c r="H1107" s="56" t="s">
        <v>3637</v>
      </c>
      <c r="I1107" s="57" t="s">
        <v>3638</v>
      </c>
      <c r="J1107" s="57" t="s">
        <v>3639</v>
      </c>
      <c r="K1107" s="57"/>
      <c r="L1107" s="57" t="s">
        <v>3640</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65">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27" t="s">
        <v>3458</v>
      </c>
      <c r="AY1107" s="66"/>
      <c r="AZ1107" s="67">
        <v>100</v>
      </c>
    </row>
    <row r="1108" spans="1:52" s="55" customFormat="1" ht="47.25" x14ac:dyDescent="0.25">
      <c r="A1108" s="54" t="str">
        <f t="shared" si="199"/>
        <v>TP7NT2_D3+1</v>
      </c>
      <c r="B1108" s="54" t="str">
        <f t="shared" si="200"/>
        <v>TP7NT2_D3+2</v>
      </c>
      <c r="C1108" s="54" t="str">
        <f t="shared" si="201"/>
        <v>TP7NT2_D3+3</v>
      </c>
      <c r="D1108" s="54" t="str">
        <f t="shared" si="202"/>
        <v>TP7NT2_D3+4</v>
      </c>
      <c r="F1108" s="127" t="s">
        <v>3458</v>
      </c>
      <c r="G1108" s="56"/>
      <c r="H1108" s="56" t="s">
        <v>3641</v>
      </c>
      <c r="I1108" s="57" t="s">
        <v>3642</v>
      </c>
      <c r="J1108" s="57" t="s">
        <v>3640</v>
      </c>
      <c r="K1108" s="57"/>
      <c r="L1108" s="57" t="s">
        <v>3643</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65">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27" t="s">
        <v>3458</v>
      </c>
      <c r="AY1108" s="66"/>
      <c r="AZ1108" s="67"/>
    </row>
    <row r="1109" spans="1:52" s="55" customFormat="1" ht="31.5" x14ac:dyDescent="0.25">
      <c r="A1109" s="54" t="str">
        <f t="shared" si="199"/>
        <v>TP7NT2_D4+1</v>
      </c>
      <c r="B1109" s="54" t="str">
        <f t="shared" si="200"/>
        <v>TP7NT2_D4+2</v>
      </c>
      <c r="C1109" s="54" t="str">
        <f t="shared" si="201"/>
        <v>TP7NT2_D4+3</v>
      </c>
      <c r="D1109" s="54" t="str">
        <f t="shared" si="202"/>
        <v>TP7NT2_D4+4</v>
      </c>
      <c r="F1109" s="127" t="s">
        <v>3458</v>
      </c>
      <c r="G1109" s="56"/>
      <c r="H1109" s="56" t="s">
        <v>3644</v>
      </c>
      <c r="I1109" s="57" t="s">
        <v>3645</v>
      </c>
      <c r="J1109" s="57" t="s">
        <v>3639</v>
      </c>
      <c r="K1109" s="57"/>
      <c r="L1109" s="57" t="s">
        <v>3624</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65">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27" t="s">
        <v>3458</v>
      </c>
      <c r="AY1109" s="66"/>
      <c r="AZ1109" s="67">
        <v>100</v>
      </c>
    </row>
    <row r="1110" spans="1:52" s="55" customFormat="1" ht="63" x14ac:dyDescent="0.25">
      <c r="A1110" s="54" t="str">
        <f t="shared" si="199"/>
        <v>TP7NT2_D5+1</v>
      </c>
      <c r="B1110" s="54" t="str">
        <f t="shared" si="200"/>
        <v>TP7NT2_D5+2</v>
      </c>
      <c r="C1110" s="54" t="str">
        <f t="shared" si="201"/>
        <v>TP7NT2_D5+3</v>
      </c>
      <c r="D1110" s="54" t="str">
        <f t="shared" si="202"/>
        <v>TP7NT2_D5+4</v>
      </c>
      <c r="F1110" s="127" t="s">
        <v>3458</v>
      </c>
      <c r="G1110" s="56"/>
      <c r="H1110" s="56" t="s">
        <v>3646</v>
      </c>
      <c r="I1110" s="57" t="s">
        <v>3647</v>
      </c>
      <c r="J1110" s="57" t="s">
        <v>2780</v>
      </c>
      <c r="K1110" s="57"/>
      <c r="L1110" s="57" t="s">
        <v>3588</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65">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27" t="s">
        <v>3458</v>
      </c>
      <c r="AY1110" s="66"/>
      <c r="AZ1110" s="67">
        <v>100</v>
      </c>
    </row>
    <row r="1111" spans="1:52" s="55" customFormat="1" ht="47.25" x14ac:dyDescent="0.25">
      <c r="A1111" s="54" t="str">
        <f t="shared" si="199"/>
        <v>TP7NT2_D6+1</v>
      </c>
      <c r="B1111" s="54" t="str">
        <f t="shared" si="200"/>
        <v>TP7NT2_D6+2</v>
      </c>
      <c r="C1111" s="54" t="str">
        <f t="shared" si="201"/>
        <v>TP7NT2_D6+3</v>
      </c>
      <c r="D1111" s="54" t="str">
        <f t="shared" si="202"/>
        <v>TP7NT2_D6+4</v>
      </c>
      <c r="F1111" s="127" t="s">
        <v>3458</v>
      </c>
      <c r="G1111" s="56"/>
      <c r="H1111" s="56" t="s">
        <v>3648</v>
      </c>
      <c r="I1111" s="57" t="s">
        <v>3649</v>
      </c>
      <c r="J1111" s="57" t="s">
        <v>2780</v>
      </c>
      <c r="K1111" s="57"/>
      <c r="L1111" s="57" t="s">
        <v>3650</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65">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27" t="s">
        <v>3458</v>
      </c>
      <c r="AY1111" s="66"/>
      <c r="AZ1111" s="67">
        <v>70</v>
      </c>
    </row>
    <row r="1112" spans="1:52" s="55" customFormat="1" ht="31.5" x14ac:dyDescent="0.25">
      <c r="A1112" s="54" t="str">
        <f t="shared" si="199"/>
        <v>TP7NT2_D7+1</v>
      </c>
      <c r="B1112" s="54" t="str">
        <f t="shared" si="200"/>
        <v>TP7NT2_D7+2</v>
      </c>
      <c r="C1112" s="54" t="str">
        <f t="shared" si="201"/>
        <v>TP7NT2_D7+3</v>
      </c>
      <c r="D1112" s="54" t="str">
        <f t="shared" si="202"/>
        <v>TP7NT2_D7+4</v>
      </c>
      <c r="F1112" s="127" t="s">
        <v>3458</v>
      </c>
      <c r="G1112" s="56"/>
      <c r="H1112" s="56" t="s">
        <v>3651</v>
      </c>
      <c r="I1112" s="57" t="s">
        <v>3652</v>
      </c>
      <c r="J1112" s="57" t="s">
        <v>3653</v>
      </c>
      <c r="K1112" s="57"/>
      <c r="L1112" s="57" t="s">
        <v>3654</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65">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27" t="s">
        <v>3458</v>
      </c>
      <c r="AY1112" s="66"/>
      <c r="AZ1112" s="67">
        <v>70</v>
      </c>
    </row>
    <row r="1113" spans="1:52" s="55" customFormat="1" ht="31.5" x14ac:dyDescent="0.25">
      <c r="A1113" s="54" t="str">
        <f t="shared" si="199"/>
        <v>TP8NT2+1</v>
      </c>
      <c r="B1113" s="54" t="str">
        <f t="shared" si="200"/>
        <v>TP8NT2+2</v>
      </c>
      <c r="C1113" s="54" t="str">
        <f t="shared" si="201"/>
        <v>TP8NT2+3</v>
      </c>
      <c r="D1113" s="54" t="str">
        <f t="shared" si="202"/>
        <v>TP8NT2+4</v>
      </c>
      <c r="F1113" s="127" t="s">
        <v>3458</v>
      </c>
      <c r="G1113" s="56">
        <v>8</v>
      </c>
      <c r="H1113" s="56" t="s">
        <v>3655</v>
      </c>
      <c r="I1113" s="57" t="s">
        <v>3643</v>
      </c>
      <c r="J1113" s="57" t="s">
        <v>3656</v>
      </c>
      <c r="K1113" s="57"/>
      <c r="L1113" s="57" t="s">
        <v>3657</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65"/>
      <c r="AM1113" s="63"/>
      <c r="AN1113" s="63"/>
      <c r="AO1113" s="60">
        <f t="shared" si="198"/>
        <v>0</v>
      </c>
      <c r="AP1113" s="60">
        <f t="shared" si="198"/>
        <v>0</v>
      </c>
      <c r="AQ1113" s="60">
        <f t="shared" si="198"/>
        <v>0</v>
      </c>
      <c r="AR1113" s="60">
        <f t="shared" si="197"/>
        <v>0</v>
      </c>
      <c r="AS1113" s="60"/>
      <c r="AT1113" s="60"/>
      <c r="AU1113" s="60"/>
      <c r="AV1113" s="60"/>
      <c r="AW1113" s="65"/>
      <c r="AX1113" s="127" t="s">
        <v>3458</v>
      </c>
      <c r="AY1113" s="66"/>
      <c r="AZ1113" s="67">
        <v>70</v>
      </c>
    </row>
    <row r="1114" spans="1:52" s="55" customFormat="1" ht="54.75" customHeight="1" x14ac:dyDescent="0.25">
      <c r="A1114" s="54" t="str">
        <f t="shared" si="199"/>
        <v>TP8NT2_D1+1</v>
      </c>
      <c r="B1114" s="54" t="str">
        <f t="shared" si="200"/>
        <v>TP8NT2_D1+2</v>
      </c>
      <c r="C1114" s="54" t="str">
        <f t="shared" si="201"/>
        <v>TP8NT2_D1+3</v>
      </c>
      <c r="D1114" s="54" t="str">
        <f t="shared" si="202"/>
        <v>TP8NT2_D1+4</v>
      </c>
      <c r="F1114" s="127" t="s">
        <v>3458</v>
      </c>
      <c r="G1114" s="56"/>
      <c r="H1114" s="56" t="s">
        <v>3658</v>
      </c>
      <c r="I1114" s="57" t="s">
        <v>3659</v>
      </c>
      <c r="J1114" s="57" t="s">
        <v>3657</v>
      </c>
      <c r="K1114" s="57"/>
      <c r="L1114" s="57" t="s">
        <v>3660</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65">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27" t="s">
        <v>3458</v>
      </c>
      <c r="AY1114" s="66"/>
      <c r="AZ1114" s="67">
        <v>100</v>
      </c>
    </row>
    <row r="1115" spans="1:52" s="55" customFormat="1" ht="54.75" customHeight="1" x14ac:dyDescent="0.25">
      <c r="A1115" s="54" t="str">
        <f t="shared" si="199"/>
        <v>TP8NT2_D2+1</v>
      </c>
      <c r="B1115" s="54" t="str">
        <f t="shared" si="200"/>
        <v>TP8NT2_D2+2</v>
      </c>
      <c r="C1115" s="54" t="str">
        <f t="shared" si="201"/>
        <v>TP8NT2_D2+3</v>
      </c>
      <c r="D1115" s="54" t="str">
        <f t="shared" si="202"/>
        <v>TP8NT2_D2+4</v>
      </c>
      <c r="F1115" s="127" t="s">
        <v>3458</v>
      </c>
      <c r="G1115" s="56"/>
      <c r="H1115" s="56" t="s">
        <v>3661</v>
      </c>
      <c r="I1115" s="57" t="s">
        <v>3662</v>
      </c>
      <c r="J1115" s="57" t="s">
        <v>3660</v>
      </c>
      <c r="K1115" s="57"/>
      <c r="L1115" s="57" t="s">
        <v>3588</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65">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27" t="s">
        <v>3458</v>
      </c>
      <c r="AY1115" s="66"/>
      <c r="AZ1115" s="67">
        <v>100</v>
      </c>
    </row>
    <row r="1116" spans="1:52" s="55" customFormat="1" ht="54.75" customHeight="1" x14ac:dyDescent="0.25">
      <c r="A1116" s="54" t="str">
        <f t="shared" si="199"/>
        <v>TP8NT2_D3+1</v>
      </c>
      <c r="B1116" s="54" t="str">
        <f t="shared" si="200"/>
        <v>TP8NT2_D3+2</v>
      </c>
      <c r="C1116" s="54" t="str">
        <f t="shared" si="201"/>
        <v>TP8NT2_D3+3</v>
      </c>
      <c r="D1116" s="54" t="str">
        <f t="shared" si="202"/>
        <v>TP8NT2_D3+4</v>
      </c>
      <c r="F1116" s="127" t="s">
        <v>3458</v>
      </c>
      <c r="G1116" s="56"/>
      <c r="H1116" s="56" t="s">
        <v>3663</v>
      </c>
      <c r="I1116" s="57" t="s">
        <v>3664</v>
      </c>
      <c r="J1116" s="57" t="s">
        <v>3665</v>
      </c>
      <c r="K1116" s="57"/>
      <c r="L1116" s="57" t="s">
        <v>3666</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65">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27" t="s">
        <v>3458</v>
      </c>
      <c r="AY1116" s="66"/>
      <c r="AZ1116" s="67"/>
    </row>
    <row r="1117" spans="1:52" s="55" customFormat="1" ht="31.5" x14ac:dyDescent="0.25">
      <c r="A1117" s="54" t="str">
        <f t="shared" si="199"/>
        <v>TP8NT2_D4+1</v>
      </c>
      <c r="B1117" s="54" t="str">
        <f t="shared" si="200"/>
        <v>TP8NT2_D4+2</v>
      </c>
      <c r="C1117" s="54" t="str">
        <f t="shared" si="201"/>
        <v>TP8NT2_D4+3</v>
      </c>
      <c r="D1117" s="54" t="str">
        <f t="shared" si="202"/>
        <v>TP8NT2_D4+4</v>
      </c>
      <c r="F1117" s="127" t="s">
        <v>3458</v>
      </c>
      <c r="G1117" s="56"/>
      <c r="H1117" s="56" t="s">
        <v>3667</v>
      </c>
      <c r="I1117" s="57" t="s">
        <v>3668</v>
      </c>
      <c r="J1117" s="57" t="s">
        <v>3665</v>
      </c>
      <c r="K1117" s="57"/>
      <c r="L1117" s="57" t="s">
        <v>3669</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65">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27" t="s">
        <v>3458</v>
      </c>
      <c r="AY1117" s="66"/>
      <c r="AZ1117" s="67">
        <v>40</v>
      </c>
    </row>
    <row r="1118" spans="1:52" s="55" customFormat="1" ht="31.5" x14ac:dyDescent="0.25">
      <c r="A1118" s="54" t="str">
        <f t="shared" si="199"/>
        <v>TP8NT2_D5+1</v>
      </c>
      <c r="B1118" s="54" t="str">
        <f t="shared" si="200"/>
        <v>TP8NT2_D5+2</v>
      </c>
      <c r="C1118" s="54" t="str">
        <f t="shared" si="201"/>
        <v>TP8NT2_D5+3</v>
      </c>
      <c r="D1118" s="54" t="str">
        <f t="shared" si="202"/>
        <v>TP8NT2_D5+4</v>
      </c>
      <c r="F1118" s="127" t="s">
        <v>3458</v>
      </c>
      <c r="G1118" s="56"/>
      <c r="H1118" s="56" t="s">
        <v>3670</v>
      </c>
      <c r="I1118" s="57" t="s">
        <v>3671</v>
      </c>
      <c r="J1118" s="57" t="s">
        <v>3669</v>
      </c>
      <c r="K1118" s="57"/>
      <c r="L1118" s="57" t="s">
        <v>3672</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65">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27" t="s">
        <v>3458</v>
      </c>
      <c r="AY1118" s="66"/>
      <c r="AZ1118" s="67">
        <v>40</v>
      </c>
    </row>
    <row r="1119" spans="1:52" s="55" customFormat="1" ht="31.5" x14ac:dyDescent="0.25">
      <c r="A1119" s="54" t="str">
        <f t="shared" si="199"/>
        <v>TP9NT2+1</v>
      </c>
      <c r="B1119" s="54" t="str">
        <f t="shared" si="200"/>
        <v>TP9NT2+2</v>
      </c>
      <c r="C1119" s="54" t="str">
        <f t="shared" si="201"/>
        <v>TP9NT2+3</v>
      </c>
      <c r="D1119" s="54" t="str">
        <f t="shared" si="202"/>
        <v>TP9NT2+4</v>
      </c>
      <c r="F1119" s="127" t="s">
        <v>3458</v>
      </c>
      <c r="G1119" s="56">
        <v>9</v>
      </c>
      <c r="H1119" s="56" t="s">
        <v>3673</v>
      </c>
      <c r="I1119" s="57" t="s">
        <v>3674</v>
      </c>
      <c r="J1119" s="57" t="s">
        <v>3672</v>
      </c>
      <c r="K1119" s="57"/>
      <c r="L1119" s="57" t="s">
        <v>3675</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65"/>
      <c r="AM1119" s="63"/>
      <c r="AN1119" s="63"/>
      <c r="AO1119" s="60">
        <f t="shared" si="198"/>
        <v>0</v>
      </c>
      <c r="AP1119" s="60">
        <f t="shared" si="198"/>
        <v>0</v>
      </c>
      <c r="AQ1119" s="60">
        <f t="shared" si="198"/>
        <v>0</v>
      </c>
      <c r="AR1119" s="60">
        <f t="shared" si="197"/>
        <v>0</v>
      </c>
      <c r="AS1119" s="60"/>
      <c r="AT1119" s="60"/>
      <c r="AU1119" s="60"/>
      <c r="AV1119" s="60"/>
      <c r="AW1119" s="65"/>
      <c r="AX1119" s="127" t="s">
        <v>3458</v>
      </c>
      <c r="AY1119" s="66"/>
      <c r="AZ1119" s="67">
        <v>70</v>
      </c>
    </row>
    <row r="1120" spans="1:52" s="55" customFormat="1" ht="35.25" customHeight="1" x14ac:dyDescent="0.25">
      <c r="A1120" s="54" t="str">
        <f t="shared" si="199"/>
        <v>TP9NT2_D1+1</v>
      </c>
      <c r="B1120" s="54" t="str">
        <f t="shared" si="200"/>
        <v>TP9NT2_D1+2</v>
      </c>
      <c r="C1120" s="54" t="str">
        <f t="shared" si="201"/>
        <v>TP9NT2_D1+3</v>
      </c>
      <c r="D1120" s="54" t="str">
        <f t="shared" si="202"/>
        <v>TP9NT2_D1+4</v>
      </c>
      <c r="F1120" s="127" t="s">
        <v>3458</v>
      </c>
      <c r="G1120" s="56"/>
      <c r="H1120" s="56" t="s">
        <v>3676</v>
      </c>
      <c r="I1120" s="57" t="s">
        <v>3677</v>
      </c>
      <c r="J1120" s="57" t="s">
        <v>3678</v>
      </c>
      <c r="K1120" s="57"/>
      <c r="L1120" s="57" t="s">
        <v>3679</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65">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79" t="s">
        <v>3458</v>
      </c>
      <c r="AY1120" s="167"/>
      <c r="AZ1120" s="67">
        <v>40</v>
      </c>
    </row>
    <row r="1121" spans="1:52" s="55" customFormat="1" ht="49.5" customHeight="1" x14ac:dyDescent="0.25">
      <c r="A1121" s="54" t="str">
        <f t="shared" si="199"/>
        <v>TP9NT2_D2+1</v>
      </c>
      <c r="B1121" s="54" t="str">
        <f t="shared" si="200"/>
        <v>TP9NT2_D2+2</v>
      </c>
      <c r="C1121" s="54" t="str">
        <f t="shared" si="201"/>
        <v>TP9NT2_D2+3</v>
      </c>
      <c r="D1121" s="54" t="str">
        <f t="shared" si="202"/>
        <v>TP9NT2_D2+4</v>
      </c>
      <c r="F1121" s="127" t="s">
        <v>3458</v>
      </c>
      <c r="G1121" s="56"/>
      <c r="H1121" s="56" t="s">
        <v>3680</v>
      </c>
      <c r="I1121" s="57" t="s">
        <v>3681</v>
      </c>
      <c r="J1121" s="57" t="s">
        <v>3679</v>
      </c>
      <c r="K1121" s="57"/>
      <c r="L1121" s="57" t="s">
        <v>3682</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65">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82" t="s">
        <v>3458</v>
      </c>
      <c r="AY1121" s="167"/>
      <c r="AZ1121" s="67">
        <v>90</v>
      </c>
    </row>
    <row r="1122" spans="1:52" s="55" customFormat="1" ht="41.25" customHeight="1" x14ac:dyDescent="0.25">
      <c r="A1122" s="54" t="str">
        <f t="shared" si="199"/>
        <v>TP9NT2_D3+1</v>
      </c>
      <c r="B1122" s="54" t="str">
        <f t="shared" si="200"/>
        <v>TP9NT2_D3+2</v>
      </c>
      <c r="C1122" s="54" t="str">
        <f t="shared" si="201"/>
        <v>TP9NT2_D3+3</v>
      </c>
      <c r="D1122" s="54" t="str">
        <f t="shared" si="202"/>
        <v>TP9NT2_D3+4</v>
      </c>
      <c r="F1122" s="127" t="s">
        <v>3458</v>
      </c>
      <c r="G1122" s="56"/>
      <c r="H1122" s="56" t="s">
        <v>3683</v>
      </c>
      <c r="I1122" s="57" t="s">
        <v>3684</v>
      </c>
      <c r="J1122" s="57" t="s">
        <v>3682</v>
      </c>
      <c r="K1122" s="57"/>
      <c r="L1122" s="57" t="s">
        <v>3685</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65">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82" t="s">
        <v>3458</v>
      </c>
      <c r="AY1122" s="167"/>
      <c r="AZ1122" s="67">
        <v>90</v>
      </c>
    </row>
    <row r="1123" spans="1:52" s="55" customFormat="1" ht="56.25" customHeight="1" x14ac:dyDescent="0.25">
      <c r="A1123" s="54" t="str">
        <f t="shared" si="199"/>
        <v>TP9NT2_D4+1</v>
      </c>
      <c r="B1123" s="54" t="str">
        <f t="shared" si="200"/>
        <v>TP9NT2_D4+2</v>
      </c>
      <c r="C1123" s="54" t="str">
        <f t="shared" si="201"/>
        <v>TP9NT2_D4+3</v>
      </c>
      <c r="D1123" s="54" t="str">
        <f t="shared" si="202"/>
        <v>TP9NT2_D4+4</v>
      </c>
      <c r="F1123" s="127" t="s">
        <v>3458</v>
      </c>
      <c r="G1123" s="56"/>
      <c r="H1123" s="56" t="s">
        <v>3686</v>
      </c>
      <c r="I1123" s="57" t="s">
        <v>3687</v>
      </c>
      <c r="J1123" s="57" t="s">
        <v>3688</v>
      </c>
      <c r="K1123" s="57"/>
      <c r="L1123" s="57" t="s">
        <v>3666</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65">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81" t="s">
        <v>3458</v>
      </c>
      <c r="AY1123" s="167"/>
      <c r="AZ1123" s="67">
        <v>90</v>
      </c>
    </row>
    <row r="1124" spans="1:52" s="55" customFormat="1" ht="54.75" customHeight="1" x14ac:dyDescent="0.25">
      <c r="A1124" s="54" t="str">
        <f t="shared" si="199"/>
        <v>TP9NT2_D5+1</v>
      </c>
      <c r="B1124" s="54" t="str">
        <f t="shared" si="200"/>
        <v>TP9NT2_D5+2</v>
      </c>
      <c r="C1124" s="54" t="str">
        <f t="shared" si="201"/>
        <v>TP9NT2_D5+3</v>
      </c>
      <c r="D1124" s="54" t="str">
        <f t="shared" si="202"/>
        <v>TP9NT2_D5+4</v>
      </c>
      <c r="F1124" s="127" t="s">
        <v>3458</v>
      </c>
      <c r="G1124" s="56"/>
      <c r="H1124" s="56" t="s">
        <v>3689</v>
      </c>
      <c r="I1124" s="57" t="s">
        <v>3690</v>
      </c>
      <c r="J1124" s="57" t="s">
        <v>3691</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65">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27" t="s">
        <v>3458</v>
      </c>
      <c r="AY1124" s="66"/>
      <c r="AZ1124" s="67">
        <v>90</v>
      </c>
    </row>
    <row r="1125" spans="1:52" s="55" customFormat="1" ht="54.75" customHeight="1" x14ac:dyDescent="0.25">
      <c r="A1125" s="54" t="str">
        <f t="shared" si="199"/>
        <v>TP9NT2_D6+1</v>
      </c>
      <c r="B1125" s="54" t="str">
        <f t="shared" si="200"/>
        <v>TP9NT2_D6+2</v>
      </c>
      <c r="C1125" s="54" t="str">
        <f t="shared" si="201"/>
        <v>TP9NT2_D6+3</v>
      </c>
      <c r="D1125" s="54" t="str">
        <f t="shared" si="202"/>
        <v>TP9NT2_D6+4</v>
      </c>
      <c r="F1125" s="127" t="s">
        <v>3458</v>
      </c>
      <c r="G1125" s="56"/>
      <c r="H1125" s="56" t="s">
        <v>3692</v>
      </c>
      <c r="I1125" s="57" t="s">
        <v>3693</v>
      </c>
      <c r="J1125" s="57" t="s">
        <v>3691</v>
      </c>
      <c r="K1125" s="57"/>
      <c r="L1125" s="57" t="s">
        <v>3694</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65">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27" t="s">
        <v>3458</v>
      </c>
      <c r="AY1125" s="66"/>
      <c r="AZ1125" s="67">
        <v>90</v>
      </c>
    </row>
    <row r="1126" spans="1:52" s="55" customFormat="1" ht="54.75" customHeight="1" x14ac:dyDescent="0.25">
      <c r="A1126" s="54" t="str">
        <f t="shared" si="199"/>
        <v>TP9NT2_D7+1</v>
      </c>
      <c r="B1126" s="54" t="str">
        <f t="shared" si="200"/>
        <v>TP9NT2_D7+2</v>
      </c>
      <c r="C1126" s="54" t="str">
        <f t="shared" si="201"/>
        <v>TP9NT2_D7+3</v>
      </c>
      <c r="D1126" s="54" t="str">
        <f t="shared" si="202"/>
        <v>TP9NT2_D7+4</v>
      </c>
      <c r="F1126" s="127" t="s">
        <v>3458</v>
      </c>
      <c r="G1126" s="56"/>
      <c r="H1126" s="56" t="s">
        <v>3695</v>
      </c>
      <c r="I1126" s="57" t="s">
        <v>3696</v>
      </c>
      <c r="J1126" s="57" t="s">
        <v>3697</v>
      </c>
      <c r="K1126" s="57"/>
      <c r="L1126" s="57" t="s">
        <v>3698</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65">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27" t="s">
        <v>3458</v>
      </c>
      <c r="AY1126" s="66"/>
      <c r="AZ1126" s="67">
        <v>90</v>
      </c>
    </row>
    <row r="1127" spans="1:52" s="55" customFormat="1" ht="19.5" customHeight="1" x14ac:dyDescent="0.25">
      <c r="A1127" s="54" t="str">
        <f t="shared" si="199"/>
        <v>TP10NT2+1</v>
      </c>
      <c r="B1127" s="54" t="str">
        <f t="shared" si="200"/>
        <v>TP10NT2+2</v>
      </c>
      <c r="C1127" s="54" t="str">
        <f t="shared" si="201"/>
        <v>TP10NT2+3</v>
      </c>
      <c r="D1127" s="54" t="str">
        <f t="shared" si="202"/>
        <v>TP10NT2+4</v>
      </c>
      <c r="F1127" s="127" t="s">
        <v>3458</v>
      </c>
      <c r="G1127" s="56">
        <v>10</v>
      </c>
      <c r="H1127" s="56" t="s">
        <v>3699</v>
      </c>
      <c r="I1127" s="57" t="s">
        <v>3700</v>
      </c>
      <c r="J1127" s="57" t="s">
        <v>3698</v>
      </c>
      <c r="K1127" s="57"/>
      <c r="L1127" s="57" t="s">
        <v>3701</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65"/>
      <c r="AM1127" s="63"/>
      <c r="AN1127" s="63"/>
      <c r="AO1127" s="60">
        <f t="shared" si="198"/>
        <v>0</v>
      </c>
      <c r="AP1127" s="60">
        <f t="shared" si="198"/>
        <v>0</v>
      </c>
      <c r="AQ1127" s="60">
        <f t="shared" si="198"/>
        <v>0</v>
      </c>
      <c r="AR1127" s="60">
        <f t="shared" si="197"/>
        <v>0</v>
      </c>
      <c r="AS1127" s="60"/>
      <c r="AT1127" s="60"/>
      <c r="AU1127" s="60"/>
      <c r="AV1127" s="60"/>
      <c r="AW1127" s="65"/>
      <c r="AX1127" s="127" t="s">
        <v>3458</v>
      </c>
      <c r="AY1127" s="66"/>
      <c r="AZ1127" s="67">
        <v>90</v>
      </c>
    </row>
    <row r="1128" spans="1:52" s="55" customFormat="1" ht="54.75" customHeight="1" x14ac:dyDescent="0.25">
      <c r="A1128" s="54" t="str">
        <f t="shared" si="199"/>
        <v>TP10NT2_D1+1</v>
      </c>
      <c r="B1128" s="54" t="str">
        <f t="shared" si="200"/>
        <v>TP10NT2_D1+2</v>
      </c>
      <c r="C1128" s="54" t="str">
        <f t="shared" si="201"/>
        <v>TP10NT2_D1+3</v>
      </c>
      <c r="D1128" s="54" t="str">
        <f t="shared" si="202"/>
        <v>TP10NT2_D1+4</v>
      </c>
      <c r="F1128" s="127" t="s">
        <v>3458</v>
      </c>
      <c r="G1128" s="56"/>
      <c r="H1128" s="56" t="s">
        <v>3702</v>
      </c>
      <c r="I1128" s="57" t="s">
        <v>3703</v>
      </c>
      <c r="J1128" s="57" t="s">
        <v>3704</v>
      </c>
      <c r="K1128" s="57"/>
      <c r="L1128" s="57" t="s">
        <v>3705</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65">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27" t="s">
        <v>3458</v>
      </c>
      <c r="AY1128" s="66"/>
      <c r="AZ1128" s="67">
        <v>90</v>
      </c>
    </row>
    <row r="1129" spans="1:52" s="55" customFormat="1" ht="64.5" customHeight="1" x14ac:dyDescent="0.25">
      <c r="A1129" s="54" t="str">
        <f t="shared" si="199"/>
        <v>TP10NT2_D2+1</v>
      </c>
      <c r="B1129" s="54" t="str">
        <f t="shared" si="200"/>
        <v>TP10NT2_D2+2</v>
      </c>
      <c r="C1129" s="54" t="str">
        <f t="shared" si="201"/>
        <v>TP10NT2_D2+3</v>
      </c>
      <c r="D1129" s="54" t="str">
        <f t="shared" si="202"/>
        <v>TP10NT2_D2+4</v>
      </c>
      <c r="F1129" s="127" t="s">
        <v>3458</v>
      </c>
      <c r="G1129" s="56"/>
      <c r="H1129" s="56" t="s">
        <v>3706</v>
      </c>
      <c r="I1129" s="57" t="s">
        <v>3707</v>
      </c>
      <c r="J1129" s="57" t="s">
        <v>3596</v>
      </c>
      <c r="K1129" s="57"/>
      <c r="L1129" s="57" t="s">
        <v>3708</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65">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27" t="s">
        <v>3458</v>
      </c>
      <c r="AY1129" s="66"/>
      <c r="AZ1129" s="67">
        <v>90</v>
      </c>
    </row>
    <row r="1130" spans="1:52" s="55" customFormat="1" ht="54.75" customHeight="1" x14ac:dyDescent="0.25">
      <c r="A1130" s="54" t="str">
        <f t="shared" si="199"/>
        <v>TP10NT2_D3+1</v>
      </c>
      <c r="B1130" s="54" t="str">
        <f t="shared" si="200"/>
        <v>TP10NT2_D3+2</v>
      </c>
      <c r="C1130" s="54" t="str">
        <f t="shared" si="201"/>
        <v>TP10NT2_D3+3</v>
      </c>
      <c r="D1130" s="54" t="str">
        <f t="shared" si="202"/>
        <v>TP10NT2_D3+4</v>
      </c>
      <c r="F1130" s="127" t="s">
        <v>3458</v>
      </c>
      <c r="G1130" s="56"/>
      <c r="H1130" s="56" t="s">
        <v>3709</v>
      </c>
      <c r="I1130" s="57" t="s">
        <v>3710</v>
      </c>
      <c r="J1130" s="57" t="s">
        <v>3711</v>
      </c>
      <c r="K1130" s="57"/>
      <c r="L1130" s="57" t="s">
        <v>3712</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65">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27" t="s">
        <v>3458</v>
      </c>
      <c r="AY1130" s="66"/>
      <c r="AZ1130" s="67">
        <v>90</v>
      </c>
    </row>
    <row r="1131" spans="1:52" s="55" customFormat="1" ht="47.25" x14ac:dyDescent="0.25">
      <c r="A1131" s="54" t="str">
        <f t="shared" si="199"/>
        <v>TP10NT2_D4+1</v>
      </c>
      <c r="B1131" s="54" t="str">
        <f t="shared" si="200"/>
        <v>TP10NT2_D4+2</v>
      </c>
      <c r="C1131" s="54" t="str">
        <f t="shared" si="201"/>
        <v>TP10NT2_D4+3</v>
      </c>
      <c r="D1131" s="54" t="str">
        <f t="shared" si="202"/>
        <v>TP10NT2_D4+4</v>
      </c>
      <c r="F1131" s="127" t="s">
        <v>3458</v>
      </c>
      <c r="G1131" s="56"/>
      <c r="H1131" s="56" t="s">
        <v>3713</v>
      </c>
      <c r="I1131" s="57" t="s">
        <v>3714</v>
      </c>
      <c r="J1131" s="57" t="s">
        <v>3711</v>
      </c>
      <c r="K1131" s="57"/>
      <c r="L1131" s="57" t="s">
        <v>2775</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65">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27" t="s">
        <v>3458</v>
      </c>
      <c r="AY1131" s="66"/>
      <c r="AZ1131" s="67">
        <v>90</v>
      </c>
    </row>
    <row r="1132" spans="1:52" s="55" customFormat="1" ht="54.75" customHeight="1" x14ac:dyDescent="0.25">
      <c r="A1132" s="54" t="str">
        <f t="shared" si="199"/>
        <v>TP11NT2+1</v>
      </c>
      <c r="B1132" s="54" t="str">
        <f t="shared" si="200"/>
        <v>TP11NT2+2</v>
      </c>
      <c r="C1132" s="54" t="str">
        <f t="shared" si="201"/>
        <v>TP11NT2+3</v>
      </c>
      <c r="D1132" s="54" t="str">
        <f t="shared" si="202"/>
        <v>TP11NT2+4</v>
      </c>
      <c r="F1132" s="127" t="s">
        <v>3458</v>
      </c>
      <c r="G1132" s="56">
        <v>11</v>
      </c>
      <c r="H1132" s="56" t="s">
        <v>3715</v>
      </c>
      <c r="I1132" s="57" t="s">
        <v>3716</v>
      </c>
      <c r="J1132" s="57" t="s">
        <v>2780</v>
      </c>
      <c r="K1132" s="57"/>
      <c r="L1132" s="57" t="s">
        <v>3717</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65">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27" t="s">
        <v>3458</v>
      </c>
      <c r="AY1132" s="66"/>
      <c r="AZ1132" s="67"/>
    </row>
    <row r="1133" spans="1:52" s="55" customFormat="1" ht="54.75" customHeight="1" x14ac:dyDescent="0.25">
      <c r="A1133" s="54" t="str">
        <f t="shared" si="199"/>
        <v>TP12NT2+1</v>
      </c>
      <c r="B1133" s="54" t="str">
        <f t="shared" si="200"/>
        <v>TP12NT2+2</v>
      </c>
      <c r="C1133" s="54" t="str">
        <f t="shared" si="201"/>
        <v>TP12NT2+3</v>
      </c>
      <c r="D1133" s="54" t="str">
        <f t="shared" si="202"/>
        <v>TP12NT2+4</v>
      </c>
      <c r="F1133" s="127" t="s">
        <v>3458</v>
      </c>
      <c r="G1133" s="56">
        <v>12</v>
      </c>
      <c r="H1133" s="56" t="s">
        <v>3718</v>
      </c>
      <c r="I1133" s="57" t="s">
        <v>3719</v>
      </c>
      <c r="J1133" s="57" t="s">
        <v>2780</v>
      </c>
      <c r="K1133" s="57"/>
      <c r="L1133" s="57" t="s">
        <v>3720</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65">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27" t="s">
        <v>3458</v>
      </c>
      <c r="AY1133" s="66"/>
      <c r="AZ1133" s="67">
        <v>90</v>
      </c>
    </row>
    <row r="1134" spans="1:52" s="55" customFormat="1" ht="54.75" customHeight="1" x14ac:dyDescent="0.25">
      <c r="A1134" s="54" t="str">
        <f t="shared" si="199"/>
        <v>TP13NT2+1</v>
      </c>
      <c r="B1134" s="54" t="str">
        <f t="shared" si="200"/>
        <v>TP13NT2+2</v>
      </c>
      <c r="C1134" s="54" t="str">
        <f t="shared" si="201"/>
        <v>TP13NT2+3</v>
      </c>
      <c r="D1134" s="54" t="str">
        <f t="shared" si="202"/>
        <v>TP13NT2+4</v>
      </c>
      <c r="F1134" s="127" t="s">
        <v>3458</v>
      </c>
      <c r="G1134" s="56">
        <v>13</v>
      </c>
      <c r="H1134" s="56" t="s">
        <v>3721</v>
      </c>
      <c r="I1134" s="57" t="s">
        <v>3722</v>
      </c>
      <c r="J1134" s="57" t="s">
        <v>2780</v>
      </c>
      <c r="K1134" s="57"/>
      <c r="L1134" s="57" t="s">
        <v>3723</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65">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27" t="s">
        <v>3458</v>
      </c>
      <c r="AY1134" s="66"/>
      <c r="AZ1134" s="67">
        <v>90</v>
      </c>
    </row>
    <row r="1135" spans="1:52" s="55" customFormat="1" ht="54.75" customHeight="1" x14ac:dyDescent="0.25">
      <c r="A1135" s="54" t="str">
        <f t="shared" si="199"/>
        <v>TP14NT+1</v>
      </c>
      <c r="B1135" s="54" t="str">
        <f t="shared" si="200"/>
        <v>TP14NT+2</v>
      </c>
      <c r="C1135" s="54" t="str">
        <f t="shared" si="201"/>
        <v>TP14NT+3</v>
      </c>
      <c r="D1135" s="54" t="str">
        <f t="shared" si="202"/>
        <v>TP14NT+4</v>
      </c>
      <c r="F1135" s="127" t="s">
        <v>3458</v>
      </c>
      <c r="G1135" s="56">
        <v>14</v>
      </c>
      <c r="H1135" s="56" t="s">
        <v>3724</v>
      </c>
      <c r="I1135" s="57" t="s">
        <v>3725</v>
      </c>
      <c r="J1135" s="57" t="s">
        <v>2780</v>
      </c>
      <c r="K1135" s="57"/>
      <c r="L1135" s="57" t="s">
        <v>3576</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65">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27" t="s">
        <v>3458</v>
      </c>
      <c r="AY1135" s="66"/>
      <c r="AZ1135" s="67">
        <v>80</v>
      </c>
    </row>
    <row r="1136" spans="1:52" s="55" customFormat="1" ht="20.100000000000001" customHeight="1" x14ac:dyDescent="0.25">
      <c r="A1136" s="54" t="str">
        <f t="shared" si="199"/>
        <v>TP15NT+1</v>
      </c>
      <c r="B1136" s="54" t="str">
        <f t="shared" si="200"/>
        <v>TP15NT+2</v>
      </c>
      <c r="C1136" s="54" t="str">
        <f t="shared" si="201"/>
        <v>TP15NT+3</v>
      </c>
      <c r="D1136" s="54" t="str">
        <f t="shared" si="202"/>
        <v>TP15NT+4</v>
      </c>
      <c r="F1136" s="127" t="s">
        <v>3458</v>
      </c>
      <c r="G1136" s="56">
        <v>15</v>
      </c>
      <c r="H1136" s="56" t="s">
        <v>3726</v>
      </c>
      <c r="I1136" s="57" t="s">
        <v>3727</v>
      </c>
      <c r="J1136" s="57" t="s">
        <v>2780</v>
      </c>
      <c r="K1136" s="57"/>
      <c r="L1136" s="57" t="s">
        <v>3728</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65">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79" t="s">
        <v>3458</v>
      </c>
      <c r="AY1136" s="167"/>
      <c r="AZ1136" s="67"/>
    </row>
    <row r="1137" spans="1:52" s="55" customFormat="1" ht="20.100000000000001" customHeight="1" x14ac:dyDescent="0.25">
      <c r="A1137" s="54" t="str">
        <f t="shared" si="199"/>
        <v>TP16NT+1</v>
      </c>
      <c r="B1137" s="54" t="str">
        <f t="shared" si="200"/>
        <v>TP16NT+2</v>
      </c>
      <c r="C1137" s="54" t="str">
        <f t="shared" si="201"/>
        <v>TP16NT+3</v>
      </c>
      <c r="D1137" s="54" t="str">
        <f t="shared" si="202"/>
        <v>TP16NT+4</v>
      </c>
      <c r="F1137" s="127" t="s">
        <v>3458</v>
      </c>
      <c r="G1137" s="56">
        <v>16</v>
      </c>
      <c r="H1137" s="56" t="s">
        <v>3729</v>
      </c>
      <c r="I1137" s="57" t="s">
        <v>3730</v>
      </c>
      <c r="J1137" s="57" t="s">
        <v>2780</v>
      </c>
      <c r="K1137" s="57"/>
      <c r="L1137" s="57" t="s">
        <v>3731</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65">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81" t="s">
        <v>3458</v>
      </c>
      <c r="AY1137" s="167"/>
      <c r="AZ1137" s="67">
        <v>120</v>
      </c>
    </row>
    <row r="1138" spans="1:52" s="55" customFormat="1" ht="31.5" x14ac:dyDescent="0.25">
      <c r="A1138" s="54" t="str">
        <f t="shared" si="199"/>
        <v>TP17NT+1</v>
      </c>
      <c r="B1138" s="54" t="str">
        <f t="shared" si="200"/>
        <v>TP17NT+2</v>
      </c>
      <c r="C1138" s="54" t="str">
        <f t="shared" si="201"/>
        <v>TP17NT+3</v>
      </c>
      <c r="D1138" s="54" t="str">
        <f t="shared" si="202"/>
        <v>TP17NT+4</v>
      </c>
      <c r="F1138" s="127" t="s">
        <v>3458</v>
      </c>
      <c r="G1138" s="56">
        <v>17</v>
      </c>
      <c r="H1138" s="56" t="s">
        <v>3732</v>
      </c>
      <c r="I1138" s="57" t="s">
        <v>3733</v>
      </c>
      <c r="J1138" s="57" t="s">
        <v>2780</v>
      </c>
      <c r="K1138" s="57"/>
      <c r="L1138" s="57" t="s">
        <v>3576</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65">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27" t="s">
        <v>3458</v>
      </c>
      <c r="AY1138" s="66"/>
      <c r="AZ1138" s="67">
        <v>120</v>
      </c>
    </row>
    <row r="1139" spans="1:52" s="55" customFormat="1" ht="63" x14ac:dyDescent="0.25">
      <c r="A1139" s="54" t="str">
        <f t="shared" si="199"/>
        <v>TP18NT+1</v>
      </c>
      <c r="B1139" s="54" t="str">
        <f t="shared" si="200"/>
        <v>TP18NT+2</v>
      </c>
      <c r="C1139" s="54" t="str">
        <f t="shared" si="201"/>
        <v>TP18NT+3</v>
      </c>
      <c r="D1139" s="54" t="str">
        <f t="shared" si="202"/>
        <v>TP18NT+4</v>
      </c>
      <c r="F1139" s="127" t="s">
        <v>3458</v>
      </c>
      <c r="G1139" s="56">
        <v>18</v>
      </c>
      <c r="H1139" s="56" t="s">
        <v>3734</v>
      </c>
      <c r="I1139" s="57" t="s">
        <v>3735</v>
      </c>
      <c r="J1139" s="57" t="s">
        <v>2780</v>
      </c>
      <c r="K1139" s="57"/>
      <c r="L1139" s="57" t="s">
        <v>3736</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65">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27" t="s">
        <v>3458</v>
      </c>
      <c r="AY1139" s="66"/>
      <c r="AZ1139" s="67">
        <v>100</v>
      </c>
    </row>
    <row r="1140" spans="1:52" s="55" customFormat="1" ht="63" x14ac:dyDescent="0.25">
      <c r="A1140" s="54" t="str">
        <f t="shared" si="199"/>
        <v>TP19NT+1</v>
      </c>
      <c r="B1140" s="54" t="str">
        <f t="shared" si="200"/>
        <v>TP19NT+2</v>
      </c>
      <c r="C1140" s="54" t="str">
        <f t="shared" si="201"/>
        <v>TP19NT+3</v>
      </c>
      <c r="D1140" s="54" t="str">
        <f t="shared" si="202"/>
        <v>TP19NT+4</v>
      </c>
      <c r="F1140" s="127" t="s">
        <v>3458</v>
      </c>
      <c r="G1140" s="56">
        <v>19</v>
      </c>
      <c r="H1140" s="56" t="s">
        <v>3737</v>
      </c>
      <c r="I1140" s="57" t="s">
        <v>3738</v>
      </c>
      <c r="J1140" s="57" t="s">
        <v>2780</v>
      </c>
      <c r="K1140" s="57"/>
      <c r="L1140" s="57" t="s">
        <v>3739</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65">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27" t="s">
        <v>3458</v>
      </c>
      <c r="AY1140" s="66"/>
      <c r="AZ1140" s="67"/>
    </row>
    <row r="1141" spans="1:52" s="55" customFormat="1" ht="54.75" customHeight="1" x14ac:dyDescent="0.25">
      <c r="A1141" s="54" t="str">
        <f t="shared" si="199"/>
        <v>TP20NT+1</v>
      </c>
      <c r="B1141" s="54" t="str">
        <f t="shared" si="200"/>
        <v>TP20NT+2</v>
      </c>
      <c r="C1141" s="54" t="str">
        <f t="shared" si="201"/>
        <v>TP20NT+3</v>
      </c>
      <c r="D1141" s="54" t="str">
        <f t="shared" si="202"/>
        <v>TP20NT+4</v>
      </c>
      <c r="F1141" s="127" t="s">
        <v>3458</v>
      </c>
      <c r="G1141" s="56">
        <v>20</v>
      </c>
      <c r="H1141" s="56" t="s">
        <v>3740</v>
      </c>
      <c r="I1141" s="57" t="s">
        <v>3741</v>
      </c>
      <c r="J1141" s="57" t="s">
        <v>2780</v>
      </c>
      <c r="K1141" s="57"/>
      <c r="L1141" s="57" t="s">
        <v>3742</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65">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27" t="s">
        <v>3458</v>
      </c>
      <c r="AY1141" s="66"/>
      <c r="AZ1141" s="67">
        <v>120</v>
      </c>
    </row>
    <row r="1142" spans="1:52" s="55" customFormat="1" ht="47.25" x14ac:dyDescent="0.25">
      <c r="A1142" s="54" t="str">
        <f t="shared" si="199"/>
        <v>TP21NT+1</v>
      </c>
      <c r="B1142" s="54" t="str">
        <f t="shared" si="200"/>
        <v>TP21NT+2</v>
      </c>
      <c r="C1142" s="54" t="str">
        <f t="shared" si="201"/>
        <v>TP21NT+3</v>
      </c>
      <c r="D1142" s="54" t="str">
        <f t="shared" si="202"/>
        <v>TP21NT+4</v>
      </c>
      <c r="F1142" s="127" t="s">
        <v>3458</v>
      </c>
      <c r="G1142" s="56">
        <v>21</v>
      </c>
      <c r="H1142" s="56" t="s">
        <v>3743</v>
      </c>
      <c r="I1142" s="57" t="s">
        <v>3744</v>
      </c>
      <c r="J1142" s="57" t="s">
        <v>3742</v>
      </c>
      <c r="K1142" s="57"/>
      <c r="L1142" s="57" t="s">
        <v>3739</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65">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27" t="s">
        <v>3458</v>
      </c>
      <c r="AY1142" s="66"/>
      <c r="AZ1142" s="67">
        <v>110</v>
      </c>
    </row>
    <row r="1143" spans="1:52" s="55" customFormat="1" ht="63" x14ac:dyDescent="0.25">
      <c r="A1143" s="54" t="str">
        <f t="shared" si="199"/>
        <v>TP22NT2+1</v>
      </c>
      <c r="B1143" s="54" t="str">
        <f t="shared" si="200"/>
        <v>TP22NT2+2</v>
      </c>
      <c r="C1143" s="54" t="str">
        <f t="shared" si="201"/>
        <v>TP22NT2+3</v>
      </c>
      <c r="D1143" s="54" t="str">
        <f t="shared" si="202"/>
        <v>TP22NT2+4</v>
      </c>
      <c r="F1143" s="127" t="s">
        <v>3458</v>
      </c>
      <c r="G1143" s="56">
        <v>22</v>
      </c>
      <c r="H1143" s="56" t="s">
        <v>3745</v>
      </c>
      <c r="I1143" s="57" t="s">
        <v>3746</v>
      </c>
      <c r="J1143" s="57" t="s">
        <v>3747</v>
      </c>
      <c r="K1143" s="57"/>
      <c r="L1143" s="57" t="s">
        <v>3748</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65"/>
      <c r="AM1143" s="63"/>
      <c r="AN1143" s="63"/>
      <c r="AO1143" s="60">
        <f t="shared" si="198"/>
        <v>0</v>
      </c>
      <c r="AP1143" s="60">
        <f t="shared" si="198"/>
        <v>0</v>
      </c>
      <c r="AQ1143" s="60">
        <f t="shared" si="198"/>
        <v>0</v>
      </c>
      <c r="AR1143" s="60">
        <f t="shared" si="197"/>
        <v>0</v>
      </c>
      <c r="AS1143" s="60"/>
      <c r="AT1143" s="60"/>
      <c r="AU1143" s="60"/>
      <c r="AV1143" s="60"/>
      <c r="AW1143" s="65"/>
      <c r="AX1143" s="127" t="s">
        <v>3458</v>
      </c>
      <c r="AY1143" s="66"/>
      <c r="AZ1143" s="67">
        <v>110</v>
      </c>
    </row>
    <row r="1144" spans="1:52" s="55" customFormat="1" ht="54.75" customHeight="1" x14ac:dyDescent="0.25">
      <c r="A1144" s="54" t="str">
        <f t="shared" si="199"/>
        <v>TP22NT2_D1+1</v>
      </c>
      <c r="B1144" s="54" t="str">
        <f t="shared" si="200"/>
        <v>TP22NT2_D1+2</v>
      </c>
      <c r="C1144" s="54" t="str">
        <f t="shared" si="201"/>
        <v>TP22NT2_D1+3</v>
      </c>
      <c r="D1144" s="54" t="str">
        <f t="shared" si="202"/>
        <v>TP22NT2_D1+4</v>
      </c>
      <c r="F1144" s="127" t="s">
        <v>3458</v>
      </c>
      <c r="G1144" s="56"/>
      <c r="H1144" s="56" t="s">
        <v>3749</v>
      </c>
      <c r="I1144" s="57" t="s">
        <v>3750</v>
      </c>
      <c r="J1144" s="57" t="s">
        <v>2780</v>
      </c>
      <c r="K1144" s="57"/>
      <c r="L1144" s="57" t="s">
        <v>3751</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65">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27" t="s">
        <v>3458</v>
      </c>
      <c r="AY1144" s="66"/>
      <c r="AZ1144" s="67">
        <v>100</v>
      </c>
    </row>
    <row r="1145" spans="1:52" s="55" customFormat="1" ht="54.75" customHeight="1" x14ac:dyDescent="0.25">
      <c r="A1145" s="54" t="str">
        <f t="shared" si="199"/>
        <v>TP22NT2_D2+1</v>
      </c>
      <c r="B1145" s="54" t="str">
        <f t="shared" si="200"/>
        <v>TP22NT2_D2+2</v>
      </c>
      <c r="C1145" s="54" t="str">
        <f t="shared" si="201"/>
        <v>TP22NT2_D2+3</v>
      </c>
      <c r="D1145" s="54" t="str">
        <f t="shared" si="202"/>
        <v>TP22NT2_D2+4</v>
      </c>
      <c r="F1145" s="127" t="s">
        <v>3458</v>
      </c>
      <c r="G1145" s="56"/>
      <c r="H1145" s="56" t="s">
        <v>3752</v>
      </c>
      <c r="I1145" s="57" t="s">
        <v>3753</v>
      </c>
      <c r="J1145" s="57" t="s">
        <v>2780</v>
      </c>
      <c r="K1145" s="57"/>
      <c r="L1145" s="57" t="s">
        <v>3754</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65">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27" t="s">
        <v>3458</v>
      </c>
      <c r="AY1145" s="66"/>
      <c r="AZ1145" s="67">
        <v>100</v>
      </c>
    </row>
    <row r="1146" spans="1:52" s="55" customFormat="1" ht="54.75" customHeight="1" x14ac:dyDescent="0.25">
      <c r="A1146" s="54" t="str">
        <f t="shared" si="199"/>
        <v>TP23NT+1</v>
      </c>
      <c r="B1146" s="54" t="str">
        <f t="shared" si="200"/>
        <v>TP23NT+2</v>
      </c>
      <c r="C1146" s="54" t="str">
        <f t="shared" si="201"/>
        <v>TP23NT+3</v>
      </c>
      <c r="D1146" s="54" t="str">
        <f t="shared" si="202"/>
        <v>TP23NT+4</v>
      </c>
      <c r="F1146" s="127" t="s">
        <v>3458</v>
      </c>
      <c r="G1146" s="56">
        <v>23</v>
      </c>
      <c r="H1146" s="56" t="s">
        <v>3755</v>
      </c>
      <c r="I1146" s="57" t="s">
        <v>3756</v>
      </c>
      <c r="J1146" s="57" t="s">
        <v>3757</v>
      </c>
      <c r="K1146" s="57"/>
      <c r="L1146" s="57" t="s">
        <v>3758</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65">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27" t="s">
        <v>3458</v>
      </c>
      <c r="AY1146" s="66"/>
      <c r="AZ1146" s="67">
        <v>100</v>
      </c>
    </row>
    <row r="1147" spans="1:52" s="55" customFormat="1" ht="54.75" customHeight="1" x14ac:dyDescent="0.25">
      <c r="A1147" s="54" t="str">
        <f t="shared" si="199"/>
        <v>TP24NT+1</v>
      </c>
      <c r="B1147" s="54" t="str">
        <f t="shared" si="200"/>
        <v>TP24NT+2</v>
      </c>
      <c r="C1147" s="54" t="str">
        <f t="shared" si="201"/>
        <v>TP24NT+3</v>
      </c>
      <c r="D1147" s="54" t="str">
        <f t="shared" si="202"/>
        <v>TP24NT+4</v>
      </c>
      <c r="F1147" s="127" t="s">
        <v>3458</v>
      </c>
      <c r="G1147" s="56">
        <v>24</v>
      </c>
      <c r="H1147" s="56" t="s">
        <v>3759</v>
      </c>
      <c r="I1147" s="57" t="s">
        <v>3760</v>
      </c>
      <c r="J1147" s="57" t="s">
        <v>2780</v>
      </c>
      <c r="K1147" s="57"/>
      <c r="L1147" s="57" t="s">
        <v>3761</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65"/>
      <c r="AM1147" s="63"/>
      <c r="AN1147" s="63"/>
      <c r="AO1147" s="60">
        <f t="shared" si="198"/>
        <v>0</v>
      </c>
      <c r="AP1147" s="60">
        <f t="shared" si="198"/>
        <v>0</v>
      </c>
      <c r="AQ1147" s="60">
        <f t="shared" si="198"/>
        <v>0</v>
      </c>
      <c r="AR1147" s="60">
        <f t="shared" si="197"/>
        <v>0</v>
      </c>
      <c r="AS1147" s="60"/>
      <c r="AT1147" s="60"/>
      <c r="AU1147" s="60"/>
      <c r="AV1147" s="60"/>
      <c r="AW1147" s="65"/>
      <c r="AX1147" s="127" t="s">
        <v>3458</v>
      </c>
      <c r="AY1147" s="66"/>
      <c r="AZ1147" s="67">
        <v>100</v>
      </c>
    </row>
    <row r="1148" spans="1:52" s="55" customFormat="1" ht="54.75" customHeight="1" x14ac:dyDescent="0.25">
      <c r="A1148" s="54" t="str">
        <f t="shared" si="199"/>
        <v>TP24NT_D1+1</v>
      </c>
      <c r="B1148" s="54" t="str">
        <f t="shared" si="200"/>
        <v>TP24NT_D1+2</v>
      </c>
      <c r="C1148" s="54" t="str">
        <f t="shared" si="201"/>
        <v>TP24NT_D1+3</v>
      </c>
      <c r="D1148" s="54" t="str">
        <f t="shared" si="202"/>
        <v>TP24NT_D1+4</v>
      </c>
      <c r="F1148" s="127" t="s">
        <v>3458</v>
      </c>
      <c r="G1148" s="56"/>
      <c r="H1148" s="56" t="s">
        <v>3762</v>
      </c>
      <c r="I1148" s="57" t="s">
        <v>3763</v>
      </c>
      <c r="J1148" s="57" t="s">
        <v>2780</v>
      </c>
      <c r="K1148" s="57"/>
      <c r="L1148" s="57" t="s">
        <v>3764</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65">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27" t="s">
        <v>3458</v>
      </c>
      <c r="AY1148" s="66"/>
      <c r="AZ1148" s="67">
        <v>90</v>
      </c>
    </row>
    <row r="1149" spans="1:52" s="55" customFormat="1" ht="54.75" customHeight="1" x14ac:dyDescent="0.25">
      <c r="A1149" s="54" t="str">
        <f t="shared" si="199"/>
        <v>TP24NT_D2+1</v>
      </c>
      <c r="B1149" s="54" t="str">
        <f t="shared" si="200"/>
        <v>TP24NT_D2+2</v>
      </c>
      <c r="C1149" s="54" t="str">
        <f t="shared" si="201"/>
        <v>TP24NT_D2+3</v>
      </c>
      <c r="D1149" s="54" t="str">
        <f t="shared" si="202"/>
        <v>TP24NT_D2+4</v>
      </c>
      <c r="F1149" s="127" t="s">
        <v>3458</v>
      </c>
      <c r="G1149" s="56"/>
      <c r="H1149" s="56" t="s">
        <v>3765</v>
      </c>
      <c r="I1149" s="57" t="s">
        <v>3766</v>
      </c>
      <c r="J1149" s="57" t="s">
        <v>2780</v>
      </c>
      <c r="K1149" s="57"/>
      <c r="L1149" s="57" t="s">
        <v>3587</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65">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27" t="s">
        <v>3458</v>
      </c>
      <c r="AY1149" s="66"/>
      <c r="AZ1149" s="67">
        <v>90</v>
      </c>
    </row>
    <row r="1150" spans="1:52" s="55" customFormat="1" ht="54.75" customHeight="1" x14ac:dyDescent="0.25">
      <c r="A1150" s="54" t="str">
        <f t="shared" si="199"/>
        <v>TP25NT+1</v>
      </c>
      <c r="B1150" s="54" t="str">
        <f t="shared" si="200"/>
        <v>TP25NT+2</v>
      </c>
      <c r="C1150" s="54" t="str">
        <f t="shared" si="201"/>
        <v>TP25NT+3</v>
      </c>
      <c r="D1150" s="54" t="str">
        <f t="shared" si="202"/>
        <v>TP25NT+4</v>
      </c>
      <c r="F1150" s="127" t="s">
        <v>3458</v>
      </c>
      <c r="G1150" s="56">
        <v>25</v>
      </c>
      <c r="H1150" s="56" t="s">
        <v>3767</v>
      </c>
      <c r="I1150" s="57" t="s">
        <v>3768</v>
      </c>
      <c r="J1150" s="57" t="s">
        <v>3587</v>
      </c>
      <c r="K1150" s="57"/>
      <c r="L1150" s="57" t="s">
        <v>3764</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65">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27" t="s">
        <v>3458</v>
      </c>
      <c r="AY1150" s="66"/>
      <c r="AZ1150" s="67">
        <v>80</v>
      </c>
    </row>
    <row r="1151" spans="1:52" s="55" customFormat="1" ht="54.75" customHeight="1" x14ac:dyDescent="0.25">
      <c r="A1151" s="54" t="str">
        <f t="shared" si="199"/>
        <v>TP26NT+1</v>
      </c>
      <c r="B1151" s="54" t="str">
        <f t="shared" si="200"/>
        <v>TP26NT+2</v>
      </c>
      <c r="C1151" s="54" t="str">
        <f t="shared" si="201"/>
        <v>TP26NT+3</v>
      </c>
      <c r="D1151" s="54" t="str">
        <f t="shared" si="202"/>
        <v>TP26NT+4</v>
      </c>
      <c r="F1151" s="127" t="s">
        <v>3458</v>
      </c>
      <c r="G1151" s="56">
        <v>26</v>
      </c>
      <c r="H1151" s="56" t="s">
        <v>3769</v>
      </c>
      <c r="I1151" s="57" t="s">
        <v>3770</v>
      </c>
      <c r="J1151" s="57" t="s">
        <v>2780</v>
      </c>
      <c r="K1151" s="57"/>
      <c r="L1151" s="57" t="s">
        <v>3748</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65"/>
      <c r="AM1151" s="63"/>
      <c r="AN1151" s="63"/>
      <c r="AO1151" s="60">
        <f t="shared" si="198"/>
        <v>0</v>
      </c>
      <c r="AP1151" s="60">
        <f t="shared" si="198"/>
        <v>0</v>
      </c>
      <c r="AQ1151" s="60">
        <f t="shared" si="198"/>
        <v>0</v>
      </c>
      <c r="AR1151" s="60">
        <f t="shared" si="197"/>
        <v>0</v>
      </c>
      <c r="AS1151" s="60"/>
      <c r="AT1151" s="60"/>
      <c r="AU1151" s="60"/>
      <c r="AV1151" s="60"/>
      <c r="AW1151" s="65"/>
      <c r="AX1151" s="127" t="s">
        <v>3458</v>
      </c>
      <c r="AY1151" s="66"/>
      <c r="AZ1151" s="67">
        <v>80</v>
      </c>
    </row>
    <row r="1152" spans="1:52" s="55" customFormat="1" x14ac:dyDescent="0.25">
      <c r="A1152" s="54" t="str">
        <f t="shared" si="199"/>
        <v>TP26NT_D1+1</v>
      </c>
      <c r="B1152" s="54" t="str">
        <f t="shared" si="200"/>
        <v>TP26NT_D1+2</v>
      </c>
      <c r="C1152" s="54" t="str">
        <f t="shared" si="201"/>
        <v>TP26NT_D1+3</v>
      </c>
      <c r="D1152" s="54" t="str">
        <f t="shared" si="202"/>
        <v>TP26NT_D1+4</v>
      </c>
      <c r="F1152" s="127" t="s">
        <v>3458</v>
      </c>
      <c r="G1152" s="56"/>
      <c r="H1152" s="56" t="s">
        <v>3771</v>
      </c>
      <c r="I1152" s="57" t="s">
        <v>3772</v>
      </c>
      <c r="J1152" s="57" t="s">
        <v>2780</v>
      </c>
      <c r="K1152" s="57"/>
      <c r="L1152" s="57" t="s">
        <v>3773</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65">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27" t="s">
        <v>3458</v>
      </c>
      <c r="AY1152" s="66"/>
      <c r="AZ1152" s="67">
        <v>90</v>
      </c>
    </row>
    <row r="1153" spans="1:52" s="55" customFormat="1" ht="54.75" customHeight="1" x14ac:dyDescent="0.25">
      <c r="A1153" s="54" t="str">
        <f t="shared" si="199"/>
        <v>TP26NT_D2+1</v>
      </c>
      <c r="B1153" s="54" t="str">
        <f t="shared" si="200"/>
        <v>TP26NT_D2+2</v>
      </c>
      <c r="C1153" s="54" t="str">
        <f t="shared" si="201"/>
        <v>TP26NT_D2+3</v>
      </c>
      <c r="D1153" s="54" t="str">
        <f t="shared" si="202"/>
        <v>TP26NT_D2+4</v>
      </c>
      <c r="F1153" s="127" t="s">
        <v>3458</v>
      </c>
      <c r="G1153" s="56"/>
      <c r="H1153" s="56" t="s">
        <v>3774</v>
      </c>
      <c r="I1153" s="57" t="s">
        <v>3775</v>
      </c>
      <c r="J1153" s="57" t="s">
        <v>2780</v>
      </c>
      <c r="K1153" s="57"/>
      <c r="L1153" s="57" t="s">
        <v>3776</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65">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27" t="s">
        <v>3458</v>
      </c>
      <c r="AY1153" s="66"/>
      <c r="AZ1153" s="67">
        <v>90</v>
      </c>
    </row>
    <row r="1154" spans="1:52" s="55" customFormat="1" ht="54.75" customHeight="1" x14ac:dyDescent="0.25">
      <c r="A1154" s="54" t="str">
        <f t="shared" si="199"/>
        <v>TP27NT+1</v>
      </c>
      <c r="B1154" s="54" t="str">
        <f t="shared" si="200"/>
        <v>TP27NT+2</v>
      </c>
      <c r="C1154" s="54" t="str">
        <f t="shared" si="201"/>
        <v>TP27NT+3</v>
      </c>
      <c r="D1154" s="54" t="str">
        <f t="shared" si="202"/>
        <v>TP27NT+4</v>
      </c>
      <c r="F1154" s="127" t="s">
        <v>3458</v>
      </c>
      <c r="G1154" s="56">
        <v>27</v>
      </c>
      <c r="H1154" s="56" t="s">
        <v>3777</v>
      </c>
      <c r="I1154" s="57" t="s">
        <v>3778</v>
      </c>
      <c r="J1154" s="57" t="s">
        <v>2780</v>
      </c>
      <c r="K1154" s="57"/>
      <c r="L1154" s="57" t="s">
        <v>3779</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65">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27" t="s">
        <v>3458</v>
      </c>
      <c r="AY1154" s="66"/>
      <c r="AZ1154" s="67">
        <v>110</v>
      </c>
    </row>
    <row r="1155" spans="1:52" s="55" customFormat="1" ht="54.75" customHeight="1" x14ac:dyDescent="0.25">
      <c r="A1155" s="54" t="str">
        <f t="shared" si="199"/>
        <v>TP28NT+1</v>
      </c>
      <c r="B1155" s="54" t="str">
        <f t="shared" si="200"/>
        <v>TP28NT+2</v>
      </c>
      <c r="C1155" s="54" t="str">
        <f t="shared" si="201"/>
        <v>TP28NT+3</v>
      </c>
      <c r="D1155" s="54" t="str">
        <f t="shared" si="202"/>
        <v>TP28NT+4</v>
      </c>
      <c r="F1155" s="127" t="s">
        <v>3458</v>
      </c>
      <c r="G1155" s="56">
        <v>28</v>
      </c>
      <c r="H1155" s="56" t="s">
        <v>3780</v>
      </c>
      <c r="I1155" s="57" t="s">
        <v>3781</v>
      </c>
      <c r="J1155" s="57" t="s">
        <v>3782</v>
      </c>
      <c r="K1155" s="57"/>
      <c r="L1155" s="57" t="s">
        <v>3783</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65">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27" t="s">
        <v>3458</v>
      </c>
      <c r="AY1155" s="66"/>
      <c r="AZ1155" s="67">
        <v>90</v>
      </c>
    </row>
    <row r="1156" spans="1:52" s="55" customFormat="1" ht="63" x14ac:dyDescent="0.25">
      <c r="A1156" s="54" t="str">
        <f t="shared" si="199"/>
        <v>TP29NT+1</v>
      </c>
      <c r="B1156" s="54" t="str">
        <f t="shared" si="200"/>
        <v>TP29NT+2</v>
      </c>
      <c r="C1156" s="54" t="str">
        <f t="shared" si="201"/>
        <v>TP29NT+3</v>
      </c>
      <c r="D1156" s="54" t="str">
        <f t="shared" si="202"/>
        <v>TP29NT+4</v>
      </c>
      <c r="F1156" s="127" t="s">
        <v>3458</v>
      </c>
      <c r="G1156" s="56">
        <v>29</v>
      </c>
      <c r="H1156" s="56" t="s">
        <v>3784</v>
      </c>
      <c r="I1156" s="57" t="s">
        <v>3785</v>
      </c>
      <c r="J1156" s="57" t="s">
        <v>2780</v>
      </c>
      <c r="K1156" s="57"/>
      <c r="L1156" s="57" t="s">
        <v>3786</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65">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27" t="s">
        <v>3458</v>
      </c>
      <c r="AY1156" s="66"/>
      <c r="AZ1156" s="67">
        <v>110</v>
      </c>
    </row>
    <row r="1157" spans="1:52" s="55" customFormat="1" ht="54.75" customHeight="1" x14ac:dyDescent="0.25">
      <c r="A1157" s="54" t="str">
        <f t="shared" si="199"/>
        <v>TP30NT+1</v>
      </c>
      <c r="B1157" s="54" t="str">
        <f t="shared" si="200"/>
        <v>TP30NT+2</v>
      </c>
      <c r="C1157" s="54" t="str">
        <f t="shared" si="201"/>
        <v>TP30NT+3</v>
      </c>
      <c r="D1157" s="54" t="str">
        <f t="shared" si="202"/>
        <v>TP30NT+4</v>
      </c>
      <c r="F1157" s="127" t="s">
        <v>3458</v>
      </c>
      <c r="G1157" s="56">
        <v>30</v>
      </c>
      <c r="H1157" s="56" t="s">
        <v>3787</v>
      </c>
      <c r="I1157" s="57" t="s">
        <v>3788</v>
      </c>
      <c r="J1157" s="57" t="s">
        <v>2780</v>
      </c>
      <c r="K1157" s="57"/>
      <c r="L1157" s="57" t="s">
        <v>3789</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65">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27" t="s">
        <v>3458</v>
      </c>
      <c r="AY1157" s="66"/>
      <c r="AZ1157" s="67"/>
    </row>
    <row r="1158" spans="1:52" s="55" customFormat="1" ht="54.75" customHeight="1" x14ac:dyDescent="0.25">
      <c r="A1158" s="54" t="str">
        <f t="shared" si="199"/>
        <v>TP31NT+1</v>
      </c>
      <c r="B1158" s="54" t="str">
        <f t="shared" si="200"/>
        <v>TP31NT+2</v>
      </c>
      <c r="C1158" s="54" t="str">
        <f t="shared" si="201"/>
        <v>TP31NT+3</v>
      </c>
      <c r="D1158" s="54" t="str">
        <f t="shared" si="202"/>
        <v>TP31NT+4</v>
      </c>
      <c r="F1158" s="127" t="s">
        <v>3458</v>
      </c>
      <c r="G1158" s="56">
        <v>31</v>
      </c>
      <c r="H1158" s="56" t="s">
        <v>3790</v>
      </c>
      <c r="I1158" s="57" t="s">
        <v>3791</v>
      </c>
      <c r="J1158" s="57" t="s">
        <v>3747</v>
      </c>
      <c r="K1158" s="57"/>
      <c r="L1158" s="57" t="s">
        <v>3792</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65">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27" t="s">
        <v>3458</v>
      </c>
      <c r="AY1158" s="66"/>
      <c r="AZ1158" s="67">
        <v>110</v>
      </c>
    </row>
    <row r="1159" spans="1:52" s="55" customFormat="1" ht="63" x14ac:dyDescent="0.25">
      <c r="A1159" s="54" t="str">
        <f t="shared" si="199"/>
        <v>TP32NT+1</v>
      </c>
      <c r="B1159" s="54" t="str">
        <f t="shared" si="200"/>
        <v>TP32NT+2</v>
      </c>
      <c r="C1159" s="54" t="str">
        <f t="shared" si="201"/>
        <v>TP32NT+3</v>
      </c>
      <c r="D1159" s="54" t="str">
        <f t="shared" si="202"/>
        <v>TP32NT+4</v>
      </c>
      <c r="F1159" s="127" t="s">
        <v>3458</v>
      </c>
      <c r="G1159" s="56">
        <v>32</v>
      </c>
      <c r="H1159" s="56" t="s">
        <v>3793</v>
      </c>
      <c r="I1159" s="57" t="s">
        <v>3794</v>
      </c>
      <c r="J1159" s="57" t="s">
        <v>3747</v>
      </c>
      <c r="K1159" s="57"/>
      <c r="L1159" s="57" t="s">
        <v>3795</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65">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27" t="s">
        <v>3458</v>
      </c>
      <c r="AY1159" s="66"/>
      <c r="AZ1159" s="67">
        <v>110</v>
      </c>
    </row>
    <row r="1160" spans="1:52" s="55" customFormat="1" ht="31.5" x14ac:dyDescent="0.25">
      <c r="A1160" s="54" t="str">
        <f t="shared" si="199"/>
        <v>TP33NT+1</v>
      </c>
      <c r="B1160" s="54" t="str">
        <f t="shared" si="200"/>
        <v>TP33NT+2</v>
      </c>
      <c r="C1160" s="54" t="str">
        <f t="shared" si="201"/>
        <v>TP33NT+3</v>
      </c>
      <c r="D1160" s="54" t="str">
        <f t="shared" si="202"/>
        <v>TP33NT+4</v>
      </c>
      <c r="F1160" s="127" t="s">
        <v>3458</v>
      </c>
      <c r="G1160" s="56">
        <v>33</v>
      </c>
      <c r="H1160" s="56" t="s">
        <v>3796</v>
      </c>
      <c r="I1160" s="57" t="s">
        <v>3797</v>
      </c>
      <c r="J1160" s="57" t="s">
        <v>2780</v>
      </c>
      <c r="K1160" s="57"/>
      <c r="L1160" s="57" t="s">
        <v>3798</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65">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27" t="s">
        <v>3458</v>
      </c>
      <c r="AY1160" s="66"/>
      <c r="AZ1160" s="67">
        <v>120</v>
      </c>
    </row>
    <row r="1161" spans="1:52" s="55" customFormat="1" ht="63" x14ac:dyDescent="0.25">
      <c r="A1161" s="54" t="str">
        <f t="shared" si="199"/>
        <v>TP34NT+1</v>
      </c>
      <c r="B1161" s="54" t="str">
        <f t="shared" si="200"/>
        <v>TP34NT+2</v>
      </c>
      <c r="C1161" s="54" t="str">
        <f t="shared" si="201"/>
        <v>TP34NT+3</v>
      </c>
      <c r="D1161" s="54" t="str">
        <f t="shared" si="202"/>
        <v>TP34NT+4</v>
      </c>
      <c r="F1161" s="127" t="s">
        <v>3458</v>
      </c>
      <c r="G1161" s="56">
        <v>34</v>
      </c>
      <c r="H1161" s="56" t="s">
        <v>3799</v>
      </c>
      <c r="I1161" s="57" t="s">
        <v>3800</v>
      </c>
      <c r="J1161" s="57" t="s">
        <v>2780</v>
      </c>
      <c r="K1161" s="57"/>
      <c r="L1161" s="57" t="s">
        <v>3801</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65">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27" t="s">
        <v>3458</v>
      </c>
      <c r="AY1161" s="66"/>
      <c r="AZ1161" s="67">
        <v>110</v>
      </c>
    </row>
    <row r="1162" spans="1:52" s="55" customFormat="1" ht="16.5" customHeight="1" x14ac:dyDescent="0.25">
      <c r="A1162" s="54" t="str">
        <f t="shared" si="199"/>
        <v>TP35NT+1</v>
      </c>
      <c r="B1162" s="54" t="str">
        <f t="shared" si="200"/>
        <v>TP35NT+2</v>
      </c>
      <c r="C1162" s="54" t="str">
        <f t="shared" si="201"/>
        <v>TP35NT+3</v>
      </c>
      <c r="D1162" s="54" t="str">
        <f t="shared" si="202"/>
        <v>TP35NT+4</v>
      </c>
      <c r="F1162" s="127" t="s">
        <v>3458</v>
      </c>
      <c r="G1162" s="56">
        <v>35</v>
      </c>
      <c r="H1162" s="56" t="s">
        <v>3802</v>
      </c>
      <c r="I1162" s="57" t="s">
        <v>3803</v>
      </c>
      <c r="J1162" s="57" t="s">
        <v>2780</v>
      </c>
      <c r="K1162" s="57"/>
      <c r="L1162" s="57" t="s">
        <v>3804</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65">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27" t="s">
        <v>3458</v>
      </c>
      <c r="AY1162" s="66"/>
      <c r="AZ1162" s="67"/>
    </row>
    <row r="1163" spans="1:52" s="55" customFormat="1" ht="54.75" customHeight="1" x14ac:dyDescent="0.25">
      <c r="A1163" s="54" t="str">
        <f t="shared" si="199"/>
        <v>TP36NT+1</v>
      </c>
      <c r="B1163" s="54" t="str">
        <f t="shared" si="200"/>
        <v>TP36NT+2</v>
      </c>
      <c r="C1163" s="54" t="str">
        <f t="shared" si="201"/>
        <v>TP36NT+3</v>
      </c>
      <c r="D1163" s="54" t="str">
        <f t="shared" si="202"/>
        <v>TP36NT+4</v>
      </c>
      <c r="F1163" s="127" t="s">
        <v>3458</v>
      </c>
      <c r="G1163" s="56">
        <v>36</v>
      </c>
      <c r="H1163" s="56" t="s">
        <v>3805</v>
      </c>
      <c r="I1163" s="57" t="s">
        <v>3806</v>
      </c>
      <c r="J1163" s="57" t="s">
        <v>2780</v>
      </c>
      <c r="K1163" s="57"/>
      <c r="L1163" s="57" t="s">
        <v>3807</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65">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27" t="s">
        <v>3458</v>
      </c>
      <c r="AY1163" s="66"/>
      <c r="AZ1163" s="67">
        <v>120</v>
      </c>
    </row>
    <row r="1164" spans="1:52" s="55" customFormat="1" ht="54.75" customHeight="1" x14ac:dyDescent="0.25">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27" t="s">
        <v>3458</v>
      </c>
      <c r="G1164" s="56">
        <v>37</v>
      </c>
      <c r="H1164" s="56" t="s">
        <v>3808</v>
      </c>
      <c r="I1164" s="57" t="s">
        <v>3809</v>
      </c>
      <c r="J1164" s="57" t="s">
        <v>2780</v>
      </c>
      <c r="K1164" s="57"/>
      <c r="L1164" s="57" t="s">
        <v>3573</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65">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27" t="s">
        <v>3458</v>
      </c>
      <c r="AY1164" s="66"/>
      <c r="AZ1164" s="67">
        <v>110</v>
      </c>
    </row>
    <row r="1165" spans="1:52" s="55" customFormat="1" ht="63" x14ac:dyDescent="0.25">
      <c r="A1165" s="54" t="str">
        <f t="shared" si="215"/>
        <v>TP38NT+1</v>
      </c>
      <c r="B1165" s="54" t="str">
        <f t="shared" si="216"/>
        <v>TP38NT+2</v>
      </c>
      <c r="C1165" s="54" t="str">
        <f t="shared" si="217"/>
        <v>TP38NT+3</v>
      </c>
      <c r="D1165" s="54" t="str">
        <f t="shared" si="218"/>
        <v>TP38NT+4</v>
      </c>
      <c r="F1165" s="127" t="s">
        <v>3458</v>
      </c>
      <c r="G1165" s="56">
        <v>38</v>
      </c>
      <c r="H1165" s="56" t="s">
        <v>3810</v>
      </c>
      <c r="I1165" s="57" t="s">
        <v>3811</v>
      </c>
      <c r="J1165" s="57" t="s">
        <v>3812</v>
      </c>
      <c r="K1165" s="57"/>
      <c r="L1165" s="57" t="s">
        <v>3630</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65">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27" t="s">
        <v>3458</v>
      </c>
      <c r="AY1165" s="66"/>
      <c r="AZ1165" s="67">
        <v>110</v>
      </c>
    </row>
    <row r="1166" spans="1:52" s="55" customFormat="1" ht="63" x14ac:dyDescent="0.25">
      <c r="A1166" s="54" t="str">
        <f t="shared" si="215"/>
        <v>TP39NT+1</v>
      </c>
      <c r="B1166" s="54" t="str">
        <f t="shared" si="216"/>
        <v>TP39NT+2</v>
      </c>
      <c r="C1166" s="54" t="str">
        <f t="shared" si="217"/>
        <v>TP39NT+3</v>
      </c>
      <c r="D1166" s="54" t="str">
        <f t="shared" si="218"/>
        <v>TP39NT+4</v>
      </c>
      <c r="F1166" s="127" t="s">
        <v>3458</v>
      </c>
      <c r="G1166" s="56">
        <v>39</v>
      </c>
      <c r="H1166" s="56" t="s">
        <v>3813</v>
      </c>
      <c r="I1166" s="57" t="s">
        <v>3814</v>
      </c>
      <c r="J1166" s="57" t="s">
        <v>3812</v>
      </c>
      <c r="K1166" s="57"/>
      <c r="L1166" s="57" t="s">
        <v>3815</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65">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27" t="s">
        <v>3458</v>
      </c>
      <c r="AY1166" s="66"/>
      <c r="AZ1166" s="67">
        <v>90</v>
      </c>
    </row>
    <row r="1167" spans="1:52" s="55" customFormat="1" ht="31.5" x14ac:dyDescent="0.25">
      <c r="A1167" s="54" t="str">
        <f t="shared" si="215"/>
        <v>TP40NT+1</v>
      </c>
      <c r="B1167" s="54" t="str">
        <f t="shared" si="216"/>
        <v>TP40NT+2</v>
      </c>
      <c r="C1167" s="54" t="str">
        <f t="shared" si="217"/>
        <v>TP40NT+3</v>
      </c>
      <c r="D1167" s="54" t="str">
        <f t="shared" si="218"/>
        <v>TP40NT+4</v>
      </c>
      <c r="F1167" s="127" t="s">
        <v>3458</v>
      </c>
      <c r="G1167" s="56">
        <v>40</v>
      </c>
      <c r="H1167" s="56" t="s">
        <v>3816</v>
      </c>
      <c r="I1167" s="57" t="s">
        <v>3817</v>
      </c>
      <c r="J1167" s="57" t="s">
        <v>3815</v>
      </c>
      <c r="K1167" s="57"/>
      <c r="L1167" s="57" t="s">
        <v>3630</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65">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27" t="s">
        <v>3458</v>
      </c>
      <c r="AY1167" s="66"/>
      <c r="AZ1167" s="67">
        <v>90</v>
      </c>
    </row>
    <row r="1168" spans="1:52" s="55" customFormat="1" ht="54.75" customHeight="1" x14ac:dyDescent="0.25">
      <c r="A1168" s="54" t="str">
        <f t="shared" si="215"/>
        <v>TP41NT2+1</v>
      </c>
      <c r="B1168" s="54" t="str">
        <f t="shared" si="216"/>
        <v>TP41NT2+2</v>
      </c>
      <c r="C1168" s="54" t="str">
        <f t="shared" si="217"/>
        <v>TP41NT2+3</v>
      </c>
      <c r="D1168" s="54" t="str">
        <f t="shared" si="218"/>
        <v>TP41NT2+4</v>
      </c>
      <c r="F1168" s="127" t="s">
        <v>3458</v>
      </c>
      <c r="G1168" s="56">
        <v>41</v>
      </c>
      <c r="H1168" s="56" t="s">
        <v>3818</v>
      </c>
      <c r="I1168" s="57" t="s">
        <v>3819</v>
      </c>
      <c r="J1168" s="57" t="s">
        <v>3820</v>
      </c>
      <c r="K1168" s="57"/>
      <c r="L1168" s="57" t="s">
        <v>3821</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65"/>
      <c r="AM1168" s="63"/>
      <c r="AN1168" s="63"/>
      <c r="AO1168" s="60">
        <f t="shared" si="214"/>
        <v>0</v>
      </c>
      <c r="AP1168" s="60">
        <f t="shared" si="214"/>
        <v>0</v>
      </c>
      <c r="AQ1168" s="60">
        <f t="shared" si="214"/>
        <v>0</v>
      </c>
      <c r="AR1168" s="60">
        <f t="shared" si="214"/>
        <v>0</v>
      </c>
      <c r="AS1168" s="60"/>
      <c r="AT1168" s="60"/>
      <c r="AU1168" s="60"/>
      <c r="AV1168" s="60"/>
      <c r="AW1168" s="65"/>
      <c r="AX1168" s="127" t="s">
        <v>3458</v>
      </c>
      <c r="AY1168" s="66"/>
      <c r="AZ1168" s="67">
        <v>100</v>
      </c>
    </row>
    <row r="1169" spans="1:52" s="55" customFormat="1" ht="32.25" customHeight="1" x14ac:dyDescent="0.25">
      <c r="A1169" s="54" t="str">
        <f t="shared" si="215"/>
        <v>TP41NT2_D1+1</v>
      </c>
      <c r="B1169" s="54" t="str">
        <f t="shared" si="216"/>
        <v>TP41NT2_D1+2</v>
      </c>
      <c r="C1169" s="54" t="str">
        <f t="shared" si="217"/>
        <v>TP41NT2_D1+3</v>
      </c>
      <c r="D1169" s="54" t="str">
        <f t="shared" si="218"/>
        <v>TP41NT2_D1+4</v>
      </c>
      <c r="F1169" s="127" t="s">
        <v>3458</v>
      </c>
      <c r="G1169" s="56"/>
      <c r="H1169" s="56" t="s">
        <v>3822</v>
      </c>
      <c r="I1169" s="57" t="s">
        <v>3823</v>
      </c>
      <c r="J1169" s="57" t="s">
        <v>3801</v>
      </c>
      <c r="K1169" s="57"/>
      <c r="L1169" s="57" t="s">
        <v>3573</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65">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27" t="s">
        <v>3458</v>
      </c>
      <c r="AY1169" s="66"/>
      <c r="AZ1169" s="67">
        <v>90</v>
      </c>
    </row>
    <row r="1170" spans="1:52" s="55" customFormat="1" ht="32.25" customHeight="1" x14ac:dyDescent="0.25">
      <c r="A1170" s="54" t="str">
        <f t="shared" si="215"/>
        <v>TP41NT2_D2+1</v>
      </c>
      <c r="B1170" s="54" t="str">
        <f t="shared" si="216"/>
        <v>TP41NT2_D2+2</v>
      </c>
      <c r="C1170" s="54" t="str">
        <f t="shared" si="217"/>
        <v>TP41NT2_D2+3</v>
      </c>
      <c r="D1170" s="54" t="str">
        <f t="shared" si="218"/>
        <v>TP41NT2_D2+4</v>
      </c>
      <c r="F1170" s="127" t="s">
        <v>3458</v>
      </c>
      <c r="G1170" s="56"/>
      <c r="H1170" s="56" t="s">
        <v>3824</v>
      </c>
      <c r="I1170" s="57" t="s">
        <v>3825</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65">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27" t="s">
        <v>3458</v>
      </c>
      <c r="AY1170" s="66"/>
      <c r="AZ1170" s="67"/>
    </row>
    <row r="1171" spans="1:52" s="55" customFormat="1" ht="54.75" customHeight="1" x14ac:dyDescent="0.25">
      <c r="A1171" s="54" t="str">
        <f t="shared" si="215"/>
        <v>TP41NT2_D3+1</v>
      </c>
      <c r="B1171" s="54" t="str">
        <f t="shared" si="216"/>
        <v>TP41NT2_D3+2</v>
      </c>
      <c r="C1171" s="54" t="str">
        <f t="shared" si="217"/>
        <v>TP41NT2_D3+3</v>
      </c>
      <c r="D1171" s="54" t="str">
        <f t="shared" si="218"/>
        <v>TP41NT2_D3+4</v>
      </c>
      <c r="F1171" s="127" t="s">
        <v>3458</v>
      </c>
      <c r="G1171" s="56"/>
      <c r="H1171" s="56" t="s">
        <v>3826</v>
      </c>
      <c r="I1171" s="57" t="s">
        <v>3827</v>
      </c>
      <c r="J1171" s="57" t="s">
        <v>2780</v>
      </c>
      <c r="K1171" s="57"/>
      <c r="L1171" s="57" t="s">
        <v>3828</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65">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27" t="s">
        <v>3458</v>
      </c>
      <c r="AY1171" s="66"/>
      <c r="AZ1171" s="67">
        <v>90</v>
      </c>
    </row>
    <row r="1172" spans="1:52" s="55" customFormat="1" ht="20.25" customHeight="1" x14ac:dyDescent="0.25">
      <c r="A1172" s="54" t="str">
        <f t="shared" si="215"/>
        <v>TP42NT+1</v>
      </c>
      <c r="B1172" s="54" t="str">
        <f t="shared" si="216"/>
        <v>TP42NT+2</v>
      </c>
      <c r="C1172" s="54" t="str">
        <f t="shared" si="217"/>
        <v>TP42NT+3</v>
      </c>
      <c r="D1172" s="54" t="str">
        <f t="shared" si="218"/>
        <v>TP42NT+4</v>
      </c>
      <c r="F1172" s="127" t="s">
        <v>3458</v>
      </c>
      <c r="G1172" s="56">
        <v>42</v>
      </c>
      <c r="H1172" s="56" t="s">
        <v>3829</v>
      </c>
      <c r="I1172" s="57" t="s">
        <v>3830</v>
      </c>
      <c r="J1172" s="57" t="s">
        <v>2780</v>
      </c>
      <c r="K1172" s="57"/>
      <c r="L1172" s="57" t="s">
        <v>3831</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65"/>
      <c r="AM1172" s="63"/>
      <c r="AN1172" s="63"/>
      <c r="AO1172" s="60">
        <f t="shared" si="214"/>
        <v>0</v>
      </c>
      <c r="AP1172" s="60">
        <f t="shared" si="214"/>
        <v>0</v>
      </c>
      <c r="AQ1172" s="60">
        <f t="shared" si="214"/>
        <v>0</v>
      </c>
      <c r="AR1172" s="60">
        <f t="shared" si="214"/>
        <v>0</v>
      </c>
      <c r="AS1172" s="60"/>
      <c r="AT1172" s="60"/>
      <c r="AU1172" s="60"/>
      <c r="AV1172" s="60"/>
      <c r="AW1172" s="65"/>
      <c r="AX1172" s="127" t="s">
        <v>3458</v>
      </c>
      <c r="AY1172" s="66"/>
      <c r="AZ1172" s="67">
        <v>90</v>
      </c>
    </row>
    <row r="1173" spans="1:52" s="55" customFormat="1" ht="47.25" x14ac:dyDescent="0.25">
      <c r="A1173" s="54" t="str">
        <f t="shared" si="215"/>
        <v>TP42NT_D1+1</v>
      </c>
      <c r="B1173" s="54" t="str">
        <f t="shared" si="216"/>
        <v>TP42NT_D1+2</v>
      </c>
      <c r="C1173" s="54" t="str">
        <f t="shared" si="217"/>
        <v>TP42NT_D1+3</v>
      </c>
      <c r="D1173" s="54" t="str">
        <f t="shared" si="218"/>
        <v>TP42NT_D1+4</v>
      </c>
      <c r="F1173" s="127" t="s">
        <v>3458</v>
      </c>
      <c r="G1173" s="56"/>
      <c r="H1173" s="56" t="s">
        <v>3832</v>
      </c>
      <c r="I1173" s="57" t="s">
        <v>3833</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65">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27" t="s">
        <v>3458</v>
      </c>
      <c r="AY1173" s="66"/>
      <c r="AZ1173" s="67">
        <v>90</v>
      </c>
    </row>
    <row r="1174" spans="1:52" s="55" customFormat="1" ht="47.25" x14ac:dyDescent="0.25">
      <c r="A1174" s="54" t="str">
        <f t="shared" si="215"/>
        <v>TP42NT_D2+1</v>
      </c>
      <c r="B1174" s="54" t="str">
        <f t="shared" si="216"/>
        <v>TP42NT_D2+2</v>
      </c>
      <c r="C1174" s="54" t="str">
        <f t="shared" si="217"/>
        <v>TP42NT_D2+3</v>
      </c>
      <c r="D1174" s="54" t="str">
        <f t="shared" si="218"/>
        <v>TP42NT_D2+4</v>
      </c>
      <c r="F1174" s="127" t="s">
        <v>3458</v>
      </c>
      <c r="G1174" s="56"/>
      <c r="H1174" s="56" t="s">
        <v>3834</v>
      </c>
      <c r="I1174" s="57" t="s">
        <v>3835</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65">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27" t="s">
        <v>3458</v>
      </c>
      <c r="AY1174" s="66"/>
      <c r="AZ1174" s="67">
        <v>90</v>
      </c>
    </row>
    <row r="1175" spans="1:52" s="55" customFormat="1" ht="31.5" x14ac:dyDescent="0.25">
      <c r="A1175" s="54" t="str">
        <f t="shared" si="215"/>
        <v>TP43NT+1</v>
      </c>
      <c r="B1175" s="54" t="str">
        <f t="shared" si="216"/>
        <v>TP43NT+2</v>
      </c>
      <c r="C1175" s="54" t="str">
        <f t="shared" si="217"/>
        <v>TP43NT+3</v>
      </c>
      <c r="D1175" s="54" t="str">
        <f t="shared" si="218"/>
        <v>TP43NT+4</v>
      </c>
      <c r="F1175" s="127" t="s">
        <v>3458</v>
      </c>
      <c r="G1175" s="56">
        <v>43</v>
      </c>
      <c r="H1175" s="56" t="s">
        <v>3836</v>
      </c>
      <c r="I1175" s="57" t="s">
        <v>3837</v>
      </c>
      <c r="J1175" s="57" t="s">
        <v>3831</v>
      </c>
      <c r="K1175" s="57"/>
      <c r="L1175" s="57" t="s">
        <v>3838</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65">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27" t="s">
        <v>3458</v>
      </c>
      <c r="AY1175" s="66"/>
      <c r="AZ1175" s="67">
        <v>90</v>
      </c>
    </row>
    <row r="1176" spans="1:52" s="55" customFormat="1" x14ac:dyDescent="0.25">
      <c r="A1176" s="54" t="str">
        <f t="shared" si="215"/>
        <v>TP44NT+1</v>
      </c>
      <c r="B1176" s="54" t="str">
        <f t="shared" si="216"/>
        <v>TP44NT+2</v>
      </c>
      <c r="C1176" s="54" t="str">
        <f t="shared" si="217"/>
        <v>TP44NT+3</v>
      </c>
      <c r="D1176" s="54" t="str">
        <f t="shared" si="218"/>
        <v>TP44NT+4</v>
      </c>
      <c r="F1176" s="127" t="s">
        <v>3458</v>
      </c>
      <c r="G1176" s="56">
        <v>44</v>
      </c>
      <c r="H1176" s="56" t="s">
        <v>3839</v>
      </c>
      <c r="I1176" s="57" t="s">
        <v>3505</v>
      </c>
      <c r="J1176" s="57" t="s">
        <v>3838</v>
      </c>
      <c r="K1176" s="57"/>
      <c r="L1176" s="57" t="s">
        <v>3828</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65"/>
      <c r="AM1176" s="63"/>
      <c r="AN1176" s="63"/>
      <c r="AO1176" s="60">
        <f t="shared" si="214"/>
        <v>0</v>
      </c>
      <c r="AP1176" s="60">
        <f t="shared" si="214"/>
        <v>0</v>
      </c>
      <c r="AQ1176" s="60">
        <f t="shared" si="214"/>
        <v>0</v>
      </c>
      <c r="AR1176" s="60">
        <f t="shared" si="214"/>
        <v>0</v>
      </c>
      <c r="AS1176" s="60"/>
      <c r="AT1176" s="60"/>
      <c r="AU1176" s="60"/>
      <c r="AV1176" s="60"/>
      <c r="AW1176" s="65"/>
      <c r="AX1176" s="127" t="s">
        <v>3458</v>
      </c>
      <c r="AY1176" s="66"/>
      <c r="AZ1176" s="67">
        <v>50</v>
      </c>
    </row>
    <row r="1177" spans="1:52" s="55" customFormat="1" ht="31.5" x14ac:dyDescent="0.25">
      <c r="A1177" s="54" t="str">
        <f t="shared" si="215"/>
        <v>TP44NT_D1+1</v>
      </c>
      <c r="B1177" s="54" t="str">
        <f t="shared" si="216"/>
        <v>TP44NT_D1+2</v>
      </c>
      <c r="C1177" s="54" t="str">
        <f t="shared" si="217"/>
        <v>TP44NT_D1+3</v>
      </c>
      <c r="D1177" s="54" t="str">
        <f t="shared" si="218"/>
        <v>TP44NT_D1+4</v>
      </c>
      <c r="F1177" s="127" t="s">
        <v>3458</v>
      </c>
      <c r="G1177" s="56"/>
      <c r="H1177" s="56" t="s">
        <v>3840</v>
      </c>
      <c r="I1177" s="57" t="s">
        <v>3841</v>
      </c>
      <c r="J1177" s="57" t="s">
        <v>3643</v>
      </c>
      <c r="K1177" s="57"/>
      <c r="L1177" s="57" t="s">
        <v>3842</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65">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x14ac:dyDescent="0.25">
      <c r="A1178" s="54" t="str">
        <f t="shared" si="215"/>
        <v>TP44NT_D2+1</v>
      </c>
      <c r="B1178" s="54" t="str">
        <f t="shared" si="216"/>
        <v>TP44NT_D2+2</v>
      </c>
      <c r="C1178" s="54" t="str">
        <f t="shared" si="217"/>
        <v>TP44NT_D2+3</v>
      </c>
      <c r="D1178" s="54" t="str">
        <f t="shared" si="218"/>
        <v>TP44NT_D2+4</v>
      </c>
      <c r="F1178" s="127" t="s">
        <v>3458</v>
      </c>
      <c r="G1178" s="56"/>
      <c r="H1178" s="56" t="s">
        <v>3843</v>
      </c>
      <c r="I1178" s="57" t="s">
        <v>3844</v>
      </c>
      <c r="J1178" s="57" t="s">
        <v>2780</v>
      </c>
      <c r="K1178" s="57"/>
      <c r="L1178" s="57" t="s">
        <v>3643</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65">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x14ac:dyDescent="0.25">
      <c r="A1179" s="54" t="str">
        <f t="shared" si="215"/>
        <v>TP44NT_D3+1</v>
      </c>
      <c r="B1179" s="54" t="str">
        <f t="shared" si="216"/>
        <v>TP44NT_D3+2</v>
      </c>
      <c r="C1179" s="54" t="str">
        <f t="shared" si="217"/>
        <v>TP44NT_D3+3</v>
      </c>
      <c r="D1179" s="54" t="str">
        <f t="shared" si="218"/>
        <v>TP44NT_D3+4</v>
      </c>
      <c r="F1179" s="127" t="s">
        <v>3458</v>
      </c>
      <c r="G1179" s="56"/>
      <c r="H1179" s="56" t="s">
        <v>3845</v>
      </c>
      <c r="I1179" s="57" t="s">
        <v>3846</v>
      </c>
      <c r="J1179" s="57" t="s">
        <v>3596</v>
      </c>
      <c r="K1179" s="57"/>
      <c r="L1179" s="57" t="s">
        <v>3847</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65">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x14ac:dyDescent="0.25">
      <c r="A1180" s="54" t="str">
        <f t="shared" si="215"/>
        <v>TP45NT+1</v>
      </c>
      <c r="B1180" s="54" t="str">
        <f t="shared" si="216"/>
        <v>TP45NT+2</v>
      </c>
      <c r="C1180" s="54" t="str">
        <f t="shared" si="217"/>
        <v>TP45NT+3</v>
      </c>
      <c r="D1180" s="54" t="str">
        <f t="shared" si="218"/>
        <v>TP45NT+4</v>
      </c>
      <c r="F1180" s="127" t="s">
        <v>3458</v>
      </c>
      <c r="G1180" s="56">
        <v>45</v>
      </c>
      <c r="H1180" s="56" t="s">
        <v>3848</v>
      </c>
      <c r="I1180" s="57" t="s">
        <v>3849</v>
      </c>
      <c r="J1180" s="57" t="s">
        <v>3850</v>
      </c>
      <c r="K1180" s="57"/>
      <c r="L1180" s="57" t="s">
        <v>3851</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65">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x14ac:dyDescent="0.25">
      <c r="A1181" s="54" t="str">
        <f t="shared" si="215"/>
        <v>TP46NT+1</v>
      </c>
      <c r="B1181" s="54" t="str">
        <f t="shared" si="216"/>
        <v>TP46NT+2</v>
      </c>
      <c r="C1181" s="54" t="str">
        <f t="shared" si="217"/>
        <v>TP46NT+3</v>
      </c>
      <c r="D1181" s="54" t="str">
        <f t="shared" si="218"/>
        <v>TP46NT+4</v>
      </c>
      <c r="F1181" s="127" t="s">
        <v>3458</v>
      </c>
      <c r="G1181" s="56">
        <v>46</v>
      </c>
      <c r="H1181" s="56" t="s">
        <v>3852</v>
      </c>
      <c r="I1181" s="57" t="s">
        <v>3853</v>
      </c>
      <c r="J1181" s="57" t="s">
        <v>3854</v>
      </c>
      <c r="K1181" s="57"/>
      <c r="L1181" s="57" t="s">
        <v>3505</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65">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x14ac:dyDescent="0.25">
      <c r="A1182" s="54" t="str">
        <f t="shared" si="215"/>
        <v>TP47NT+1</v>
      </c>
      <c r="B1182" s="54" t="str">
        <f t="shared" si="216"/>
        <v>TP47NT+2</v>
      </c>
      <c r="C1182" s="54" t="str">
        <f t="shared" si="217"/>
        <v>TP47NT+3</v>
      </c>
      <c r="D1182" s="54" t="str">
        <f t="shared" si="218"/>
        <v>TP47NT+4</v>
      </c>
      <c r="F1182" s="127" t="s">
        <v>3458</v>
      </c>
      <c r="G1182" s="56">
        <v>47</v>
      </c>
      <c r="H1182" s="56" t="s">
        <v>3855</v>
      </c>
      <c r="I1182" s="57" t="s">
        <v>3856</v>
      </c>
      <c r="J1182" s="57" t="s">
        <v>3854</v>
      </c>
      <c r="K1182" s="57"/>
      <c r="L1182" s="57" t="s">
        <v>3838</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65">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73" t="s">
        <v>32</v>
      </c>
      <c r="AY1182" s="167"/>
      <c r="AZ1182" s="67">
        <v>600</v>
      </c>
    </row>
    <row r="1183" spans="1:52" s="55" customFormat="1" ht="16.5" customHeight="1" x14ac:dyDescent="0.25">
      <c r="A1183" s="54" t="str">
        <f t="shared" si="215"/>
        <v>TP48NT+1</v>
      </c>
      <c r="B1183" s="54" t="str">
        <f t="shared" si="216"/>
        <v>TP48NT+2</v>
      </c>
      <c r="C1183" s="54" t="str">
        <f t="shared" si="217"/>
        <v>TP48NT+3</v>
      </c>
      <c r="D1183" s="54" t="str">
        <f t="shared" si="218"/>
        <v>TP48NT+4</v>
      </c>
      <c r="F1183" s="127" t="s">
        <v>3458</v>
      </c>
      <c r="G1183" s="56">
        <v>48</v>
      </c>
      <c r="H1183" s="56" t="s">
        <v>3857</v>
      </c>
      <c r="I1183" s="57" t="s">
        <v>3858</v>
      </c>
      <c r="J1183" s="57" t="s">
        <v>3838</v>
      </c>
      <c r="K1183" s="57"/>
      <c r="L1183" s="57" t="s">
        <v>3505</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65">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x14ac:dyDescent="0.25">
      <c r="A1184" s="54" t="str">
        <f t="shared" si="215"/>
        <v>TP49NT+1</v>
      </c>
      <c r="B1184" s="54" t="str">
        <f t="shared" si="216"/>
        <v>TP49NT+2</v>
      </c>
      <c r="C1184" s="54" t="str">
        <f t="shared" si="217"/>
        <v>TP49NT+3</v>
      </c>
      <c r="D1184" s="54" t="str">
        <f t="shared" si="218"/>
        <v>TP49NT+4</v>
      </c>
      <c r="F1184" s="127" t="s">
        <v>3458</v>
      </c>
      <c r="G1184" s="56">
        <v>49</v>
      </c>
      <c r="H1184" s="56" t="s">
        <v>3859</v>
      </c>
      <c r="I1184" s="57" t="s">
        <v>3860</v>
      </c>
      <c r="J1184" s="57" t="s">
        <v>3861</v>
      </c>
      <c r="K1184" s="57"/>
      <c r="L1184" s="57" t="s">
        <v>3862</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65"/>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27" customFormat="1" ht="31.5" x14ac:dyDescent="0.25">
      <c r="A1185" s="54" t="str">
        <f t="shared" si="215"/>
        <v>TP49NT_D1+1</v>
      </c>
      <c r="B1185" s="54" t="str">
        <f t="shared" si="216"/>
        <v>TP49NT_D1+2</v>
      </c>
      <c r="C1185" s="54" t="str">
        <f t="shared" si="217"/>
        <v>TP49NT_D1+3</v>
      </c>
      <c r="D1185" s="54" t="str">
        <f t="shared" si="218"/>
        <v>TP49NT_D1+4</v>
      </c>
      <c r="F1185" s="127" t="s">
        <v>3458</v>
      </c>
      <c r="G1185" s="56"/>
      <c r="H1185" s="56" t="s">
        <v>3863</v>
      </c>
      <c r="I1185" s="57" t="s">
        <v>3864</v>
      </c>
      <c r="J1185" s="57" t="s">
        <v>3819</v>
      </c>
      <c r="K1185" s="57"/>
      <c r="L1185" s="57" t="s">
        <v>3865</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65">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27" customFormat="1" ht="31.5" x14ac:dyDescent="0.25">
      <c r="A1186" s="54" t="str">
        <f t="shared" si="215"/>
        <v>TP49NT_D2+1</v>
      </c>
      <c r="B1186" s="54" t="str">
        <f t="shared" si="216"/>
        <v>TP49NT_D2+2</v>
      </c>
      <c r="C1186" s="54" t="str">
        <f t="shared" si="217"/>
        <v>TP49NT_D2+3</v>
      </c>
      <c r="D1186" s="54" t="str">
        <f t="shared" si="218"/>
        <v>TP49NT_D2+4</v>
      </c>
      <c r="F1186" s="127" t="s">
        <v>3458</v>
      </c>
      <c r="G1186" s="56"/>
      <c r="H1186" s="56" t="s">
        <v>3866</v>
      </c>
      <c r="I1186" s="57" t="s">
        <v>3867</v>
      </c>
      <c r="J1186" s="57" t="s">
        <v>3596</v>
      </c>
      <c r="K1186" s="57"/>
      <c r="L1186" s="57" t="s">
        <v>3850</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65">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27" customFormat="1" ht="63" x14ac:dyDescent="0.25">
      <c r="A1187" s="54" t="str">
        <f t="shared" si="215"/>
        <v>TP50NT+1</v>
      </c>
      <c r="B1187" s="54" t="str">
        <f t="shared" si="216"/>
        <v>TP50NT+2</v>
      </c>
      <c r="C1187" s="54" t="str">
        <f t="shared" si="217"/>
        <v>TP50NT+3</v>
      </c>
      <c r="D1187" s="54" t="str">
        <f t="shared" si="218"/>
        <v>TP50NT+4</v>
      </c>
      <c r="F1187" s="127" t="s">
        <v>3458</v>
      </c>
      <c r="G1187" s="56">
        <v>50</v>
      </c>
      <c r="H1187" s="56" t="s">
        <v>3868</v>
      </c>
      <c r="I1187" s="57" t="s">
        <v>3869</v>
      </c>
      <c r="J1187" s="57" t="s">
        <v>3870</v>
      </c>
      <c r="K1187" s="57"/>
      <c r="L1187" s="57" t="s">
        <v>3871</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65">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x14ac:dyDescent="0.25">
      <c r="A1188" s="54" t="str">
        <f t="shared" si="215"/>
        <v>TP51NT+1</v>
      </c>
      <c r="B1188" s="54" t="str">
        <f t="shared" si="216"/>
        <v>TP51NT+2</v>
      </c>
      <c r="C1188" s="54" t="str">
        <f t="shared" si="217"/>
        <v>TP51NT+3</v>
      </c>
      <c r="D1188" s="54" t="str">
        <f t="shared" si="218"/>
        <v>TP51NT+4</v>
      </c>
      <c r="F1188" s="55" t="s">
        <v>3458</v>
      </c>
      <c r="G1188" s="56">
        <v>51</v>
      </c>
      <c r="H1188" s="56" t="s">
        <v>3872</v>
      </c>
      <c r="I1188" s="57" t="s">
        <v>3873</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65">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x14ac:dyDescent="0.25">
      <c r="A1189" s="54" t="str">
        <f t="shared" si="215"/>
        <v>TP52NT+1</v>
      </c>
      <c r="B1189" s="54" t="str">
        <f t="shared" si="216"/>
        <v>TP52NT+2</v>
      </c>
      <c r="C1189" s="54" t="str">
        <f t="shared" si="217"/>
        <v>TP52NT+3</v>
      </c>
      <c r="D1189" s="54" t="str">
        <f t="shared" si="218"/>
        <v>TP52NT+4</v>
      </c>
      <c r="F1189" s="55" t="s">
        <v>3458</v>
      </c>
      <c r="G1189" s="56">
        <v>52</v>
      </c>
      <c r="H1189" s="56" t="s">
        <v>3874</v>
      </c>
      <c r="I1189" s="57" t="s">
        <v>3875</v>
      </c>
      <c r="J1189" s="57" t="s">
        <v>2572</v>
      </c>
      <c r="K1189" s="57"/>
      <c r="L1189" s="57" t="s">
        <v>3876</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65">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x14ac:dyDescent="0.25">
      <c r="A1190" s="54" t="str">
        <f t="shared" si="215"/>
        <v>TP53NT+1</v>
      </c>
      <c r="B1190" s="54" t="str">
        <f t="shared" si="216"/>
        <v>TP53NT+2</v>
      </c>
      <c r="C1190" s="54" t="str">
        <f t="shared" si="217"/>
        <v>TP53NT+3</v>
      </c>
      <c r="D1190" s="54" t="str">
        <f t="shared" si="218"/>
        <v>TP53NT+4</v>
      </c>
      <c r="F1190" s="55" t="s">
        <v>3458</v>
      </c>
      <c r="G1190" s="56">
        <v>53</v>
      </c>
      <c r="H1190" s="56" t="s">
        <v>3877</v>
      </c>
      <c r="I1190" s="57" t="s">
        <v>3878</v>
      </c>
      <c r="J1190" s="57" t="s">
        <v>2572</v>
      </c>
      <c r="K1190" s="57"/>
      <c r="L1190" s="57" t="s">
        <v>3879</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65">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x14ac:dyDescent="0.25">
      <c r="A1191" s="54" t="str">
        <f t="shared" si="215"/>
        <v>VC+1</v>
      </c>
      <c r="B1191" s="54" t="str">
        <f t="shared" si="216"/>
        <v>VC+2</v>
      </c>
      <c r="C1191" s="54" t="str">
        <f t="shared" si="217"/>
        <v>VC+3</v>
      </c>
      <c r="D1191" s="54" t="str">
        <f t="shared" si="218"/>
        <v>VC+4</v>
      </c>
      <c r="E1191" s="55"/>
      <c r="F1191" s="69" t="s">
        <v>32</v>
      </c>
      <c r="G1191" s="170" t="s">
        <v>3880</v>
      </c>
      <c r="H1191" s="41" t="s">
        <v>32</v>
      </c>
      <c r="I1191" s="171" t="s">
        <v>3881</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65">
        <f>AVERAGE(AL1193:AL1329)</f>
        <v>4.5104511668126355</v>
      </c>
      <c r="AM1191" s="78"/>
      <c r="AN1191" s="172">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x14ac:dyDescent="0.2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3882</v>
      </c>
      <c r="K1192" s="57"/>
      <c r="L1192" s="57" t="s">
        <v>3883</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65"/>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x14ac:dyDescent="0.25">
      <c r="A1193" s="54" t="str">
        <f t="shared" si="215"/>
        <v>VC1NT1_D1+1</v>
      </c>
      <c r="B1193" s="54" t="str">
        <f t="shared" si="216"/>
        <v>VC1NT1_D1+2</v>
      </c>
      <c r="C1193" s="54" t="str">
        <f t="shared" si="217"/>
        <v>VC1NT1_D1+3</v>
      </c>
      <c r="D1193" s="54" t="str">
        <f t="shared" si="218"/>
        <v>VC1NT1_D1+4</v>
      </c>
      <c r="F1193" s="55" t="s">
        <v>32</v>
      </c>
      <c r="G1193" s="41"/>
      <c r="H1193" s="56" t="s">
        <v>3884</v>
      </c>
      <c r="I1193" s="57" t="s">
        <v>3885</v>
      </c>
      <c r="J1193" s="57" t="s">
        <v>3883</v>
      </c>
      <c r="K1193" s="57"/>
      <c r="L1193" s="57" t="s">
        <v>3886</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65">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x14ac:dyDescent="0.25">
      <c r="A1194" s="54" t="str">
        <f t="shared" si="215"/>
        <v>VC1NT1_D2+1</v>
      </c>
      <c r="B1194" s="54" t="str">
        <f t="shared" si="216"/>
        <v>VC1NT1_D2+2</v>
      </c>
      <c r="C1194" s="54" t="str">
        <f t="shared" si="217"/>
        <v>VC1NT1_D2+3</v>
      </c>
      <c r="D1194" s="54" t="str">
        <f t="shared" si="218"/>
        <v>VC1NT1_D2+4</v>
      </c>
      <c r="F1194" s="55" t="s">
        <v>32</v>
      </c>
      <c r="G1194" s="56"/>
      <c r="H1194" s="56" t="s">
        <v>3887</v>
      </c>
      <c r="I1194" s="57" t="s">
        <v>3888</v>
      </c>
      <c r="J1194" s="57" t="s">
        <v>3886</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65">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x14ac:dyDescent="0.25">
      <c r="A1195" s="54" t="str">
        <f t="shared" si="215"/>
        <v>VC1NT1_D3+1</v>
      </c>
      <c r="B1195" s="54" t="str">
        <f t="shared" si="216"/>
        <v>VC1NT1_D3+2</v>
      </c>
      <c r="C1195" s="54" t="str">
        <f t="shared" si="217"/>
        <v>VC1NT1_D3+3</v>
      </c>
      <c r="D1195" s="54" t="str">
        <f t="shared" si="218"/>
        <v>VC1NT1_D3+4</v>
      </c>
      <c r="F1195" s="55" t="s">
        <v>32</v>
      </c>
      <c r="G1195" s="56"/>
      <c r="H1195" s="56" t="s">
        <v>3889</v>
      </c>
      <c r="I1195" s="57" t="s">
        <v>3890</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65">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x14ac:dyDescent="0.25">
      <c r="A1196" s="54" t="str">
        <f t="shared" si="215"/>
        <v>VC1NT1_D4+1</v>
      </c>
      <c r="B1196" s="54" t="str">
        <f t="shared" si="216"/>
        <v>VC1NT1_D4+2</v>
      </c>
      <c r="C1196" s="54" t="str">
        <f t="shared" si="217"/>
        <v>VC1NT1_D4+3</v>
      </c>
      <c r="D1196" s="54" t="str">
        <f t="shared" si="218"/>
        <v>VC1NT1_D4+4</v>
      </c>
      <c r="F1196" s="55" t="s">
        <v>32</v>
      </c>
      <c r="G1196" s="56"/>
      <c r="H1196" s="56" t="s">
        <v>3891</v>
      </c>
      <c r="I1196" s="57" t="s">
        <v>3892</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65">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x14ac:dyDescent="0.2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3893</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65">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x14ac:dyDescent="0.2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3893</v>
      </c>
      <c r="K1198" s="57"/>
      <c r="L1198" s="57" t="s">
        <v>3894</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65">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x14ac:dyDescent="0.2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3895</v>
      </c>
      <c r="K1199" s="57"/>
      <c r="L1199" s="57" t="s">
        <v>3876</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65">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x14ac:dyDescent="0.2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3896</v>
      </c>
      <c r="K1200" s="57"/>
      <c r="L1200" s="57" t="s">
        <v>3897</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65">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x14ac:dyDescent="0.25">
      <c r="A1201" s="54" t="str">
        <f t="shared" si="215"/>
        <v>VC1NT1_D9+1</v>
      </c>
      <c r="B1201" s="54" t="str">
        <f t="shared" si="216"/>
        <v>VC1NT1_D9+2</v>
      </c>
      <c r="C1201" s="54" t="str">
        <f t="shared" si="217"/>
        <v>VC1NT1_D9+3</v>
      </c>
      <c r="D1201" s="54" t="str">
        <f t="shared" si="218"/>
        <v>VC1NT1_D9+4</v>
      </c>
      <c r="F1201" s="55" t="s">
        <v>32</v>
      </c>
      <c r="G1201" s="56"/>
      <c r="H1201" s="56" t="s">
        <v>3898</v>
      </c>
      <c r="I1201" s="57" t="s">
        <v>3899</v>
      </c>
      <c r="J1201" s="57" t="s">
        <v>3896</v>
      </c>
      <c r="K1201" s="57"/>
      <c r="L1201" s="57" t="s">
        <v>3900</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65">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x14ac:dyDescent="0.25">
      <c r="A1202" s="54" t="str">
        <f t="shared" si="215"/>
        <v>VC1NT1_D10+1</v>
      </c>
      <c r="B1202" s="54" t="str">
        <f t="shared" si="216"/>
        <v>VC1NT1_D10+2</v>
      </c>
      <c r="C1202" s="54" t="str">
        <f t="shared" si="217"/>
        <v>VC1NT1_D10+3</v>
      </c>
      <c r="D1202" s="54" t="str">
        <f t="shared" si="218"/>
        <v>VC1NT1_D10+4</v>
      </c>
      <c r="F1202" s="55" t="s">
        <v>32</v>
      </c>
      <c r="G1202" s="56"/>
      <c r="H1202" s="56" t="s">
        <v>3901</v>
      </c>
      <c r="I1202" s="57" t="s">
        <v>3902</v>
      </c>
      <c r="J1202" s="57" t="s">
        <v>3903</v>
      </c>
      <c r="K1202" s="57"/>
      <c r="L1202" s="57" t="s">
        <v>3904</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65">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x14ac:dyDescent="0.25">
      <c r="A1203" s="54" t="str">
        <f t="shared" si="215"/>
        <v>VC2NT1+1</v>
      </c>
      <c r="B1203" s="54" t="str">
        <f t="shared" si="216"/>
        <v>VC2NT1+2</v>
      </c>
      <c r="C1203" s="54" t="str">
        <f t="shared" si="217"/>
        <v>VC2NT1+3</v>
      </c>
      <c r="D1203" s="54" t="str">
        <f t="shared" si="218"/>
        <v>VC2NT1+4</v>
      </c>
      <c r="F1203" s="55" t="s">
        <v>32</v>
      </c>
      <c r="G1203" s="56">
        <v>2</v>
      </c>
      <c r="H1203" s="56" t="s">
        <v>3905</v>
      </c>
      <c r="I1203" s="57" t="s">
        <v>51</v>
      </c>
      <c r="J1203" s="57" t="s">
        <v>3906</v>
      </c>
      <c r="K1203" s="57"/>
      <c r="L1203" s="57" t="s">
        <v>3876</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65"/>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x14ac:dyDescent="0.25">
      <c r="A1204" s="54" t="str">
        <f t="shared" si="215"/>
        <v>VC2NT1_D1+1</v>
      </c>
      <c r="B1204" s="54" t="str">
        <f t="shared" si="216"/>
        <v>VC2NT1_D1+2</v>
      </c>
      <c r="C1204" s="54" t="str">
        <f t="shared" si="217"/>
        <v>VC2NT1_D1+3</v>
      </c>
      <c r="D1204" s="54" t="str">
        <f t="shared" si="218"/>
        <v>VC2NT1_D1+4</v>
      </c>
      <c r="F1204" s="55" t="s">
        <v>32</v>
      </c>
      <c r="G1204" s="56"/>
      <c r="H1204" s="56" t="s">
        <v>3907</v>
      </c>
      <c r="I1204" s="57" t="s">
        <v>3908</v>
      </c>
      <c r="J1204" s="57" t="s">
        <v>3909</v>
      </c>
      <c r="K1204" s="57"/>
      <c r="L1204" s="57" t="s">
        <v>3910</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65">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x14ac:dyDescent="0.25">
      <c r="A1205" s="54" t="str">
        <f t="shared" si="215"/>
        <v>VC2NT1_D2+1</v>
      </c>
      <c r="B1205" s="54" t="str">
        <f t="shared" si="216"/>
        <v>VC2NT1_D2+2</v>
      </c>
      <c r="C1205" s="54" t="str">
        <f t="shared" si="217"/>
        <v>VC2NT1_D2+3</v>
      </c>
      <c r="D1205" s="54" t="str">
        <f t="shared" si="218"/>
        <v>VC2NT1_D2+4</v>
      </c>
      <c r="F1205" s="55" t="s">
        <v>32</v>
      </c>
      <c r="G1205" s="56"/>
      <c r="H1205" s="56" t="s">
        <v>3911</v>
      </c>
      <c r="I1205" s="57" t="s">
        <v>3912</v>
      </c>
      <c r="J1205" s="57" t="s">
        <v>3910</v>
      </c>
      <c r="K1205" s="57"/>
      <c r="L1205" s="57" t="s">
        <v>3897</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65">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x14ac:dyDescent="0.25">
      <c r="A1206" s="54" t="str">
        <f t="shared" si="215"/>
        <v>VC2NT1_D3+1</v>
      </c>
      <c r="B1206" s="54" t="str">
        <f t="shared" si="216"/>
        <v>VC2NT1_D3+2</v>
      </c>
      <c r="C1206" s="54" t="str">
        <f t="shared" si="217"/>
        <v>VC2NT1_D3+3</v>
      </c>
      <c r="D1206" s="54" t="str">
        <f t="shared" si="218"/>
        <v>VC2NT1_D3+4</v>
      </c>
      <c r="F1206" s="55" t="s">
        <v>32</v>
      </c>
      <c r="G1206" s="56"/>
      <c r="H1206" s="56" t="s">
        <v>3913</v>
      </c>
      <c r="I1206" s="57" t="s">
        <v>3914</v>
      </c>
      <c r="J1206" s="57" t="s">
        <v>3915</v>
      </c>
      <c r="K1206" s="57"/>
      <c r="L1206" s="57" t="s">
        <v>3916</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65">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x14ac:dyDescent="0.25">
      <c r="A1207" s="54" t="str">
        <f t="shared" si="215"/>
        <v>VC2NT1_D4+1</v>
      </c>
      <c r="B1207" s="54" t="str">
        <f t="shared" si="216"/>
        <v>VC2NT1_D4+2</v>
      </c>
      <c r="C1207" s="54" t="str">
        <f t="shared" si="217"/>
        <v>VC2NT1_D4+3</v>
      </c>
      <c r="D1207" s="54" t="str">
        <f t="shared" si="218"/>
        <v>VC2NT1_D4+4</v>
      </c>
      <c r="F1207" s="55" t="s">
        <v>32</v>
      </c>
      <c r="G1207" s="56"/>
      <c r="H1207" s="56" t="s">
        <v>3917</v>
      </c>
      <c r="I1207" s="57" t="s">
        <v>3918</v>
      </c>
      <c r="J1207" s="57" t="s">
        <v>3915</v>
      </c>
      <c r="K1207" s="57"/>
      <c r="L1207" s="57" t="s">
        <v>3919</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65">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x14ac:dyDescent="0.25">
      <c r="A1208" s="54" t="str">
        <f t="shared" si="215"/>
        <v>VC2NT1_D5+1</v>
      </c>
      <c r="B1208" s="54" t="str">
        <f t="shared" si="216"/>
        <v>VC2NT1_D5+2</v>
      </c>
      <c r="C1208" s="54" t="str">
        <f t="shared" si="217"/>
        <v>VC2NT1_D5+3</v>
      </c>
      <c r="D1208" s="54" t="str">
        <f t="shared" si="218"/>
        <v>VC2NT1_D5+4</v>
      </c>
      <c r="F1208" s="55" t="s">
        <v>32</v>
      </c>
      <c r="G1208" s="56"/>
      <c r="H1208" s="56" t="s">
        <v>3920</v>
      </c>
      <c r="I1208" s="57" t="s">
        <v>3921</v>
      </c>
      <c r="J1208" s="57" t="s">
        <v>3922</v>
      </c>
      <c r="K1208" s="57"/>
      <c r="L1208" s="57" t="s">
        <v>3923</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65">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x14ac:dyDescent="0.25">
      <c r="A1209" s="54" t="str">
        <f t="shared" si="215"/>
        <v>VC3NT1+1</v>
      </c>
      <c r="B1209" s="54" t="str">
        <f t="shared" si="216"/>
        <v>VC3NT1+2</v>
      </c>
      <c r="C1209" s="54" t="str">
        <f t="shared" si="217"/>
        <v>VC3NT1+3</v>
      </c>
      <c r="D1209" s="54" t="str">
        <f t="shared" si="218"/>
        <v>VC3NT1+4</v>
      </c>
      <c r="F1209" s="55" t="s">
        <v>32</v>
      </c>
      <c r="G1209" s="56">
        <v>3</v>
      </c>
      <c r="H1209" s="56" t="s">
        <v>3924</v>
      </c>
      <c r="I1209" s="57" t="s">
        <v>3925</v>
      </c>
      <c r="J1209" s="57" t="s">
        <v>3926</v>
      </c>
      <c r="K1209" s="57"/>
      <c r="L1209" s="57" t="s">
        <v>3927</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65"/>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1" customFormat="1" ht="31.5" x14ac:dyDescent="0.25">
      <c r="A1210" s="54" t="str">
        <f t="shared" si="215"/>
        <v>VC3NT1_D1+1</v>
      </c>
      <c r="B1210" s="54" t="str">
        <f t="shared" si="216"/>
        <v>VC3NT1_D1+2</v>
      </c>
      <c r="C1210" s="54" t="str">
        <f t="shared" si="217"/>
        <v>VC3NT1_D1+3</v>
      </c>
      <c r="D1210" s="54" t="str">
        <f t="shared" si="218"/>
        <v>VC3NT1_D1+4</v>
      </c>
      <c r="F1210" s="55" t="s">
        <v>32</v>
      </c>
      <c r="G1210" s="56"/>
      <c r="H1210" s="56" t="s">
        <v>3928</v>
      </c>
      <c r="I1210" s="57" t="s">
        <v>3929</v>
      </c>
      <c r="J1210" s="57" t="s">
        <v>3930</v>
      </c>
      <c r="K1210" s="57"/>
      <c r="L1210" s="57" t="s">
        <v>3931</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65">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1" customFormat="1" ht="31.5" x14ac:dyDescent="0.25">
      <c r="A1211" s="54" t="str">
        <f t="shared" si="215"/>
        <v>VC3NT1_D2+1</v>
      </c>
      <c r="B1211" s="54" t="str">
        <f t="shared" si="216"/>
        <v>VC3NT1_D2+2</v>
      </c>
      <c r="C1211" s="54" t="str">
        <f t="shared" si="217"/>
        <v>VC3NT1_D2+3</v>
      </c>
      <c r="D1211" s="54" t="str">
        <f t="shared" si="218"/>
        <v>VC3NT1_D2+4</v>
      </c>
      <c r="F1211" s="55" t="s">
        <v>32</v>
      </c>
      <c r="G1211" s="56"/>
      <c r="H1211" s="56" t="s">
        <v>3932</v>
      </c>
      <c r="I1211" s="57" t="s">
        <v>3933</v>
      </c>
      <c r="J1211" s="57" t="s">
        <v>3934</v>
      </c>
      <c r="K1211" s="57"/>
      <c r="L1211" s="57" t="s">
        <v>3935</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65">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1" customFormat="1" ht="31.5" x14ac:dyDescent="0.25">
      <c r="A1212" s="54" t="str">
        <f t="shared" si="215"/>
        <v>VC3NT1_D3+1</v>
      </c>
      <c r="B1212" s="54" t="str">
        <f t="shared" si="216"/>
        <v>VC3NT1_D3+2</v>
      </c>
      <c r="C1212" s="54" t="str">
        <f t="shared" si="217"/>
        <v>VC3NT1_D3+3</v>
      </c>
      <c r="D1212" s="54" t="str">
        <f t="shared" si="218"/>
        <v>VC3NT1_D3+4</v>
      </c>
      <c r="F1212" s="55" t="s">
        <v>32</v>
      </c>
      <c r="G1212" s="56"/>
      <c r="H1212" s="56" t="s">
        <v>3936</v>
      </c>
      <c r="I1212" s="57" t="s">
        <v>3937</v>
      </c>
      <c r="J1212" s="57" t="s">
        <v>3935</v>
      </c>
      <c r="K1212" s="57"/>
      <c r="L1212" s="57" t="s">
        <v>3938</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65">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1" customFormat="1" ht="31.5" x14ac:dyDescent="0.25">
      <c r="A1213" s="54" t="str">
        <f t="shared" si="215"/>
        <v>VC3NT1_D4+1</v>
      </c>
      <c r="B1213" s="54" t="str">
        <f t="shared" si="216"/>
        <v>VC3NT1_D4+2</v>
      </c>
      <c r="C1213" s="54" t="str">
        <f t="shared" si="217"/>
        <v>VC3NT1_D4+3</v>
      </c>
      <c r="D1213" s="54" t="str">
        <f t="shared" si="218"/>
        <v>VC3NT1_D4+4</v>
      </c>
      <c r="F1213" s="55" t="s">
        <v>32</v>
      </c>
      <c r="G1213" s="56"/>
      <c r="H1213" s="56" t="s">
        <v>3939</v>
      </c>
      <c r="I1213" s="57" t="s">
        <v>3940</v>
      </c>
      <c r="J1213" s="57" t="s">
        <v>3938</v>
      </c>
      <c r="K1213" s="57"/>
      <c r="L1213" s="57" t="s">
        <v>3916</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65">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1" customFormat="1" ht="31.5" x14ac:dyDescent="0.25">
      <c r="A1214" s="54" t="str">
        <f t="shared" si="215"/>
        <v>VC3NT1_D5+1</v>
      </c>
      <c r="B1214" s="54" t="str">
        <f t="shared" si="216"/>
        <v>VC3NT1_D5+2</v>
      </c>
      <c r="C1214" s="54" t="str">
        <f t="shared" si="217"/>
        <v>VC3NT1_D5+3</v>
      </c>
      <c r="D1214" s="54" t="str">
        <f t="shared" si="218"/>
        <v>VC3NT1_D5+4</v>
      </c>
      <c r="F1214" s="55" t="s">
        <v>32</v>
      </c>
      <c r="G1214" s="56"/>
      <c r="H1214" s="56" t="s">
        <v>3941</v>
      </c>
      <c r="I1214" s="57" t="s">
        <v>3942</v>
      </c>
      <c r="J1214" s="57" t="s">
        <v>3943</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65">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212" customFormat="1" ht="90.75" customHeight="1" x14ac:dyDescent="0.25">
      <c r="A1215" s="54" t="str">
        <f t="shared" si="215"/>
        <v>VC3NT1_D6+1</v>
      </c>
      <c r="B1215" s="54" t="str">
        <f t="shared" si="216"/>
        <v>VC3NT1_D6+2</v>
      </c>
      <c r="C1215" s="54" t="str">
        <f t="shared" si="217"/>
        <v>VC3NT1_D6+3</v>
      </c>
      <c r="D1215" s="54" t="str">
        <f t="shared" si="218"/>
        <v>VC3NT1_D6+4</v>
      </c>
      <c r="F1215" s="55" t="s">
        <v>32</v>
      </c>
      <c r="G1215" s="56"/>
      <c r="H1215" s="56" t="s">
        <v>3944</v>
      </c>
      <c r="I1215" s="57" t="s">
        <v>3945</v>
      </c>
      <c r="J1215" s="57" t="s">
        <v>3943</v>
      </c>
      <c r="K1215" s="57"/>
      <c r="L1215" s="57" t="s">
        <v>3946</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65">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212" customFormat="1" ht="48" customHeight="1" x14ac:dyDescent="0.25">
      <c r="A1216" s="54" t="str">
        <f t="shared" si="215"/>
        <v>VC3NT1_D7+1</v>
      </c>
      <c r="B1216" s="54" t="str">
        <f t="shared" si="216"/>
        <v>VC3NT1_D7+2</v>
      </c>
      <c r="C1216" s="54" t="str">
        <f t="shared" si="217"/>
        <v>VC3NT1_D7+3</v>
      </c>
      <c r="D1216" s="54" t="str">
        <f t="shared" si="218"/>
        <v>VC3NT1_D7+4</v>
      </c>
      <c r="F1216" s="55" t="s">
        <v>32</v>
      </c>
      <c r="G1216" s="56"/>
      <c r="H1216" s="56" t="s">
        <v>3947</v>
      </c>
      <c r="I1216" s="57" t="s">
        <v>3948</v>
      </c>
      <c r="J1216" s="57" t="s">
        <v>3949</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65">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212" customFormat="1" ht="31.5" x14ac:dyDescent="0.25">
      <c r="A1217" s="54" t="str">
        <f t="shared" si="215"/>
        <v>VC4NT1+1</v>
      </c>
      <c r="B1217" s="54" t="str">
        <f t="shared" si="216"/>
        <v>VC4NT1+2</v>
      </c>
      <c r="C1217" s="54" t="str">
        <f t="shared" si="217"/>
        <v>VC4NT1+3</v>
      </c>
      <c r="D1217" s="54" t="str">
        <f t="shared" si="218"/>
        <v>VC4NT1+4</v>
      </c>
      <c r="F1217" s="55" t="s">
        <v>32</v>
      </c>
      <c r="G1217" s="56">
        <v>4</v>
      </c>
      <c r="H1217" s="56" t="s">
        <v>3950</v>
      </c>
      <c r="I1217" s="57" t="s">
        <v>3951</v>
      </c>
      <c r="J1217" s="57" t="s">
        <v>3952</v>
      </c>
      <c r="K1217" s="57"/>
      <c r="L1217" s="57" t="s">
        <v>3953</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65"/>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x14ac:dyDescent="0.25">
      <c r="A1218" s="54" t="str">
        <f t="shared" si="215"/>
        <v>VC4NT1_D1+1</v>
      </c>
      <c r="B1218" s="54" t="str">
        <f t="shared" si="216"/>
        <v>VC4NT1_D1+2</v>
      </c>
      <c r="C1218" s="54" t="str">
        <f t="shared" si="217"/>
        <v>VC4NT1_D1+3</v>
      </c>
      <c r="D1218" s="54" t="str">
        <f t="shared" si="218"/>
        <v>VC4NT1_D1+4</v>
      </c>
      <c r="F1218" s="55" t="s">
        <v>32</v>
      </c>
      <c r="G1218" s="56"/>
      <c r="H1218" s="56" t="s">
        <v>3954</v>
      </c>
      <c r="I1218" s="57" t="s">
        <v>3955</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65">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x14ac:dyDescent="0.25">
      <c r="A1219" s="54" t="str">
        <f t="shared" si="215"/>
        <v>VC4NT1_D2+1</v>
      </c>
      <c r="B1219" s="54" t="str">
        <f t="shared" si="216"/>
        <v>VC4NT1_D2+2</v>
      </c>
      <c r="C1219" s="54" t="str">
        <f t="shared" si="217"/>
        <v>VC4NT1_D2+3</v>
      </c>
      <c r="D1219" s="54" t="str">
        <f t="shared" si="218"/>
        <v>VC4NT1_D2+4</v>
      </c>
      <c r="F1219" s="55" t="s">
        <v>32</v>
      </c>
      <c r="G1219" s="56"/>
      <c r="H1219" s="56" t="s">
        <v>3956</v>
      </c>
      <c r="I1219" s="57" t="s">
        <v>3957</v>
      </c>
      <c r="J1219" s="57" t="s">
        <v>50</v>
      </c>
      <c r="K1219" s="57"/>
      <c r="L1219" s="57" t="s">
        <v>3958</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65">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x14ac:dyDescent="0.25">
      <c r="A1220" s="54" t="str">
        <f t="shared" si="215"/>
        <v>VC5NT2+1</v>
      </c>
      <c r="B1220" s="54" t="str">
        <f t="shared" si="216"/>
        <v>VC5NT2+2</v>
      </c>
      <c r="C1220" s="54" t="str">
        <f t="shared" si="217"/>
        <v>VC5NT2+3</v>
      </c>
      <c r="D1220" s="54" t="str">
        <f t="shared" si="218"/>
        <v>VC5NT2+4</v>
      </c>
      <c r="F1220" s="55" t="s">
        <v>32</v>
      </c>
      <c r="G1220" s="56">
        <v>5</v>
      </c>
      <c r="H1220" s="56" t="s">
        <v>3959</v>
      </c>
      <c r="I1220" s="57" t="s">
        <v>3960</v>
      </c>
      <c r="J1220" s="57" t="s">
        <v>3961</v>
      </c>
      <c r="K1220" s="57"/>
      <c r="L1220" s="57" t="s">
        <v>3958</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65">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x14ac:dyDescent="0.25">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3958</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65"/>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x14ac:dyDescent="0.2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3962</v>
      </c>
      <c r="K1222" s="57"/>
      <c r="L1222" s="57" t="s">
        <v>3963</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65">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x14ac:dyDescent="0.25">
      <c r="A1223" s="54" t="str">
        <f t="shared" si="215"/>
        <v>VC6NT2_D2+1</v>
      </c>
      <c r="B1223" s="54" t="str">
        <f t="shared" si="216"/>
        <v>VC6NT2_D2+2</v>
      </c>
      <c r="C1223" s="54" t="str">
        <f t="shared" si="217"/>
        <v>VC6NT2_D2+3</v>
      </c>
      <c r="D1223" s="54" t="str">
        <f t="shared" si="218"/>
        <v>VC6NT2_D2+4</v>
      </c>
      <c r="F1223" s="55" t="s">
        <v>32</v>
      </c>
      <c r="G1223" s="56"/>
      <c r="H1223" s="56" t="s">
        <v>54</v>
      </c>
      <c r="I1223" s="57" t="s">
        <v>3964</v>
      </c>
      <c r="J1223" s="57" t="s">
        <v>50</v>
      </c>
      <c r="K1223" s="57"/>
      <c r="L1223" s="57" t="s">
        <v>3965</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65">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x14ac:dyDescent="0.25">
      <c r="A1224" s="54" t="str">
        <f t="shared" si="215"/>
        <v>VC6NT2_D3+1</v>
      </c>
      <c r="B1224" s="54" t="str">
        <f t="shared" si="216"/>
        <v>VC6NT2_D3+2</v>
      </c>
      <c r="C1224" s="54" t="str">
        <f t="shared" si="217"/>
        <v>VC6NT2_D3+3</v>
      </c>
      <c r="D1224" s="54" t="str">
        <f t="shared" si="218"/>
        <v>VC6NT2_D3+4</v>
      </c>
      <c r="F1224" s="55" t="s">
        <v>32</v>
      </c>
      <c r="G1224" s="56"/>
      <c r="H1224" s="56" t="s">
        <v>55</v>
      </c>
      <c r="I1224" s="57" t="s">
        <v>3966</v>
      </c>
      <c r="J1224" s="57" t="s">
        <v>50</v>
      </c>
      <c r="K1224" s="57"/>
      <c r="L1224" s="57" t="s">
        <v>3967</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65">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x14ac:dyDescent="0.25">
      <c r="A1225" s="54" t="str">
        <f t="shared" si="215"/>
        <v>VC7NT2+1</v>
      </c>
      <c r="B1225" s="54" t="str">
        <f t="shared" si="216"/>
        <v>VC7NT2+2</v>
      </c>
      <c r="C1225" s="54" t="str">
        <f t="shared" si="217"/>
        <v>VC7NT2+3</v>
      </c>
      <c r="D1225" s="54" t="str">
        <f t="shared" si="218"/>
        <v>VC7NT2+4</v>
      </c>
      <c r="F1225" s="55" t="s">
        <v>32</v>
      </c>
      <c r="G1225" s="56">
        <v>7</v>
      </c>
      <c r="H1225" s="56" t="s">
        <v>3968</v>
      </c>
      <c r="I1225" s="57" t="s">
        <v>3969</v>
      </c>
      <c r="J1225" s="57" t="s">
        <v>3970</v>
      </c>
      <c r="K1225" s="57"/>
      <c r="L1225" s="57" t="s">
        <v>3971</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65">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x14ac:dyDescent="0.25">
      <c r="A1226" s="54" t="str">
        <f t="shared" si="215"/>
        <v>VC8NT2+1</v>
      </c>
      <c r="B1226" s="54" t="str">
        <f t="shared" si="216"/>
        <v>VC8NT2+2</v>
      </c>
      <c r="C1226" s="54" t="str">
        <f t="shared" si="217"/>
        <v>VC8NT2+3</v>
      </c>
      <c r="D1226" s="54" t="str">
        <f t="shared" si="218"/>
        <v>VC8NT2+4</v>
      </c>
      <c r="F1226" s="55" t="s">
        <v>32</v>
      </c>
      <c r="G1226" s="56">
        <v>8</v>
      </c>
      <c r="H1226" s="56" t="s">
        <v>3972</v>
      </c>
      <c r="I1226" s="57" t="s">
        <v>3962</v>
      </c>
      <c r="J1226" s="57" t="s">
        <v>3973</v>
      </c>
      <c r="K1226" s="57"/>
      <c r="L1226" s="57" t="s">
        <v>3974</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65"/>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x14ac:dyDescent="0.25">
      <c r="A1227" s="54" t="str">
        <f t="shared" si="215"/>
        <v>VC8NT2_D1+1</v>
      </c>
      <c r="B1227" s="54" t="str">
        <f t="shared" si="216"/>
        <v>VC8NT2_D1+2</v>
      </c>
      <c r="C1227" s="54" t="str">
        <f t="shared" si="217"/>
        <v>VC8NT2_D1+3</v>
      </c>
      <c r="D1227" s="54" t="str">
        <f t="shared" si="218"/>
        <v>VC8NT2_D1+4</v>
      </c>
      <c r="F1227" s="55" t="s">
        <v>32</v>
      </c>
      <c r="G1227" s="56"/>
      <c r="H1227" s="56" t="s">
        <v>3975</v>
      </c>
      <c r="I1227" s="57" t="s">
        <v>3976</v>
      </c>
      <c r="J1227" s="57" t="s">
        <v>3977</v>
      </c>
      <c r="K1227" s="57"/>
      <c r="L1227" s="57" t="s">
        <v>3978</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65">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x14ac:dyDescent="0.2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3979</v>
      </c>
      <c r="I1228" s="57" t="s">
        <v>3980</v>
      </c>
      <c r="J1228" s="57" t="s">
        <v>3981</v>
      </c>
      <c r="K1228" s="57"/>
      <c r="L1228" s="57" t="s">
        <v>3982</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65">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x14ac:dyDescent="0.25">
      <c r="A1229" s="54" t="str">
        <f t="shared" si="231"/>
        <v>VC8NT2_D3+1</v>
      </c>
      <c r="B1229" s="54" t="str">
        <f t="shared" si="232"/>
        <v>VC8NT2_D3+2</v>
      </c>
      <c r="C1229" s="54" t="str">
        <f t="shared" si="233"/>
        <v>VC8NT2_D3+3</v>
      </c>
      <c r="D1229" s="54" t="str">
        <f t="shared" si="234"/>
        <v>VC8NT2_D3+4</v>
      </c>
      <c r="F1229" s="55" t="s">
        <v>32</v>
      </c>
      <c r="G1229" s="56"/>
      <c r="H1229" s="56" t="s">
        <v>3983</v>
      </c>
      <c r="I1229" s="57" t="s">
        <v>3984</v>
      </c>
      <c r="J1229" s="57" t="s">
        <v>3982</v>
      </c>
      <c r="K1229" s="57"/>
      <c r="L1229" s="57" t="s">
        <v>3965</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65">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x14ac:dyDescent="0.25">
      <c r="A1230" s="54" t="str">
        <f t="shared" si="231"/>
        <v>VC8NT2_D4+1</v>
      </c>
      <c r="B1230" s="54" t="str">
        <f t="shared" si="232"/>
        <v>VC8NT2_D4+2</v>
      </c>
      <c r="C1230" s="54" t="str">
        <f t="shared" si="233"/>
        <v>VC8NT2_D4+3</v>
      </c>
      <c r="D1230" s="54" t="str">
        <f t="shared" si="234"/>
        <v>VC8NT2_D4+4</v>
      </c>
      <c r="F1230" s="55" t="s">
        <v>32</v>
      </c>
      <c r="G1230" s="56"/>
      <c r="H1230" s="56" t="s">
        <v>3985</v>
      </c>
      <c r="I1230" s="57" t="s">
        <v>3986</v>
      </c>
      <c r="J1230" s="57" t="s">
        <v>3987</v>
      </c>
      <c r="K1230" s="57"/>
      <c r="L1230" s="57" t="s">
        <v>3988</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65">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73" t="s">
        <v>32</v>
      </c>
      <c r="AY1230" s="167"/>
      <c r="AZ1230" s="67">
        <v>600</v>
      </c>
    </row>
    <row r="1231" spans="1:52" ht="31.5" x14ac:dyDescent="0.25">
      <c r="A1231" s="54" t="str">
        <f t="shared" si="231"/>
        <v>VC8NT2_D5+1</v>
      </c>
      <c r="B1231" s="54" t="str">
        <f t="shared" si="232"/>
        <v>VC8NT2_D5+2</v>
      </c>
      <c r="C1231" s="54" t="str">
        <f t="shared" si="233"/>
        <v>VC8NT2_D5+3</v>
      </c>
      <c r="D1231" s="54" t="str">
        <f t="shared" si="234"/>
        <v>VC8NT2_D5+4</v>
      </c>
      <c r="F1231" s="55" t="s">
        <v>32</v>
      </c>
      <c r="G1231" s="56"/>
      <c r="H1231" s="56" t="s">
        <v>3989</v>
      </c>
      <c r="I1231" s="57" t="s">
        <v>3990</v>
      </c>
      <c r="J1231" s="57" t="s">
        <v>3991</v>
      </c>
      <c r="K1231" s="57"/>
      <c r="L1231" s="57" t="s">
        <v>3992</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65">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x14ac:dyDescent="0.25">
      <c r="A1232" s="54" t="str">
        <f t="shared" si="231"/>
        <v>VC8NT2_D6+1</v>
      </c>
      <c r="B1232" s="54" t="str">
        <f t="shared" si="232"/>
        <v>VC8NT2_D6+2</v>
      </c>
      <c r="C1232" s="54" t="str">
        <f t="shared" si="233"/>
        <v>VC8NT2_D6+3</v>
      </c>
      <c r="D1232" s="54" t="str">
        <f t="shared" si="234"/>
        <v>VC8NT2_D6+4</v>
      </c>
      <c r="F1232" s="55" t="s">
        <v>32</v>
      </c>
      <c r="G1232" s="56"/>
      <c r="H1232" s="56" t="s">
        <v>3993</v>
      </c>
      <c r="I1232" s="57" t="s">
        <v>3994</v>
      </c>
      <c r="J1232" s="57" t="s">
        <v>3991</v>
      </c>
      <c r="K1232" s="57"/>
      <c r="L1232" s="57" t="s">
        <v>3995</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65">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x14ac:dyDescent="0.25">
      <c r="A1233" s="54" t="str">
        <f t="shared" si="231"/>
        <v>VC9NT2+1</v>
      </c>
      <c r="B1233" s="54" t="str">
        <f t="shared" si="232"/>
        <v>VC9NT2+2</v>
      </c>
      <c r="C1233" s="54" t="str">
        <f t="shared" si="233"/>
        <v>VC9NT2+3</v>
      </c>
      <c r="D1233" s="54" t="str">
        <f t="shared" si="234"/>
        <v>VC9NT2+4</v>
      </c>
      <c r="F1233" s="55" t="s">
        <v>32</v>
      </c>
      <c r="G1233" s="56">
        <v>9</v>
      </c>
      <c r="H1233" s="56" t="s">
        <v>3996</v>
      </c>
      <c r="I1233" s="57" t="s">
        <v>3997</v>
      </c>
      <c r="J1233" s="57" t="s">
        <v>3998</v>
      </c>
      <c r="K1233" s="57"/>
      <c r="L1233" s="57" t="s">
        <v>3999</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65">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73" t="s">
        <v>32</v>
      </c>
      <c r="AY1233" s="167"/>
      <c r="AZ1233" s="67">
        <v>480</v>
      </c>
    </row>
    <row r="1234" spans="1:52" x14ac:dyDescent="0.25">
      <c r="A1234" s="54" t="str">
        <f t="shared" si="231"/>
        <v>VC10NT2+1</v>
      </c>
      <c r="B1234" s="54" t="str">
        <f t="shared" si="232"/>
        <v>VC10NT2+2</v>
      </c>
      <c r="C1234" s="54" t="str">
        <f t="shared" si="233"/>
        <v>VC10NT2+3</v>
      </c>
      <c r="D1234" s="54" t="str">
        <f t="shared" si="234"/>
        <v>VC10NT2+4</v>
      </c>
      <c r="F1234" s="55" t="s">
        <v>32</v>
      </c>
      <c r="G1234" s="56">
        <v>10</v>
      </c>
      <c r="H1234" s="56" t="s">
        <v>4000</v>
      </c>
      <c r="I1234" s="57" t="s">
        <v>4001</v>
      </c>
      <c r="J1234" s="57" t="s">
        <v>3999</v>
      </c>
      <c r="K1234" s="57"/>
      <c r="L1234" s="57" t="s">
        <v>3992</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65"/>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x14ac:dyDescent="0.25">
      <c r="A1235" s="54" t="str">
        <f t="shared" si="231"/>
        <v>VC10NT2_D1+1</v>
      </c>
      <c r="B1235" s="54" t="str">
        <f t="shared" si="232"/>
        <v>VC10NT2_D1+2</v>
      </c>
      <c r="C1235" s="54" t="str">
        <f t="shared" si="233"/>
        <v>VC10NT2_D1+3</v>
      </c>
      <c r="D1235" s="54" t="str">
        <f t="shared" si="234"/>
        <v>VC10NT2_D1+4</v>
      </c>
      <c r="F1235" s="55" t="s">
        <v>32</v>
      </c>
      <c r="G1235" s="56"/>
      <c r="H1235" s="56" t="s">
        <v>4002</v>
      </c>
      <c r="I1235" s="57" t="s">
        <v>4003</v>
      </c>
      <c r="J1235" s="57" t="s">
        <v>4001</v>
      </c>
      <c r="K1235" s="57"/>
      <c r="L1235" s="57" t="s">
        <v>4004</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65">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x14ac:dyDescent="0.25">
      <c r="A1236" s="54" t="str">
        <f t="shared" si="231"/>
        <v>VC10NT2_D2+1</v>
      </c>
      <c r="B1236" s="54" t="str">
        <f t="shared" si="232"/>
        <v>VC10NT2_D2+2</v>
      </c>
      <c r="C1236" s="54" t="str">
        <f t="shared" si="233"/>
        <v>VC10NT2_D2+3</v>
      </c>
      <c r="D1236" s="54" t="str">
        <f t="shared" si="234"/>
        <v>VC10NT2_D2+4</v>
      </c>
      <c r="F1236" s="55" t="s">
        <v>32</v>
      </c>
      <c r="G1236" s="56"/>
      <c r="H1236" s="56" t="s">
        <v>4005</v>
      </c>
      <c r="I1236" s="57" t="s">
        <v>4006</v>
      </c>
      <c r="J1236" s="57" t="s">
        <v>50</v>
      </c>
      <c r="K1236" s="57"/>
      <c r="L1236" s="57" t="s">
        <v>3962</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65">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x14ac:dyDescent="0.25">
      <c r="A1237" s="54" t="str">
        <f t="shared" si="231"/>
        <v>VC10NT2_D3+1</v>
      </c>
      <c r="B1237" s="54" t="str">
        <f t="shared" si="232"/>
        <v>VC10NT2_D3+2</v>
      </c>
      <c r="C1237" s="54" t="str">
        <f t="shared" si="233"/>
        <v>VC10NT2_D3+3</v>
      </c>
      <c r="D1237" s="54" t="str">
        <f t="shared" si="234"/>
        <v>VC10NT2_D3+4</v>
      </c>
      <c r="F1237" s="55" t="s">
        <v>32</v>
      </c>
      <c r="G1237" s="56"/>
      <c r="H1237" s="56" t="s">
        <v>4007</v>
      </c>
      <c r="I1237" s="57" t="s">
        <v>4008</v>
      </c>
      <c r="J1237" s="57" t="s">
        <v>50</v>
      </c>
      <c r="K1237" s="57"/>
      <c r="L1237" s="57" t="s">
        <v>4009</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65">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x14ac:dyDescent="0.25">
      <c r="A1238" s="54" t="str">
        <f t="shared" si="231"/>
        <v>VC11NT2+1</v>
      </c>
      <c r="B1238" s="54" t="str">
        <f t="shared" si="232"/>
        <v>VC11NT2+2</v>
      </c>
      <c r="C1238" s="54" t="str">
        <f t="shared" si="233"/>
        <v>VC11NT2+3</v>
      </c>
      <c r="D1238" s="54" t="str">
        <f t="shared" si="234"/>
        <v>VC11NT2+4</v>
      </c>
      <c r="F1238" s="55" t="s">
        <v>32</v>
      </c>
      <c r="G1238" s="56">
        <v>11</v>
      </c>
      <c r="H1238" s="56" t="s">
        <v>4010</v>
      </c>
      <c r="I1238" s="57" t="s">
        <v>4011</v>
      </c>
      <c r="J1238" s="57" t="s">
        <v>4009</v>
      </c>
      <c r="K1238" s="57"/>
      <c r="L1238" s="57" t="s">
        <v>4012</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65">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x14ac:dyDescent="0.25">
      <c r="A1239" s="54" t="str">
        <f t="shared" si="231"/>
        <v>VC12NT2+1</v>
      </c>
      <c r="B1239" s="54" t="str">
        <f t="shared" si="232"/>
        <v>VC12NT2+2</v>
      </c>
      <c r="C1239" s="54" t="str">
        <f t="shared" si="233"/>
        <v>VC12NT2+3</v>
      </c>
      <c r="D1239" s="54" t="str">
        <f t="shared" si="234"/>
        <v>VC12NT2+4</v>
      </c>
      <c r="F1239" s="55" t="s">
        <v>32</v>
      </c>
      <c r="G1239" s="56">
        <v>12</v>
      </c>
      <c r="H1239" s="56" t="s">
        <v>4013</v>
      </c>
      <c r="I1239" s="57" t="s">
        <v>3988</v>
      </c>
      <c r="J1239" s="57" t="s">
        <v>4014</v>
      </c>
      <c r="K1239" s="57"/>
      <c r="L1239" s="57" t="s">
        <v>3962</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65"/>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x14ac:dyDescent="0.25">
      <c r="A1240" s="54" t="str">
        <f t="shared" si="231"/>
        <v>VC12NT2_D1+1</v>
      </c>
      <c r="B1240" s="54" t="str">
        <f t="shared" si="232"/>
        <v>VC12NT2_D1+2</v>
      </c>
      <c r="C1240" s="54" t="str">
        <f t="shared" si="233"/>
        <v>VC12NT2_D1+3</v>
      </c>
      <c r="D1240" s="54" t="str">
        <f t="shared" si="234"/>
        <v>VC12NT2_D1+4</v>
      </c>
      <c r="F1240" s="55" t="s">
        <v>32</v>
      </c>
      <c r="G1240" s="56"/>
      <c r="H1240" s="56" t="s">
        <v>4015</v>
      </c>
      <c r="I1240" s="57" t="s">
        <v>4016</v>
      </c>
      <c r="J1240" s="57" t="s">
        <v>4017</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65">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x14ac:dyDescent="0.25">
      <c r="A1241" s="54" t="str">
        <f t="shared" si="231"/>
        <v>VC12NT2_D2+1</v>
      </c>
      <c r="B1241" s="54" t="str">
        <f t="shared" si="232"/>
        <v>VC12NT2_D2+2</v>
      </c>
      <c r="C1241" s="54" t="str">
        <f t="shared" si="233"/>
        <v>VC12NT2_D2+3</v>
      </c>
      <c r="D1241" s="54" t="str">
        <f t="shared" si="234"/>
        <v>VC12NT2_D2+4</v>
      </c>
      <c r="F1241" s="55" t="s">
        <v>32</v>
      </c>
      <c r="G1241" s="56"/>
      <c r="H1241" s="56" t="s">
        <v>4018</v>
      </c>
      <c r="I1241" s="57" t="s">
        <v>4019</v>
      </c>
      <c r="J1241" s="57" t="s">
        <v>4017</v>
      </c>
      <c r="K1241" s="57"/>
      <c r="L1241" s="57" t="s">
        <v>4020</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65">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x14ac:dyDescent="0.25">
      <c r="A1242" s="54" t="str">
        <f t="shared" si="231"/>
        <v>VC12NT2_D3+1</v>
      </c>
      <c r="B1242" s="54" t="str">
        <f t="shared" si="232"/>
        <v>VC12NT2_D3+2</v>
      </c>
      <c r="C1242" s="54" t="str">
        <f t="shared" si="233"/>
        <v>VC12NT2_D3+3</v>
      </c>
      <c r="D1242" s="54" t="str">
        <f t="shared" si="234"/>
        <v>VC12NT2_D3+4</v>
      </c>
      <c r="F1242" s="55" t="s">
        <v>32</v>
      </c>
      <c r="G1242" s="56"/>
      <c r="H1242" s="56" t="s">
        <v>4021</v>
      </c>
      <c r="I1242" s="57" t="s">
        <v>4022</v>
      </c>
      <c r="J1242" s="57" t="s">
        <v>4020</v>
      </c>
      <c r="K1242" s="57"/>
      <c r="L1242" s="57" t="s">
        <v>4023</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65">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x14ac:dyDescent="0.25">
      <c r="A1243" s="54" t="str">
        <f t="shared" si="231"/>
        <v>VC13NT2+1</v>
      </c>
      <c r="B1243" s="54" t="str">
        <f t="shared" si="232"/>
        <v>VC13NT2+2</v>
      </c>
      <c r="C1243" s="54" t="str">
        <f t="shared" si="233"/>
        <v>VC13NT2+3</v>
      </c>
      <c r="D1243" s="54" t="str">
        <f t="shared" si="234"/>
        <v>VC13NT2+4</v>
      </c>
      <c r="F1243" s="55" t="s">
        <v>32</v>
      </c>
      <c r="G1243" s="56">
        <v>13</v>
      </c>
      <c r="H1243" s="56" t="s">
        <v>4024</v>
      </c>
      <c r="I1243" s="57" t="s">
        <v>4025</v>
      </c>
      <c r="J1243" s="57" t="s">
        <v>4026</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65"/>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x14ac:dyDescent="0.25">
      <c r="A1244" s="54" t="str">
        <f t="shared" si="231"/>
        <v>VC13NT2_D1+1</v>
      </c>
      <c r="B1244" s="54" t="str">
        <f t="shared" si="232"/>
        <v>VC13NT2_D1+2</v>
      </c>
      <c r="C1244" s="54" t="str">
        <f t="shared" si="233"/>
        <v>VC13NT2_D1+3</v>
      </c>
      <c r="D1244" s="54" t="str">
        <f t="shared" si="234"/>
        <v>VC13NT2_D1+4</v>
      </c>
      <c r="F1244" s="55" t="s">
        <v>32</v>
      </c>
      <c r="G1244" s="56"/>
      <c r="H1244" s="56" t="s">
        <v>4027</v>
      </c>
      <c r="I1244" s="57" t="s">
        <v>4028</v>
      </c>
      <c r="J1244" s="57" t="s">
        <v>2572</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65">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x14ac:dyDescent="0.25">
      <c r="A1245" s="54" t="str">
        <f t="shared" si="231"/>
        <v>VC13NT2_D2+1</v>
      </c>
      <c r="B1245" s="54" t="str">
        <f t="shared" si="232"/>
        <v>VC13NT2_D2+2</v>
      </c>
      <c r="C1245" s="54" t="str">
        <f t="shared" si="233"/>
        <v>VC13NT2_D2+3</v>
      </c>
      <c r="D1245" s="54" t="str">
        <f t="shared" si="234"/>
        <v>VC13NT2_D2+4</v>
      </c>
      <c r="F1245" s="55" t="s">
        <v>32</v>
      </c>
      <c r="G1245" s="56"/>
      <c r="H1245" s="56" t="s">
        <v>4029</v>
      </c>
      <c r="I1245" s="57" t="s">
        <v>4030</v>
      </c>
      <c r="J1245" s="57" t="s">
        <v>4031</v>
      </c>
      <c r="K1245" s="57"/>
      <c r="L1245" s="57" t="s">
        <v>4032</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65">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x14ac:dyDescent="0.25">
      <c r="A1246" s="54" t="str">
        <f t="shared" si="231"/>
        <v>VC13NT2_D3+1</v>
      </c>
      <c r="B1246" s="54" t="str">
        <f t="shared" si="232"/>
        <v>VC13NT2_D3+2</v>
      </c>
      <c r="C1246" s="54" t="str">
        <f t="shared" si="233"/>
        <v>VC13NT2_D3+3</v>
      </c>
      <c r="D1246" s="54" t="str">
        <f t="shared" si="234"/>
        <v>VC13NT2_D3+4</v>
      </c>
      <c r="F1246" s="55" t="s">
        <v>32</v>
      </c>
      <c r="G1246" s="56"/>
      <c r="H1246" s="56" t="s">
        <v>4033</v>
      </c>
      <c r="I1246" s="57" t="s">
        <v>4034</v>
      </c>
      <c r="J1246" s="57" t="s">
        <v>4035</v>
      </c>
      <c r="K1246" s="57"/>
      <c r="L1246" s="57" t="s">
        <v>4036</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65">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x14ac:dyDescent="0.25">
      <c r="A1247" s="54" t="str">
        <f t="shared" si="231"/>
        <v>VC14NT1+1</v>
      </c>
      <c r="B1247" s="54" t="str">
        <f t="shared" si="232"/>
        <v>VC14NT1+2</v>
      </c>
      <c r="C1247" s="54" t="str">
        <f t="shared" si="233"/>
        <v>VC14NT1+3</v>
      </c>
      <c r="D1247" s="54" t="str">
        <f t="shared" si="234"/>
        <v>VC14NT1+4</v>
      </c>
      <c r="F1247" s="55" t="s">
        <v>32</v>
      </c>
      <c r="G1247" s="56">
        <v>14</v>
      </c>
      <c r="H1247" s="56" t="s">
        <v>4037</v>
      </c>
      <c r="I1247" s="57" t="s">
        <v>4038</v>
      </c>
      <c r="J1247" s="57" t="s">
        <v>4039</v>
      </c>
      <c r="K1247" s="57"/>
      <c r="L1247" s="57" t="s">
        <v>4040</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65">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x14ac:dyDescent="0.25">
      <c r="A1248" s="54" t="str">
        <f t="shared" si="231"/>
        <v>VC15NT2+1</v>
      </c>
      <c r="B1248" s="54" t="str">
        <f t="shared" si="232"/>
        <v>VC15NT2+2</v>
      </c>
      <c r="C1248" s="54" t="str">
        <f t="shared" si="233"/>
        <v>VC15NT2+3</v>
      </c>
      <c r="D1248" s="54" t="str">
        <f t="shared" si="234"/>
        <v>VC15NT2+4</v>
      </c>
      <c r="F1248" s="55" t="s">
        <v>32</v>
      </c>
      <c r="G1248" s="56">
        <v>15</v>
      </c>
      <c r="H1248" s="56" t="s">
        <v>4041</v>
      </c>
      <c r="I1248" s="57" t="s">
        <v>4042</v>
      </c>
      <c r="J1248" s="57" t="s">
        <v>51</v>
      </c>
      <c r="K1248" s="57"/>
      <c r="L1248" s="57" t="s">
        <v>420</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65">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x14ac:dyDescent="0.25">
      <c r="A1249" s="54" t="str">
        <f t="shared" si="231"/>
        <v>VC16NT2+1</v>
      </c>
      <c r="B1249" s="54" t="str">
        <f t="shared" si="232"/>
        <v>VC16NT2+2</v>
      </c>
      <c r="C1249" s="54" t="str">
        <f t="shared" si="233"/>
        <v>VC16NT2+3</v>
      </c>
      <c r="D1249" s="54" t="str">
        <f t="shared" si="234"/>
        <v>VC16NT2+4</v>
      </c>
      <c r="F1249" s="55" t="s">
        <v>32</v>
      </c>
      <c r="G1249" s="56">
        <v>16</v>
      </c>
      <c r="H1249" s="56" t="s">
        <v>4043</v>
      </c>
      <c r="I1249" s="57" t="s">
        <v>4044</v>
      </c>
      <c r="J1249" s="57" t="s">
        <v>51</v>
      </c>
      <c r="K1249" s="57"/>
      <c r="L1249" s="57" t="s">
        <v>4045</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65">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x14ac:dyDescent="0.25">
      <c r="A1250" s="54" t="str">
        <f t="shared" si="231"/>
        <v>VC17NT+1</v>
      </c>
      <c r="B1250" s="54" t="str">
        <f t="shared" si="232"/>
        <v>VC17NT+2</v>
      </c>
      <c r="C1250" s="54" t="str">
        <f t="shared" si="233"/>
        <v>VC17NT+3</v>
      </c>
      <c r="D1250" s="54" t="str">
        <f t="shared" si="234"/>
        <v>VC17NT+4</v>
      </c>
      <c r="F1250" s="55" t="s">
        <v>32</v>
      </c>
      <c r="G1250" s="56">
        <v>17</v>
      </c>
      <c r="H1250" s="56" t="s">
        <v>46</v>
      </c>
      <c r="I1250" s="57" t="s">
        <v>4046</v>
      </c>
      <c r="J1250" s="57" t="s">
        <v>47</v>
      </c>
      <c r="K1250" s="57"/>
      <c r="L1250" s="57" t="s">
        <v>420</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65">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x14ac:dyDescent="0.25">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3962</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65"/>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x14ac:dyDescent="0.25">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4047</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65">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x14ac:dyDescent="0.25">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4048</v>
      </c>
      <c r="J1253" s="57" t="s">
        <v>3962</v>
      </c>
      <c r="K1253" s="57"/>
      <c r="L1253" s="57" t="s">
        <v>3963</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65">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x14ac:dyDescent="0.25">
      <c r="A1254" s="54" t="str">
        <f t="shared" si="231"/>
        <v>VC19NT+1</v>
      </c>
      <c r="B1254" s="54" t="str">
        <f t="shared" si="232"/>
        <v>VC19NT+2</v>
      </c>
      <c r="C1254" s="54" t="str">
        <f t="shared" si="233"/>
        <v>VC19NT+3</v>
      </c>
      <c r="D1254" s="54" t="str">
        <f t="shared" si="234"/>
        <v>VC19NT+4</v>
      </c>
      <c r="F1254" s="55" t="s">
        <v>32</v>
      </c>
      <c r="G1254" s="56">
        <v>19</v>
      </c>
      <c r="H1254" s="56" t="s">
        <v>4049</v>
      </c>
      <c r="I1254" s="57" t="s">
        <v>4050</v>
      </c>
      <c r="J1254" s="57" t="s">
        <v>4051</v>
      </c>
      <c r="K1254" s="57"/>
      <c r="L1254" s="57" t="s">
        <v>3963</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65">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x14ac:dyDescent="0.25">
      <c r="A1255" s="54" t="str">
        <f t="shared" si="231"/>
        <v>VC20NT2+1</v>
      </c>
      <c r="B1255" s="54" t="str">
        <f t="shared" si="232"/>
        <v>VC20NT2+2</v>
      </c>
      <c r="C1255" s="54" t="str">
        <f t="shared" si="233"/>
        <v>VC20NT2+3</v>
      </c>
      <c r="D1255" s="54" t="str">
        <f t="shared" si="234"/>
        <v>VC20NT2+4</v>
      </c>
      <c r="F1255" s="55" t="s">
        <v>32</v>
      </c>
      <c r="G1255" s="56">
        <v>20</v>
      </c>
      <c r="H1255" s="56" t="s">
        <v>4052</v>
      </c>
      <c r="I1255" s="57" t="s">
        <v>4053</v>
      </c>
      <c r="J1255" s="57" t="s">
        <v>50</v>
      </c>
      <c r="K1255" s="57"/>
      <c r="L1255" s="57" t="s">
        <v>4054</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65">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x14ac:dyDescent="0.25">
      <c r="A1256" s="54" t="str">
        <f t="shared" si="231"/>
        <v>VC21NT+1</v>
      </c>
      <c r="B1256" s="54" t="str">
        <f t="shared" si="232"/>
        <v>VC21NT+2</v>
      </c>
      <c r="C1256" s="54" t="str">
        <f t="shared" si="233"/>
        <v>VC21NT+3</v>
      </c>
      <c r="D1256" s="54" t="str">
        <f t="shared" si="234"/>
        <v>VC21NT+4</v>
      </c>
      <c r="F1256" s="55" t="s">
        <v>32</v>
      </c>
      <c r="G1256" s="56">
        <v>21</v>
      </c>
      <c r="H1256" s="56" t="s">
        <v>4055</v>
      </c>
      <c r="I1256" s="57" t="s">
        <v>4056</v>
      </c>
      <c r="J1256" s="57" t="s">
        <v>50</v>
      </c>
      <c r="K1256" s="57"/>
      <c r="L1256" s="57" t="s">
        <v>4057</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65">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x14ac:dyDescent="0.25">
      <c r="A1257" s="54" t="str">
        <f t="shared" si="231"/>
        <v>VC22NT+1</v>
      </c>
      <c r="B1257" s="54" t="str">
        <f t="shared" si="232"/>
        <v>VC22NT+2</v>
      </c>
      <c r="C1257" s="54" t="str">
        <f t="shared" si="233"/>
        <v>VC22NT+3</v>
      </c>
      <c r="D1257" s="54" t="str">
        <f t="shared" si="234"/>
        <v>VC22NT+4</v>
      </c>
      <c r="F1257" s="55" t="s">
        <v>32</v>
      </c>
      <c r="G1257" s="56">
        <v>22</v>
      </c>
      <c r="H1257" s="56" t="s">
        <v>4058</v>
      </c>
      <c r="I1257" s="57" t="s">
        <v>4059</v>
      </c>
      <c r="J1257" s="57" t="s">
        <v>50</v>
      </c>
      <c r="K1257" s="57"/>
      <c r="L1257" s="57" t="s">
        <v>3963</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65">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x14ac:dyDescent="0.25">
      <c r="A1258" s="54" t="str">
        <f t="shared" si="231"/>
        <v>VC23NT+1</v>
      </c>
      <c r="B1258" s="54" t="str">
        <f t="shared" si="232"/>
        <v>VC23NT+2</v>
      </c>
      <c r="C1258" s="54" t="str">
        <f t="shared" si="233"/>
        <v>VC23NT+3</v>
      </c>
      <c r="D1258" s="54" t="str">
        <f t="shared" si="234"/>
        <v>VC23NT+4</v>
      </c>
      <c r="F1258" s="55" t="s">
        <v>32</v>
      </c>
      <c r="G1258" s="56">
        <v>23</v>
      </c>
      <c r="H1258" s="56" t="s">
        <v>4060</v>
      </c>
      <c r="I1258" s="57" t="s">
        <v>4061</v>
      </c>
      <c r="J1258" s="57" t="s">
        <v>50</v>
      </c>
      <c r="K1258" s="57"/>
      <c r="L1258" s="57" t="s">
        <v>3963</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65">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x14ac:dyDescent="0.25">
      <c r="A1259" s="54" t="str">
        <f t="shared" si="231"/>
        <v>VC24NT+1</v>
      </c>
      <c r="B1259" s="54" t="str">
        <f t="shared" si="232"/>
        <v>VC24NT+2</v>
      </c>
      <c r="C1259" s="54" t="str">
        <f t="shared" si="233"/>
        <v>VC24NT+3</v>
      </c>
      <c r="D1259" s="54" t="str">
        <f t="shared" si="234"/>
        <v>VC24NT+4</v>
      </c>
      <c r="F1259" s="55" t="s">
        <v>32</v>
      </c>
      <c r="G1259" s="56">
        <v>24</v>
      </c>
      <c r="H1259" s="56" t="s">
        <v>4062</v>
      </c>
      <c r="I1259" s="57" t="s">
        <v>4063</v>
      </c>
      <c r="J1259" s="57" t="s">
        <v>4064</v>
      </c>
      <c r="K1259" s="57"/>
      <c r="L1259" s="57" t="s">
        <v>4065</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65">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x14ac:dyDescent="0.25">
      <c r="A1260" s="54" t="str">
        <f t="shared" si="231"/>
        <v>VC25NT+1</v>
      </c>
      <c r="B1260" s="54" t="str">
        <f t="shared" si="232"/>
        <v>VC25NT+2</v>
      </c>
      <c r="C1260" s="54" t="str">
        <f t="shared" si="233"/>
        <v>VC25NT+3</v>
      </c>
      <c r="D1260" s="54" t="str">
        <f t="shared" si="234"/>
        <v>VC25NT+4</v>
      </c>
      <c r="F1260" s="55" t="s">
        <v>32</v>
      </c>
      <c r="G1260" s="56">
        <v>25</v>
      </c>
      <c r="H1260" s="56" t="s">
        <v>4066</v>
      </c>
      <c r="I1260" s="57" t="s">
        <v>4067</v>
      </c>
      <c r="J1260" s="57" t="s">
        <v>4068</v>
      </c>
      <c r="K1260" s="57"/>
      <c r="L1260" s="57" t="s">
        <v>4069</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65">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73" t="s">
        <v>32</v>
      </c>
      <c r="AY1260" s="167"/>
      <c r="AZ1260" s="67">
        <v>600</v>
      </c>
    </row>
    <row r="1261" spans="1:52" ht="22.5" customHeight="1" x14ac:dyDescent="0.25">
      <c r="A1261" s="54" t="str">
        <f t="shared" si="231"/>
        <v>VC26NT+1</v>
      </c>
      <c r="B1261" s="54" t="str">
        <f t="shared" si="232"/>
        <v>VC26NT+2</v>
      </c>
      <c r="C1261" s="54" t="str">
        <f t="shared" si="233"/>
        <v>VC26NT+3</v>
      </c>
      <c r="D1261" s="54" t="str">
        <f t="shared" si="234"/>
        <v>VC26NT+4</v>
      </c>
      <c r="F1261" s="55" t="s">
        <v>32</v>
      </c>
      <c r="G1261" s="56">
        <v>26</v>
      </c>
      <c r="H1261" s="56" t="s">
        <v>4070</v>
      </c>
      <c r="I1261" s="57" t="s">
        <v>4071</v>
      </c>
      <c r="J1261" s="57" t="s">
        <v>4072</v>
      </c>
      <c r="K1261" s="57"/>
      <c r="L1261" s="57" t="s">
        <v>4073</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65">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x14ac:dyDescent="0.25">
      <c r="A1262" s="54" t="str">
        <f t="shared" si="231"/>
        <v>VC27NT+1</v>
      </c>
      <c r="B1262" s="54" t="str">
        <f t="shared" si="232"/>
        <v>VC27NT+2</v>
      </c>
      <c r="C1262" s="54" t="str">
        <f t="shared" si="233"/>
        <v>VC27NT+3</v>
      </c>
      <c r="D1262" s="54" t="str">
        <f t="shared" si="234"/>
        <v>VC27NT+4</v>
      </c>
      <c r="F1262" s="55" t="s">
        <v>32</v>
      </c>
      <c r="G1262" s="56">
        <v>27</v>
      </c>
      <c r="H1262" s="56" t="s">
        <v>4074</v>
      </c>
      <c r="I1262" s="57" t="s">
        <v>4075</v>
      </c>
      <c r="J1262" s="57" t="s">
        <v>4076</v>
      </c>
      <c r="K1262" s="57"/>
      <c r="L1262" s="57" t="s">
        <v>4069</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65">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x14ac:dyDescent="0.25">
      <c r="A1263" s="54" t="str">
        <f t="shared" si="231"/>
        <v>VC28NT2+1</v>
      </c>
      <c r="B1263" s="54" t="str">
        <f t="shared" si="232"/>
        <v>VC28NT2+2</v>
      </c>
      <c r="C1263" s="54" t="str">
        <f t="shared" si="233"/>
        <v>VC28NT2+3</v>
      </c>
      <c r="D1263" s="54" t="str">
        <f t="shared" si="234"/>
        <v>VC28NT2+4</v>
      </c>
      <c r="F1263" s="55" t="s">
        <v>32</v>
      </c>
      <c r="G1263" s="56">
        <v>28</v>
      </c>
      <c r="H1263" s="56" t="s">
        <v>4077</v>
      </c>
      <c r="I1263" s="57" t="s">
        <v>4078</v>
      </c>
      <c r="J1263" s="57" t="s">
        <v>4079</v>
      </c>
      <c r="K1263" s="57"/>
      <c r="L1263" s="57" t="s">
        <v>4069</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65">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x14ac:dyDescent="0.25">
      <c r="A1264" s="54" t="str">
        <f t="shared" si="231"/>
        <v>VC29NT2+1</v>
      </c>
      <c r="B1264" s="54" t="str">
        <f t="shared" si="232"/>
        <v>VC29NT2+2</v>
      </c>
      <c r="C1264" s="54" t="str">
        <f t="shared" si="233"/>
        <v>VC29NT2+3</v>
      </c>
      <c r="D1264" s="54" t="str">
        <f t="shared" si="234"/>
        <v>VC29NT2+4</v>
      </c>
      <c r="F1264" s="55" t="s">
        <v>32</v>
      </c>
      <c r="G1264" s="56">
        <v>29</v>
      </c>
      <c r="H1264" s="56" t="s">
        <v>4080</v>
      </c>
      <c r="I1264" s="57" t="s">
        <v>4081</v>
      </c>
      <c r="J1264" s="57" t="s">
        <v>51</v>
      </c>
      <c r="K1264" s="57"/>
      <c r="L1264" s="57" t="s">
        <v>4082</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65">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x14ac:dyDescent="0.25">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4083</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65"/>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x14ac:dyDescent="0.25">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4083</v>
      </c>
      <c r="K1266" s="57"/>
      <c r="L1266" s="57" t="s">
        <v>4084</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65">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x14ac:dyDescent="0.25">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4085</v>
      </c>
      <c r="K1267" s="57"/>
      <c r="L1267" s="57" t="s">
        <v>4086</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65">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x14ac:dyDescent="0.25">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4086</v>
      </c>
      <c r="K1268" s="57"/>
      <c r="L1268" s="57" t="s">
        <v>4082</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65">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x14ac:dyDescent="0.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4087</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65">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x14ac:dyDescent="0.25">
      <c r="A1270" s="54" t="str">
        <f t="shared" si="231"/>
        <v>VC31NT+1</v>
      </c>
      <c r="B1270" s="54" t="str">
        <f t="shared" si="232"/>
        <v>VC31NT+2</v>
      </c>
      <c r="C1270" s="54" t="str">
        <f t="shared" si="233"/>
        <v>VC31NT+3</v>
      </c>
      <c r="D1270" s="54" t="str">
        <f t="shared" si="234"/>
        <v>VC31NT+4</v>
      </c>
      <c r="F1270" s="55" t="s">
        <v>32</v>
      </c>
      <c r="G1270" s="56">
        <v>31</v>
      </c>
      <c r="H1270" s="56" t="s">
        <v>4088</v>
      </c>
      <c r="I1270" s="57" t="s">
        <v>4089</v>
      </c>
      <c r="J1270" s="57" t="s">
        <v>82</v>
      </c>
      <c r="K1270" s="57"/>
      <c r="L1270" s="57" t="s">
        <v>4090</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65">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x14ac:dyDescent="0.25">
      <c r="A1271" s="54" t="str">
        <f t="shared" si="231"/>
        <v>VC32NT+1</v>
      </c>
      <c r="B1271" s="54" t="str">
        <f t="shared" si="232"/>
        <v>VC32NT+2</v>
      </c>
      <c r="C1271" s="54" t="str">
        <f t="shared" si="233"/>
        <v>VC32NT+3</v>
      </c>
      <c r="D1271" s="54" t="str">
        <f t="shared" si="234"/>
        <v>VC32NT+4</v>
      </c>
      <c r="F1271" s="55" t="s">
        <v>32</v>
      </c>
      <c r="G1271" s="56">
        <v>32</v>
      </c>
      <c r="H1271" s="56" t="s">
        <v>4091</v>
      </c>
      <c r="I1271" s="57" t="s">
        <v>4092</v>
      </c>
      <c r="J1271" s="57" t="s">
        <v>82</v>
      </c>
      <c r="K1271" s="57"/>
      <c r="L1271" s="57" t="s">
        <v>3962</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65">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x14ac:dyDescent="0.25">
      <c r="A1272" s="54" t="str">
        <f t="shared" si="231"/>
        <v>VC33NT+1</v>
      </c>
      <c r="B1272" s="54" t="str">
        <f t="shared" si="232"/>
        <v>VC33NT+2</v>
      </c>
      <c r="C1272" s="54" t="str">
        <f t="shared" si="233"/>
        <v>VC33NT+3</v>
      </c>
      <c r="D1272" s="54" t="str">
        <f t="shared" si="234"/>
        <v>VC33NT+4</v>
      </c>
      <c r="F1272" s="55" t="s">
        <v>32</v>
      </c>
      <c r="G1272" s="56">
        <v>33</v>
      </c>
      <c r="H1272" s="56" t="s">
        <v>4093</v>
      </c>
      <c r="I1272" s="57" t="s">
        <v>4094</v>
      </c>
      <c r="J1272" s="57" t="s">
        <v>50</v>
      </c>
      <c r="K1272" s="57"/>
      <c r="L1272" s="57" t="s">
        <v>3879</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65">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x14ac:dyDescent="0.25">
      <c r="A1273" s="54" t="str">
        <f t="shared" si="231"/>
        <v>VC34NT2+1</v>
      </c>
      <c r="B1273" s="54" t="str">
        <f t="shared" si="232"/>
        <v>VC34NT2+2</v>
      </c>
      <c r="C1273" s="54" t="str">
        <f t="shared" si="233"/>
        <v>VC34NT2+3</v>
      </c>
      <c r="D1273" s="54" t="str">
        <f t="shared" si="234"/>
        <v>VC34NT2+4</v>
      </c>
      <c r="F1273" s="55" t="s">
        <v>32</v>
      </c>
      <c r="G1273" s="56">
        <v>34</v>
      </c>
      <c r="H1273" s="56" t="s">
        <v>4095</v>
      </c>
      <c r="I1273" s="57" t="s">
        <v>4096</v>
      </c>
      <c r="J1273" s="57" t="s">
        <v>50</v>
      </c>
      <c r="K1273" s="57"/>
      <c r="L1273" s="57" t="s">
        <v>4097</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65"/>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x14ac:dyDescent="0.25">
      <c r="A1274" s="54" t="str">
        <f t="shared" si="231"/>
        <v>VC34NT2_D1+1</v>
      </c>
      <c r="B1274" s="54" t="str">
        <f t="shared" si="232"/>
        <v>VC34NT2_D1+2</v>
      </c>
      <c r="C1274" s="54" t="str">
        <f t="shared" si="233"/>
        <v>VC34NT2_D1+3</v>
      </c>
      <c r="D1274" s="54" t="str">
        <f t="shared" si="234"/>
        <v>VC34NT2_D1+4</v>
      </c>
      <c r="F1274" s="55" t="s">
        <v>32</v>
      </c>
      <c r="G1274" s="56"/>
      <c r="H1274" s="56" t="s">
        <v>4098</v>
      </c>
      <c r="I1274" s="57" t="s">
        <v>4099</v>
      </c>
      <c r="J1274" s="57" t="s">
        <v>4100</v>
      </c>
      <c r="K1274" s="57"/>
      <c r="L1274" s="57" t="s">
        <v>3879</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65">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x14ac:dyDescent="0.25">
      <c r="A1275" s="54" t="str">
        <f t="shared" si="231"/>
        <v>VC34NT2_D2+1</v>
      </c>
      <c r="B1275" s="54" t="str">
        <f t="shared" si="232"/>
        <v>VC34NT2_D2+2</v>
      </c>
      <c r="C1275" s="54" t="str">
        <f t="shared" si="233"/>
        <v>VC34NT2_D2+3</v>
      </c>
      <c r="D1275" s="54" t="str">
        <f t="shared" si="234"/>
        <v>VC34NT2_D2+4</v>
      </c>
      <c r="F1275" s="55" t="s">
        <v>32</v>
      </c>
      <c r="G1275" s="56"/>
      <c r="H1275" s="56" t="s">
        <v>4101</v>
      </c>
      <c r="I1275" s="57" t="s">
        <v>4102</v>
      </c>
      <c r="J1275" s="57" t="s">
        <v>3962</v>
      </c>
      <c r="K1275" s="57"/>
      <c r="L1275" s="57" t="s">
        <v>4103</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65">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x14ac:dyDescent="0.25">
      <c r="A1276" s="54" t="str">
        <f t="shared" si="231"/>
        <v>VC35NT2+1</v>
      </c>
      <c r="B1276" s="54" t="str">
        <f t="shared" si="232"/>
        <v>VC35NT2+2</v>
      </c>
      <c r="C1276" s="54" t="str">
        <f t="shared" si="233"/>
        <v>VC35NT2+3</v>
      </c>
      <c r="D1276" s="54" t="str">
        <f t="shared" si="234"/>
        <v>VC35NT2+4</v>
      </c>
      <c r="F1276" s="55" t="s">
        <v>32</v>
      </c>
      <c r="G1276" s="56">
        <v>35</v>
      </c>
      <c r="H1276" s="56" t="s">
        <v>4104</v>
      </c>
      <c r="I1276" s="57" t="s">
        <v>4105</v>
      </c>
      <c r="J1276" s="57" t="s">
        <v>60</v>
      </c>
      <c r="K1276" s="57"/>
      <c r="L1276" s="57" t="s">
        <v>4106</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65">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x14ac:dyDescent="0.25">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4107</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65"/>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x14ac:dyDescent="0.25">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4107</v>
      </c>
      <c r="K1278" s="57"/>
      <c r="L1278" s="57" t="s">
        <v>4106</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65">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x14ac:dyDescent="0.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4108</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65">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x14ac:dyDescent="0.25">
      <c r="A1280" s="54" t="str">
        <f t="shared" si="231"/>
        <v>VC37NT2+1</v>
      </c>
      <c r="B1280" s="54" t="str">
        <f t="shared" si="232"/>
        <v>VC37NT2+2</v>
      </c>
      <c r="C1280" s="54" t="str">
        <f t="shared" si="233"/>
        <v>VC37NT2+3</v>
      </c>
      <c r="D1280" s="54" t="str">
        <f t="shared" si="234"/>
        <v>VC37NT2+4</v>
      </c>
      <c r="F1280" s="55" t="s">
        <v>32</v>
      </c>
      <c r="G1280" s="56">
        <v>37</v>
      </c>
      <c r="H1280" s="56" t="s">
        <v>4109</v>
      </c>
      <c r="I1280" s="57" t="s">
        <v>77</v>
      </c>
      <c r="J1280" s="57" t="s">
        <v>51</v>
      </c>
      <c r="K1280" s="57"/>
      <c r="L1280" s="56" t="s">
        <v>4110</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65"/>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x14ac:dyDescent="0.25">
      <c r="A1281" s="54" t="str">
        <f t="shared" si="231"/>
        <v>VC37NT2_D1+1</v>
      </c>
      <c r="B1281" s="54" t="str">
        <f t="shared" si="232"/>
        <v>VC37NT2_D1+2</v>
      </c>
      <c r="C1281" s="54" t="str">
        <f t="shared" si="233"/>
        <v>VC37NT2_D1+3</v>
      </c>
      <c r="D1281" s="54" t="str">
        <f t="shared" si="234"/>
        <v>VC37NT2_D1+4</v>
      </c>
      <c r="F1281" s="55" t="s">
        <v>32</v>
      </c>
      <c r="G1281" s="56"/>
      <c r="H1281" s="82" t="s">
        <v>4111</v>
      </c>
      <c r="I1281" s="57" t="s">
        <v>4112</v>
      </c>
      <c r="J1281" s="57" t="s">
        <v>4110</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65">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x14ac:dyDescent="0.25">
      <c r="A1282" s="54" t="str">
        <f t="shared" si="231"/>
        <v>VC37NT2_D2+1</v>
      </c>
      <c r="B1282" s="54" t="str">
        <f t="shared" si="232"/>
        <v>VC37NT2_D2+2</v>
      </c>
      <c r="C1282" s="54" t="str">
        <f t="shared" si="233"/>
        <v>VC37NT2_D2+3</v>
      </c>
      <c r="D1282" s="54" t="str">
        <f t="shared" si="234"/>
        <v>VC37NT2_D2+4</v>
      </c>
      <c r="F1282" s="55" t="s">
        <v>32</v>
      </c>
      <c r="G1282" s="56"/>
      <c r="H1282" s="82" t="s">
        <v>4113</v>
      </c>
      <c r="I1282" s="57" t="s">
        <v>4114</v>
      </c>
      <c r="J1282" s="57" t="s">
        <v>67</v>
      </c>
      <c r="K1282" s="57"/>
      <c r="L1282" s="56" t="s">
        <v>4108</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65">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x14ac:dyDescent="0.25">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420</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65"/>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x14ac:dyDescent="0.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4115</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65">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x14ac:dyDescent="0.25">
      <c r="A1285" s="54" t="str">
        <f t="shared" si="231"/>
        <v>VC38NT2_D2+1</v>
      </c>
      <c r="B1285" s="54" t="str">
        <f t="shared" si="232"/>
        <v>VC38NT2_D2+2</v>
      </c>
      <c r="C1285" s="54" t="str">
        <f t="shared" si="233"/>
        <v>VC38NT2_D2+3</v>
      </c>
      <c r="D1285" s="54" t="str">
        <f t="shared" si="234"/>
        <v>VC38NT2_D2+4</v>
      </c>
      <c r="F1285" s="55" t="s">
        <v>32</v>
      </c>
      <c r="G1285" s="56"/>
      <c r="H1285" s="82" t="s">
        <v>4116</v>
      </c>
      <c r="I1285" s="57" t="s">
        <v>4117</v>
      </c>
      <c r="J1285" s="57" t="s">
        <v>4115</v>
      </c>
      <c r="K1285" s="57"/>
      <c r="L1285" s="57" t="s">
        <v>4118</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65">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x14ac:dyDescent="0.25">
      <c r="A1286" s="54" t="str">
        <f t="shared" si="231"/>
        <v>VC38NT2_D3+1</v>
      </c>
      <c r="B1286" s="54" t="str">
        <f t="shared" si="232"/>
        <v>VC38NT2_D3+2</v>
      </c>
      <c r="C1286" s="54" t="str">
        <f t="shared" si="233"/>
        <v>VC38NT2_D3+3</v>
      </c>
      <c r="D1286" s="54" t="str">
        <f t="shared" si="234"/>
        <v>VC38NT2_D3+4</v>
      </c>
      <c r="F1286" s="55" t="s">
        <v>32</v>
      </c>
      <c r="G1286" s="56"/>
      <c r="H1286" s="56" t="s">
        <v>4119</v>
      </c>
      <c r="I1286" s="57" t="s">
        <v>4120</v>
      </c>
      <c r="J1286" s="57" t="s">
        <v>4118</v>
      </c>
      <c r="K1286" s="57"/>
      <c r="L1286" s="57" t="s">
        <v>420</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65">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x14ac:dyDescent="0.25">
      <c r="A1287" s="54" t="str">
        <f t="shared" si="231"/>
        <v>VC39NT+1</v>
      </c>
      <c r="B1287" s="54" t="str">
        <f t="shared" si="232"/>
        <v>VC39NT+2</v>
      </c>
      <c r="C1287" s="54" t="str">
        <f t="shared" si="233"/>
        <v>VC39NT+3</v>
      </c>
      <c r="D1287" s="54" t="str">
        <f t="shared" si="234"/>
        <v>VC39NT+4</v>
      </c>
      <c r="F1287" s="55" t="s">
        <v>32</v>
      </c>
      <c r="G1287" s="56">
        <v>39</v>
      </c>
      <c r="H1287" s="56" t="s">
        <v>4121</v>
      </c>
      <c r="I1287" s="57" t="s">
        <v>4122</v>
      </c>
      <c r="J1287" s="57" t="s">
        <v>4123</v>
      </c>
      <c r="K1287" s="57"/>
      <c r="L1287" s="57" t="s">
        <v>3963</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65">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x14ac:dyDescent="0.25">
      <c r="A1288" s="54" t="str">
        <f t="shared" si="231"/>
        <v>VC40NT+1</v>
      </c>
      <c r="B1288" s="54" t="str">
        <f t="shared" si="232"/>
        <v>VC40NT+2</v>
      </c>
      <c r="C1288" s="54" t="str">
        <f t="shared" si="233"/>
        <v>VC40NT+3</v>
      </c>
      <c r="D1288" s="54" t="str">
        <f t="shared" si="234"/>
        <v>VC40NT+4</v>
      </c>
      <c r="F1288" s="55" t="s">
        <v>32</v>
      </c>
      <c r="G1288" s="56">
        <v>40</v>
      </c>
      <c r="H1288" s="56" t="s">
        <v>4124</v>
      </c>
      <c r="I1288" s="57" t="s">
        <v>4125</v>
      </c>
      <c r="J1288" s="57" t="s">
        <v>4078</v>
      </c>
      <c r="K1288" s="57"/>
      <c r="L1288" s="57" t="s">
        <v>4126</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65">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x14ac:dyDescent="0.25">
      <c r="A1289" s="54" t="str">
        <f t="shared" si="231"/>
        <v>VC41NT+1</v>
      </c>
      <c r="B1289" s="54" t="str">
        <f t="shared" si="232"/>
        <v>VC41NT+2</v>
      </c>
      <c r="C1289" s="54" t="str">
        <f t="shared" si="233"/>
        <v>VC41NT+3</v>
      </c>
      <c r="D1289" s="54" t="str">
        <f t="shared" si="234"/>
        <v>VC41NT+4</v>
      </c>
      <c r="F1289" s="55" t="s">
        <v>32</v>
      </c>
      <c r="G1289" s="56">
        <v>41</v>
      </c>
      <c r="H1289" s="56" t="s">
        <v>4127</v>
      </c>
      <c r="I1289" s="57" t="s">
        <v>4128</v>
      </c>
      <c r="J1289" s="57" t="s">
        <v>82</v>
      </c>
      <c r="K1289" s="57"/>
      <c r="L1289" s="57" t="s">
        <v>4129</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65">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x14ac:dyDescent="0.25">
      <c r="A1290" s="54" t="str">
        <f t="shared" si="231"/>
        <v>VC42NT+1</v>
      </c>
      <c r="B1290" s="54" t="str">
        <f t="shared" si="232"/>
        <v>VC42NT+2</v>
      </c>
      <c r="C1290" s="54" t="str">
        <f t="shared" si="233"/>
        <v>VC42NT+3</v>
      </c>
      <c r="D1290" s="54" t="str">
        <f t="shared" si="234"/>
        <v>VC42NT+4</v>
      </c>
      <c r="F1290" s="55" t="s">
        <v>32</v>
      </c>
      <c r="G1290" s="56">
        <v>42</v>
      </c>
      <c r="H1290" s="56" t="s">
        <v>4130</v>
      </c>
      <c r="I1290" s="57" t="s">
        <v>4131</v>
      </c>
      <c r="J1290" s="57" t="s">
        <v>82</v>
      </c>
      <c r="K1290" s="57"/>
      <c r="L1290" s="57" t="s">
        <v>4132</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65">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x14ac:dyDescent="0.25">
      <c r="A1291" s="54" t="str">
        <f t="shared" si="231"/>
        <v>VC43NT2+1</v>
      </c>
      <c r="B1291" s="54" t="str">
        <f t="shared" si="232"/>
        <v>VC43NT2+2</v>
      </c>
      <c r="C1291" s="54" t="str">
        <f t="shared" si="233"/>
        <v>VC43NT2+3</v>
      </c>
      <c r="D1291" s="54" t="str">
        <f t="shared" si="234"/>
        <v>VC43NT2+4</v>
      </c>
      <c r="F1291" s="55" t="s">
        <v>32</v>
      </c>
      <c r="G1291" s="56">
        <v>43</v>
      </c>
      <c r="H1291" s="56" t="s">
        <v>4133</v>
      </c>
      <c r="I1291" s="57" t="s">
        <v>4134</v>
      </c>
      <c r="J1291" s="57" t="s">
        <v>3988</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65"/>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x14ac:dyDescent="0.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4135</v>
      </c>
      <c r="I1292" s="57" t="s">
        <v>4136</v>
      </c>
      <c r="J1292" s="57" t="s">
        <v>82</v>
      </c>
      <c r="K1292" s="57"/>
      <c r="L1292" s="57" t="s">
        <v>4137</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65">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x14ac:dyDescent="0.25">
      <c r="A1293" s="54" t="str">
        <f t="shared" si="242"/>
        <v>VC43NT2_D2+1</v>
      </c>
      <c r="B1293" s="54" t="str">
        <f t="shared" si="243"/>
        <v>VC43NT2_D2+2</v>
      </c>
      <c r="C1293" s="54" t="str">
        <f t="shared" si="244"/>
        <v>VC43NT2_D2+3</v>
      </c>
      <c r="D1293" s="54" t="str">
        <f t="shared" si="245"/>
        <v>VC43NT2_D2+4</v>
      </c>
      <c r="F1293" s="55" t="s">
        <v>32</v>
      </c>
      <c r="G1293" s="56"/>
      <c r="H1293" s="56" t="s">
        <v>4138</v>
      </c>
      <c r="I1293" s="57" t="s">
        <v>4139</v>
      </c>
      <c r="J1293" s="57" t="s">
        <v>4137</v>
      </c>
      <c r="K1293" s="57"/>
      <c r="L1293" s="57" t="s">
        <v>4140</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65">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x14ac:dyDescent="0.25">
      <c r="A1294" s="54" t="str">
        <f t="shared" si="242"/>
        <v>VC43NT2_D3+1</v>
      </c>
      <c r="B1294" s="54" t="str">
        <f t="shared" si="243"/>
        <v>VC43NT2_D3+2</v>
      </c>
      <c r="C1294" s="54" t="str">
        <f t="shared" si="244"/>
        <v>VC43NT2_D3+3</v>
      </c>
      <c r="D1294" s="54" t="str">
        <f t="shared" si="245"/>
        <v>VC43NT2_D3+4</v>
      </c>
      <c r="F1294" s="55" t="s">
        <v>32</v>
      </c>
      <c r="G1294" s="56"/>
      <c r="H1294" s="56" t="s">
        <v>4141</v>
      </c>
      <c r="I1294" s="57" t="s">
        <v>4142</v>
      </c>
      <c r="J1294" s="57" t="s">
        <v>3988</v>
      </c>
      <c r="K1294" s="57"/>
      <c r="L1294" s="57" t="s">
        <v>4137</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65">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x14ac:dyDescent="0.25">
      <c r="A1295" s="54" t="str">
        <f t="shared" si="242"/>
        <v>VC44NT+1</v>
      </c>
      <c r="B1295" s="54" t="str">
        <f t="shared" si="243"/>
        <v>VC44NT+2</v>
      </c>
      <c r="C1295" s="54" t="str">
        <f t="shared" si="244"/>
        <v>VC44NT+3</v>
      </c>
      <c r="D1295" s="54" t="str">
        <f t="shared" si="245"/>
        <v>VC44NT+4</v>
      </c>
      <c r="F1295" s="55" t="s">
        <v>32</v>
      </c>
      <c r="G1295" s="56">
        <v>44</v>
      </c>
      <c r="H1295" s="56" t="s">
        <v>4143</v>
      </c>
      <c r="I1295" s="57" t="s">
        <v>4144</v>
      </c>
      <c r="J1295" s="57" t="s">
        <v>3962</v>
      </c>
      <c r="K1295" s="57"/>
      <c r="L1295" s="57" t="s">
        <v>4145</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65">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x14ac:dyDescent="0.25">
      <c r="A1296" s="54" t="str">
        <f t="shared" si="242"/>
        <v>VC45NT+1</v>
      </c>
      <c r="B1296" s="54" t="str">
        <f t="shared" si="243"/>
        <v>VC45NT+2</v>
      </c>
      <c r="C1296" s="54" t="str">
        <f t="shared" si="244"/>
        <v>VC45NT+3</v>
      </c>
      <c r="D1296" s="54" t="str">
        <f t="shared" si="245"/>
        <v>VC45NT+4</v>
      </c>
      <c r="F1296" s="55" t="s">
        <v>32</v>
      </c>
      <c r="G1296" s="56">
        <v>45</v>
      </c>
      <c r="H1296" s="56" t="s">
        <v>4146</v>
      </c>
      <c r="I1296" s="57" t="s">
        <v>4147</v>
      </c>
      <c r="J1296" s="57" t="s">
        <v>3962</v>
      </c>
      <c r="K1296" s="57"/>
      <c r="L1296" s="57" t="s">
        <v>3963</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65">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x14ac:dyDescent="0.25">
      <c r="A1297" s="54" t="str">
        <f t="shared" si="242"/>
        <v>VC46NT+1</v>
      </c>
      <c r="B1297" s="54" t="str">
        <f t="shared" si="243"/>
        <v>VC46NT+2</v>
      </c>
      <c r="C1297" s="54" t="str">
        <f t="shared" si="244"/>
        <v>VC46NT+3</v>
      </c>
      <c r="D1297" s="54" t="str">
        <f t="shared" si="245"/>
        <v>VC46NT+4</v>
      </c>
      <c r="F1297" s="55" t="s">
        <v>32</v>
      </c>
      <c r="G1297" s="56">
        <v>46</v>
      </c>
      <c r="H1297" s="56" t="s">
        <v>4148</v>
      </c>
      <c r="I1297" s="57" t="s">
        <v>4149</v>
      </c>
      <c r="J1297" s="57" t="s">
        <v>3962</v>
      </c>
      <c r="K1297" s="57"/>
      <c r="L1297" s="57" t="s">
        <v>4150</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65">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x14ac:dyDescent="0.25">
      <c r="A1298" s="54" t="str">
        <f t="shared" si="242"/>
        <v>VC47NT2+1</v>
      </c>
      <c r="B1298" s="54" t="str">
        <f t="shared" si="243"/>
        <v>VC47NT2+2</v>
      </c>
      <c r="C1298" s="54" t="str">
        <f t="shared" si="244"/>
        <v>VC47NT2+3</v>
      </c>
      <c r="D1298" s="54" t="str">
        <f t="shared" si="245"/>
        <v>VC47NT2+4</v>
      </c>
      <c r="F1298" s="55" t="s">
        <v>32</v>
      </c>
      <c r="G1298" s="56">
        <v>47</v>
      </c>
      <c r="H1298" s="56" t="s">
        <v>4151</v>
      </c>
      <c r="I1298" s="57" t="s">
        <v>4152</v>
      </c>
      <c r="J1298" s="57" t="s">
        <v>82</v>
      </c>
      <c r="K1298" s="57"/>
      <c r="L1298" s="57" t="s">
        <v>2572</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65"/>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x14ac:dyDescent="0.25">
      <c r="A1299" s="54" t="str">
        <f t="shared" si="242"/>
        <v>VC47NT2_D1+1</v>
      </c>
      <c r="B1299" s="54" t="str">
        <f t="shared" si="243"/>
        <v>VC47NT2_D1+2</v>
      </c>
      <c r="C1299" s="54" t="str">
        <f t="shared" si="244"/>
        <v>VC47NT2_D1+3</v>
      </c>
      <c r="D1299" s="54" t="str">
        <f t="shared" si="245"/>
        <v>VC47NT2_D1+4</v>
      </c>
      <c r="F1299" s="55" t="s">
        <v>32</v>
      </c>
      <c r="G1299" s="56"/>
      <c r="H1299" s="56" t="s">
        <v>4153</v>
      </c>
      <c r="I1299" s="57" t="s">
        <v>4154</v>
      </c>
      <c r="J1299" s="57" t="s">
        <v>82</v>
      </c>
      <c r="K1299" s="57"/>
      <c r="L1299" s="57" t="s">
        <v>4155</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65">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x14ac:dyDescent="0.25">
      <c r="A1300" s="54" t="str">
        <f t="shared" si="242"/>
        <v>VC47NT2_D2+1</v>
      </c>
      <c r="B1300" s="54" t="str">
        <f t="shared" si="243"/>
        <v>VC47NT2_D2+2</v>
      </c>
      <c r="C1300" s="54" t="str">
        <f t="shared" si="244"/>
        <v>VC47NT2_D2+3</v>
      </c>
      <c r="D1300" s="54" t="str">
        <f t="shared" si="245"/>
        <v>VC47NT2_D2+4</v>
      </c>
      <c r="F1300" s="55" t="s">
        <v>32</v>
      </c>
      <c r="G1300" s="56"/>
      <c r="H1300" s="56" t="s">
        <v>4156</v>
      </c>
      <c r="I1300" s="57" t="s">
        <v>4157</v>
      </c>
      <c r="J1300" s="57" t="s">
        <v>4155</v>
      </c>
      <c r="K1300" s="57"/>
      <c r="L1300" s="57" t="s">
        <v>2572</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65">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x14ac:dyDescent="0.25">
      <c r="A1301" s="54" t="str">
        <f t="shared" si="242"/>
        <v>VC48NT+1</v>
      </c>
      <c r="B1301" s="54" t="str">
        <f t="shared" si="243"/>
        <v>VC48NT+2</v>
      </c>
      <c r="C1301" s="54" t="str">
        <f t="shared" si="244"/>
        <v>VC48NT+3</v>
      </c>
      <c r="D1301" s="54" t="str">
        <f t="shared" si="245"/>
        <v>VC48NT+4</v>
      </c>
      <c r="F1301" s="55" t="s">
        <v>32</v>
      </c>
      <c r="G1301" s="56">
        <v>48</v>
      </c>
      <c r="H1301" s="56" t="s">
        <v>4158</v>
      </c>
      <c r="I1301" s="57" t="s">
        <v>4159</v>
      </c>
      <c r="J1301" s="57" t="s">
        <v>82</v>
      </c>
      <c r="K1301" s="57"/>
      <c r="L1301" s="57" t="s">
        <v>4160</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65">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x14ac:dyDescent="0.25">
      <c r="A1302" s="54" t="str">
        <f t="shared" si="242"/>
        <v>VC49NT+1</v>
      </c>
      <c r="B1302" s="54" t="str">
        <f t="shared" si="243"/>
        <v>VC49NT+2</v>
      </c>
      <c r="C1302" s="54" t="str">
        <f t="shared" si="244"/>
        <v>VC49NT+3</v>
      </c>
      <c r="D1302" s="54" t="str">
        <f t="shared" si="245"/>
        <v>VC49NT+4</v>
      </c>
      <c r="F1302" s="55" t="s">
        <v>32</v>
      </c>
      <c r="G1302" s="56">
        <v>49</v>
      </c>
      <c r="H1302" s="56" t="s">
        <v>4161</v>
      </c>
      <c r="I1302" s="57" t="s">
        <v>4162</v>
      </c>
      <c r="J1302" s="57" t="s">
        <v>50</v>
      </c>
      <c r="K1302" s="57"/>
      <c r="L1302" s="57" t="s">
        <v>4163</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65"/>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x14ac:dyDescent="0.25">
      <c r="A1303" s="54" t="str">
        <f t="shared" si="242"/>
        <v>VC49NT_D1+1</v>
      </c>
      <c r="B1303" s="54" t="str">
        <f t="shared" si="243"/>
        <v>VC49NT_D1+2</v>
      </c>
      <c r="C1303" s="54" t="str">
        <f t="shared" si="244"/>
        <v>VC49NT_D1+3</v>
      </c>
      <c r="D1303" s="54" t="str">
        <f t="shared" si="245"/>
        <v>VC49NT_D1+4</v>
      </c>
      <c r="F1303" s="55" t="s">
        <v>32</v>
      </c>
      <c r="G1303" s="56"/>
      <c r="H1303" s="56" t="s">
        <v>4164</v>
      </c>
      <c r="I1303" s="57" t="s">
        <v>4165</v>
      </c>
      <c r="J1303" s="57" t="s">
        <v>50</v>
      </c>
      <c r="K1303" s="57"/>
      <c r="L1303" s="57" t="s">
        <v>4166</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65">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x14ac:dyDescent="0.25">
      <c r="A1304" s="54" t="str">
        <f t="shared" si="242"/>
        <v>VC49NT_D2+1</v>
      </c>
      <c r="B1304" s="54" t="str">
        <f t="shared" si="243"/>
        <v>VC49NT_D2+2</v>
      </c>
      <c r="C1304" s="54" t="str">
        <f t="shared" si="244"/>
        <v>VC49NT_D2+3</v>
      </c>
      <c r="D1304" s="54" t="str">
        <f t="shared" si="245"/>
        <v>VC49NT_D2+4</v>
      </c>
      <c r="F1304" s="55" t="s">
        <v>32</v>
      </c>
      <c r="G1304" s="56"/>
      <c r="H1304" s="56" t="s">
        <v>4167</v>
      </c>
      <c r="I1304" s="57" t="s">
        <v>4168</v>
      </c>
      <c r="J1304" s="57" t="s">
        <v>4166</v>
      </c>
      <c r="K1304" s="57"/>
      <c r="L1304" s="57" t="s">
        <v>4163</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65">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x14ac:dyDescent="0.25">
      <c r="A1305" s="54" t="str">
        <f t="shared" si="242"/>
        <v>VC50NT+1</v>
      </c>
      <c r="B1305" s="54" t="str">
        <f t="shared" si="243"/>
        <v>VC50NT+2</v>
      </c>
      <c r="C1305" s="54" t="str">
        <f t="shared" si="244"/>
        <v>VC50NT+3</v>
      </c>
      <c r="D1305" s="54" t="str">
        <f t="shared" si="245"/>
        <v>VC50NT+4</v>
      </c>
      <c r="F1305" s="55" t="s">
        <v>32</v>
      </c>
      <c r="G1305" s="56">
        <v>50</v>
      </c>
      <c r="H1305" s="56" t="s">
        <v>4169</v>
      </c>
      <c r="I1305" s="57" t="s">
        <v>4170</v>
      </c>
      <c r="J1305" s="57" t="s">
        <v>82</v>
      </c>
      <c r="K1305" s="57"/>
      <c r="L1305" s="57" t="s">
        <v>3886</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65">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x14ac:dyDescent="0.25">
      <c r="A1306" s="54" t="str">
        <f t="shared" si="242"/>
        <v>VC51NT+1</v>
      </c>
      <c r="B1306" s="54" t="str">
        <f t="shared" si="243"/>
        <v>VC51NT+2</v>
      </c>
      <c r="C1306" s="54" t="str">
        <f t="shared" si="244"/>
        <v>VC51NT+3</v>
      </c>
      <c r="D1306" s="54" t="str">
        <f t="shared" si="245"/>
        <v>VC51NT+4</v>
      </c>
      <c r="F1306" s="55" t="s">
        <v>32</v>
      </c>
      <c r="G1306" s="56">
        <v>51</v>
      </c>
      <c r="H1306" s="56" t="s">
        <v>4171</v>
      </c>
      <c r="I1306" s="57" t="s">
        <v>4172</v>
      </c>
      <c r="J1306" s="57" t="s">
        <v>3886</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65">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x14ac:dyDescent="0.25">
      <c r="A1307" s="54" t="str">
        <f t="shared" si="242"/>
        <v>VC52NT+1</v>
      </c>
      <c r="B1307" s="54" t="str">
        <f t="shared" si="243"/>
        <v>VC52NT+2</v>
      </c>
      <c r="C1307" s="54" t="str">
        <f t="shared" si="244"/>
        <v>VC52NT+3</v>
      </c>
      <c r="D1307" s="54" t="str">
        <f t="shared" si="245"/>
        <v>VC52NT+4</v>
      </c>
      <c r="F1307" s="55" t="s">
        <v>32</v>
      </c>
      <c r="G1307" s="56">
        <v>52</v>
      </c>
      <c r="H1307" s="56" t="s">
        <v>56</v>
      </c>
      <c r="I1307" s="57" t="s">
        <v>4173</v>
      </c>
      <c r="J1307" s="57" t="s">
        <v>4174</v>
      </c>
      <c r="K1307" s="57"/>
      <c r="L1307" s="57" t="s">
        <v>420</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65">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x14ac:dyDescent="0.2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65">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x14ac:dyDescent="0.2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65">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x14ac:dyDescent="0.2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65">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x14ac:dyDescent="0.25">
      <c r="A1311" s="54" t="str">
        <f t="shared" si="242"/>
        <v>VC56NT+1</v>
      </c>
      <c r="B1311" s="54" t="str">
        <f t="shared" si="243"/>
        <v>VC56NT+2</v>
      </c>
      <c r="C1311" s="54" t="str">
        <f t="shared" si="244"/>
        <v>VC56NT+3</v>
      </c>
      <c r="D1311" s="54" t="str">
        <f t="shared" si="245"/>
        <v>VC56NT+4</v>
      </c>
      <c r="F1311" s="55" t="s">
        <v>32</v>
      </c>
      <c r="G1311" s="56">
        <v>56</v>
      </c>
      <c r="H1311" s="56" t="s">
        <v>4175</v>
      </c>
      <c r="I1311" s="57" t="s">
        <v>4176</v>
      </c>
      <c r="J1311" s="57" t="s">
        <v>82</v>
      </c>
      <c r="K1311" s="57"/>
      <c r="L1311" s="57" t="s">
        <v>4177</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65">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x14ac:dyDescent="0.25">
      <c r="A1312" s="54" t="str">
        <f t="shared" si="242"/>
        <v>VC57NT+1</v>
      </c>
      <c r="B1312" s="54" t="str">
        <f t="shared" si="243"/>
        <v>VC57NT+2</v>
      </c>
      <c r="C1312" s="54" t="str">
        <f t="shared" si="244"/>
        <v>VC57NT+3</v>
      </c>
      <c r="D1312" s="54" t="str">
        <f t="shared" si="245"/>
        <v>VC57NT+4</v>
      </c>
      <c r="F1312" s="55" t="s">
        <v>32</v>
      </c>
      <c r="G1312" s="56">
        <v>57</v>
      </c>
      <c r="H1312" s="56" t="s">
        <v>4178</v>
      </c>
      <c r="I1312" s="57" t="s">
        <v>4179</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65">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x14ac:dyDescent="0.25">
      <c r="A1313" s="54" t="str">
        <f t="shared" si="242"/>
        <v>VC58NT+1</v>
      </c>
      <c r="B1313" s="54" t="str">
        <f t="shared" si="243"/>
        <v>VC58NT+2</v>
      </c>
      <c r="C1313" s="54" t="str">
        <f t="shared" si="244"/>
        <v>VC58NT+3</v>
      </c>
      <c r="D1313" s="54" t="str">
        <f t="shared" si="245"/>
        <v>VC58NT+4</v>
      </c>
      <c r="F1313" s="55" t="s">
        <v>32</v>
      </c>
      <c r="G1313" s="56">
        <v>58</v>
      </c>
      <c r="H1313" s="56" t="s">
        <v>4180</v>
      </c>
      <c r="I1313" s="57" t="s">
        <v>4181</v>
      </c>
      <c r="J1313" s="57" t="s">
        <v>82</v>
      </c>
      <c r="K1313" s="57"/>
      <c r="L1313" s="57" t="s">
        <v>4182</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65">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x14ac:dyDescent="0.25">
      <c r="A1314" s="54" t="str">
        <f t="shared" si="242"/>
        <v>VC59NT+1</v>
      </c>
      <c r="B1314" s="54" t="str">
        <f t="shared" si="243"/>
        <v>VC59NT+2</v>
      </c>
      <c r="C1314" s="54" t="str">
        <f t="shared" si="244"/>
        <v>VC59NT+3</v>
      </c>
      <c r="D1314" s="54" t="str">
        <f t="shared" si="245"/>
        <v>VC59NT+4</v>
      </c>
      <c r="F1314" s="55" t="s">
        <v>32</v>
      </c>
      <c r="G1314" s="56">
        <v>59</v>
      </c>
      <c r="H1314" s="56" t="s">
        <v>4183</v>
      </c>
      <c r="I1314" s="57" t="s">
        <v>4184</v>
      </c>
      <c r="J1314" s="57" t="s">
        <v>51</v>
      </c>
      <c r="K1314" s="57"/>
      <c r="L1314" s="57" t="s">
        <v>4185</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65">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x14ac:dyDescent="0.25">
      <c r="A1315" s="54" t="str">
        <f t="shared" si="242"/>
        <v>VC60NT+1</v>
      </c>
      <c r="B1315" s="54" t="str">
        <f t="shared" si="243"/>
        <v>VC60NT+2</v>
      </c>
      <c r="C1315" s="54" t="str">
        <f t="shared" si="244"/>
        <v>VC60NT+3</v>
      </c>
      <c r="D1315" s="54" t="str">
        <f t="shared" si="245"/>
        <v>VC60NT+4</v>
      </c>
      <c r="F1315" s="55" t="s">
        <v>32</v>
      </c>
      <c r="G1315" s="56">
        <v>60</v>
      </c>
      <c r="H1315" s="56" t="s">
        <v>4186</v>
      </c>
      <c r="I1315" s="57" t="s">
        <v>4187</v>
      </c>
      <c r="J1315" s="57" t="s">
        <v>4188</v>
      </c>
      <c r="K1315" s="57"/>
      <c r="L1315" s="57" t="s">
        <v>4189</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65">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x14ac:dyDescent="0.25">
      <c r="A1316" s="54" t="str">
        <f t="shared" si="242"/>
        <v>VC61NT+1</v>
      </c>
      <c r="B1316" s="54" t="str">
        <f t="shared" si="243"/>
        <v>VC61NT+2</v>
      </c>
      <c r="C1316" s="54" t="str">
        <f t="shared" si="244"/>
        <v>VC61NT+3</v>
      </c>
      <c r="D1316" s="54" t="str">
        <f t="shared" si="245"/>
        <v>VC61NT+4</v>
      </c>
      <c r="F1316" s="55" t="s">
        <v>32</v>
      </c>
      <c r="G1316" s="56">
        <v>61</v>
      </c>
      <c r="H1316" s="56" t="s">
        <v>4190</v>
      </c>
      <c r="I1316" s="57" t="s">
        <v>4191</v>
      </c>
      <c r="J1316" s="57" t="s">
        <v>3925</v>
      </c>
      <c r="K1316" s="57"/>
      <c r="L1316" s="57" t="s">
        <v>4078</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65">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x14ac:dyDescent="0.25">
      <c r="A1317" s="54" t="str">
        <f t="shared" si="242"/>
        <v>VC62NT+1</v>
      </c>
      <c r="B1317" s="54" t="str">
        <f t="shared" si="243"/>
        <v>VC62NT+2</v>
      </c>
      <c r="C1317" s="54" t="str">
        <f t="shared" si="244"/>
        <v>VC62NT+3</v>
      </c>
      <c r="D1317" s="54" t="str">
        <f t="shared" si="245"/>
        <v>VC62NT+4</v>
      </c>
      <c r="F1317" s="55" t="s">
        <v>32</v>
      </c>
      <c r="G1317" s="56">
        <v>62</v>
      </c>
      <c r="H1317" s="56" t="s">
        <v>4192</v>
      </c>
      <c r="I1317" s="57" t="s">
        <v>4193</v>
      </c>
      <c r="J1317" s="57" t="s">
        <v>3925</v>
      </c>
      <c r="K1317" s="57"/>
      <c r="L1317" s="57" t="s">
        <v>4194</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65">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x14ac:dyDescent="0.25">
      <c r="A1318" s="54" t="str">
        <f t="shared" si="242"/>
        <v>VC63NT+1</v>
      </c>
      <c r="B1318" s="54" t="str">
        <f t="shared" si="243"/>
        <v>VC63NT+2</v>
      </c>
      <c r="C1318" s="54" t="str">
        <f t="shared" si="244"/>
        <v>VC63NT+3</v>
      </c>
      <c r="D1318" s="54" t="str">
        <f t="shared" si="245"/>
        <v>VC63NT+4</v>
      </c>
      <c r="E1318" s="55"/>
      <c r="F1318" s="55" t="s">
        <v>32</v>
      </c>
      <c r="G1318" s="56">
        <v>63</v>
      </c>
      <c r="H1318" s="56" t="s">
        <v>4195</v>
      </c>
      <c r="I1318" s="57" t="s">
        <v>4196</v>
      </c>
      <c r="J1318" s="57" t="s">
        <v>82</v>
      </c>
      <c r="K1318" s="57"/>
      <c r="L1318" s="57" t="s">
        <v>3963</v>
      </c>
      <c r="M1318" s="58">
        <v>1400</v>
      </c>
      <c r="N1318" s="56">
        <v>500</v>
      </c>
      <c r="O1318" s="56">
        <v>450</v>
      </c>
      <c r="P1318" s="56">
        <v>400</v>
      </c>
      <c r="Q1318" s="58"/>
      <c r="R1318" s="58"/>
      <c r="S1318" s="58"/>
      <c r="T1318" s="58"/>
      <c r="U1318" s="59" t="str">
        <f t="shared" si="249"/>
        <v>VC63NT</v>
      </c>
      <c r="V1318" s="60"/>
      <c r="W1318" s="60"/>
      <c r="X1318" s="60"/>
      <c r="Y1318" s="60"/>
      <c r="Z1318" s="213"/>
      <c r="AA1318" s="213"/>
      <c r="AB1318" s="213"/>
      <c r="AC1318" s="213"/>
      <c r="AD1318" s="214"/>
      <c r="AE1318" s="214"/>
      <c r="AF1318" s="214"/>
      <c r="AG1318" s="214"/>
      <c r="AH1318" s="215"/>
      <c r="AI1318" s="215"/>
      <c r="AJ1318" s="215"/>
      <c r="AK1318" s="215"/>
      <c r="AL1318" s="165">
        <v>3.7005476190476196</v>
      </c>
      <c r="AM1318" s="216"/>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17"/>
      <c r="AX1318" s="55" t="s">
        <v>32</v>
      </c>
      <c r="AY1318" s="167"/>
      <c r="AZ1318" s="167"/>
    </row>
    <row r="1319" spans="1:52" s="40" customFormat="1" ht="31.5" x14ac:dyDescent="0.25">
      <c r="F1319" s="55" t="s">
        <v>32</v>
      </c>
      <c r="G1319" s="56">
        <v>64</v>
      </c>
      <c r="H1319" s="56" t="s">
        <v>4197</v>
      </c>
      <c r="I1319" s="57" t="s">
        <v>4198</v>
      </c>
      <c r="J1319" s="57" t="s">
        <v>82</v>
      </c>
      <c r="K1319" s="57"/>
      <c r="L1319" s="57" t="s">
        <v>3963</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65">
        <v>5.151576220414201</v>
      </c>
      <c r="AM1319" s="176"/>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0" customFormat="1" ht="31.5" x14ac:dyDescent="0.25">
      <c r="A1320" s="50" t="s">
        <v>4199</v>
      </c>
      <c r="F1320" s="55" t="s">
        <v>32</v>
      </c>
      <c r="G1320" s="56">
        <v>65</v>
      </c>
      <c r="H1320" s="56" t="s">
        <v>4200</v>
      </c>
      <c r="I1320" s="57" t="s">
        <v>4201</v>
      </c>
      <c r="J1320" s="57" t="s">
        <v>82</v>
      </c>
      <c r="K1320" s="57"/>
      <c r="L1320" s="57" t="s">
        <v>3963</v>
      </c>
      <c r="M1320" s="58">
        <v>1200</v>
      </c>
      <c r="N1320" s="58">
        <v>500</v>
      </c>
      <c r="O1320" s="56">
        <v>450</v>
      </c>
      <c r="P1320" s="56">
        <v>400</v>
      </c>
      <c r="Q1320" s="58"/>
      <c r="R1320" s="58"/>
      <c r="S1320" s="58"/>
      <c r="T1320" s="58"/>
      <c r="U1320" s="59" t="str">
        <f t="shared" si="249"/>
        <v>VC65NT</v>
      </c>
      <c r="V1320" s="60"/>
      <c r="W1320" s="60"/>
      <c r="X1320" s="60"/>
      <c r="Y1320" s="60"/>
      <c r="Z1320" s="140"/>
      <c r="AA1320" s="140"/>
      <c r="AB1320" s="140"/>
      <c r="AC1320" s="140"/>
      <c r="AD1320" s="140"/>
      <c r="AE1320" s="140"/>
      <c r="AF1320" s="140"/>
      <c r="AG1320" s="140"/>
      <c r="AH1320" s="140"/>
      <c r="AI1320" s="140"/>
      <c r="AJ1320" s="140"/>
      <c r="AK1320" s="140"/>
      <c r="AL1320" s="165">
        <v>5.151576220414201</v>
      </c>
      <c r="AM1320" s="176"/>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0" customFormat="1" ht="31.5" x14ac:dyDescent="0.25">
      <c r="F1321" s="55" t="s">
        <v>32</v>
      </c>
      <c r="G1321" s="56">
        <v>66</v>
      </c>
      <c r="H1321" s="56" t="s">
        <v>4202</v>
      </c>
      <c r="I1321" s="57" t="s">
        <v>4203</v>
      </c>
      <c r="J1321" s="57" t="s">
        <v>4204</v>
      </c>
      <c r="K1321" s="57"/>
      <c r="L1321" s="57" t="s">
        <v>3963</v>
      </c>
      <c r="M1321" s="56">
        <v>2000</v>
      </c>
      <c r="N1321" s="56">
        <v>1000</v>
      </c>
      <c r="O1321" s="56">
        <v>800</v>
      </c>
      <c r="P1321" s="56">
        <v>500</v>
      </c>
      <c r="Q1321" s="58"/>
      <c r="R1321" s="58"/>
      <c r="S1321" s="58"/>
      <c r="T1321" s="58"/>
      <c r="U1321" s="59" t="str">
        <f t="shared" si="249"/>
        <v>VC66NT</v>
      </c>
      <c r="V1321" s="60"/>
      <c r="W1321" s="60"/>
      <c r="X1321" s="60"/>
      <c r="Y1321" s="60"/>
      <c r="Z1321" s="140"/>
      <c r="AA1321" s="140"/>
      <c r="AB1321" s="140"/>
      <c r="AC1321" s="140"/>
      <c r="AD1321" s="140"/>
      <c r="AE1321" s="140"/>
      <c r="AF1321" s="140"/>
      <c r="AG1321" s="140"/>
      <c r="AH1321" s="140"/>
      <c r="AI1321" s="140"/>
      <c r="AJ1321" s="140"/>
      <c r="AK1321" s="140"/>
      <c r="AL1321" s="165">
        <v>5.9850404145191556</v>
      </c>
      <c r="AM1321" s="176"/>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0" customFormat="1" ht="47.25" x14ac:dyDescent="0.25">
      <c r="F1322" s="55" t="s">
        <v>32</v>
      </c>
      <c r="G1322" s="56">
        <v>67</v>
      </c>
      <c r="H1322" s="56" t="s">
        <v>4205</v>
      </c>
      <c r="I1322" s="57" t="s">
        <v>4206</v>
      </c>
      <c r="J1322" s="57" t="s">
        <v>4207</v>
      </c>
      <c r="K1322" s="57"/>
      <c r="L1322" s="57" t="s">
        <v>4208</v>
      </c>
      <c r="M1322" s="56">
        <v>650</v>
      </c>
      <c r="N1322" s="56">
        <v>400</v>
      </c>
      <c r="O1322" s="56">
        <v>240</v>
      </c>
      <c r="P1322" s="56">
        <v>200</v>
      </c>
      <c r="Q1322" s="58"/>
      <c r="R1322" s="58"/>
      <c r="S1322" s="58"/>
      <c r="T1322" s="58"/>
      <c r="U1322" s="59" t="str">
        <f t="shared" si="249"/>
        <v>VC67NT</v>
      </c>
      <c r="V1322" s="60"/>
      <c r="W1322" s="60"/>
      <c r="X1322" s="60"/>
      <c r="Y1322" s="60"/>
      <c r="Z1322" s="140"/>
      <c r="AA1322" s="140"/>
      <c r="AB1322" s="140"/>
      <c r="AC1322" s="140"/>
      <c r="AD1322" s="140"/>
      <c r="AE1322" s="140"/>
      <c r="AF1322" s="140"/>
      <c r="AG1322" s="140"/>
      <c r="AH1322" s="140"/>
      <c r="AI1322" s="140"/>
      <c r="AJ1322" s="140"/>
      <c r="AK1322" s="140"/>
      <c r="AL1322" s="165">
        <v>3.7584092307692307</v>
      </c>
      <c r="AM1322" s="176"/>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0" customFormat="1" ht="47.25" x14ac:dyDescent="0.25">
      <c r="F1323" s="55" t="s">
        <v>32</v>
      </c>
      <c r="G1323" s="56">
        <v>68</v>
      </c>
      <c r="H1323" s="56" t="s">
        <v>4209</v>
      </c>
      <c r="I1323" s="57" t="s">
        <v>4210</v>
      </c>
      <c r="J1323" s="56" t="s">
        <v>4211</v>
      </c>
      <c r="K1323" s="56"/>
      <c r="L1323" s="56" t="s">
        <v>4212</v>
      </c>
      <c r="M1323" s="56">
        <v>400</v>
      </c>
      <c r="N1323" s="56">
        <v>230</v>
      </c>
      <c r="O1323" s="56">
        <v>200</v>
      </c>
      <c r="P1323" s="56">
        <v>180</v>
      </c>
      <c r="Q1323" s="58"/>
      <c r="R1323" s="58"/>
      <c r="S1323" s="58"/>
      <c r="T1323" s="58"/>
      <c r="U1323" s="59" t="str">
        <f t="shared" si="249"/>
        <v>VC68NT</v>
      </c>
      <c r="V1323" s="60"/>
      <c r="W1323" s="60"/>
      <c r="X1323" s="60"/>
      <c r="Y1323" s="60"/>
      <c r="Z1323" s="140"/>
      <c r="AA1323" s="140"/>
      <c r="AB1323" s="140"/>
      <c r="AC1323" s="140"/>
      <c r="AD1323" s="140"/>
      <c r="AE1323" s="140"/>
      <c r="AF1323" s="140"/>
      <c r="AG1323" s="140"/>
      <c r="AH1323" s="140"/>
      <c r="AI1323" s="140"/>
      <c r="AJ1323" s="140"/>
      <c r="AK1323" s="140"/>
      <c r="AL1323" s="165">
        <v>3.43</v>
      </c>
      <c r="AM1323" s="176"/>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0" customFormat="1" ht="47.25" x14ac:dyDescent="0.25">
      <c r="F1324" s="55" t="s">
        <v>32</v>
      </c>
      <c r="G1324" s="56">
        <v>69</v>
      </c>
      <c r="H1324" s="56" t="s">
        <v>4213</v>
      </c>
      <c r="I1324" s="57" t="s">
        <v>4214</v>
      </c>
      <c r="J1324" s="57" t="s">
        <v>4211</v>
      </c>
      <c r="K1324" s="57"/>
      <c r="L1324" s="57" t="s">
        <v>4212</v>
      </c>
      <c r="M1324" s="56">
        <v>400</v>
      </c>
      <c r="N1324" s="56">
        <v>230</v>
      </c>
      <c r="O1324" s="56">
        <v>200</v>
      </c>
      <c r="P1324" s="56">
        <v>180</v>
      </c>
      <c r="Q1324" s="58"/>
      <c r="R1324" s="58"/>
      <c r="S1324" s="58"/>
      <c r="T1324" s="58"/>
      <c r="U1324" s="59" t="str">
        <f t="shared" si="249"/>
        <v>VC69NT</v>
      </c>
      <c r="V1324" s="60"/>
      <c r="W1324" s="60"/>
      <c r="X1324" s="60"/>
      <c r="Y1324" s="60"/>
      <c r="Z1324" s="140"/>
      <c r="AA1324" s="140"/>
      <c r="AB1324" s="140"/>
      <c r="AC1324" s="140"/>
      <c r="AD1324" s="140"/>
      <c r="AE1324" s="140"/>
      <c r="AF1324" s="140"/>
      <c r="AG1324" s="140"/>
      <c r="AH1324" s="140"/>
      <c r="AI1324" s="140"/>
      <c r="AJ1324" s="140"/>
      <c r="AK1324" s="140"/>
      <c r="AL1324" s="165">
        <v>2.0270833333333336</v>
      </c>
      <c r="AM1324" s="176"/>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0" customFormat="1" ht="63" x14ac:dyDescent="0.25">
      <c r="F1325" s="55" t="s">
        <v>32</v>
      </c>
      <c r="G1325" s="56">
        <v>70</v>
      </c>
      <c r="H1325" s="56" t="s">
        <v>4215</v>
      </c>
      <c r="I1325" s="57" t="s">
        <v>4216</v>
      </c>
      <c r="J1325" s="57" t="s">
        <v>4217</v>
      </c>
      <c r="K1325" s="57"/>
      <c r="L1325" s="57" t="s">
        <v>4218</v>
      </c>
      <c r="M1325" s="58">
        <v>500</v>
      </c>
      <c r="N1325" s="56">
        <v>250</v>
      </c>
      <c r="O1325" s="56">
        <v>200</v>
      </c>
      <c r="P1325" s="56">
        <v>180</v>
      </c>
      <c r="Q1325" s="58"/>
      <c r="R1325" s="58"/>
      <c r="S1325" s="58"/>
      <c r="T1325" s="58"/>
      <c r="U1325" s="59" t="str">
        <f t="shared" si="249"/>
        <v>VC70NT</v>
      </c>
      <c r="V1325" s="60"/>
      <c r="W1325" s="60"/>
      <c r="X1325" s="60"/>
      <c r="Y1325" s="60"/>
      <c r="Z1325" s="140"/>
      <c r="AA1325" s="140"/>
      <c r="AB1325" s="140"/>
      <c r="AC1325" s="140"/>
      <c r="AD1325" s="140"/>
      <c r="AE1325" s="140"/>
      <c r="AF1325" s="140"/>
      <c r="AG1325" s="140"/>
      <c r="AH1325" s="140"/>
      <c r="AI1325" s="140"/>
      <c r="AJ1325" s="140"/>
      <c r="AK1325" s="140"/>
      <c r="AL1325" s="165">
        <v>1.7821666666666667</v>
      </c>
      <c r="AM1325" s="176"/>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0" customFormat="1" ht="31.5" x14ac:dyDescent="0.25">
      <c r="F1326" s="55" t="s">
        <v>32</v>
      </c>
      <c r="G1326" s="56">
        <v>71</v>
      </c>
      <c r="H1326" s="56" t="s">
        <v>4219</v>
      </c>
      <c r="I1326" s="57" t="s">
        <v>4220</v>
      </c>
      <c r="J1326" s="57" t="s">
        <v>4221</v>
      </c>
      <c r="K1326" s="57"/>
      <c r="L1326" s="57" t="s">
        <v>4182</v>
      </c>
      <c r="M1326" s="58">
        <v>1500</v>
      </c>
      <c r="N1326" s="58">
        <v>700</v>
      </c>
      <c r="O1326" s="58">
        <v>600</v>
      </c>
      <c r="P1326" s="58">
        <v>500</v>
      </c>
      <c r="Q1326" s="58"/>
      <c r="R1326" s="58"/>
      <c r="S1326" s="58"/>
      <c r="T1326" s="58"/>
      <c r="U1326" s="59" t="str">
        <f t="shared" si="249"/>
        <v>VC71NT</v>
      </c>
      <c r="V1326" s="60"/>
      <c r="W1326" s="60"/>
      <c r="X1326" s="60"/>
      <c r="Y1326" s="60"/>
      <c r="Z1326" s="140"/>
      <c r="AA1326" s="140"/>
      <c r="AB1326" s="140"/>
      <c r="AC1326" s="140"/>
      <c r="AD1326" s="140"/>
      <c r="AE1326" s="140"/>
      <c r="AF1326" s="140"/>
      <c r="AG1326" s="140"/>
      <c r="AH1326" s="140"/>
      <c r="AI1326" s="140"/>
      <c r="AJ1326" s="140"/>
      <c r="AK1326" s="140"/>
      <c r="AL1326" s="165">
        <v>4.66</v>
      </c>
      <c r="AM1326" s="176"/>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0" customFormat="1" ht="31.5" x14ac:dyDescent="0.25">
      <c r="F1327" s="55" t="s">
        <v>32</v>
      </c>
      <c r="G1327" s="56">
        <v>72</v>
      </c>
      <c r="H1327" s="56" t="s">
        <v>4222</v>
      </c>
      <c r="I1327" s="57" t="s">
        <v>4223</v>
      </c>
      <c r="J1327" s="57" t="s">
        <v>50</v>
      </c>
      <c r="K1327" s="57"/>
      <c r="L1327" s="57" t="s">
        <v>4025</v>
      </c>
      <c r="M1327" s="58">
        <v>3500</v>
      </c>
      <c r="N1327" s="58">
        <v>2000</v>
      </c>
      <c r="O1327" s="56">
        <v>1300</v>
      </c>
      <c r="P1327" s="56">
        <v>1000</v>
      </c>
      <c r="Q1327" s="58"/>
      <c r="R1327" s="58"/>
      <c r="S1327" s="58"/>
      <c r="T1327" s="58"/>
      <c r="U1327" s="59" t="str">
        <f t="shared" si="249"/>
        <v>VC72NT</v>
      </c>
      <c r="V1327" s="60"/>
      <c r="W1327" s="60"/>
      <c r="X1327" s="60"/>
      <c r="Y1327" s="60"/>
      <c r="Z1327" s="140"/>
      <c r="AA1327" s="140"/>
      <c r="AB1327" s="140"/>
      <c r="AC1327" s="140"/>
      <c r="AD1327" s="140"/>
      <c r="AE1327" s="140"/>
      <c r="AF1327" s="140"/>
      <c r="AG1327" s="140"/>
      <c r="AH1327" s="140"/>
      <c r="AI1327" s="140"/>
      <c r="AJ1327" s="140"/>
      <c r="AK1327" s="140"/>
      <c r="AL1327" s="165">
        <v>2.9205714285714284</v>
      </c>
      <c r="AM1327" s="176"/>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0" customFormat="1" ht="63" x14ac:dyDescent="0.25">
      <c r="F1328" s="55" t="s">
        <v>32</v>
      </c>
      <c r="G1328" s="56">
        <v>73</v>
      </c>
      <c r="H1328" s="56" t="s">
        <v>4224</v>
      </c>
      <c r="I1328" s="57" t="s">
        <v>4225</v>
      </c>
      <c r="J1328" s="57" t="s">
        <v>4226</v>
      </c>
      <c r="K1328" s="57"/>
      <c r="L1328" s="57" t="s">
        <v>4227</v>
      </c>
      <c r="M1328" s="58">
        <v>2000</v>
      </c>
      <c r="N1328" s="58">
        <v>1000</v>
      </c>
      <c r="O1328" s="56">
        <v>800</v>
      </c>
      <c r="P1328" s="56">
        <v>500</v>
      </c>
      <c r="Q1328" s="58"/>
      <c r="R1328" s="58"/>
      <c r="S1328" s="58"/>
      <c r="T1328" s="58"/>
      <c r="U1328" s="59" t="str">
        <f t="shared" si="249"/>
        <v>VC73NT</v>
      </c>
      <c r="V1328" s="60"/>
      <c r="W1328" s="60"/>
      <c r="X1328" s="60"/>
      <c r="Y1328" s="60"/>
      <c r="Z1328" s="140"/>
      <c r="AA1328" s="140"/>
      <c r="AB1328" s="140"/>
      <c r="AC1328" s="140"/>
      <c r="AD1328" s="140"/>
      <c r="AE1328" s="140"/>
      <c r="AF1328" s="140"/>
      <c r="AG1328" s="140"/>
      <c r="AH1328" s="140"/>
      <c r="AI1328" s="140"/>
      <c r="AJ1328" s="140"/>
      <c r="AK1328" s="140"/>
      <c r="AL1328" s="165">
        <v>4.83</v>
      </c>
      <c r="AM1328" s="176"/>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0" customFormat="1" ht="31.5" x14ac:dyDescent="0.25">
      <c r="F1329" s="55" t="s">
        <v>32</v>
      </c>
      <c r="G1329" s="218">
        <v>74</v>
      </c>
      <c r="H1329" s="218" t="s">
        <v>4228</v>
      </c>
      <c r="I1329" s="219" t="s">
        <v>4229</v>
      </c>
      <c r="J1329" s="219"/>
      <c r="K1329" s="219"/>
      <c r="L1329" s="219"/>
      <c r="M1329" s="214">
        <v>2000</v>
      </c>
      <c r="N1329" s="214">
        <v>1000</v>
      </c>
      <c r="O1329" s="214">
        <v>800</v>
      </c>
      <c r="P1329" s="214">
        <v>500</v>
      </c>
      <c r="Q1329" s="58"/>
      <c r="R1329" s="58"/>
      <c r="S1329" s="58"/>
      <c r="T1329" s="58"/>
      <c r="U1329" s="59" t="str">
        <f t="shared" si="249"/>
        <v>VC74NT</v>
      </c>
      <c r="V1329" s="60"/>
      <c r="W1329" s="60"/>
      <c r="X1329" s="60"/>
      <c r="Y1329" s="60"/>
      <c r="Z1329" s="140"/>
      <c r="AA1329" s="140"/>
      <c r="AB1329" s="140"/>
      <c r="AC1329" s="140"/>
      <c r="AD1329" s="140"/>
      <c r="AE1329" s="140"/>
      <c r="AF1329" s="140"/>
      <c r="AG1329" s="140"/>
      <c r="AH1329" s="140"/>
      <c r="AI1329" s="140"/>
      <c r="AJ1329" s="140"/>
      <c r="AK1329" s="140"/>
      <c r="AL1329" s="165">
        <v>4.83</v>
      </c>
      <c r="AM1329" s="176"/>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x14ac:dyDescent="0.25">
      <c r="G1330" s="18"/>
      <c r="H1330" s="18">
        <v>1</v>
      </c>
      <c r="I1330" s="18">
        <v>2</v>
      </c>
      <c r="J1330" s="18">
        <v>3</v>
      </c>
      <c r="K1330" s="18"/>
      <c r="L1330" s="18">
        <v>4</v>
      </c>
      <c r="M1330" s="8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0">
        <v>29</v>
      </c>
      <c r="AM1330" s="18"/>
      <c r="AN1330" s="18"/>
      <c r="AO1330" s="221">
        <v>34</v>
      </c>
      <c r="AP1330" s="221">
        <v>35</v>
      </c>
      <c r="AQ1330" s="221">
        <v>36</v>
      </c>
      <c r="AR1330" s="221">
        <v>37</v>
      </c>
      <c r="AS1330" s="221">
        <v>38</v>
      </c>
      <c r="AT1330" s="221">
        <v>39</v>
      </c>
      <c r="AU1330" s="221">
        <v>40</v>
      </c>
      <c r="AV1330" s="221">
        <v>41</v>
      </c>
      <c r="AW1330" s="18">
        <v>52</v>
      </c>
      <c r="AX1330" s="18">
        <v>53</v>
      </c>
      <c r="AY1330" s="18">
        <v>54</v>
      </c>
      <c r="AZ1330" s="18">
        <v>55</v>
      </c>
    </row>
    <row r="1331" spans="6:52" s="50" customFormat="1" ht="45.75" customHeight="1" x14ac:dyDescent="0.25">
      <c r="I1331" s="20"/>
      <c r="M1331" s="222"/>
      <c r="AL1331" s="223"/>
    </row>
    <row r="1332" spans="6:52" s="40" customFormat="1" ht="45.75" customHeight="1" x14ac:dyDescent="0.25">
      <c r="G1332" s="18"/>
      <c r="H1332" s="18"/>
      <c r="I1332" s="18"/>
      <c r="J1332" s="18"/>
      <c r="K1332" s="18"/>
      <c r="L1332" s="224"/>
      <c r="M1332" s="8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5"/>
      <c r="AM1332" s="226"/>
      <c r="AN1332" s="226"/>
      <c r="AO1332" s="18"/>
      <c r="AP1332" s="18"/>
      <c r="AQ1332" s="18"/>
      <c r="AR1332" s="18"/>
      <c r="AS1332" s="18"/>
      <c r="AT1332" s="18"/>
      <c r="AU1332" s="18"/>
      <c r="AV1332" s="18"/>
      <c r="AW1332" s="224"/>
      <c r="AY1332" s="18"/>
      <c r="AZ1332" s="18"/>
    </row>
    <row r="1333" spans="6:52" s="40" customFormat="1" ht="45.75" customHeight="1" x14ac:dyDescent="0.25">
      <c r="G1333" s="18"/>
      <c r="H1333" s="18"/>
      <c r="I1333" s="18"/>
      <c r="J1333" s="18"/>
      <c r="K1333" s="18"/>
      <c r="L1333" s="224"/>
      <c r="M1333" s="8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5"/>
      <c r="AM1333" s="226"/>
      <c r="AN1333" s="226"/>
      <c r="AO1333" s="18"/>
      <c r="AP1333" s="18"/>
      <c r="AQ1333" s="18"/>
      <c r="AR1333" s="18"/>
      <c r="AS1333" s="18"/>
      <c r="AT1333" s="18"/>
      <c r="AU1333" s="18"/>
      <c r="AV1333" s="18"/>
      <c r="AW1333" s="224"/>
      <c r="AY1333" s="18"/>
      <c r="AZ1333" s="18"/>
    </row>
    <row r="1334" spans="6:52" s="40" customFormat="1" ht="45.75" customHeight="1" x14ac:dyDescent="0.25">
      <c r="G1334" s="18"/>
      <c r="H1334" s="18"/>
      <c r="I1334" s="18"/>
      <c r="J1334" s="18"/>
      <c r="K1334" s="18"/>
      <c r="L1334" s="224"/>
      <c r="M1334" s="8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5"/>
      <c r="AM1334" s="226"/>
      <c r="AN1334" s="226"/>
      <c r="AO1334" s="18"/>
      <c r="AP1334" s="18"/>
      <c r="AQ1334" s="18"/>
      <c r="AR1334" s="18"/>
      <c r="AS1334" s="18"/>
      <c r="AT1334" s="18"/>
      <c r="AU1334" s="18"/>
      <c r="AV1334" s="18"/>
      <c r="AW1334" s="224"/>
      <c r="AY1334" s="18"/>
      <c r="AZ1334" s="18"/>
    </row>
    <row r="1335" spans="6:52" s="40" customFormat="1" ht="45.75" customHeight="1" x14ac:dyDescent="0.25">
      <c r="G1335" s="18"/>
      <c r="H1335" s="18"/>
      <c r="I1335" s="18"/>
      <c r="J1335" s="18"/>
      <c r="K1335" s="18"/>
      <c r="L1335" s="224"/>
      <c r="M1335" s="8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5"/>
      <c r="AM1335" s="226"/>
      <c r="AN1335" s="226"/>
      <c r="AO1335" s="18"/>
      <c r="AP1335" s="18"/>
      <c r="AQ1335" s="18"/>
      <c r="AR1335" s="18"/>
      <c r="AS1335" s="18"/>
      <c r="AT1335" s="18"/>
      <c r="AU1335" s="18"/>
      <c r="AV1335" s="18"/>
      <c r="AW1335" s="224"/>
      <c r="AY1335" s="18"/>
      <c r="AZ1335" s="18"/>
    </row>
    <row r="1336" spans="6:52" s="40" customFormat="1" ht="45.75" customHeight="1" x14ac:dyDescent="0.25">
      <c r="G1336" s="18"/>
      <c r="H1336" s="18"/>
      <c r="I1336" s="18"/>
      <c r="J1336" s="18"/>
      <c r="K1336" s="18"/>
      <c r="L1336" s="224"/>
      <c r="M1336" s="8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5"/>
      <c r="AM1336" s="226"/>
      <c r="AN1336" s="226"/>
      <c r="AO1336" s="18"/>
      <c r="AP1336" s="18"/>
      <c r="AQ1336" s="18"/>
      <c r="AR1336" s="18"/>
      <c r="AS1336" s="18"/>
      <c r="AT1336" s="18"/>
      <c r="AU1336" s="18"/>
      <c r="AV1336" s="18"/>
      <c r="AW1336" s="224"/>
      <c r="AY1336" s="18"/>
      <c r="AZ1336" s="18"/>
    </row>
    <row r="1337" spans="6:52" s="40" customFormat="1" ht="45.75" customHeight="1" x14ac:dyDescent="0.25">
      <c r="G1337" s="18"/>
      <c r="H1337" s="18"/>
      <c r="I1337" s="18"/>
      <c r="J1337" s="18"/>
      <c r="K1337" s="18"/>
      <c r="L1337" s="224"/>
      <c r="M1337" s="8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5"/>
      <c r="AM1337" s="226"/>
      <c r="AN1337" s="226"/>
      <c r="AO1337" s="18"/>
      <c r="AP1337" s="18"/>
      <c r="AQ1337" s="18"/>
      <c r="AR1337" s="18"/>
      <c r="AS1337" s="18"/>
      <c r="AT1337" s="18"/>
      <c r="AU1337" s="18"/>
      <c r="AV1337" s="18"/>
      <c r="AW1337" s="224"/>
      <c r="AY1337" s="18"/>
      <c r="AZ1337" s="18"/>
    </row>
    <row r="1338" spans="6:52" s="40" customFormat="1" ht="45.75" customHeight="1" x14ac:dyDescent="0.25">
      <c r="G1338" s="18"/>
      <c r="H1338" s="18"/>
      <c r="I1338" s="18"/>
      <c r="J1338" s="18"/>
      <c r="K1338" s="18"/>
      <c r="L1338" s="224"/>
      <c r="M1338" s="8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5"/>
      <c r="AM1338" s="226"/>
      <c r="AN1338" s="226"/>
      <c r="AO1338" s="18"/>
      <c r="AP1338" s="18"/>
      <c r="AQ1338" s="18"/>
      <c r="AR1338" s="18"/>
      <c r="AS1338" s="18"/>
      <c r="AT1338" s="18"/>
      <c r="AU1338" s="18"/>
      <c r="AV1338" s="18"/>
      <c r="AW1338" s="224"/>
      <c r="AY1338" s="18"/>
      <c r="AZ1338" s="18"/>
    </row>
    <row r="1339" spans="6:52" s="40" customFormat="1" ht="45.75" customHeight="1" x14ac:dyDescent="0.25">
      <c r="G1339" s="18"/>
      <c r="H1339" s="18"/>
      <c r="I1339" s="18"/>
      <c r="J1339" s="18"/>
      <c r="K1339" s="18"/>
      <c r="L1339" s="224"/>
      <c r="M1339" s="8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5"/>
      <c r="AM1339" s="226"/>
      <c r="AN1339" s="226"/>
      <c r="AO1339" s="18"/>
      <c r="AP1339" s="18"/>
      <c r="AQ1339" s="18"/>
      <c r="AR1339" s="18"/>
      <c r="AS1339" s="18"/>
      <c r="AT1339" s="18"/>
      <c r="AU1339" s="18"/>
      <c r="AV1339" s="18"/>
      <c r="AW1339" s="224"/>
      <c r="AY1339" s="18"/>
      <c r="AZ1339" s="18"/>
    </row>
    <row r="1340" spans="6:52" s="40" customFormat="1" ht="45.75" customHeight="1" x14ac:dyDescent="0.25">
      <c r="G1340" s="18"/>
      <c r="H1340" s="18"/>
      <c r="I1340" s="18"/>
      <c r="J1340" s="18"/>
      <c r="K1340" s="18"/>
      <c r="L1340" s="224"/>
      <c r="M1340" s="8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5"/>
      <c r="AM1340" s="226"/>
      <c r="AN1340" s="226"/>
      <c r="AO1340" s="18"/>
      <c r="AP1340" s="18"/>
      <c r="AQ1340" s="18"/>
      <c r="AR1340" s="18"/>
      <c r="AS1340" s="18"/>
      <c r="AT1340" s="18"/>
      <c r="AU1340" s="18"/>
      <c r="AV1340" s="18"/>
      <c r="AW1340" s="224"/>
      <c r="AY1340" s="18"/>
      <c r="AZ1340" s="18"/>
    </row>
    <row r="1341" spans="6:52" s="40" customFormat="1" ht="45.75" customHeight="1" x14ac:dyDescent="0.25">
      <c r="G1341" s="18"/>
      <c r="H1341" s="18"/>
      <c r="I1341" s="18"/>
      <c r="J1341" s="18"/>
      <c r="K1341" s="18"/>
      <c r="L1341" s="224"/>
      <c r="M1341" s="8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5"/>
      <c r="AM1341" s="226"/>
      <c r="AN1341" s="226"/>
      <c r="AO1341" s="18"/>
      <c r="AP1341" s="18"/>
      <c r="AQ1341" s="18"/>
      <c r="AR1341" s="18"/>
      <c r="AS1341" s="18"/>
      <c r="AT1341" s="18"/>
      <c r="AU1341" s="18"/>
      <c r="AV1341" s="18"/>
      <c r="AW1341" s="224"/>
      <c r="AY1341" s="18"/>
      <c r="AZ1341" s="18"/>
    </row>
    <row r="1342" spans="6:52" s="40" customFormat="1" ht="45.75" customHeight="1" x14ac:dyDescent="0.25">
      <c r="G1342" s="18"/>
      <c r="H1342" s="18"/>
      <c r="I1342" s="18"/>
      <c r="J1342" s="18"/>
      <c r="K1342" s="18"/>
      <c r="L1342" s="224"/>
      <c r="M1342" s="8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5"/>
      <c r="AM1342" s="226"/>
      <c r="AN1342" s="226"/>
      <c r="AO1342" s="18"/>
      <c r="AP1342" s="18"/>
      <c r="AQ1342" s="18"/>
      <c r="AR1342" s="18"/>
      <c r="AS1342" s="18"/>
      <c r="AT1342" s="18"/>
      <c r="AU1342" s="18"/>
      <c r="AV1342" s="18"/>
      <c r="AW1342" s="224"/>
      <c r="AY1342" s="18"/>
      <c r="AZ1342" s="18"/>
    </row>
    <row r="1343" spans="6:52" s="40" customFormat="1" ht="45.75" customHeight="1" x14ac:dyDescent="0.25">
      <c r="G1343" s="18"/>
      <c r="H1343" s="18"/>
      <c r="I1343" s="18"/>
      <c r="J1343" s="18"/>
      <c r="K1343" s="18"/>
      <c r="L1343" s="224"/>
      <c r="M1343" s="8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5"/>
      <c r="AM1343" s="226"/>
      <c r="AN1343" s="226"/>
      <c r="AO1343" s="18"/>
      <c r="AP1343" s="18"/>
      <c r="AQ1343" s="18"/>
      <c r="AR1343" s="18"/>
      <c r="AS1343" s="18"/>
      <c r="AT1343" s="18"/>
      <c r="AU1343" s="18"/>
      <c r="AV1343" s="18"/>
      <c r="AW1343" s="224"/>
      <c r="AY1343" s="18"/>
      <c r="AZ1343" s="18"/>
    </row>
    <row r="1344" spans="6:52" s="40" customFormat="1" ht="45.75" customHeight="1" x14ac:dyDescent="0.25">
      <c r="G1344" s="18"/>
      <c r="H1344" s="18"/>
      <c r="I1344" s="18"/>
      <c r="J1344" s="18"/>
      <c r="K1344" s="18"/>
      <c r="L1344" s="224"/>
      <c r="M1344" s="8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5"/>
      <c r="AM1344" s="226"/>
      <c r="AN1344" s="226"/>
      <c r="AO1344" s="18"/>
      <c r="AP1344" s="18"/>
      <c r="AQ1344" s="18"/>
      <c r="AR1344" s="18"/>
      <c r="AS1344" s="18"/>
      <c r="AT1344" s="18"/>
      <c r="AU1344" s="18"/>
      <c r="AV1344" s="18"/>
      <c r="AW1344" s="224"/>
      <c r="AY1344" s="18"/>
      <c r="AZ1344" s="18"/>
    </row>
    <row r="1345" spans="7:52" s="40" customFormat="1" ht="45.75" customHeight="1" x14ac:dyDescent="0.25">
      <c r="G1345" s="18"/>
      <c r="H1345" s="18"/>
      <c r="I1345" s="18"/>
      <c r="J1345" s="18"/>
      <c r="K1345" s="18"/>
      <c r="L1345" s="224"/>
      <c r="M1345" s="8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5"/>
      <c r="AM1345" s="226"/>
      <c r="AN1345" s="226"/>
      <c r="AO1345" s="18"/>
      <c r="AP1345" s="18"/>
      <c r="AQ1345" s="18"/>
      <c r="AR1345" s="18"/>
      <c r="AS1345" s="18"/>
      <c r="AT1345" s="18"/>
      <c r="AU1345" s="18"/>
      <c r="AV1345" s="18"/>
      <c r="AW1345" s="224"/>
      <c r="AY1345" s="18"/>
      <c r="AZ1345" s="18"/>
    </row>
    <row r="1346" spans="7:52" s="40" customFormat="1" ht="45.75" customHeight="1" x14ac:dyDescent="0.25">
      <c r="G1346" s="18"/>
      <c r="H1346" s="18"/>
      <c r="I1346" s="18"/>
      <c r="J1346" s="18"/>
      <c r="K1346" s="18"/>
      <c r="L1346" s="224"/>
      <c r="M1346" s="8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5"/>
      <c r="AM1346" s="226"/>
      <c r="AN1346" s="226"/>
      <c r="AO1346" s="18"/>
      <c r="AP1346" s="18"/>
      <c r="AQ1346" s="18"/>
      <c r="AR1346" s="18"/>
      <c r="AS1346" s="18"/>
      <c r="AT1346" s="18"/>
      <c r="AU1346" s="18"/>
      <c r="AV1346" s="18"/>
      <c r="AW1346" s="224"/>
      <c r="AY1346" s="18"/>
      <c r="AZ1346" s="18"/>
    </row>
    <row r="1347" spans="7:52" s="40" customFormat="1" ht="45.75" customHeight="1" x14ac:dyDescent="0.25">
      <c r="G1347" s="18"/>
      <c r="H1347" s="18"/>
      <c r="I1347" s="18"/>
      <c r="J1347" s="18"/>
      <c r="K1347" s="18"/>
      <c r="L1347" s="224"/>
      <c r="M1347" s="8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5"/>
      <c r="AM1347" s="226"/>
      <c r="AN1347" s="226"/>
      <c r="AO1347" s="18"/>
      <c r="AP1347" s="18"/>
      <c r="AQ1347" s="18"/>
      <c r="AR1347" s="18"/>
      <c r="AS1347" s="18"/>
      <c r="AT1347" s="18"/>
      <c r="AU1347" s="18"/>
      <c r="AV1347" s="18"/>
      <c r="AW1347" s="224"/>
      <c r="AY1347" s="18"/>
      <c r="AZ1347" s="18"/>
    </row>
    <row r="1348" spans="7:52" s="40" customFormat="1" ht="45.75" customHeight="1" x14ac:dyDescent="0.25">
      <c r="G1348" s="18"/>
      <c r="H1348" s="18"/>
      <c r="I1348" s="18"/>
      <c r="J1348" s="18"/>
      <c r="K1348" s="18"/>
      <c r="L1348" s="224"/>
      <c r="M1348" s="8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5"/>
      <c r="AM1348" s="226"/>
      <c r="AN1348" s="226"/>
      <c r="AO1348" s="18"/>
      <c r="AP1348" s="18"/>
      <c r="AQ1348" s="18"/>
      <c r="AR1348" s="18"/>
      <c r="AS1348" s="18"/>
      <c r="AT1348" s="18"/>
      <c r="AU1348" s="18"/>
      <c r="AV1348" s="18"/>
      <c r="AW1348" s="224"/>
      <c r="AY1348" s="18"/>
      <c r="AZ1348" s="18"/>
    </row>
    <row r="1349" spans="7:52" s="40" customFormat="1" ht="45.75" customHeight="1" x14ac:dyDescent="0.25">
      <c r="G1349" s="18"/>
      <c r="H1349" s="18"/>
      <c r="I1349" s="18"/>
      <c r="J1349" s="18"/>
      <c r="K1349" s="18"/>
      <c r="L1349" s="224"/>
      <c r="M1349" s="8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5"/>
      <c r="AM1349" s="226"/>
      <c r="AN1349" s="226"/>
      <c r="AO1349" s="18"/>
      <c r="AP1349" s="18"/>
      <c r="AQ1349" s="18"/>
      <c r="AR1349" s="18"/>
      <c r="AS1349" s="18"/>
      <c r="AT1349" s="18"/>
      <c r="AU1349" s="18"/>
      <c r="AV1349" s="18"/>
      <c r="AW1349" s="224"/>
      <c r="AY1349" s="18"/>
      <c r="AZ1349" s="18"/>
    </row>
    <row r="1350" spans="7:52" s="40" customFormat="1" ht="45.75" customHeight="1" x14ac:dyDescent="0.25">
      <c r="G1350" s="18"/>
      <c r="H1350" s="18"/>
      <c r="I1350" s="18"/>
      <c r="J1350" s="18"/>
      <c r="K1350" s="18"/>
      <c r="L1350" s="224"/>
      <c r="M1350" s="8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5"/>
      <c r="AM1350" s="226"/>
      <c r="AN1350" s="226"/>
      <c r="AO1350" s="18"/>
      <c r="AP1350" s="18"/>
      <c r="AQ1350" s="18"/>
      <c r="AR1350" s="18"/>
      <c r="AS1350" s="18"/>
      <c r="AT1350" s="18"/>
      <c r="AU1350" s="18"/>
      <c r="AV1350" s="18"/>
      <c r="AW1350" s="224"/>
      <c r="AY1350" s="18"/>
      <c r="AZ1350" s="18"/>
    </row>
    <row r="1351" spans="7:52" s="40" customFormat="1" ht="45.75" customHeight="1" x14ac:dyDescent="0.25">
      <c r="G1351" s="18"/>
      <c r="H1351" s="18"/>
      <c r="I1351" s="18"/>
      <c r="J1351" s="18"/>
      <c r="K1351" s="18"/>
      <c r="L1351" s="224"/>
      <c r="M1351" s="8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5"/>
      <c r="AM1351" s="226"/>
      <c r="AN1351" s="226"/>
      <c r="AO1351" s="18"/>
      <c r="AP1351" s="18"/>
      <c r="AQ1351" s="18"/>
      <c r="AR1351" s="18"/>
      <c r="AS1351" s="18"/>
      <c r="AT1351" s="18"/>
      <c r="AU1351" s="18"/>
      <c r="AV1351" s="18"/>
      <c r="AW1351" s="224"/>
      <c r="AY1351" s="18"/>
      <c r="AZ1351" s="18"/>
    </row>
    <row r="1352" spans="7:52" s="40" customFormat="1" ht="45.75" customHeight="1" x14ac:dyDescent="0.25">
      <c r="G1352" s="18"/>
      <c r="H1352" s="18"/>
      <c r="I1352" s="18"/>
      <c r="J1352" s="18"/>
      <c r="K1352" s="18"/>
      <c r="L1352" s="224"/>
      <c r="M1352" s="8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5"/>
      <c r="AM1352" s="226"/>
      <c r="AN1352" s="226"/>
      <c r="AO1352" s="18"/>
      <c r="AP1352" s="18"/>
      <c r="AQ1352" s="18"/>
      <c r="AR1352" s="18"/>
      <c r="AS1352" s="18"/>
      <c r="AT1352" s="18"/>
      <c r="AU1352" s="18"/>
      <c r="AV1352" s="18"/>
      <c r="AW1352" s="224"/>
      <c r="AY1352" s="18"/>
      <c r="AZ1352" s="18"/>
    </row>
    <row r="1353" spans="7:52" s="40" customFormat="1" ht="45.75" customHeight="1" x14ac:dyDescent="0.25">
      <c r="G1353" s="18"/>
      <c r="H1353" s="18"/>
      <c r="I1353" s="18"/>
      <c r="J1353" s="18"/>
      <c r="K1353" s="18"/>
      <c r="L1353" s="224"/>
      <c r="M1353" s="8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5"/>
      <c r="AM1353" s="226"/>
      <c r="AN1353" s="226"/>
      <c r="AO1353" s="18"/>
      <c r="AP1353" s="18"/>
      <c r="AQ1353" s="18"/>
      <c r="AR1353" s="18"/>
      <c r="AS1353" s="18"/>
      <c r="AT1353" s="18"/>
      <c r="AU1353" s="18"/>
      <c r="AV1353" s="18"/>
      <c r="AW1353" s="224"/>
      <c r="AY1353" s="18"/>
      <c r="AZ1353" s="18"/>
    </row>
    <row r="1354" spans="7:52" s="40" customFormat="1" ht="45.75" customHeight="1" x14ac:dyDescent="0.25">
      <c r="G1354" s="18"/>
      <c r="H1354" s="18"/>
      <c r="I1354" s="18"/>
      <c r="J1354" s="18"/>
      <c r="K1354" s="18"/>
      <c r="L1354" s="224"/>
      <c r="M1354" s="8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5"/>
      <c r="AM1354" s="226"/>
      <c r="AN1354" s="226"/>
      <c r="AO1354" s="18"/>
      <c r="AP1354" s="18"/>
      <c r="AQ1354" s="18"/>
      <c r="AR1354" s="18"/>
      <c r="AS1354" s="18"/>
      <c r="AT1354" s="18"/>
      <c r="AU1354" s="18"/>
      <c r="AV1354" s="18"/>
      <c r="AW1354" s="224"/>
      <c r="AY1354" s="18"/>
      <c r="AZ1354" s="18"/>
    </row>
    <row r="1355" spans="7:52" s="40" customFormat="1" ht="45.75" customHeight="1" x14ac:dyDescent="0.25">
      <c r="G1355" s="18"/>
      <c r="H1355" s="18"/>
      <c r="I1355" s="18"/>
      <c r="J1355" s="18"/>
      <c r="K1355" s="18"/>
      <c r="L1355" s="224"/>
      <c r="M1355" s="8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5"/>
      <c r="AM1355" s="226"/>
      <c r="AN1355" s="226"/>
      <c r="AO1355" s="18"/>
      <c r="AP1355" s="18"/>
      <c r="AQ1355" s="18"/>
      <c r="AR1355" s="18"/>
      <c r="AS1355" s="18"/>
      <c r="AT1355" s="18"/>
      <c r="AU1355" s="18"/>
      <c r="AV1355" s="18"/>
      <c r="AW1355" s="224"/>
      <c r="AY1355" s="18"/>
      <c r="AZ1355" s="18"/>
    </row>
    <row r="1356" spans="7:52" s="40" customFormat="1" ht="45.75" customHeight="1" x14ac:dyDescent="0.25">
      <c r="G1356" s="18"/>
      <c r="H1356" s="18"/>
      <c r="I1356" s="18"/>
      <c r="J1356" s="18"/>
      <c r="K1356" s="18"/>
      <c r="L1356" s="224"/>
      <c r="M1356" s="8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5"/>
      <c r="AM1356" s="226"/>
      <c r="AN1356" s="226"/>
      <c r="AO1356" s="18"/>
      <c r="AP1356" s="18"/>
      <c r="AQ1356" s="18"/>
      <c r="AR1356" s="18"/>
      <c r="AS1356" s="18"/>
      <c r="AT1356" s="18"/>
      <c r="AU1356" s="18"/>
      <c r="AV1356" s="18"/>
      <c r="AW1356" s="224"/>
      <c r="AY1356" s="18"/>
      <c r="AZ1356" s="18"/>
    </row>
    <row r="1357" spans="7:52" s="40" customFormat="1" ht="45.75" customHeight="1" x14ac:dyDescent="0.25">
      <c r="G1357" s="18"/>
      <c r="H1357" s="18"/>
      <c r="I1357" s="18"/>
      <c r="J1357" s="18"/>
      <c r="K1357" s="18"/>
      <c r="L1357" s="224"/>
      <c r="M1357" s="8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5"/>
      <c r="AM1357" s="226"/>
      <c r="AN1357" s="226"/>
      <c r="AO1357" s="18"/>
      <c r="AP1357" s="18"/>
      <c r="AQ1357" s="18"/>
      <c r="AR1357" s="18"/>
      <c r="AS1357" s="18"/>
      <c r="AT1357" s="18"/>
      <c r="AU1357" s="18"/>
      <c r="AV1357" s="18"/>
      <c r="AW1357" s="224"/>
      <c r="AY1357" s="18"/>
      <c r="AZ1357" s="18"/>
    </row>
    <row r="1358" spans="7:52" s="40" customFormat="1" ht="45.75" customHeight="1" x14ac:dyDescent="0.25">
      <c r="G1358" s="18"/>
      <c r="H1358" s="18"/>
      <c r="I1358" s="18"/>
      <c r="J1358" s="18"/>
      <c r="K1358" s="18"/>
      <c r="L1358" s="224"/>
      <c r="M1358" s="8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5"/>
      <c r="AM1358" s="226"/>
      <c r="AN1358" s="226"/>
      <c r="AO1358" s="18"/>
      <c r="AP1358" s="18"/>
      <c r="AQ1358" s="18"/>
      <c r="AR1358" s="18"/>
      <c r="AS1358" s="18"/>
      <c r="AT1358" s="18"/>
      <c r="AU1358" s="18"/>
      <c r="AV1358" s="18"/>
      <c r="AW1358" s="224"/>
      <c r="AY1358" s="18"/>
      <c r="AZ1358" s="18"/>
    </row>
    <row r="1359" spans="7:52" s="40" customFormat="1" ht="45.75" customHeight="1" x14ac:dyDescent="0.25">
      <c r="G1359" s="18"/>
      <c r="H1359" s="18"/>
      <c r="I1359" s="18"/>
      <c r="J1359" s="18"/>
      <c r="K1359" s="18"/>
      <c r="L1359" s="224"/>
      <c r="M1359" s="8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5"/>
      <c r="AM1359" s="226"/>
      <c r="AN1359" s="226"/>
      <c r="AO1359" s="18"/>
      <c r="AP1359" s="18"/>
      <c r="AQ1359" s="18"/>
      <c r="AR1359" s="18"/>
      <c r="AS1359" s="18"/>
      <c r="AT1359" s="18"/>
      <c r="AU1359" s="18"/>
      <c r="AV1359" s="18"/>
      <c r="AW1359" s="224"/>
      <c r="AY1359" s="18"/>
      <c r="AZ1359" s="18"/>
    </row>
    <row r="1360" spans="7:52" s="40" customFormat="1" ht="45.75" customHeight="1" x14ac:dyDescent="0.25">
      <c r="G1360" s="18"/>
      <c r="H1360" s="18"/>
      <c r="I1360" s="18"/>
      <c r="J1360" s="18"/>
      <c r="K1360" s="18"/>
      <c r="L1360" s="224"/>
      <c r="M1360" s="8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5"/>
      <c r="AM1360" s="226"/>
      <c r="AN1360" s="226"/>
      <c r="AO1360" s="18"/>
      <c r="AP1360" s="18"/>
      <c r="AQ1360" s="18"/>
      <c r="AR1360" s="18"/>
      <c r="AS1360" s="18"/>
      <c r="AT1360" s="18"/>
      <c r="AU1360" s="18"/>
      <c r="AV1360" s="18"/>
      <c r="AW1360" s="224"/>
      <c r="AY1360" s="18"/>
      <c r="AZ1360" s="18"/>
    </row>
    <row r="1361" spans="7:52" s="40" customFormat="1" ht="45.75" customHeight="1" x14ac:dyDescent="0.25">
      <c r="G1361" s="18"/>
      <c r="H1361" s="18"/>
      <c r="I1361" s="18"/>
      <c r="J1361" s="18"/>
      <c r="K1361" s="18"/>
      <c r="L1361" s="224"/>
      <c r="M1361" s="8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5"/>
      <c r="AM1361" s="226"/>
      <c r="AN1361" s="226"/>
      <c r="AO1361" s="18"/>
      <c r="AP1361" s="18"/>
      <c r="AQ1361" s="18"/>
      <c r="AR1361" s="18"/>
      <c r="AS1361" s="18"/>
      <c r="AT1361" s="18"/>
      <c r="AU1361" s="18"/>
      <c r="AV1361" s="18"/>
      <c r="AW1361" s="224"/>
      <c r="AY1361" s="18"/>
      <c r="AZ1361" s="18"/>
    </row>
    <row r="1362" spans="7:52" s="40" customFormat="1" ht="45.75" customHeight="1" x14ac:dyDescent="0.25">
      <c r="G1362" s="18"/>
      <c r="H1362" s="18"/>
      <c r="I1362" s="18"/>
      <c r="J1362" s="18"/>
      <c r="K1362" s="18"/>
      <c r="L1362" s="224"/>
      <c r="M1362" s="8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5"/>
      <c r="AM1362" s="226"/>
      <c r="AN1362" s="226"/>
      <c r="AO1362" s="18"/>
      <c r="AP1362" s="18"/>
      <c r="AQ1362" s="18"/>
      <c r="AR1362" s="18"/>
      <c r="AS1362" s="18"/>
      <c r="AT1362" s="18"/>
      <c r="AU1362" s="18"/>
      <c r="AV1362" s="18"/>
      <c r="AW1362" s="224"/>
      <c r="AY1362" s="18"/>
      <c r="AZ1362" s="18"/>
    </row>
    <row r="1363" spans="7:52" s="40" customFormat="1" ht="45.75" customHeight="1" x14ac:dyDescent="0.25">
      <c r="G1363" s="18"/>
      <c r="H1363" s="18"/>
      <c r="I1363" s="18"/>
      <c r="J1363" s="18"/>
      <c r="K1363" s="18"/>
      <c r="L1363" s="224"/>
      <c r="M1363" s="8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5"/>
      <c r="AM1363" s="226"/>
      <c r="AN1363" s="226"/>
      <c r="AO1363" s="18"/>
      <c r="AP1363" s="18"/>
      <c r="AQ1363" s="18"/>
      <c r="AR1363" s="18"/>
      <c r="AS1363" s="18"/>
      <c r="AT1363" s="18"/>
      <c r="AU1363" s="18"/>
      <c r="AV1363" s="18"/>
      <c r="AW1363" s="224"/>
      <c r="AY1363" s="18"/>
      <c r="AZ1363" s="18"/>
    </row>
    <row r="1364" spans="7:52" s="40" customFormat="1" ht="45.75" customHeight="1" x14ac:dyDescent="0.25">
      <c r="G1364" s="18"/>
      <c r="H1364" s="18"/>
      <c r="I1364" s="18"/>
      <c r="J1364" s="18"/>
      <c r="K1364" s="18"/>
      <c r="L1364" s="224"/>
      <c r="M1364" s="8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5"/>
      <c r="AM1364" s="226"/>
      <c r="AN1364" s="226"/>
      <c r="AO1364" s="18"/>
      <c r="AP1364" s="18"/>
      <c r="AQ1364" s="18"/>
      <c r="AR1364" s="18"/>
      <c r="AS1364" s="18"/>
      <c r="AT1364" s="18"/>
      <c r="AU1364" s="18"/>
      <c r="AV1364" s="18"/>
      <c r="AW1364" s="224"/>
      <c r="AY1364" s="18"/>
      <c r="AZ1364" s="18"/>
    </row>
    <row r="1365" spans="7:52" s="40" customFormat="1" ht="45.75" customHeight="1" x14ac:dyDescent="0.25">
      <c r="G1365" s="18"/>
      <c r="H1365" s="18"/>
      <c r="I1365" s="18"/>
      <c r="J1365" s="18"/>
      <c r="K1365" s="18"/>
      <c r="L1365" s="224"/>
      <c r="M1365" s="8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5"/>
      <c r="AM1365" s="226"/>
      <c r="AN1365" s="226"/>
      <c r="AO1365" s="18"/>
      <c r="AP1365" s="18"/>
      <c r="AQ1365" s="18"/>
      <c r="AR1365" s="18"/>
      <c r="AS1365" s="18"/>
      <c r="AT1365" s="18"/>
      <c r="AU1365" s="18"/>
      <c r="AV1365" s="18"/>
      <c r="AW1365" s="224"/>
      <c r="AY1365" s="18"/>
      <c r="AZ1365" s="18"/>
    </row>
    <row r="1366" spans="7:52" s="40" customFormat="1" ht="45.75" customHeight="1" x14ac:dyDescent="0.25">
      <c r="G1366" s="18"/>
      <c r="H1366" s="18"/>
      <c r="I1366" s="18"/>
      <c r="J1366" s="18"/>
      <c r="K1366" s="18"/>
      <c r="L1366" s="224"/>
      <c r="M1366" s="8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5"/>
      <c r="AM1366" s="226"/>
      <c r="AN1366" s="226"/>
      <c r="AO1366" s="18"/>
      <c r="AP1366" s="18"/>
      <c r="AQ1366" s="18"/>
      <c r="AR1366" s="18"/>
      <c r="AS1366" s="18"/>
      <c r="AT1366" s="18"/>
      <c r="AU1366" s="18"/>
      <c r="AV1366" s="18"/>
      <c r="AW1366" s="224"/>
      <c r="AY1366" s="18"/>
      <c r="AZ1366" s="18"/>
    </row>
    <row r="1367" spans="7:52" s="40" customFormat="1" ht="45.75" customHeight="1" x14ac:dyDescent="0.25">
      <c r="G1367" s="18"/>
      <c r="H1367" s="18"/>
      <c r="I1367" s="18"/>
      <c r="J1367" s="18"/>
      <c r="K1367" s="18"/>
      <c r="L1367" s="224"/>
      <c r="M1367" s="8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5"/>
      <c r="AM1367" s="226"/>
      <c r="AN1367" s="226"/>
      <c r="AO1367" s="18"/>
      <c r="AP1367" s="18"/>
      <c r="AQ1367" s="18"/>
      <c r="AR1367" s="18"/>
      <c r="AS1367" s="18"/>
      <c r="AT1367" s="18"/>
      <c r="AU1367" s="18"/>
      <c r="AV1367" s="18"/>
      <c r="AW1367" s="224"/>
      <c r="AY1367" s="18"/>
      <c r="AZ1367" s="18"/>
    </row>
    <row r="1368" spans="7:52" s="40" customFormat="1" ht="45.75" customHeight="1" x14ac:dyDescent="0.25">
      <c r="G1368" s="18"/>
      <c r="H1368" s="18"/>
      <c r="I1368" s="18"/>
      <c r="J1368" s="18"/>
      <c r="K1368" s="18"/>
      <c r="L1368" s="224"/>
      <c r="M1368" s="8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5"/>
      <c r="AM1368" s="226"/>
      <c r="AN1368" s="226"/>
      <c r="AO1368" s="18"/>
      <c r="AP1368" s="18"/>
      <c r="AQ1368" s="18"/>
      <c r="AR1368" s="18"/>
      <c r="AS1368" s="18"/>
      <c r="AT1368" s="18"/>
      <c r="AU1368" s="18"/>
      <c r="AV1368" s="18"/>
      <c r="AW1368" s="224"/>
      <c r="AY1368" s="18"/>
      <c r="AZ1368" s="18"/>
    </row>
    <row r="1369" spans="7:52" s="40" customFormat="1" ht="45.75" customHeight="1" x14ac:dyDescent="0.25">
      <c r="G1369" s="18"/>
      <c r="H1369" s="18"/>
      <c r="I1369" s="18"/>
      <c r="J1369" s="18"/>
      <c r="K1369" s="18"/>
      <c r="L1369" s="224"/>
      <c r="M1369" s="8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5"/>
      <c r="AM1369" s="226"/>
      <c r="AN1369" s="226"/>
      <c r="AO1369" s="18"/>
      <c r="AP1369" s="18"/>
      <c r="AQ1369" s="18"/>
      <c r="AR1369" s="18"/>
      <c r="AS1369" s="18"/>
      <c r="AT1369" s="18"/>
      <c r="AU1369" s="18"/>
      <c r="AV1369" s="18"/>
      <c r="AW1369" s="224"/>
      <c r="AY1369" s="18"/>
      <c r="AZ1369" s="18"/>
    </row>
    <row r="1370" spans="7:52" s="40" customFormat="1" ht="45.75" customHeight="1" x14ac:dyDescent="0.25">
      <c r="G1370" s="18"/>
      <c r="H1370" s="18"/>
      <c r="I1370" s="18"/>
      <c r="J1370" s="18"/>
      <c r="K1370" s="18"/>
      <c r="L1370" s="224"/>
      <c r="M1370" s="8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5"/>
      <c r="AM1370" s="226"/>
      <c r="AN1370" s="226"/>
      <c r="AO1370" s="18"/>
      <c r="AP1370" s="18"/>
      <c r="AQ1370" s="18"/>
      <c r="AR1370" s="18"/>
      <c r="AS1370" s="18"/>
      <c r="AT1370" s="18"/>
      <c r="AU1370" s="18"/>
      <c r="AV1370" s="18"/>
      <c r="AW1370" s="224"/>
      <c r="AY1370" s="18"/>
      <c r="AZ1370" s="18"/>
    </row>
    <row r="1371" spans="7:52" s="40" customFormat="1" ht="45.75" customHeight="1" x14ac:dyDescent="0.25">
      <c r="G1371" s="18"/>
      <c r="H1371" s="18"/>
      <c r="I1371" s="18"/>
      <c r="J1371" s="18"/>
      <c r="K1371" s="18"/>
      <c r="L1371" s="224"/>
      <c r="M1371" s="8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5"/>
      <c r="AM1371" s="226"/>
      <c r="AN1371" s="226"/>
      <c r="AO1371" s="18"/>
      <c r="AP1371" s="18"/>
      <c r="AQ1371" s="18"/>
      <c r="AR1371" s="18"/>
      <c r="AS1371" s="18"/>
      <c r="AT1371" s="18"/>
      <c r="AU1371" s="18"/>
      <c r="AV1371" s="18"/>
      <c r="AW1371" s="224"/>
      <c r="AY1371" s="18"/>
      <c r="AZ1371" s="18"/>
    </row>
    <row r="1372" spans="7:52" s="40" customFormat="1" ht="45.75" customHeight="1" x14ac:dyDescent="0.25">
      <c r="G1372" s="18"/>
      <c r="H1372" s="18"/>
      <c r="I1372" s="18"/>
      <c r="J1372" s="18"/>
      <c r="K1372" s="18"/>
      <c r="L1372" s="224"/>
      <c r="M1372" s="8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5"/>
      <c r="AM1372" s="226"/>
      <c r="AN1372" s="226"/>
      <c r="AO1372" s="18"/>
      <c r="AP1372" s="18"/>
      <c r="AQ1372" s="18"/>
      <c r="AR1372" s="18"/>
      <c r="AS1372" s="18"/>
      <c r="AT1372" s="18"/>
      <c r="AU1372" s="18"/>
      <c r="AV1372" s="18"/>
      <c r="AW1372" s="224"/>
      <c r="AY1372" s="18"/>
      <c r="AZ1372" s="18"/>
    </row>
    <row r="1373" spans="7:52" s="40" customFormat="1" ht="45.75" customHeight="1" x14ac:dyDescent="0.25">
      <c r="G1373" s="18"/>
      <c r="H1373" s="18"/>
      <c r="I1373" s="18"/>
      <c r="J1373" s="18"/>
      <c r="K1373" s="18"/>
      <c r="L1373" s="224"/>
      <c r="M1373" s="8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5"/>
      <c r="AM1373" s="226"/>
      <c r="AN1373" s="226"/>
      <c r="AO1373" s="18"/>
      <c r="AP1373" s="18"/>
      <c r="AQ1373" s="18"/>
      <c r="AR1373" s="18"/>
      <c r="AS1373" s="18"/>
      <c r="AT1373" s="18"/>
      <c r="AU1373" s="18"/>
      <c r="AV1373" s="18"/>
      <c r="AW1373" s="224"/>
      <c r="AY1373" s="18"/>
      <c r="AZ1373" s="18"/>
    </row>
    <row r="1374" spans="7:52" s="40" customFormat="1" ht="45.75" customHeight="1" x14ac:dyDescent="0.25">
      <c r="G1374" s="18"/>
      <c r="H1374" s="18"/>
      <c r="I1374" s="18"/>
      <c r="J1374" s="18"/>
      <c r="K1374" s="18"/>
      <c r="L1374" s="224"/>
      <c r="M1374" s="8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5"/>
      <c r="AM1374" s="226"/>
      <c r="AN1374" s="226"/>
      <c r="AO1374" s="18"/>
      <c r="AP1374" s="18"/>
      <c r="AQ1374" s="18"/>
      <c r="AR1374" s="18"/>
      <c r="AS1374" s="18"/>
      <c r="AT1374" s="18"/>
      <c r="AU1374" s="18"/>
      <c r="AV1374" s="18"/>
      <c r="AW1374" s="224"/>
      <c r="AY1374" s="18"/>
      <c r="AZ1374" s="18"/>
    </row>
    <row r="1375" spans="7:52" s="40" customFormat="1" ht="45.75" customHeight="1" x14ac:dyDescent="0.25">
      <c r="G1375" s="18"/>
      <c r="H1375" s="18"/>
      <c r="I1375" s="18"/>
      <c r="J1375" s="18"/>
      <c r="K1375" s="18"/>
      <c r="L1375" s="224"/>
      <c r="M1375" s="8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5"/>
      <c r="AM1375" s="226"/>
      <c r="AN1375" s="226"/>
      <c r="AO1375" s="18"/>
      <c r="AP1375" s="18"/>
      <c r="AQ1375" s="18"/>
      <c r="AR1375" s="18"/>
      <c r="AS1375" s="18"/>
      <c r="AT1375" s="18"/>
      <c r="AU1375" s="18"/>
      <c r="AV1375" s="18"/>
      <c r="AW1375" s="224"/>
      <c r="AY1375" s="18"/>
      <c r="AZ1375" s="18"/>
    </row>
    <row r="1376" spans="7:52" s="40" customFormat="1" ht="45.75" customHeight="1" x14ac:dyDescent="0.25">
      <c r="G1376" s="18"/>
      <c r="H1376" s="18"/>
      <c r="I1376" s="18"/>
      <c r="J1376" s="18"/>
      <c r="K1376" s="18"/>
      <c r="L1376" s="224"/>
      <c r="M1376" s="8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5"/>
      <c r="AM1376" s="226"/>
      <c r="AN1376" s="226"/>
      <c r="AO1376" s="18"/>
      <c r="AP1376" s="18"/>
      <c r="AQ1376" s="18"/>
      <c r="AR1376" s="18"/>
      <c r="AS1376" s="18"/>
      <c r="AT1376" s="18"/>
      <c r="AU1376" s="18"/>
      <c r="AV1376" s="18"/>
      <c r="AW1376" s="224"/>
      <c r="AY1376" s="18"/>
      <c r="AZ1376" s="18"/>
    </row>
    <row r="1377" spans="7:52" s="40" customFormat="1" ht="45.75" customHeight="1" x14ac:dyDescent="0.25">
      <c r="G1377" s="18"/>
      <c r="H1377" s="18"/>
      <c r="I1377" s="18"/>
      <c r="J1377" s="18"/>
      <c r="K1377" s="18"/>
      <c r="L1377" s="224"/>
      <c r="M1377" s="8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5"/>
      <c r="AM1377" s="226"/>
      <c r="AN1377" s="226"/>
      <c r="AO1377" s="18"/>
      <c r="AP1377" s="18"/>
      <c r="AQ1377" s="18"/>
      <c r="AR1377" s="18"/>
      <c r="AS1377" s="18"/>
      <c r="AT1377" s="18"/>
      <c r="AU1377" s="18"/>
      <c r="AV1377" s="18"/>
      <c r="AW1377" s="224"/>
      <c r="AY1377" s="18"/>
      <c r="AZ1377" s="18"/>
    </row>
    <row r="1378" spans="7:52" s="40" customFormat="1" ht="45.75" customHeight="1" x14ac:dyDescent="0.25">
      <c r="G1378" s="18"/>
      <c r="H1378" s="18"/>
      <c r="I1378" s="18"/>
      <c r="J1378" s="18"/>
      <c r="K1378" s="18"/>
      <c r="L1378" s="224"/>
      <c r="M1378" s="8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5"/>
      <c r="AM1378" s="226"/>
      <c r="AN1378" s="226"/>
      <c r="AO1378" s="18"/>
      <c r="AP1378" s="18"/>
      <c r="AQ1378" s="18"/>
      <c r="AR1378" s="18"/>
      <c r="AS1378" s="18"/>
      <c r="AT1378" s="18"/>
      <c r="AU1378" s="18"/>
      <c r="AV1378" s="18"/>
      <c r="AW1378" s="224"/>
      <c r="AY1378" s="18"/>
      <c r="AZ1378" s="18"/>
    </row>
    <row r="1379" spans="7:52" s="40" customFormat="1" ht="45.75" customHeight="1" x14ac:dyDescent="0.25">
      <c r="G1379" s="18"/>
      <c r="H1379" s="18"/>
      <c r="I1379" s="18"/>
      <c r="J1379" s="18"/>
      <c r="K1379" s="18"/>
      <c r="L1379" s="224"/>
      <c r="M1379" s="8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5"/>
      <c r="AM1379" s="226"/>
      <c r="AN1379" s="226"/>
      <c r="AO1379" s="18"/>
      <c r="AP1379" s="18"/>
      <c r="AQ1379" s="18"/>
      <c r="AR1379" s="18"/>
      <c r="AS1379" s="18"/>
      <c r="AT1379" s="18"/>
      <c r="AU1379" s="18"/>
      <c r="AV1379" s="18"/>
      <c r="AW1379" s="224"/>
      <c r="AY1379" s="18"/>
      <c r="AZ1379" s="18"/>
    </row>
    <row r="1380" spans="7:52" s="40" customFormat="1" ht="45.75" customHeight="1" x14ac:dyDescent="0.25">
      <c r="G1380" s="18"/>
      <c r="H1380" s="18"/>
      <c r="I1380" s="18"/>
      <c r="J1380" s="18"/>
      <c r="K1380" s="18"/>
      <c r="L1380" s="224"/>
      <c r="M1380" s="8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5"/>
      <c r="AM1380" s="226"/>
      <c r="AN1380" s="226"/>
      <c r="AO1380" s="18"/>
      <c r="AP1380" s="18"/>
      <c r="AQ1380" s="18"/>
      <c r="AR1380" s="18"/>
      <c r="AS1380" s="18"/>
      <c r="AT1380" s="18"/>
      <c r="AU1380" s="18"/>
      <c r="AV1380" s="18"/>
      <c r="AW1380" s="224"/>
      <c r="AY1380" s="18"/>
      <c r="AZ1380" s="18"/>
    </row>
    <row r="1381" spans="7:52" s="40" customFormat="1" ht="45.75" customHeight="1" x14ac:dyDescent="0.25">
      <c r="G1381" s="18"/>
      <c r="H1381" s="18"/>
      <c r="I1381" s="18"/>
      <c r="J1381" s="18"/>
      <c r="K1381" s="18"/>
      <c r="L1381" s="224"/>
      <c r="M1381" s="8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5"/>
      <c r="AM1381" s="226"/>
      <c r="AN1381" s="226"/>
      <c r="AO1381" s="18"/>
      <c r="AP1381" s="18"/>
      <c r="AQ1381" s="18"/>
      <c r="AR1381" s="18"/>
      <c r="AS1381" s="18"/>
      <c r="AT1381" s="18"/>
      <c r="AU1381" s="18"/>
      <c r="AV1381" s="18"/>
      <c r="AW1381" s="224"/>
      <c r="AY1381" s="18"/>
      <c r="AZ1381" s="18"/>
    </row>
    <row r="1382" spans="7:52" s="40" customFormat="1" ht="45.75" customHeight="1" x14ac:dyDescent="0.25">
      <c r="G1382" s="18"/>
      <c r="H1382" s="18"/>
      <c r="I1382" s="18"/>
      <c r="J1382" s="18"/>
      <c r="K1382" s="18"/>
      <c r="L1382" s="224"/>
      <c r="M1382" s="8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5"/>
      <c r="AM1382" s="226"/>
      <c r="AN1382" s="226"/>
      <c r="AO1382" s="18"/>
      <c r="AP1382" s="18"/>
      <c r="AQ1382" s="18"/>
      <c r="AR1382" s="18"/>
      <c r="AS1382" s="18"/>
      <c r="AT1382" s="18"/>
      <c r="AU1382" s="18"/>
      <c r="AV1382" s="18"/>
      <c r="AW1382" s="224"/>
      <c r="AY1382" s="18"/>
      <c r="AZ1382" s="18"/>
    </row>
    <row r="1383" spans="7:52" s="40" customFormat="1" ht="45.75" customHeight="1" x14ac:dyDescent="0.25">
      <c r="G1383" s="18"/>
      <c r="H1383" s="18"/>
      <c r="I1383" s="18"/>
      <c r="J1383" s="18"/>
      <c r="K1383" s="18"/>
      <c r="L1383" s="224"/>
      <c r="M1383" s="8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5"/>
      <c r="AM1383" s="226"/>
      <c r="AN1383" s="226"/>
      <c r="AO1383" s="18"/>
      <c r="AP1383" s="18"/>
      <c r="AQ1383" s="18"/>
      <c r="AR1383" s="18"/>
      <c r="AS1383" s="18"/>
      <c r="AT1383" s="18"/>
      <c r="AU1383" s="18"/>
      <c r="AV1383" s="18"/>
      <c r="AW1383" s="224"/>
      <c r="AY1383" s="18"/>
      <c r="AZ1383" s="18"/>
    </row>
    <row r="1384" spans="7:52" s="40" customFormat="1" ht="45.75" customHeight="1" x14ac:dyDescent="0.25">
      <c r="G1384" s="18"/>
      <c r="H1384" s="18"/>
      <c r="I1384" s="18"/>
      <c r="J1384" s="18"/>
      <c r="K1384" s="18"/>
      <c r="L1384" s="224"/>
      <c r="M1384" s="8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5"/>
      <c r="AM1384" s="226"/>
      <c r="AN1384" s="226"/>
      <c r="AO1384" s="18"/>
      <c r="AP1384" s="18"/>
      <c r="AQ1384" s="18"/>
      <c r="AR1384" s="18"/>
      <c r="AS1384" s="18"/>
      <c r="AT1384" s="18"/>
      <c r="AU1384" s="18"/>
      <c r="AV1384" s="18"/>
      <c r="AW1384" s="224"/>
      <c r="AY1384" s="18"/>
      <c r="AZ1384" s="18"/>
    </row>
    <row r="1385" spans="7:52" s="40" customFormat="1" ht="45.75" customHeight="1" x14ac:dyDescent="0.25">
      <c r="G1385" s="18"/>
      <c r="H1385" s="18"/>
      <c r="I1385" s="18"/>
      <c r="J1385" s="18"/>
      <c r="K1385" s="18"/>
      <c r="L1385" s="224"/>
      <c r="M1385" s="8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5"/>
      <c r="AM1385" s="226"/>
      <c r="AN1385" s="226"/>
      <c r="AO1385" s="18"/>
      <c r="AP1385" s="18"/>
      <c r="AQ1385" s="18"/>
      <c r="AR1385" s="18"/>
      <c r="AS1385" s="18"/>
      <c r="AT1385" s="18"/>
      <c r="AU1385" s="18"/>
      <c r="AV1385" s="18"/>
      <c r="AW1385" s="224"/>
      <c r="AY1385" s="18"/>
      <c r="AZ1385" s="18"/>
    </row>
    <row r="1386" spans="7:52" s="40" customFormat="1" ht="45.75" customHeight="1" x14ac:dyDescent="0.25">
      <c r="G1386" s="18"/>
      <c r="H1386" s="18"/>
      <c r="I1386" s="18"/>
      <c r="J1386" s="18"/>
      <c r="K1386" s="18"/>
      <c r="L1386" s="224"/>
      <c r="M1386" s="8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5"/>
      <c r="AM1386" s="226"/>
      <c r="AN1386" s="226"/>
      <c r="AO1386" s="18"/>
      <c r="AP1386" s="18"/>
      <c r="AQ1386" s="18"/>
      <c r="AR1386" s="18"/>
      <c r="AS1386" s="18"/>
      <c r="AT1386" s="18"/>
      <c r="AU1386" s="18"/>
      <c r="AV1386" s="18"/>
      <c r="AW1386" s="224"/>
      <c r="AY1386" s="18"/>
      <c r="AZ1386" s="18"/>
    </row>
    <row r="1387" spans="7:52" s="40" customFormat="1" ht="45.75" customHeight="1" x14ac:dyDescent="0.25">
      <c r="G1387" s="18"/>
      <c r="H1387" s="18"/>
      <c r="I1387" s="18"/>
      <c r="J1387" s="18"/>
      <c r="K1387" s="18"/>
      <c r="L1387" s="224"/>
      <c r="M1387" s="8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5"/>
      <c r="AM1387" s="226"/>
      <c r="AN1387" s="226"/>
      <c r="AO1387" s="18"/>
      <c r="AP1387" s="18"/>
      <c r="AQ1387" s="18"/>
      <c r="AR1387" s="18"/>
      <c r="AS1387" s="18"/>
      <c r="AT1387" s="18"/>
      <c r="AU1387" s="18"/>
      <c r="AV1387" s="18"/>
      <c r="AW1387" s="224"/>
      <c r="AY1387" s="18"/>
      <c r="AZ1387" s="18"/>
    </row>
    <row r="1388" spans="7:52" s="40" customFormat="1" ht="45.75" customHeight="1" x14ac:dyDescent="0.25">
      <c r="G1388" s="18"/>
      <c r="H1388" s="18"/>
      <c r="I1388" s="18"/>
      <c r="J1388" s="18"/>
      <c r="K1388" s="18"/>
      <c r="L1388" s="224"/>
      <c r="M1388" s="8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5"/>
      <c r="AM1388" s="226"/>
      <c r="AN1388" s="226"/>
      <c r="AO1388" s="18"/>
      <c r="AP1388" s="18"/>
      <c r="AQ1388" s="18"/>
      <c r="AR1388" s="18"/>
      <c r="AS1388" s="18"/>
      <c r="AT1388" s="18"/>
      <c r="AU1388" s="18"/>
      <c r="AV1388" s="18"/>
      <c r="AW1388" s="224"/>
      <c r="AY1388" s="18"/>
      <c r="AZ1388" s="18"/>
    </row>
    <row r="1389" spans="7:52" s="40" customFormat="1" ht="45.75" customHeight="1" x14ac:dyDescent="0.25">
      <c r="G1389" s="18"/>
      <c r="H1389" s="18"/>
      <c r="I1389" s="18"/>
      <c r="J1389" s="18"/>
      <c r="K1389" s="18"/>
      <c r="L1389" s="224"/>
      <c r="M1389" s="8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5"/>
      <c r="AM1389" s="226"/>
      <c r="AN1389" s="226"/>
      <c r="AO1389" s="18"/>
      <c r="AP1389" s="18"/>
      <c r="AQ1389" s="18"/>
      <c r="AR1389" s="18"/>
      <c r="AS1389" s="18"/>
      <c r="AT1389" s="18"/>
      <c r="AU1389" s="18"/>
      <c r="AV1389" s="18"/>
      <c r="AW1389" s="224"/>
      <c r="AY1389" s="18"/>
      <c r="AZ1389" s="18"/>
    </row>
    <row r="1390" spans="7:52" s="40" customFormat="1" ht="45.75" customHeight="1" x14ac:dyDescent="0.25">
      <c r="G1390" s="18"/>
      <c r="H1390" s="18"/>
      <c r="I1390" s="18"/>
      <c r="J1390" s="18"/>
      <c r="K1390" s="18"/>
      <c r="L1390" s="224"/>
      <c r="M1390" s="8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5"/>
      <c r="AM1390" s="226"/>
      <c r="AN1390" s="226"/>
      <c r="AO1390" s="18"/>
      <c r="AP1390" s="18"/>
      <c r="AQ1390" s="18"/>
      <c r="AR1390" s="18"/>
      <c r="AS1390" s="18"/>
      <c r="AT1390" s="18"/>
      <c r="AU1390" s="18"/>
      <c r="AV1390" s="18"/>
      <c r="AW1390" s="224"/>
      <c r="AY1390" s="18"/>
      <c r="AZ1390" s="18"/>
    </row>
    <row r="1391" spans="7:52" s="40" customFormat="1" ht="45.75" customHeight="1" x14ac:dyDescent="0.25">
      <c r="G1391" s="18"/>
      <c r="H1391" s="18"/>
      <c r="I1391" s="18"/>
      <c r="J1391" s="18"/>
      <c r="K1391" s="18"/>
      <c r="L1391" s="224"/>
      <c r="M1391" s="8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5"/>
      <c r="AM1391" s="226"/>
      <c r="AN1391" s="226"/>
      <c r="AO1391" s="18"/>
      <c r="AP1391" s="18"/>
      <c r="AQ1391" s="18"/>
      <c r="AR1391" s="18"/>
      <c r="AS1391" s="18"/>
      <c r="AT1391" s="18"/>
      <c r="AU1391" s="18"/>
      <c r="AV1391" s="18"/>
      <c r="AW1391" s="224"/>
      <c r="AY1391" s="18"/>
      <c r="AZ1391" s="18"/>
    </row>
    <row r="1392" spans="7:52" s="40" customFormat="1" ht="45.75" customHeight="1" x14ac:dyDescent="0.25">
      <c r="G1392" s="18"/>
      <c r="H1392" s="18"/>
      <c r="I1392" s="18"/>
      <c r="J1392" s="18"/>
      <c r="K1392" s="18"/>
      <c r="L1392" s="224"/>
      <c r="M1392" s="8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5"/>
      <c r="AM1392" s="226"/>
      <c r="AN1392" s="226"/>
      <c r="AO1392" s="18"/>
      <c r="AP1392" s="18"/>
      <c r="AQ1392" s="18"/>
      <c r="AR1392" s="18"/>
      <c r="AS1392" s="18"/>
      <c r="AT1392" s="18"/>
      <c r="AU1392" s="18"/>
      <c r="AV1392" s="18"/>
      <c r="AW1392" s="224"/>
      <c r="AY1392" s="18"/>
      <c r="AZ1392" s="18"/>
    </row>
    <row r="1393" spans="7:52" s="40" customFormat="1" ht="45.75" customHeight="1" x14ac:dyDescent="0.25">
      <c r="G1393" s="18"/>
      <c r="H1393" s="18"/>
      <c r="I1393" s="18"/>
      <c r="J1393" s="18"/>
      <c r="K1393" s="18"/>
      <c r="L1393" s="224"/>
      <c r="M1393" s="8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5"/>
      <c r="AM1393" s="226"/>
      <c r="AN1393" s="226"/>
      <c r="AO1393" s="18"/>
      <c r="AP1393" s="18"/>
      <c r="AQ1393" s="18"/>
      <c r="AR1393" s="18"/>
      <c r="AS1393" s="18"/>
      <c r="AT1393" s="18"/>
      <c r="AU1393" s="18"/>
      <c r="AV1393" s="18"/>
      <c r="AW1393" s="224"/>
      <c r="AY1393" s="18"/>
      <c r="AZ1393" s="18"/>
    </row>
    <row r="1394" spans="7:52" s="40" customFormat="1" ht="45.75" customHeight="1" x14ac:dyDescent="0.25">
      <c r="G1394" s="18"/>
      <c r="H1394" s="18"/>
      <c r="I1394" s="18"/>
      <c r="J1394" s="18"/>
      <c r="K1394" s="18"/>
      <c r="L1394" s="224"/>
      <c r="M1394" s="8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5"/>
      <c r="AM1394" s="226"/>
      <c r="AN1394" s="226"/>
      <c r="AO1394" s="18"/>
      <c r="AP1394" s="18"/>
      <c r="AQ1394" s="18"/>
      <c r="AR1394" s="18"/>
      <c r="AS1394" s="18"/>
      <c r="AT1394" s="18"/>
      <c r="AU1394" s="18"/>
      <c r="AV1394" s="18"/>
      <c r="AW1394" s="224"/>
      <c r="AY1394" s="18"/>
      <c r="AZ1394" s="18"/>
    </row>
    <row r="1395" spans="7:52" s="40" customFormat="1" ht="45.75" customHeight="1" x14ac:dyDescent="0.25">
      <c r="G1395" s="18"/>
      <c r="H1395" s="18"/>
      <c r="I1395" s="18"/>
      <c r="J1395" s="18"/>
      <c r="K1395" s="18"/>
      <c r="L1395" s="224"/>
      <c r="M1395" s="8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5"/>
      <c r="AM1395" s="226"/>
      <c r="AN1395" s="226"/>
      <c r="AO1395" s="18"/>
      <c r="AP1395" s="18"/>
      <c r="AQ1395" s="18"/>
      <c r="AR1395" s="18"/>
      <c r="AS1395" s="18"/>
      <c r="AT1395" s="18"/>
      <c r="AU1395" s="18"/>
      <c r="AV1395" s="18"/>
      <c r="AW1395" s="224"/>
      <c r="AY1395" s="18"/>
      <c r="AZ1395" s="18"/>
    </row>
    <row r="1396" spans="7:52" s="40" customFormat="1" ht="45.75" customHeight="1" x14ac:dyDescent="0.25">
      <c r="G1396" s="18"/>
      <c r="H1396" s="18"/>
      <c r="I1396" s="18"/>
      <c r="J1396" s="18"/>
      <c r="K1396" s="18"/>
      <c r="L1396" s="224"/>
      <c r="M1396" s="8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5"/>
      <c r="AM1396" s="226"/>
      <c r="AN1396" s="226"/>
      <c r="AO1396" s="18"/>
      <c r="AP1396" s="18"/>
      <c r="AQ1396" s="18"/>
      <c r="AR1396" s="18"/>
      <c r="AS1396" s="18"/>
      <c r="AT1396" s="18"/>
      <c r="AU1396" s="18"/>
      <c r="AV1396" s="18"/>
      <c r="AW1396" s="224"/>
      <c r="AY1396" s="18"/>
      <c r="AZ1396" s="18"/>
    </row>
    <row r="1397" spans="7:52" s="40" customFormat="1" ht="45.75" customHeight="1" x14ac:dyDescent="0.25">
      <c r="G1397" s="18"/>
      <c r="H1397" s="18"/>
      <c r="I1397" s="18"/>
      <c r="J1397" s="18"/>
      <c r="K1397" s="18"/>
      <c r="L1397" s="224"/>
      <c r="M1397" s="8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5"/>
      <c r="AM1397" s="226"/>
      <c r="AN1397" s="226"/>
      <c r="AO1397" s="18"/>
      <c r="AP1397" s="18"/>
      <c r="AQ1397" s="18"/>
      <c r="AR1397" s="18"/>
      <c r="AS1397" s="18"/>
      <c r="AT1397" s="18"/>
      <c r="AU1397" s="18"/>
      <c r="AV1397" s="18"/>
      <c r="AW1397" s="224"/>
      <c r="AY1397" s="18"/>
      <c r="AZ1397" s="18"/>
    </row>
    <row r="1398" spans="7:52" s="40" customFormat="1" ht="45.75" customHeight="1" x14ac:dyDescent="0.25">
      <c r="G1398" s="18"/>
      <c r="H1398" s="18"/>
      <c r="I1398" s="18"/>
      <c r="J1398" s="18"/>
      <c r="K1398" s="18"/>
      <c r="L1398" s="224"/>
      <c r="M1398" s="8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5"/>
      <c r="AM1398" s="226"/>
      <c r="AN1398" s="226"/>
      <c r="AO1398" s="18"/>
      <c r="AP1398" s="18"/>
      <c r="AQ1398" s="18"/>
      <c r="AR1398" s="18"/>
      <c r="AS1398" s="18"/>
      <c r="AT1398" s="18"/>
      <c r="AU1398" s="18"/>
      <c r="AV1398" s="18"/>
      <c r="AW1398" s="224"/>
      <c r="AY1398" s="18"/>
      <c r="AZ1398" s="18"/>
    </row>
    <row r="1399" spans="7:52" s="40" customFormat="1" ht="45.75" customHeight="1" x14ac:dyDescent="0.25">
      <c r="G1399" s="18"/>
      <c r="H1399" s="18"/>
      <c r="I1399" s="18"/>
      <c r="J1399" s="18"/>
      <c r="K1399" s="18"/>
      <c r="L1399" s="224"/>
      <c r="M1399" s="8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5"/>
      <c r="AM1399" s="226"/>
      <c r="AN1399" s="226"/>
      <c r="AO1399" s="18"/>
      <c r="AP1399" s="18"/>
      <c r="AQ1399" s="18"/>
      <c r="AR1399" s="18"/>
      <c r="AS1399" s="18"/>
      <c r="AT1399" s="18"/>
      <c r="AU1399" s="18"/>
      <c r="AV1399" s="18"/>
      <c r="AW1399" s="224"/>
      <c r="AY1399" s="18"/>
      <c r="AZ1399" s="18"/>
    </row>
    <row r="1400" spans="7:52" s="40" customFormat="1" ht="45.75" customHeight="1" x14ac:dyDescent="0.25">
      <c r="G1400" s="18"/>
      <c r="H1400" s="18"/>
      <c r="I1400" s="18"/>
      <c r="J1400" s="18"/>
      <c r="K1400" s="18"/>
      <c r="L1400" s="224"/>
      <c r="M1400" s="8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5"/>
      <c r="AM1400" s="226"/>
      <c r="AN1400" s="226"/>
      <c r="AO1400" s="18"/>
      <c r="AP1400" s="18"/>
      <c r="AQ1400" s="18"/>
      <c r="AR1400" s="18"/>
      <c r="AS1400" s="18"/>
      <c r="AT1400" s="18"/>
      <c r="AU1400" s="18"/>
      <c r="AV1400" s="18"/>
      <c r="AW1400" s="224"/>
      <c r="AY1400" s="18"/>
      <c r="AZ1400" s="18"/>
    </row>
    <row r="1401" spans="7:52" s="40" customFormat="1" ht="45.75" customHeight="1" x14ac:dyDescent="0.25">
      <c r="G1401" s="18"/>
      <c r="H1401" s="18"/>
      <c r="I1401" s="18"/>
      <c r="J1401" s="18"/>
      <c r="K1401" s="18"/>
      <c r="L1401" s="224"/>
      <c r="M1401" s="8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5"/>
      <c r="AM1401" s="226"/>
      <c r="AN1401" s="226"/>
      <c r="AO1401" s="18"/>
      <c r="AP1401" s="18"/>
      <c r="AQ1401" s="18"/>
      <c r="AR1401" s="18"/>
      <c r="AS1401" s="18"/>
      <c r="AT1401" s="18"/>
      <c r="AU1401" s="18"/>
      <c r="AV1401" s="18"/>
      <c r="AW1401" s="224"/>
      <c r="AY1401" s="18"/>
      <c r="AZ1401" s="18"/>
    </row>
    <row r="1402" spans="7:52" s="40" customFormat="1" ht="45.75" customHeight="1" x14ac:dyDescent="0.25">
      <c r="G1402" s="18"/>
      <c r="H1402" s="18"/>
      <c r="I1402" s="18"/>
      <c r="J1402" s="18"/>
      <c r="K1402" s="18"/>
      <c r="L1402" s="224"/>
      <c r="M1402" s="8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5"/>
      <c r="AM1402" s="226"/>
      <c r="AN1402" s="226"/>
      <c r="AO1402" s="18"/>
      <c r="AP1402" s="18"/>
      <c r="AQ1402" s="18"/>
      <c r="AR1402" s="18"/>
      <c r="AS1402" s="18"/>
      <c r="AT1402" s="18"/>
      <c r="AU1402" s="18"/>
      <c r="AV1402" s="18"/>
      <c r="AW1402" s="224"/>
      <c r="AY1402" s="18"/>
      <c r="AZ1402" s="18"/>
    </row>
    <row r="1403" spans="7:52" s="40" customFormat="1" ht="45.75" customHeight="1" x14ac:dyDescent="0.25">
      <c r="G1403" s="18"/>
      <c r="H1403" s="18"/>
      <c r="I1403" s="18"/>
      <c r="J1403" s="18"/>
      <c r="K1403" s="18"/>
      <c r="L1403" s="224"/>
      <c r="M1403" s="8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5"/>
      <c r="AM1403" s="226"/>
      <c r="AN1403" s="226"/>
      <c r="AO1403" s="18"/>
      <c r="AP1403" s="18"/>
      <c r="AQ1403" s="18"/>
      <c r="AR1403" s="18"/>
      <c r="AS1403" s="18"/>
      <c r="AT1403" s="18"/>
      <c r="AU1403" s="18"/>
      <c r="AV1403" s="18"/>
      <c r="AW1403" s="224"/>
      <c r="AY1403" s="18"/>
      <c r="AZ1403" s="18"/>
    </row>
    <row r="1404" spans="7:52" s="40" customFormat="1" ht="45.75" customHeight="1" x14ac:dyDescent="0.25">
      <c r="G1404" s="18"/>
      <c r="H1404" s="18"/>
      <c r="I1404" s="18"/>
      <c r="J1404" s="18"/>
      <c r="K1404" s="18"/>
      <c r="L1404" s="224"/>
      <c r="M1404" s="8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5"/>
      <c r="AM1404" s="226"/>
      <c r="AN1404" s="226"/>
      <c r="AO1404" s="18"/>
      <c r="AP1404" s="18"/>
      <c r="AQ1404" s="18"/>
      <c r="AR1404" s="18"/>
      <c r="AS1404" s="18"/>
      <c r="AT1404" s="18"/>
      <c r="AU1404" s="18"/>
      <c r="AV1404" s="18"/>
      <c r="AW1404" s="224"/>
      <c r="AY1404" s="18"/>
      <c r="AZ1404" s="18"/>
    </row>
    <row r="1405" spans="7:52" s="40" customFormat="1" ht="45.75" customHeight="1" x14ac:dyDescent="0.25">
      <c r="G1405" s="18"/>
      <c r="H1405" s="18"/>
      <c r="I1405" s="18"/>
      <c r="J1405" s="18"/>
      <c r="K1405" s="18"/>
      <c r="L1405" s="224"/>
      <c r="M1405" s="8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5"/>
      <c r="AM1405" s="226"/>
      <c r="AN1405" s="226"/>
      <c r="AO1405" s="18"/>
      <c r="AP1405" s="18"/>
      <c r="AQ1405" s="18"/>
      <c r="AR1405" s="18"/>
      <c r="AS1405" s="18"/>
      <c r="AT1405" s="18"/>
      <c r="AU1405" s="18"/>
      <c r="AV1405" s="18"/>
      <c r="AW1405" s="224"/>
      <c r="AY1405" s="18"/>
      <c r="AZ1405" s="18"/>
    </row>
    <row r="1406" spans="7:52" s="40" customFormat="1" ht="45.75" customHeight="1" x14ac:dyDescent="0.25">
      <c r="G1406" s="18"/>
      <c r="H1406" s="18"/>
      <c r="I1406" s="18"/>
      <c r="J1406" s="18"/>
      <c r="K1406" s="18"/>
      <c r="L1406" s="224"/>
      <c r="M1406" s="8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5"/>
      <c r="AM1406" s="226"/>
      <c r="AN1406" s="226"/>
      <c r="AO1406" s="18"/>
      <c r="AP1406" s="18"/>
      <c r="AQ1406" s="18"/>
      <c r="AR1406" s="18"/>
      <c r="AS1406" s="18"/>
      <c r="AT1406" s="18"/>
      <c r="AU1406" s="18"/>
      <c r="AV1406" s="18"/>
      <c r="AW1406" s="224"/>
      <c r="AY1406" s="18"/>
      <c r="AZ1406" s="18"/>
    </row>
    <row r="1407" spans="7:52" s="40" customFormat="1" ht="45.75" customHeight="1" x14ac:dyDescent="0.25">
      <c r="G1407" s="18"/>
      <c r="H1407" s="18"/>
      <c r="I1407" s="18"/>
      <c r="J1407" s="18"/>
      <c r="K1407" s="18"/>
      <c r="L1407" s="224"/>
      <c r="M1407" s="8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5"/>
      <c r="AM1407" s="226"/>
      <c r="AN1407" s="226"/>
      <c r="AO1407" s="18"/>
      <c r="AP1407" s="18"/>
      <c r="AQ1407" s="18"/>
      <c r="AR1407" s="18"/>
      <c r="AS1407" s="18"/>
      <c r="AT1407" s="18"/>
      <c r="AU1407" s="18"/>
      <c r="AV1407" s="18"/>
      <c r="AW1407" s="224"/>
      <c r="AY1407" s="18"/>
      <c r="AZ1407" s="18"/>
    </row>
    <row r="1408" spans="7:52" s="40" customFormat="1" ht="45.75" customHeight="1" x14ac:dyDescent="0.25">
      <c r="G1408" s="18"/>
      <c r="H1408" s="18"/>
      <c r="I1408" s="18"/>
      <c r="J1408" s="18"/>
      <c r="K1408" s="18"/>
      <c r="L1408" s="224"/>
      <c r="M1408" s="8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5"/>
      <c r="AM1408" s="226"/>
      <c r="AN1408" s="226"/>
      <c r="AO1408" s="18"/>
      <c r="AP1408" s="18"/>
      <c r="AQ1408" s="18"/>
      <c r="AR1408" s="18"/>
      <c r="AS1408" s="18"/>
      <c r="AT1408" s="18"/>
      <c r="AU1408" s="18"/>
      <c r="AV1408" s="18"/>
      <c r="AW1408" s="224"/>
      <c r="AY1408" s="18"/>
      <c r="AZ1408" s="18"/>
    </row>
    <row r="1409" spans="7:52" s="40" customFormat="1" ht="45.75" customHeight="1" x14ac:dyDescent="0.25">
      <c r="G1409" s="18"/>
      <c r="H1409" s="18"/>
      <c r="I1409" s="18"/>
      <c r="J1409" s="18"/>
      <c r="K1409" s="18"/>
      <c r="L1409" s="224"/>
      <c r="M1409" s="8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5"/>
      <c r="AM1409" s="226"/>
      <c r="AN1409" s="226"/>
      <c r="AO1409" s="18"/>
      <c r="AP1409" s="18"/>
      <c r="AQ1409" s="18"/>
      <c r="AR1409" s="18"/>
      <c r="AS1409" s="18"/>
      <c r="AT1409" s="18"/>
      <c r="AU1409" s="18"/>
      <c r="AV1409" s="18"/>
      <c r="AW1409" s="224"/>
      <c r="AY1409" s="18"/>
      <c r="AZ1409" s="18"/>
    </row>
    <row r="1410" spans="7:52" s="40" customFormat="1" ht="45.75" customHeight="1" x14ac:dyDescent="0.25">
      <c r="G1410" s="18"/>
      <c r="H1410" s="18"/>
      <c r="I1410" s="18"/>
      <c r="J1410" s="18"/>
      <c r="K1410" s="18"/>
      <c r="L1410" s="224"/>
      <c r="M1410" s="8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5"/>
      <c r="AM1410" s="226"/>
      <c r="AN1410" s="226"/>
      <c r="AO1410" s="18"/>
      <c r="AP1410" s="18"/>
      <c r="AQ1410" s="18"/>
      <c r="AR1410" s="18"/>
      <c r="AS1410" s="18"/>
      <c r="AT1410" s="18"/>
      <c r="AU1410" s="18"/>
      <c r="AV1410" s="18"/>
      <c r="AW1410" s="224"/>
      <c r="AY1410" s="18"/>
      <c r="AZ1410" s="18"/>
    </row>
    <row r="1411" spans="7:52" s="40" customFormat="1" ht="45.75" customHeight="1" x14ac:dyDescent="0.25">
      <c r="G1411" s="18"/>
      <c r="H1411" s="18"/>
      <c r="I1411" s="18"/>
      <c r="J1411" s="18"/>
      <c r="K1411" s="18"/>
      <c r="L1411" s="224"/>
      <c r="M1411" s="8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5"/>
      <c r="AM1411" s="226"/>
      <c r="AN1411" s="226"/>
      <c r="AO1411" s="18"/>
      <c r="AP1411" s="18"/>
      <c r="AQ1411" s="18"/>
      <c r="AR1411" s="18"/>
      <c r="AS1411" s="18"/>
      <c r="AT1411" s="18"/>
      <c r="AU1411" s="18"/>
      <c r="AV1411" s="18"/>
      <c r="AW1411" s="224"/>
      <c r="AY1411" s="18"/>
      <c r="AZ1411" s="18"/>
    </row>
    <row r="1412" spans="7:52" s="40" customFormat="1" ht="45.75" customHeight="1" x14ac:dyDescent="0.25">
      <c r="G1412" s="18"/>
      <c r="H1412" s="18"/>
      <c r="I1412" s="18"/>
      <c r="J1412" s="18"/>
      <c r="K1412" s="18"/>
      <c r="L1412" s="224"/>
      <c r="M1412" s="8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5"/>
      <c r="AM1412" s="226"/>
      <c r="AN1412" s="226"/>
      <c r="AO1412" s="18"/>
      <c r="AP1412" s="18"/>
      <c r="AQ1412" s="18"/>
      <c r="AR1412" s="18"/>
      <c r="AS1412" s="18"/>
      <c r="AT1412" s="18"/>
      <c r="AU1412" s="18"/>
      <c r="AV1412" s="18"/>
      <c r="AW1412" s="224"/>
      <c r="AY1412" s="18"/>
      <c r="AZ1412" s="18"/>
    </row>
    <row r="1413" spans="7:52" s="40" customFormat="1" ht="45.75" customHeight="1" x14ac:dyDescent="0.25">
      <c r="G1413" s="18"/>
      <c r="H1413" s="18"/>
      <c r="I1413" s="18"/>
      <c r="J1413" s="18"/>
      <c r="K1413" s="18"/>
      <c r="L1413" s="224"/>
      <c r="M1413" s="8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5"/>
      <c r="AM1413" s="226"/>
      <c r="AN1413" s="226"/>
      <c r="AO1413" s="18"/>
      <c r="AP1413" s="18"/>
      <c r="AQ1413" s="18"/>
      <c r="AR1413" s="18"/>
      <c r="AS1413" s="18"/>
      <c r="AT1413" s="18"/>
      <c r="AU1413" s="18"/>
      <c r="AV1413" s="18"/>
      <c r="AW1413" s="224"/>
      <c r="AY1413" s="18"/>
      <c r="AZ1413" s="18"/>
    </row>
    <row r="1414" spans="7:52" s="40" customFormat="1" ht="45.75" customHeight="1" x14ac:dyDescent="0.25">
      <c r="G1414" s="18"/>
      <c r="H1414" s="18"/>
      <c r="I1414" s="18"/>
      <c r="J1414" s="18"/>
      <c r="K1414" s="18"/>
      <c r="L1414" s="224"/>
      <c r="M1414" s="8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5"/>
      <c r="AM1414" s="226"/>
      <c r="AN1414" s="226"/>
      <c r="AO1414" s="18"/>
      <c r="AP1414" s="18"/>
      <c r="AQ1414" s="18"/>
      <c r="AR1414" s="18"/>
      <c r="AS1414" s="18"/>
      <c r="AT1414" s="18"/>
      <c r="AU1414" s="18"/>
      <c r="AV1414" s="18"/>
      <c r="AW1414" s="224"/>
      <c r="AY1414" s="18"/>
      <c r="AZ1414" s="18"/>
    </row>
    <row r="1415" spans="7:52" s="40" customFormat="1" ht="45.75" customHeight="1" x14ac:dyDescent="0.25">
      <c r="G1415" s="18"/>
      <c r="H1415" s="18"/>
      <c r="I1415" s="18"/>
      <c r="J1415" s="18"/>
      <c r="K1415" s="18"/>
      <c r="L1415" s="224"/>
      <c r="M1415" s="8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5"/>
      <c r="AM1415" s="226"/>
      <c r="AN1415" s="226"/>
      <c r="AO1415" s="18"/>
      <c r="AP1415" s="18"/>
      <c r="AQ1415" s="18"/>
      <c r="AR1415" s="18"/>
      <c r="AS1415" s="18"/>
      <c r="AT1415" s="18"/>
      <c r="AU1415" s="18"/>
      <c r="AV1415" s="18"/>
      <c r="AW1415" s="224"/>
      <c r="AY1415" s="18"/>
      <c r="AZ1415" s="18"/>
    </row>
    <row r="1416" spans="7:52" s="40" customFormat="1" ht="45.75" customHeight="1" x14ac:dyDescent="0.25">
      <c r="G1416" s="18"/>
      <c r="H1416" s="18"/>
      <c r="I1416" s="18"/>
      <c r="J1416" s="18"/>
      <c r="K1416" s="18"/>
      <c r="L1416" s="224"/>
      <c r="M1416" s="8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5"/>
      <c r="AM1416" s="226"/>
      <c r="AN1416" s="226"/>
      <c r="AO1416" s="18"/>
      <c r="AP1416" s="18"/>
      <c r="AQ1416" s="18"/>
      <c r="AR1416" s="18"/>
      <c r="AS1416" s="18"/>
      <c r="AT1416" s="18"/>
      <c r="AU1416" s="18"/>
      <c r="AV1416" s="18"/>
      <c r="AW1416" s="224"/>
      <c r="AY1416" s="18"/>
      <c r="AZ1416" s="18"/>
    </row>
    <row r="1417" spans="7:52" s="40" customFormat="1" ht="45.75" customHeight="1" x14ac:dyDescent="0.25">
      <c r="G1417" s="18"/>
      <c r="H1417" s="18"/>
      <c r="I1417" s="18"/>
      <c r="J1417" s="18"/>
      <c r="K1417" s="18"/>
      <c r="L1417" s="224"/>
      <c r="M1417" s="8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5"/>
      <c r="AM1417" s="226"/>
      <c r="AN1417" s="226"/>
      <c r="AO1417" s="18"/>
      <c r="AP1417" s="18"/>
      <c r="AQ1417" s="18"/>
      <c r="AR1417" s="18"/>
      <c r="AS1417" s="18"/>
      <c r="AT1417" s="18"/>
      <c r="AU1417" s="18"/>
      <c r="AV1417" s="18"/>
      <c r="AW1417" s="224"/>
      <c r="AY1417" s="18"/>
      <c r="AZ1417" s="18"/>
    </row>
    <row r="1418" spans="7:52" s="40" customFormat="1" ht="45.75" customHeight="1" x14ac:dyDescent="0.25">
      <c r="G1418" s="18"/>
      <c r="H1418" s="18"/>
      <c r="I1418" s="18"/>
      <c r="J1418" s="18"/>
      <c r="K1418" s="18"/>
      <c r="L1418" s="224"/>
      <c r="M1418" s="8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5"/>
      <c r="AM1418" s="226"/>
      <c r="AN1418" s="226"/>
      <c r="AO1418" s="18"/>
      <c r="AP1418" s="18"/>
      <c r="AQ1418" s="18"/>
      <c r="AR1418" s="18"/>
      <c r="AS1418" s="18"/>
      <c r="AT1418" s="18"/>
      <c r="AU1418" s="18"/>
      <c r="AV1418" s="18"/>
      <c r="AW1418" s="224"/>
      <c r="AY1418" s="18"/>
      <c r="AZ1418" s="18"/>
    </row>
    <row r="1419" spans="7:52" s="40" customFormat="1" ht="45.75" customHeight="1" x14ac:dyDescent="0.25">
      <c r="G1419" s="18"/>
      <c r="H1419" s="18"/>
      <c r="I1419" s="18"/>
      <c r="J1419" s="18"/>
      <c r="K1419" s="18"/>
      <c r="L1419" s="224"/>
      <c r="M1419" s="8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5"/>
      <c r="AM1419" s="226"/>
      <c r="AN1419" s="226"/>
      <c r="AO1419" s="18"/>
      <c r="AP1419" s="18"/>
      <c r="AQ1419" s="18"/>
      <c r="AR1419" s="18"/>
      <c r="AS1419" s="18"/>
      <c r="AT1419" s="18"/>
      <c r="AU1419" s="18"/>
      <c r="AV1419" s="18"/>
      <c r="AW1419" s="224"/>
      <c r="AY1419" s="18"/>
      <c r="AZ1419" s="18"/>
    </row>
    <row r="1420" spans="7:52" s="40" customFormat="1" ht="45.75" customHeight="1" x14ac:dyDescent="0.25">
      <c r="G1420" s="18"/>
      <c r="H1420" s="18"/>
      <c r="I1420" s="18"/>
      <c r="J1420" s="18"/>
      <c r="K1420" s="18"/>
      <c r="L1420" s="224"/>
      <c r="M1420" s="8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5"/>
      <c r="AM1420" s="226"/>
      <c r="AN1420" s="226"/>
      <c r="AO1420" s="18"/>
      <c r="AP1420" s="18"/>
      <c r="AQ1420" s="18"/>
      <c r="AR1420" s="18"/>
      <c r="AS1420" s="18"/>
      <c r="AT1420" s="18"/>
      <c r="AU1420" s="18"/>
      <c r="AV1420" s="18"/>
      <c r="AW1420" s="224"/>
      <c r="AY1420" s="18"/>
      <c r="AZ1420" s="18"/>
    </row>
    <row r="1421" spans="7:52" s="40" customFormat="1" ht="45.75" customHeight="1" x14ac:dyDescent="0.25">
      <c r="G1421" s="18"/>
      <c r="H1421" s="18"/>
      <c r="I1421" s="18"/>
      <c r="J1421" s="18"/>
      <c r="K1421" s="18"/>
      <c r="L1421" s="224"/>
      <c r="M1421" s="8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5"/>
      <c r="AM1421" s="226"/>
      <c r="AN1421" s="226"/>
      <c r="AO1421" s="18"/>
      <c r="AP1421" s="18"/>
      <c r="AQ1421" s="18"/>
      <c r="AR1421" s="18"/>
      <c r="AS1421" s="18"/>
      <c r="AT1421" s="18"/>
      <c r="AU1421" s="18"/>
      <c r="AV1421" s="18"/>
      <c r="AW1421" s="224"/>
      <c r="AY1421" s="18"/>
      <c r="AZ1421" s="18"/>
    </row>
    <row r="1422" spans="7:52" s="40" customFormat="1" ht="45.75" customHeight="1" x14ac:dyDescent="0.25">
      <c r="G1422" s="18"/>
      <c r="H1422" s="18"/>
      <c r="I1422" s="18"/>
      <c r="J1422" s="18"/>
      <c r="K1422" s="18"/>
      <c r="L1422" s="224"/>
      <c r="M1422" s="8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5"/>
      <c r="AM1422" s="226"/>
      <c r="AN1422" s="226"/>
      <c r="AO1422" s="18"/>
      <c r="AP1422" s="18"/>
      <c r="AQ1422" s="18"/>
      <c r="AR1422" s="18"/>
      <c r="AS1422" s="18"/>
      <c r="AT1422" s="18"/>
      <c r="AU1422" s="18"/>
      <c r="AV1422" s="18"/>
      <c r="AW1422" s="224"/>
      <c r="AY1422" s="18"/>
      <c r="AZ1422" s="18"/>
    </row>
    <row r="1423" spans="7:52" s="40" customFormat="1" ht="45.75" customHeight="1" x14ac:dyDescent="0.25">
      <c r="G1423" s="18"/>
      <c r="H1423" s="18"/>
      <c r="I1423" s="18"/>
      <c r="J1423" s="18"/>
      <c r="K1423" s="18"/>
      <c r="L1423" s="224"/>
      <c r="M1423" s="8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5"/>
      <c r="AM1423" s="226"/>
      <c r="AN1423" s="226"/>
      <c r="AO1423" s="18"/>
      <c r="AP1423" s="18"/>
      <c r="AQ1423" s="18"/>
      <c r="AR1423" s="18"/>
      <c r="AS1423" s="18"/>
      <c r="AT1423" s="18"/>
      <c r="AU1423" s="18"/>
      <c r="AV1423" s="18"/>
      <c r="AW1423" s="224"/>
      <c r="AY1423" s="18"/>
      <c r="AZ1423" s="18"/>
    </row>
    <row r="1424" spans="7:52" s="40" customFormat="1" ht="45.75" customHeight="1" x14ac:dyDescent="0.25">
      <c r="G1424" s="18"/>
      <c r="H1424" s="18"/>
      <c r="I1424" s="18"/>
      <c r="J1424" s="18"/>
      <c r="K1424" s="18"/>
      <c r="L1424" s="224"/>
      <c r="M1424" s="8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5"/>
      <c r="AM1424" s="226"/>
      <c r="AN1424" s="226"/>
      <c r="AO1424" s="18"/>
      <c r="AP1424" s="18"/>
      <c r="AQ1424" s="18"/>
      <c r="AR1424" s="18"/>
      <c r="AS1424" s="18"/>
      <c r="AT1424" s="18"/>
      <c r="AU1424" s="18"/>
      <c r="AV1424" s="18"/>
      <c r="AW1424" s="224"/>
      <c r="AY1424" s="18"/>
      <c r="AZ1424" s="18"/>
    </row>
    <row r="1425" spans="7:52" s="40" customFormat="1" ht="45.75" customHeight="1" x14ac:dyDescent="0.25">
      <c r="G1425" s="18"/>
      <c r="H1425" s="18"/>
      <c r="I1425" s="18"/>
      <c r="J1425" s="18"/>
      <c r="K1425" s="18"/>
      <c r="L1425" s="224"/>
      <c r="M1425" s="8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5"/>
      <c r="AM1425" s="226"/>
      <c r="AN1425" s="226"/>
      <c r="AO1425" s="18"/>
      <c r="AP1425" s="18"/>
      <c r="AQ1425" s="18"/>
      <c r="AR1425" s="18"/>
      <c r="AS1425" s="18"/>
      <c r="AT1425" s="18"/>
      <c r="AU1425" s="18"/>
      <c r="AV1425" s="18"/>
      <c r="AW1425" s="224"/>
      <c r="AY1425" s="18"/>
      <c r="AZ1425" s="18"/>
    </row>
    <row r="1426" spans="7:52" s="40" customFormat="1" ht="45.75" customHeight="1" x14ac:dyDescent="0.25">
      <c r="G1426" s="18"/>
      <c r="H1426" s="18"/>
      <c r="I1426" s="18"/>
      <c r="J1426" s="18"/>
      <c r="K1426" s="18"/>
      <c r="L1426" s="224"/>
      <c r="M1426" s="8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5"/>
      <c r="AM1426" s="226"/>
      <c r="AN1426" s="226"/>
      <c r="AO1426" s="18"/>
      <c r="AP1426" s="18"/>
      <c r="AQ1426" s="18"/>
      <c r="AR1426" s="18"/>
      <c r="AS1426" s="18"/>
      <c r="AT1426" s="18"/>
      <c r="AU1426" s="18"/>
      <c r="AV1426" s="18"/>
      <c r="AW1426" s="224"/>
      <c r="AY1426" s="18"/>
      <c r="AZ1426" s="18"/>
    </row>
    <row r="1427" spans="7:52" s="40" customFormat="1" ht="45.75" customHeight="1" x14ac:dyDescent="0.25">
      <c r="G1427" s="18"/>
      <c r="H1427" s="18"/>
      <c r="I1427" s="18"/>
      <c r="J1427" s="18"/>
      <c r="K1427" s="18"/>
      <c r="L1427" s="224"/>
      <c r="M1427" s="8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5"/>
      <c r="AM1427" s="226"/>
      <c r="AN1427" s="226"/>
      <c r="AO1427" s="18"/>
      <c r="AP1427" s="18"/>
      <c r="AQ1427" s="18"/>
      <c r="AR1427" s="18"/>
      <c r="AS1427" s="18"/>
      <c r="AT1427" s="18"/>
      <c r="AU1427" s="18"/>
      <c r="AV1427" s="18"/>
      <c r="AW1427" s="224"/>
      <c r="AY1427" s="18"/>
      <c r="AZ1427" s="18"/>
    </row>
    <row r="1428" spans="7:52" s="40" customFormat="1" ht="45.75" customHeight="1" x14ac:dyDescent="0.25">
      <c r="G1428" s="18"/>
      <c r="H1428" s="18"/>
      <c r="I1428" s="18"/>
      <c r="J1428" s="18"/>
      <c r="K1428" s="18"/>
      <c r="L1428" s="224"/>
      <c r="M1428" s="8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5"/>
      <c r="AM1428" s="226"/>
      <c r="AN1428" s="226"/>
      <c r="AO1428" s="18"/>
      <c r="AP1428" s="18"/>
      <c r="AQ1428" s="18"/>
      <c r="AR1428" s="18"/>
      <c r="AS1428" s="18"/>
      <c r="AT1428" s="18"/>
      <c r="AU1428" s="18"/>
      <c r="AV1428" s="18"/>
      <c r="AW1428" s="224"/>
      <c r="AY1428" s="18"/>
      <c r="AZ1428" s="18"/>
    </row>
    <row r="1429" spans="7:52" s="40" customFormat="1" ht="45.75" customHeight="1" x14ac:dyDescent="0.25">
      <c r="G1429" s="18"/>
      <c r="H1429" s="18"/>
      <c r="I1429" s="18"/>
      <c r="J1429" s="18"/>
      <c r="K1429" s="18"/>
      <c r="L1429" s="224"/>
      <c r="M1429" s="8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5"/>
      <c r="AM1429" s="226"/>
      <c r="AN1429" s="226"/>
      <c r="AO1429" s="18"/>
      <c r="AP1429" s="18"/>
      <c r="AQ1429" s="18"/>
      <c r="AR1429" s="18"/>
      <c r="AS1429" s="18"/>
      <c r="AT1429" s="18"/>
      <c r="AU1429" s="18"/>
      <c r="AV1429" s="18"/>
      <c r="AW1429" s="224"/>
      <c r="AY1429" s="18"/>
      <c r="AZ1429" s="18"/>
    </row>
    <row r="1430" spans="7:52" s="40" customFormat="1" ht="45.75" customHeight="1" x14ac:dyDescent="0.25">
      <c r="G1430" s="18"/>
      <c r="H1430" s="18"/>
      <c r="I1430" s="18"/>
      <c r="J1430" s="18"/>
      <c r="K1430" s="18"/>
      <c r="L1430" s="224"/>
      <c r="M1430" s="8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5"/>
      <c r="AM1430" s="226"/>
      <c r="AN1430" s="226"/>
      <c r="AO1430" s="18"/>
      <c r="AP1430" s="18"/>
      <c r="AQ1430" s="18"/>
      <c r="AR1430" s="18"/>
      <c r="AS1430" s="18"/>
      <c r="AT1430" s="18"/>
      <c r="AU1430" s="18"/>
      <c r="AV1430" s="18"/>
      <c r="AW1430" s="224"/>
      <c r="AY1430" s="18"/>
      <c r="AZ1430" s="18"/>
    </row>
    <row r="1431" spans="7:52" s="40" customFormat="1" ht="45.75" customHeight="1" x14ac:dyDescent="0.25">
      <c r="G1431" s="18"/>
      <c r="H1431" s="18"/>
      <c r="I1431" s="18"/>
      <c r="J1431" s="18"/>
      <c r="K1431" s="18"/>
      <c r="L1431" s="224"/>
      <c r="M1431" s="8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5"/>
      <c r="AM1431" s="226"/>
      <c r="AN1431" s="226"/>
      <c r="AO1431" s="18"/>
      <c r="AP1431" s="18"/>
      <c r="AQ1431" s="18"/>
      <c r="AR1431" s="18"/>
      <c r="AS1431" s="18"/>
      <c r="AT1431" s="18"/>
      <c r="AU1431" s="18"/>
      <c r="AV1431" s="18"/>
      <c r="AW1431" s="224"/>
      <c r="AY1431" s="18"/>
      <c r="AZ1431" s="18"/>
    </row>
    <row r="1432" spans="7:52" s="40" customFormat="1" ht="45.75" customHeight="1" x14ac:dyDescent="0.25">
      <c r="G1432" s="18"/>
      <c r="H1432" s="18"/>
      <c r="I1432" s="18"/>
      <c r="J1432" s="18"/>
      <c r="K1432" s="18"/>
      <c r="L1432" s="224"/>
      <c r="M1432" s="8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5"/>
      <c r="AM1432" s="226"/>
      <c r="AN1432" s="226"/>
      <c r="AO1432" s="18"/>
      <c r="AP1432" s="18"/>
      <c r="AQ1432" s="18"/>
      <c r="AR1432" s="18"/>
      <c r="AS1432" s="18"/>
      <c r="AT1432" s="18"/>
      <c r="AU1432" s="18"/>
      <c r="AV1432" s="18"/>
      <c r="AW1432" s="224"/>
      <c r="AY1432" s="18"/>
      <c r="AZ1432" s="18"/>
    </row>
    <row r="1433" spans="7:52" s="40" customFormat="1" ht="45.75" customHeight="1" x14ac:dyDescent="0.25">
      <c r="G1433" s="18"/>
      <c r="H1433" s="18"/>
      <c r="I1433" s="18"/>
      <c r="J1433" s="18"/>
      <c r="K1433" s="18"/>
      <c r="L1433" s="224"/>
      <c r="M1433" s="8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5"/>
      <c r="AM1433" s="226"/>
      <c r="AN1433" s="226"/>
      <c r="AO1433" s="18"/>
      <c r="AP1433" s="18"/>
      <c r="AQ1433" s="18"/>
      <c r="AR1433" s="18"/>
      <c r="AS1433" s="18"/>
      <c r="AT1433" s="18"/>
      <c r="AU1433" s="18"/>
      <c r="AV1433" s="18"/>
      <c r="AW1433" s="224"/>
      <c r="AY1433" s="18"/>
      <c r="AZ1433" s="18"/>
    </row>
    <row r="1434" spans="7:52" s="40" customFormat="1" ht="45.75" customHeight="1" x14ac:dyDescent="0.25">
      <c r="G1434" s="18"/>
      <c r="H1434" s="18"/>
      <c r="I1434" s="18"/>
      <c r="J1434" s="18"/>
      <c r="K1434" s="18"/>
      <c r="L1434" s="224"/>
      <c r="M1434" s="8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5"/>
      <c r="AM1434" s="226"/>
      <c r="AN1434" s="226"/>
      <c r="AO1434" s="18"/>
      <c r="AP1434" s="18"/>
      <c r="AQ1434" s="18"/>
      <c r="AR1434" s="18"/>
      <c r="AS1434" s="18"/>
      <c r="AT1434" s="18"/>
      <c r="AU1434" s="18"/>
      <c r="AV1434" s="18"/>
      <c r="AW1434" s="224"/>
      <c r="AY1434" s="18"/>
      <c r="AZ1434" s="18"/>
    </row>
    <row r="1435" spans="7:52" s="40" customFormat="1" ht="45.75" customHeight="1" x14ac:dyDescent="0.25">
      <c r="G1435" s="18"/>
      <c r="H1435" s="18"/>
      <c r="I1435" s="18"/>
      <c r="J1435" s="18"/>
      <c r="K1435" s="18"/>
      <c r="L1435" s="224"/>
      <c r="M1435" s="8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5"/>
      <c r="AM1435" s="226"/>
      <c r="AN1435" s="226"/>
      <c r="AO1435" s="18"/>
      <c r="AP1435" s="18"/>
      <c r="AQ1435" s="18"/>
      <c r="AR1435" s="18"/>
      <c r="AS1435" s="18"/>
      <c r="AT1435" s="18"/>
      <c r="AU1435" s="18"/>
      <c r="AV1435" s="18"/>
      <c r="AW1435" s="224"/>
      <c r="AY1435" s="18"/>
      <c r="AZ1435" s="18"/>
    </row>
    <row r="1436" spans="7:52" s="40" customFormat="1" ht="45.75" customHeight="1" x14ac:dyDescent="0.25">
      <c r="G1436" s="18"/>
      <c r="H1436" s="18"/>
      <c r="I1436" s="18"/>
      <c r="J1436" s="18"/>
      <c r="K1436" s="18"/>
      <c r="L1436" s="224"/>
      <c r="M1436" s="8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5"/>
      <c r="AM1436" s="226"/>
      <c r="AN1436" s="226"/>
      <c r="AO1436" s="18"/>
      <c r="AP1436" s="18"/>
      <c r="AQ1436" s="18"/>
      <c r="AR1436" s="18"/>
      <c r="AS1436" s="18"/>
      <c r="AT1436" s="18"/>
      <c r="AU1436" s="18"/>
      <c r="AV1436" s="18"/>
      <c r="AW1436" s="224"/>
      <c r="AY1436" s="18"/>
      <c r="AZ1436" s="18"/>
    </row>
    <row r="1437" spans="7:52" s="40" customFormat="1" ht="45.75" customHeight="1" x14ac:dyDescent="0.25">
      <c r="G1437" s="18"/>
      <c r="H1437" s="18"/>
      <c r="I1437" s="18"/>
      <c r="J1437" s="18"/>
      <c r="K1437" s="18"/>
      <c r="L1437" s="224"/>
      <c r="M1437" s="8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5"/>
      <c r="AM1437" s="226"/>
      <c r="AN1437" s="226"/>
      <c r="AO1437" s="18"/>
      <c r="AP1437" s="18"/>
      <c r="AQ1437" s="18"/>
      <c r="AR1437" s="18"/>
      <c r="AS1437" s="18"/>
      <c r="AT1437" s="18"/>
      <c r="AU1437" s="18"/>
      <c r="AV1437" s="18"/>
      <c r="AW1437" s="224"/>
      <c r="AY1437" s="18"/>
      <c r="AZ1437" s="18"/>
    </row>
    <row r="1438" spans="7:52" s="40" customFormat="1" ht="45.75" customHeight="1" x14ac:dyDescent="0.25">
      <c r="G1438" s="18"/>
      <c r="H1438" s="18"/>
      <c r="I1438" s="18"/>
      <c r="J1438" s="18"/>
      <c r="K1438" s="18"/>
      <c r="L1438" s="224"/>
      <c r="M1438" s="8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5"/>
      <c r="AM1438" s="226"/>
      <c r="AN1438" s="226"/>
      <c r="AO1438" s="18"/>
      <c r="AP1438" s="18"/>
      <c r="AQ1438" s="18"/>
      <c r="AR1438" s="18"/>
      <c r="AS1438" s="18"/>
      <c r="AT1438" s="18"/>
      <c r="AU1438" s="18"/>
      <c r="AV1438" s="18"/>
      <c r="AW1438" s="224"/>
      <c r="AY1438" s="18"/>
      <c r="AZ1438" s="18"/>
    </row>
    <row r="1439" spans="7:52" s="40" customFormat="1" ht="45.75" customHeight="1" x14ac:dyDescent="0.25">
      <c r="G1439" s="18"/>
      <c r="H1439" s="18"/>
      <c r="I1439" s="18"/>
      <c r="J1439" s="18"/>
      <c r="K1439" s="18"/>
      <c r="L1439" s="224"/>
      <c r="M1439" s="8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5"/>
      <c r="AM1439" s="226"/>
      <c r="AN1439" s="226"/>
      <c r="AO1439" s="18"/>
      <c r="AP1439" s="18"/>
      <c r="AQ1439" s="18"/>
      <c r="AR1439" s="18"/>
      <c r="AS1439" s="18"/>
      <c r="AT1439" s="18"/>
      <c r="AU1439" s="18"/>
      <c r="AV1439" s="18"/>
      <c r="AW1439" s="224"/>
      <c r="AY1439" s="18"/>
      <c r="AZ1439" s="18"/>
    </row>
    <row r="1440" spans="7:52" s="40" customFormat="1" ht="45.75" customHeight="1" x14ac:dyDescent="0.25">
      <c r="G1440" s="18"/>
      <c r="H1440" s="18"/>
      <c r="I1440" s="18"/>
      <c r="J1440" s="18"/>
      <c r="K1440" s="18"/>
      <c r="L1440" s="224"/>
      <c r="M1440" s="8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5"/>
      <c r="AM1440" s="226"/>
      <c r="AN1440" s="226"/>
      <c r="AO1440" s="18"/>
      <c r="AP1440" s="18"/>
      <c r="AQ1440" s="18"/>
      <c r="AR1440" s="18"/>
      <c r="AS1440" s="18"/>
      <c r="AT1440" s="18"/>
      <c r="AU1440" s="18"/>
      <c r="AV1440" s="18"/>
      <c r="AW1440" s="224"/>
      <c r="AY1440" s="18"/>
      <c r="AZ1440" s="18"/>
    </row>
    <row r="1441" spans="7:52" s="40" customFormat="1" ht="45.75" customHeight="1" x14ac:dyDescent="0.25">
      <c r="G1441" s="18"/>
      <c r="H1441" s="18"/>
      <c r="I1441" s="18"/>
      <c r="J1441" s="18"/>
      <c r="K1441" s="18"/>
      <c r="L1441" s="224"/>
      <c r="M1441" s="8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5"/>
      <c r="AM1441" s="226"/>
      <c r="AN1441" s="226"/>
      <c r="AO1441" s="18"/>
      <c r="AP1441" s="18"/>
      <c r="AQ1441" s="18"/>
      <c r="AR1441" s="18"/>
      <c r="AS1441" s="18"/>
      <c r="AT1441" s="18"/>
      <c r="AU1441" s="18"/>
      <c r="AV1441" s="18"/>
      <c r="AW1441" s="224"/>
      <c r="AY1441" s="18"/>
      <c r="AZ1441" s="18"/>
    </row>
    <row r="1442" spans="7:52" s="40" customFormat="1" ht="45.75" customHeight="1" x14ac:dyDescent="0.25">
      <c r="G1442" s="18"/>
      <c r="H1442" s="18"/>
      <c r="I1442" s="18"/>
      <c r="J1442" s="18"/>
      <c r="K1442" s="18"/>
      <c r="L1442" s="224"/>
      <c r="M1442" s="8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5"/>
      <c r="AM1442" s="226"/>
      <c r="AN1442" s="226"/>
      <c r="AO1442" s="18"/>
      <c r="AP1442" s="18"/>
      <c r="AQ1442" s="18"/>
      <c r="AR1442" s="18"/>
      <c r="AS1442" s="18"/>
      <c r="AT1442" s="18"/>
      <c r="AU1442" s="18"/>
      <c r="AV1442" s="18"/>
      <c r="AW1442" s="224"/>
      <c r="AY1442" s="18"/>
      <c r="AZ1442" s="18"/>
    </row>
    <row r="1443" spans="7:52" s="40" customFormat="1" ht="45.75" customHeight="1" x14ac:dyDescent="0.25">
      <c r="G1443" s="18"/>
      <c r="H1443" s="18"/>
      <c r="I1443" s="18"/>
      <c r="J1443" s="18"/>
      <c r="K1443" s="18"/>
      <c r="L1443" s="224"/>
      <c r="M1443" s="8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5"/>
      <c r="AM1443" s="226"/>
      <c r="AN1443" s="226"/>
      <c r="AO1443" s="18"/>
      <c r="AP1443" s="18"/>
      <c r="AQ1443" s="18"/>
      <c r="AR1443" s="18"/>
      <c r="AS1443" s="18"/>
      <c r="AT1443" s="18"/>
      <c r="AU1443" s="18"/>
      <c r="AV1443" s="18"/>
      <c r="AW1443" s="224"/>
      <c r="AY1443" s="18"/>
      <c r="AZ1443" s="18"/>
    </row>
    <row r="1444" spans="7:52" s="40" customFormat="1" ht="45.75" customHeight="1" x14ac:dyDescent="0.25">
      <c r="G1444" s="18"/>
      <c r="H1444" s="18"/>
      <c r="I1444" s="18"/>
      <c r="J1444" s="18"/>
      <c r="K1444" s="18"/>
      <c r="L1444" s="224"/>
      <c r="M1444" s="8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5"/>
      <c r="AM1444" s="226"/>
      <c r="AN1444" s="226"/>
      <c r="AO1444" s="18"/>
      <c r="AP1444" s="18"/>
      <c r="AQ1444" s="18"/>
      <c r="AR1444" s="18"/>
      <c r="AS1444" s="18"/>
      <c r="AT1444" s="18"/>
      <c r="AU1444" s="18"/>
      <c r="AV1444" s="18"/>
      <c r="AW1444" s="224"/>
      <c r="AY1444" s="18"/>
      <c r="AZ1444" s="18"/>
    </row>
    <row r="1445" spans="7:52" s="40" customFormat="1" ht="45.75" customHeight="1" x14ac:dyDescent="0.25">
      <c r="G1445" s="18"/>
      <c r="H1445" s="18"/>
      <c r="I1445" s="18"/>
      <c r="J1445" s="18"/>
      <c r="K1445" s="18"/>
      <c r="L1445" s="224"/>
      <c r="M1445" s="8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5"/>
      <c r="AM1445" s="226"/>
      <c r="AN1445" s="226"/>
      <c r="AO1445" s="18"/>
      <c r="AP1445" s="18"/>
      <c r="AQ1445" s="18"/>
      <c r="AR1445" s="18"/>
      <c r="AS1445" s="18"/>
      <c r="AT1445" s="18"/>
      <c r="AU1445" s="18"/>
      <c r="AV1445" s="18"/>
      <c r="AW1445" s="224"/>
      <c r="AY1445" s="18"/>
      <c r="AZ1445" s="18"/>
    </row>
    <row r="1446" spans="7:52" s="40" customFormat="1" ht="45.75" customHeight="1" x14ac:dyDescent="0.25">
      <c r="G1446" s="18"/>
      <c r="H1446" s="18"/>
      <c r="I1446" s="18"/>
      <c r="J1446" s="18"/>
      <c r="K1446" s="18"/>
      <c r="L1446" s="224"/>
      <c r="M1446" s="8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5"/>
      <c r="AM1446" s="226"/>
      <c r="AN1446" s="226"/>
      <c r="AO1446" s="18"/>
      <c r="AP1446" s="18"/>
      <c r="AQ1446" s="18"/>
      <c r="AR1446" s="18"/>
      <c r="AS1446" s="18"/>
      <c r="AT1446" s="18"/>
      <c r="AU1446" s="18"/>
      <c r="AV1446" s="18"/>
      <c r="AW1446" s="224"/>
      <c r="AY1446" s="18"/>
      <c r="AZ1446" s="18"/>
    </row>
    <row r="1447" spans="7:52" s="40" customFormat="1" ht="45.75" customHeight="1" x14ac:dyDescent="0.25">
      <c r="G1447" s="18"/>
      <c r="H1447" s="18"/>
      <c r="I1447" s="18"/>
      <c r="J1447" s="18"/>
      <c r="K1447" s="18"/>
      <c r="L1447" s="224"/>
      <c r="M1447" s="8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5"/>
      <c r="AM1447" s="226"/>
      <c r="AN1447" s="226"/>
      <c r="AO1447" s="18"/>
      <c r="AP1447" s="18"/>
      <c r="AQ1447" s="18"/>
      <c r="AR1447" s="18"/>
      <c r="AS1447" s="18"/>
      <c r="AT1447" s="18"/>
      <c r="AU1447" s="18"/>
      <c r="AV1447" s="18"/>
      <c r="AW1447" s="224"/>
      <c r="AY1447" s="18"/>
      <c r="AZ1447" s="18"/>
    </row>
    <row r="1448" spans="7:52" s="40" customFormat="1" ht="45.75" customHeight="1" x14ac:dyDescent="0.25">
      <c r="G1448" s="18"/>
      <c r="H1448" s="18"/>
      <c r="I1448" s="18"/>
      <c r="J1448" s="18"/>
      <c r="K1448" s="18"/>
      <c r="L1448" s="224"/>
      <c r="M1448" s="8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5"/>
      <c r="AM1448" s="226"/>
      <c r="AN1448" s="226"/>
      <c r="AO1448" s="18"/>
      <c r="AP1448" s="18"/>
      <c r="AQ1448" s="18"/>
      <c r="AR1448" s="18"/>
      <c r="AS1448" s="18"/>
      <c r="AT1448" s="18"/>
      <c r="AU1448" s="18"/>
      <c r="AV1448" s="18"/>
      <c r="AW1448" s="224"/>
      <c r="AY1448" s="18"/>
      <c r="AZ1448" s="18"/>
    </row>
    <row r="1449" spans="7:52" s="40" customFormat="1" ht="45.75" customHeight="1" x14ac:dyDescent="0.25">
      <c r="G1449" s="18"/>
      <c r="H1449" s="18"/>
      <c r="I1449" s="18"/>
      <c r="J1449" s="18"/>
      <c r="K1449" s="18"/>
      <c r="L1449" s="224"/>
      <c r="M1449" s="8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5"/>
      <c r="AM1449" s="226"/>
      <c r="AN1449" s="226"/>
      <c r="AO1449" s="18"/>
      <c r="AP1449" s="18"/>
      <c r="AQ1449" s="18"/>
      <c r="AR1449" s="18"/>
      <c r="AS1449" s="18"/>
      <c r="AT1449" s="18"/>
      <c r="AU1449" s="18"/>
      <c r="AV1449" s="18"/>
      <c r="AW1449" s="224"/>
      <c r="AY1449" s="18"/>
      <c r="AZ1449" s="18"/>
    </row>
    <row r="1450" spans="7:52" s="40" customFormat="1" ht="45.75" customHeight="1" x14ac:dyDescent="0.25">
      <c r="G1450" s="18"/>
      <c r="H1450" s="18"/>
      <c r="I1450" s="18"/>
      <c r="J1450" s="18"/>
      <c r="K1450" s="18"/>
      <c r="L1450" s="224"/>
      <c r="M1450" s="8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5"/>
      <c r="AM1450" s="226"/>
      <c r="AN1450" s="226"/>
      <c r="AO1450" s="18"/>
      <c r="AP1450" s="18"/>
      <c r="AQ1450" s="18"/>
      <c r="AR1450" s="18"/>
      <c r="AS1450" s="18"/>
      <c r="AT1450" s="18"/>
      <c r="AU1450" s="18"/>
      <c r="AV1450" s="18"/>
      <c r="AW1450" s="224"/>
      <c r="AY1450" s="18"/>
      <c r="AZ1450" s="18"/>
    </row>
    <row r="1451" spans="7:52" s="40" customFormat="1" ht="45.75" customHeight="1" x14ac:dyDescent="0.25">
      <c r="G1451" s="18"/>
      <c r="H1451" s="18"/>
      <c r="I1451" s="18"/>
      <c r="J1451" s="18"/>
      <c r="K1451" s="18"/>
      <c r="L1451" s="224"/>
      <c r="M1451" s="8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5"/>
      <c r="AM1451" s="226"/>
      <c r="AN1451" s="226"/>
      <c r="AO1451" s="18"/>
      <c r="AP1451" s="18"/>
      <c r="AQ1451" s="18"/>
      <c r="AR1451" s="18"/>
      <c r="AS1451" s="18"/>
      <c r="AT1451" s="18"/>
      <c r="AU1451" s="18"/>
      <c r="AV1451" s="18"/>
      <c r="AW1451" s="224"/>
      <c r="AY1451" s="18"/>
      <c r="AZ1451" s="18"/>
    </row>
    <row r="1452" spans="7:52" s="40" customFormat="1" ht="45.75" customHeight="1" x14ac:dyDescent="0.25">
      <c r="G1452" s="18"/>
      <c r="H1452" s="18"/>
      <c r="I1452" s="18"/>
      <c r="J1452" s="18"/>
      <c r="K1452" s="18"/>
      <c r="L1452" s="224"/>
      <c r="M1452" s="8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5"/>
      <c r="AM1452" s="226"/>
      <c r="AN1452" s="226"/>
      <c r="AO1452" s="18"/>
      <c r="AP1452" s="18"/>
      <c r="AQ1452" s="18"/>
      <c r="AR1452" s="18"/>
      <c r="AS1452" s="18"/>
      <c r="AT1452" s="18"/>
      <c r="AU1452" s="18"/>
      <c r="AV1452" s="18"/>
      <c r="AW1452" s="224"/>
      <c r="AY1452" s="18"/>
      <c r="AZ1452" s="18"/>
    </row>
    <row r="1453" spans="7:52" s="40" customFormat="1" ht="45.75" customHeight="1" x14ac:dyDescent="0.25">
      <c r="G1453" s="18"/>
      <c r="H1453" s="18"/>
      <c r="I1453" s="18"/>
      <c r="J1453" s="18"/>
      <c r="K1453" s="18"/>
      <c r="L1453" s="224"/>
      <c r="M1453" s="8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5"/>
      <c r="AM1453" s="226"/>
      <c r="AN1453" s="226"/>
      <c r="AO1453" s="18"/>
      <c r="AP1453" s="18"/>
      <c r="AQ1453" s="18"/>
      <c r="AR1453" s="18"/>
      <c r="AS1453" s="18"/>
      <c r="AT1453" s="18"/>
      <c r="AU1453" s="18"/>
      <c r="AV1453" s="18"/>
      <c r="AW1453" s="224"/>
      <c r="AY1453" s="18"/>
      <c r="AZ1453" s="18"/>
    </row>
    <row r="1454" spans="7:52" s="40" customFormat="1" ht="45.75" customHeight="1" x14ac:dyDescent="0.25">
      <c r="G1454" s="18"/>
      <c r="H1454" s="18"/>
      <c r="I1454" s="18"/>
      <c r="J1454" s="18"/>
      <c r="K1454" s="18"/>
      <c r="L1454" s="224"/>
      <c r="M1454" s="8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5"/>
      <c r="AM1454" s="226"/>
      <c r="AN1454" s="226"/>
      <c r="AO1454" s="18"/>
      <c r="AP1454" s="18"/>
      <c r="AQ1454" s="18"/>
      <c r="AR1454" s="18"/>
      <c r="AS1454" s="18"/>
      <c r="AT1454" s="18"/>
      <c r="AU1454" s="18"/>
      <c r="AV1454" s="18"/>
      <c r="AW1454" s="224"/>
      <c r="AY1454" s="18"/>
      <c r="AZ1454" s="18"/>
    </row>
    <row r="1455" spans="7:52" s="40" customFormat="1" ht="45.75" customHeight="1" x14ac:dyDescent="0.25">
      <c r="G1455" s="18"/>
      <c r="H1455" s="18"/>
      <c r="I1455" s="18"/>
      <c r="J1455" s="18"/>
      <c r="K1455" s="18"/>
      <c r="L1455" s="224"/>
      <c r="M1455" s="8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5"/>
      <c r="AM1455" s="226"/>
      <c r="AN1455" s="226"/>
      <c r="AO1455" s="18"/>
      <c r="AP1455" s="18"/>
      <c r="AQ1455" s="18"/>
      <c r="AR1455" s="18"/>
      <c r="AS1455" s="18"/>
      <c r="AT1455" s="18"/>
      <c r="AU1455" s="18"/>
      <c r="AV1455" s="18"/>
      <c r="AW1455" s="224"/>
      <c r="AY1455" s="18"/>
      <c r="AZ1455" s="18"/>
    </row>
    <row r="1456" spans="7:52" s="40" customFormat="1" ht="45.75" customHeight="1" x14ac:dyDescent="0.25">
      <c r="G1456" s="18"/>
      <c r="H1456" s="18"/>
      <c r="I1456" s="18"/>
      <c r="J1456" s="18"/>
      <c r="K1456" s="18"/>
      <c r="L1456" s="224"/>
      <c r="M1456" s="8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5"/>
      <c r="AM1456" s="226"/>
      <c r="AN1456" s="226"/>
      <c r="AO1456" s="18"/>
      <c r="AP1456" s="18"/>
      <c r="AQ1456" s="18"/>
      <c r="AR1456" s="18"/>
      <c r="AS1456" s="18"/>
      <c r="AT1456" s="18"/>
      <c r="AU1456" s="18"/>
      <c r="AV1456" s="18"/>
      <c r="AW1456" s="224"/>
      <c r="AY1456" s="18"/>
      <c r="AZ1456" s="18"/>
    </row>
    <row r="1457" spans="7:52" s="40" customFormat="1" ht="45.75" customHeight="1" x14ac:dyDescent="0.25">
      <c r="G1457" s="18"/>
      <c r="H1457" s="18"/>
      <c r="I1457" s="18"/>
      <c r="J1457" s="18"/>
      <c r="K1457" s="18"/>
      <c r="L1457" s="224"/>
      <c r="M1457" s="8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5"/>
      <c r="AM1457" s="226"/>
      <c r="AN1457" s="226"/>
      <c r="AO1457" s="18"/>
      <c r="AP1457" s="18"/>
      <c r="AQ1457" s="18"/>
      <c r="AR1457" s="18"/>
      <c r="AS1457" s="18"/>
      <c r="AT1457" s="18"/>
      <c r="AU1457" s="18"/>
      <c r="AV1457" s="18"/>
      <c r="AW1457" s="224"/>
      <c r="AY1457" s="18"/>
      <c r="AZ1457" s="18"/>
    </row>
    <row r="1458" spans="7:52" s="40" customFormat="1" ht="45.75" customHeight="1" x14ac:dyDescent="0.25">
      <c r="G1458" s="18"/>
      <c r="H1458" s="18"/>
      <c r="I1458" s="18"/>
      <c r="J1458" s="18"/>
      <c r="K1458" s="18"/>
      <c r="L1458" s="224"/>
      <c r="M1458" s="8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5"/>
      <c r="AM1458" s="226"/>
      <c r="AN1458" s="226"/>
      <c r="AO1458" s="18"/>
      <c r="AP1458" s="18"/>
      <c r="AQ1458" s="18"/>
      <c r="AR1458" s="18"/>
      <c r="AS1458" s="18"/>
      <c r="AT1458" s="18"/>
      <c r="AU1458" s="18"/>
      <c r="AV1458" s="18"/>
      <c r="AW1458" s="224"/>
      <c r="AY1458" s="18"/>
      <c r="AZ1458" s="18"/>
    </row>
    <row r="1459" spans="7:52" s="40" customFormat="1" ht="45.75" customHeight="1" x14ac:dyDescent="0.25">
      <c r="G1459" s="18"/>
      <c r="H1459" s="18"/>
      <c r="I1459" s="18"/>
      <c r="J1459" s="18"/>
      <c r="K1459" s="18"/>
      <c r="L1459" s="224"/>
      <c r="M1459" s="8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5"/>
      <c r="AM1459" s="226"/>
      <c r="AN1459" s="226"/>
      <c r="AO1459" s="18"/>
      <c r="AP1459" s="18"/>
      <c r="AQ1459" s="18"/>
      <c r="AR1459" s="18"/>
      <c r="AS1459" s="18"/>
      <c r="AT1459" s="18"/>
      <c r="AU1459" s="18"/>
      <c r="AV1459" s="18"/>
      <c r="AW1459" s="224"/>
      <c r="AY1459" s="18"/>
      <c r="AZ1459" s="18"/>
    </row>
    <row r="1460" spans="7:52" s="40" customFormat="1" ht="45.75" customHeight="1" x14ac:dyDescent="0.25">
      <c r="G1460" s="18"/>
      <c r="H1460" s="18"/>
      <c r="I1460" s="18"/>
      <c r="J1460" s="18"/>
      <c r="K1460" s="18"/>
      <c r="L1460" s="224"/>
      <c r="M1460" s="8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5"/>
      <c r="AM1460" s="226"/>
      <c r="AN1460" s="226"/>
      <c r="AO1460" s="18"/>
      <c r="AP1460" s="18"/>
      <c r="AQ1460" s="18"/>
      <c r="AR1460" s="18"/>
      <c r="AS1460" s="18"/>
      <c r="AT1460" s="18"/>
      <c r="AU1460" s="18"/>
      <c r="AV1460" s="18"/>
      <c r="AW1460" s="224"/>
      <c r="AY1460" s="18"/>
      <c r="AZ1460" s="18"/>
    </row>
    <row r="1461" spans="7:52" s="40" customFormat="1" ht="45.75" customHeight="1" x14ac:dyDescent="0.25">
      <c r="G1461" s="18"/>
      <c r="H1461" s="18"/>
      <c r="I1461" s="18"/>
      <c r="J1461" s="18"/>
      <c r="K1461" s="18"/>
      <c r="L1461" s="224"/>
      <c r="M1461" s="8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5"/>
      <c r="AM1461" s="226"/>
      <c r="AN1461" s="226"/>
      <c r="AO1461" s="18"/>
      <c r="AP1461" s="18"/>
      <c r="AQ1461" s="18"/>
      <c r="AR1461" s="18"/>
      <c r="AS1461" s="18"/>
      <c r="AT1461" s="18"/>
      <c r="AU1461" s="18"/>
      <c r="AV1461" s="18"/>
      <c r="AW1461" s="224"/>
      <c r="AY1461" s="18"/>
      <c r="AZ1461" s="18"/>
    </row>
    <row r="1462" spans="7:52" s="40" customFormat="1" ht="45.75" customHeight="1" x14ac:dyDescent="0.25">
      <c r="G1462" s="18"/>
      <c r="H1462" s="18"/>
      <c r="I1462" s="18"/>
      <c r="J1462" s="18"/>
      <c r="K1462" s="18"/>
      <c r="L1462" s="224"/>
      <c r="M1462" s="8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5"/>
      <c r="AM1462" s="226"/>
      <c r="AN1462" s="226"/>
      <c r="AO1462" s="18"/>
      <c r="AP1462" s="18"/>
      <c r="AQ1462" s="18"/>
      <c r="AR1462" s="18"/>
      <c r="AS1462" s="18"/>
      <c r="AT1462" s="18"/>
      <c r="AU1462" s="18"/>
      <c r="AV1462" s="18"/>
      <c r="AW1462" s="224"/>
      <c r="AY1462" s="18"/>
      <c r="AZ1462" s="18"/>
    </row>
    <row r="1463" spans="7:52" s="40" customFormat="1" ht="45.75" customHeight="1" x14ac:dyDescent="0.25">
      <c r="G1463" s="18"/>
      <c r="H1463" s="18"/>
      <c r="I1463" s="18"/>
      <c r="J1463" s="18"/>
      <c r="K1463" s="18"/>
      <c r="L1463" s="224"/>
      <c r="M1463" s="8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5"/>
      <c r="AM1463" s="226"/>
      <c r="AN1463" s="226"/>
      <c r="AO1463" s="18"/>
      <c r="AP1463" s="18"/>
      <c r="AQ1463" s="18"/>
      <c r="AR1463" s="18"/>
      <c r="AS1463" s="18"/>
      <c r="AT1463" s="18"/>
      <c r="AU1463" s="18"/>
      <c r="AV1463" s="18"/>
      <c r="AW1463" s="224"/>
      <c r="AY1463" s="18"/>
      <c r="AZ1463" s="18"/>
    </row>
    <row r="1464" spans="7:52" s="40" customFormat="1" ht="45.75" customHeight="1" x14ac:dyDescent="0.25">
      <c r="G1464" s="18"/>
      <c r="H1464" s="18"/>
      <c r="I1464" s="18"/>
      <c r="J1464" s="18"/>
      <c r="K1464" s="18"/>
      <c r="L1464" s="224"/>
      <c r="M1464" s="8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5"/>
      <c r="AM1464" s="226"/>
      <c r="AN1464" s="226"/>
      <c r="AO1464" s="18"/>
      <c r="AP1464" s="18"/>
      <c r="AQ1464" s="18"/>
      <c r="AR1464" s="18"/>
      <c r="AS1464" s="18"/>
      <c r="AT1464" s="18"/>
      <c r="AU1464" s="18"/>
      <c r="AV1464" s="18"/>
      <c r="AW1464" s="224"/>
      <c r="AY1464" s="18"/>
      <c r="AZ1464" s="18"/>
    </row>
    <row r="1465" spans="7:52" s="40" customFormat="1" ht="45.75" customHeight="1" x14ac:dyDescent="0.25">
      <c r="G1465" s="18"/>
      <c r="H1465" s="18"/>
      <c r="I1465" s="18"/>
      <c r="J1465" s="18"/>
      <c r="K1465" s="18"/>
      <c r="L1465" s="224"/>
      <c r="M1465" s="8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5"/>
      <c r="AM1465" s="226"/>
      <c r="AN1465" s="226"/>
      <c r="AO1465" s="18"/>
      <c r="AP1465" s="18"/>
      <c r="AQ1465" s="18"/>
      <c r="AR1465" s="18"/>
      <c r="AS1465" s="18"/>
      <c r="AT1465" s="18"/>
      <c r="AU1465" s="18"/>
      <c r="AV1465" s="18"/>
      <c r="AW1465" s="224"/>
      <c r="AY1465" s="18"/>
      <c r="AZ1465" s="18"/>
    </row>
    <row r="1466" spans="7:52" s="40" customFormat="1" ht="45.75" customHeight="1" x14ac:dyDescent="0.25">
      <c r="G1466" s="18"/>
      <c r="H1466" s="18"/>
      <c r="I1466" s="18"/>
      <c r="J1466" s="18"/>
      <c r="K1466" s="18"/>
      <c r="L1466" s="224"/>
      <c r="M1466" s="8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5"/>
      <c r="AM1466" s="226"/>
      <c r="AN1466" s="226"/>
      <c r="AO1466" s="18"/>
      <c r="AP1466" s="18"/>
      <c r="AQ1466" s="18"/>
      <c r="AR1466" s="18"/>
      <c r="AS1466" s="18"/>
      <c r="AT1466" s="18"/>
      <c r="AU1466" s="18"/>
      <c r="AV1466" s="18"/>
      <c r="AW1466" s="224"/>
      <c r="AY1466" s="18"/>
      <c r="AZ1466" s="18"/>
    </row>
    <row r="1467" spans="7:52" s="40" customFormat="1" ht="45.75" customHeight="1" x14ac:dyDescent="0.25">
      <c r="G1467" s="18"/>
      <c r="H1467" s="18"/>
      <c r="I1467" s="18"/>
      <c r="J1467" s="18"/>
      <c r="K1467" s="18"/>
      <c r="L1467" s="224"/>
      <c r="M1467" s="8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5"/>
      <c r="AM1467" s="226"/>
      <c r="AN1467" s="226"/>
      <c r="AO1467" s="18"/>
      <c r="AP1467" s="18"/>
      <c r="AQ1467" s="18"/>
      <c r="AR1467" s="18"/>
      <c r="AS1467" s="18"/>
      <c r="AT1467" s="18"/>
      <c r="AU1467" s="18"/>
      <c r="AV1467" s="18"/>
      <c r="AW1467" s="224"/>
      <c r="AY1467" s="18"/>
      <c r="AZ1467" s="18"/>
    </row>
    <row r="1468" spans="7:52" s="40" customFormat="1" ht="45.75" customHeight="1" x14ac:dyDescent="0.25">
      <c r="G1468" s="18"/>
      <c r="H1468" s="18"/>
      <c r="I1468" s="18"/>
      <c r="J1468" s="18"/>
      <c r="K1468" s="18"/>
      <c r="L1468" s="224"/>
      <c r="M1468" s="8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5"/>
      <c r="AM1468" s="226"/>
      <c r="AN1468" s="226"/>
      <c r="AO1468" s="18"/>
      <c r="AP1468" s="18"/>
      <c r="AQ1468" s="18"/>
      <c r="AR1468" s="18"/>
      <c r="AS1468" s="18"/>
      <c r="AT1468" s="18"/>
      <c r="AU1468" s="18"/>
      <c r="AV1468" s="18"/>
      <c r="AW1468" s="224"/>
      <c r="AY1468" s="18"/>
      <c r="AZ1468" s="18"/>
    </row>
    <row r="1469" spans="7:52" s="40" customFormat="1" ht="45.75" customHeight="1" x14ac:dyDescent="0.25">
      <c r="G1469" s="18"/>
      <c r="H1469" s="18"/>
      <c r="I1469" s="18"/>
      <c r="J1469" s="18"/>
      <c r="K1469" s="18"/>
      <c r="L1469" s="224"/>
      <c r="M1469" s="8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5"/>
      <c r="AM1469" s="226"/>
      <c r="AN1469" s="226"/>
      <c r="AO1469" s="18"/>
      <c r="AP1469" s="18"/>
      <c r="AQ1469" s="18"/>
      <c r="AR1469" s="18"/>
      <c r="AS1469" s="18"/>
      <c r="AT1469" s="18"/>
      <c r="AU1469" s="18"/>
      <c r="AV1469" s="18"/>
      <c r="AW1469" s="224"/>
      <c r="AY1469" s="18"/>
      <c r="AZ1469" s="18"/>
    </row>
    <row r="1470" spans="7:52" s="40" customFormat="1" ht="45.75" customHeight="1" x14ac:dyDescent="0.25">
      <c r="G1470" s="18"/>
      <c r="H1470" s="18"/>
      <c r="I1470" s="18"/>
      <c r="J1470" s="18"/>
      <c r="K1470" s="18"/>
      <c r="L1470" s="224"/>
      <c r="M1470" s="8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5"/>
      <c r="AM1470" s="226"/>
      <c r="AN1470" s="226"/>
      <c r="AO1470" s="18"/>
      <c r="AP1470" s="18"/>
      <c r="AQ1470" s="18"/>
      <c r="AR1470" s="18"/>
      <c r="AS1470" s="18"/>
      <c r="AT1470" s="18"/>
      <c r="AU1470" s="18"/>
      <c r="AV1470" s="18"/>
      <c r="AW1470" s="224"/>
      <c r="AY1470" s="18"/>
      <c r="AZ1470" s="18"/>
    </row>
    <row r="1471" spans="7:52" s="40" customFormat="1" ht="45.75" customHeight="1" x14ac:dyDescent="0.25">
      <c r="G1471" s="18"/>
      <c r="H1471" s="18"/>
      <c r="I1471" s="18"/>
      <c r="J1471" s="18"/>
      <c r="K1471" s="18"/>
      <c r="L1471" s="224"/>
      <c r="M1471" s="8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5"/>
      <c r="AM1471" s="226"/>
      <c r="AN1471" s="226"/>
      <c r="AO1471" s="18"/>
      <c r="AP1471" s="18"/>
      <c r="AQ1471" s="18"/>
      <c r="AR1471" s="18"/>
      <c r="AS1471" s="18"/>
      <c r="AT1471" s="18"/>
      <c r="AU1471" s="18"/>
      <c r="AV1471" s="18"/>
      <c r="AW1471" s="224"/>
      <c r="AY1471" s="18"/>
      <c r="AZ1471" s="18"/>
    </row>
    <row r="1472" spans="7:52" s="40" customFormat="1" ht="45.75" customHeight="1" x14ac:dyDescent="0.25">
      <c r="G1472" s="18"/>
      <c r="H1472" s="18"/>
      <c r="I1472" s="18"/>
      <c r="J1472" s="18"/>
      <c r="K1472" s="18"/>
      <c r="L1472" s="224"/>
      <c r="M1472" s="8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5"/>
      <c r="AM1472" s="226"/>
      <c r="AN1472" s="226"/>
      <c r="AO1472" s="18"/>
      <c r="AP1472" s="18"/>
      <c r="AQ1472" s="18"/>
      <c r="AR1472" s="18"/>
      <c r="AS1472" s="18"/>
      <c r="AT1472" s="18"/>
      <c r="AU1472" s="18"/>
      <c r="AV1472" s="18"/>
      <c r="AW1472" s="224"/>
      <c r="AY1472" s="18"/>
      <c r="AZ1472" s="18"/>
    </row>
    <row r="1473" spans="7:52" s="40" customFormat="1" ht="45.75" customHeight="1" x14ac:dyDescent="0.25">
      <c r="G1473" s="18"/>
      <c r="H1473" s="18"/>
      <c r="I1473" s="18"/>
      <c r="J1473" s="18"/>
      <c r="K1473" s="18"/>
      <c r="L1473" s="224"/>
      <c r="M1473" s="8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5"/>
      <c r="AM1473" s="226"/>
      <c r="AN1473" s="226"/>
      <c r="AO1473" s="18"/>
      <c r="AP1473" s="18"/>
      <c r="AQ1473" s="18"/>
      <c r="AR1473" s="18"/>
      <c r="AS1473" s="18"/>
      <c r="AT1473" s="18"/>
      <c r="AU1473" s="18"/>
      <c r="AV1473" s="18"/>
      <c r="AW1473" s="224"/>
      <c r="AY1473" s="18"/>
      <c r="AZ1473" s="18"/>
    </row>
    <row r="1474" spans="7:52" s="40" customFormat="1" ht="45.75" customHeight="1" x14ac:dyDescent="0.25">
      <c r="G1474" s="18"/>
      <c r="H1474" s="18"/>
      <c r="I1474" s="18"/>
      <c r="J1474" s="18"/>
      <c r="K1474" s="18"/>
      <c r="L1474" s="224"/>
      <c r="M1474" s="8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5"/>
      <c r="AM1474" s="226"/>
      <c r="AN1474" s="226"/>
      <c r="AO1474" s="18"/>
      <c r="AP1474" s="18"/>
      <c r="AQ1474" s="18"/>
      <c r="AR1474" s="18"/>
      <c r="AS1474" s="18"/>
      <c r="AT1474" s="18"/>
      <c r="AU1474" s="18"/>
      <c r="AV1474" s="18"/>
      <c r="AW1474" s="224"/>
      <c r="AY1474" s="18"/>
      <c r="AZ1474" s="18"/>
    </row>
    <row r="1475" spans="7:52" s="40" customFormat="1" ht="45.75" customHeight="1" x14ac:dyDescent="0.25">
      <c r="G1475" s="18"/>
      <c r="H1475" s="18"/>
      <c r="I1475" s="18"/>
      <c r="J1475" s="18"/>
      <c r="K1475" s="18"/>
      <c r="L1475" s="224"/>
      <c r="M1475" s="8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5"/>
      <c r="AM1475" s="226"/>
      <c r="AN1475" s="226"/>
      <c r="AO1475" s="18"/>
      <c r="AP1475" s="18"/>
      <c r="AQ1475" s="18"/>
      <c r="AR1475" s="18"/>
      <c r="AS1475" s="18"/>
      <c r="AT1475" s="18"/>
      <c r="AU1475" s="18"/>
      <c r="AV1475" s="18"/>
      <c r="AW1475" s="224"/>
      <c r="AY1475" s="18"/>
      <c r="AZ1475" s="18"/>
    </row>
    <row r="1476" spans="7:52" s="40" customFormat="1" ht="45.75" customHeight="1" x14ac:dyDescent="0.25">
      <c r="G1476" s="18"/>
      <c r="H1476" s="18"/>
      <c r="I1476" s="18"/>
      <c r="J1476" s="18"/>
      <c r="K1476" s="18"/>
      <c r="L1476" s="224"/>
      <c r="M1476" s="8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5"/>
      <c r="AM1476" s="226"/>
      <c r="AN1476" s="226"/>
      <c r="AO1476" s="18"/>
      <c r="AP1476" s="18"/>
      <c r="AQ1476" s="18"/>
      <c r="AR1476" s="18"/>
      <c r="AS1476" s="18"/>
      <c r="AT1476" s="18"/>
      <c r="AU1476" s="18"/>
      <c r="AV1476" s="18"/>
      <c r="AW1476" s="224"/>
      <c r="AY1476" s="18"/>
      <c r="AZ1476" s="18"/>
    </row>
    <row r="1477" spans="7:52" s="40" customFormat="1" ht="45.75" customHeight="1" x14ac:dyDescent="0.25">
      <c r="G1477" s="18"/>
      <c r="H1477" s="18"/>
      <c r="I1477" s="18"/>
      <c r="J1477" s="18"/>
      <c r="K1477" s="18"/>
      <c r="L1477" s="224"/>
      <c r="M1477" s="8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5"/>
      <c r="AM1477" s="226"/>
      <c r="AN1477" s="226"/>
      <c r="AO1477" s="18"/>
      <c r="AP1477" s="18"/>
      <c r="AQ1477" s="18"/>
      <c r="AR1477" s="18"/>
      <c r="AS1477" s="18"/>
      <c r="AT1477" s="18"/>
      <c r="AU1477" s="18"/>
      <c r="AV1477" s="18"/>
      <c r="AW1477" s="224"/>
      <c r="AY1477" s="18"/>
      <c r="AZ1477" s="18"/>
    </row>
    <row r="1478" spans="7:52" s="40" customFormat="1" ht="45.75" customHeight="1" x14ac:dyDescent="0.25">
      <c r="G1478" s="18"/>
      <c r="H1478" s="18"/>
      <c r="I1478" s="18"/>
      <c r="J1478" s="18"/>
      <c r="K1478" s="18"/>
      <c r="L1478" s="224"/>
      <c r="M1478" s="8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5"/>
      <c r="AM1478" s="226"/>
      <c r="AN1478" s="226"/>
      <c r="AO1478" s="18"/>
      <c r="AP1478" s="18"/>
      <c r="AQ1478" s="18"/>
      <c r="AR1478" s="18"/>
      <c r="AS1478" s="18"/>
      <c r="AT1478" s="18"/>
      <c r="AU1478" s="18"/>
      <c r="AV1478" s="18"/>
      <c r="AW1478" s="224"/>
      <c r="AY1478" s="18"/>
      <c r="AZ1478" s="18"/>
    </row>
    <row r="1479" spans="7:52" s="40" customFormat="1" ht="45.75" customHeight="1" x14ac:dyDescent="0.25">
      <c r="G1479" s="18"/>
      <c r="H1479" s="18"/>
      <c r="I1479" s="18"/>
      <c r="J1479" s="18"/>
      <c r="K1479" s="18"/>
      <c r="L1479" s="224"/>
      <c r="M1479" s="8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5"/>
      <c r="AM1479" s="226"/>
      <c r="AN1479" s="226"/>
      <c r="AO1479" s="18"/>
      <c r="AP1479" s="18"/>
      <c r="AQ1479" s="18"/>
      <c r="AR1479" s="18"/>
      <c r="AS1479" s="18"/>
      <c r="AT1479" s="18"/>
      <c r="AU1479" s="18"/>
      <c r="AV1479" s="18"/>
      <c r="AW1479" s="224"/>
      <c r="AY1479" s="18"/>
      <c r="AZ1479" s="18"/>
    </row>
    <row r="1480" spans="7:52" s="40" customFormat="1" ht="45.75" customHeight="1" x14ac:dyDescent="0.25">
      <c r="G1480" s="18"/>
      <c r="H1480" s="18"/>
      <c r="I1480" s="18"/>
      <c r="J1480" s="18"/>
      <c r="K1480" s="18"/>
      <c r="L1480" s="224"/>
      <c r="M1480" s="8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5"/>
      <c r="AM1480" s="226"/>
      <c r="AN1480" s="226"/>
      <c r="AO1480" s="18"/>
      <c r="AP1480" s="18"/>
      <c r="AQ1480" s="18"/>
      <c r="AR1480" s="18"/>
      <c r="AS1480" s="18"/>
      <c r="AT1480" s="18"/>
      <c r="AU1480" s="18"/>
      <c r="AV1480" s="18"/>
      <c r="AW1480" s="224"/>
      <c r="AY1480" s="18"/>
      <c r="AZ1480" s="18"/>
    </row>
    <row r="1481" spans="7:52" s="40" customFormat="1" ht="45.75" customHeight="1" x14ac:dyDescent="0.25">
      <c r="G1481" s="18"/>
      <c r="H1481" s="18"/>
      <c r="I1481" s="18"/>
      <c r="J1481" s="18"/>
      <c r="K1481" s="18"/>
      <c r="L1481" s="224"/>
      <c r="M1481" s="8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5"/>
      <c r="AM1481" s="226"/>
      <c r="AN1481" s="226"/>
      <c r="AO1481" s="18"/>
      <c r="AP1481" s="18"/>
      <c r="AQ1481" s="18"/>
      <c r="AR1481" s="18"/>
      <c r="AS1481" s="18"/>
      <c r="AT1481" s="18"/>
      <c r="AU1481" s="18"/>
      <c r="AV1481" s="18"/>
      <c r="AW1481" s="224"/>
      <c r="AY1481" s="18"/>
      <c r="AZ1481" s="18"/>
    </row>
    <row r="1482" spans="7:52" s="40" customFormat="1" ht="45.75" customHeight="1" x14ac:dyDescent="0.25">
      <c r="G1482" s="18"/>
      <c r="H1482" s="18"/>
      <c r="I1482" s="18"/>
      <c r="J1482" s="18"/>
      <c r="K1482" s="18"/>
      <c r="L1482" s="224"/>
      <c r="M1482" s="8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5"/>
      <c r="AM1482" s="226"/>
      <c r="AN1482" s="226"/>
      <c r="AO1482" s="18"/>
      <c r="AP1482" s="18"/>
      <c r="AQ1482" s="18"/>
      <c r="AR1482" s="18"/>
      <c r="AS1482" s="18"/>
      <c r="AT1482" s="18"/>
      <c r="AU1482" s="18"/>
      <c r="AV1482" s="18"/>
      <c r="AW1482" s="224"/>
      <c r="AY1482" s="18"/>
      <c r="AZ1482" s="18"/>
    </row>
    <row r="1483" spans="7:52" s="40" customFormat="1" ht="45.75" customHeight="1" x14ac:dyDescent="0.25">
      <c r="G1483" s="18"/>
      <c r="H1483" s="18"/>
      <c r="I1483" s="18"/>
      <c r="J1483" s="18"/>
      <c r="K1483" s="18"/>
      <c r="L1483" s="224"/>
      <c r="M1483" s="8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5"/>
      <c r="AM1483" s="226"/>
      <c r="AN1483" s="226"/>
      <c r="AO1483" s="18"/>
      <c r="AP1483" s="18"/>
      <c r="AQ1483" s="18"/>
      <c r="AR1483" s="18"/>
      <c r="AS1483" s="18"/>
      <c r="AT1483" s="18"/>
      <c r="AU1483" s="18"/>
      <c r="AV1483" s="18"/>
      <c r="AW1483" s="224"/>
      <c r="AY1483" s="18"/>
      <c r="AZ1483" s="18"/>
    </row>
    <row r="1484" spans="7:52" s="40" customFormat="1" ht="45.75" customHeight="1" x14ac:dyDescent="0.25">
      <c r="G1484" s="18"/>
      <c r="H1484" s="18"/>
      <c r="I1484" s="18"/>
      <c r="J1484" s="18"/>
      <c r="K1484" s="18"/>
      <c r="L1484" s="224"/>
      <c r="M1484" s="8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5"/>
      <c r="AM1484" s="226"/>
      <c r="AN1484" s="226"/>
      <c r="AO1484" s="18"/>
      <c r="AP1484" s="18"/>
      <c r="AQ1484" s="18"/>
      <c r="AR1484" s="18"/>
      <c r="AS1484" s="18"/>
      <c r="AT1484" s="18"/>
      <c r="AU1484" s="18"/>
      <c r="AV1484" s="18"/>
      <c r="AW1484" s="224"/>
      <c r="AY1484" s="18"/>
      <c r="AZ1484" s="18"/>
    </row>
    <row r="1485" spans="7:52" s="40" customFormat="1" ht="45.75" customHeight="1" x14ac:dyDescent="0.25">
      <c r="G1485" s="18"/>
      <c r="H1485" s="18"/>
      <c r="I1485" s="18"/>
      <c r="J1485" s="18"/>
      <c r="K1485" s="18"/>
      <c r="L1485" s="224"/>
      <c r="M1485" s="8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5"/>
      <c r="AM1485" s="226"/>
      <c r="AN1485" s="226"/>
      <c r="AO1485" s="18"/>
      <c r="AP1485" s="18"/>
      <c r="AQ1485" s="18"/>
      <c r="AR1485" s="18"/>
      <c r="AS1485" s="18"/>
      <c r="AT1485" s="18"/>
      <c r="AU1485" s="18"/>
      <c r="AV1485" s="18"/>
      <c r="AW1485" s="224"/>
      <c r="AY1485" s="18"/>
      <c r="AZ1485" s="18"/>
    </row>
    <row r="1486" spans="7:52" s="40" customFormat="1" ht="45.75" customHeight="1" x14ac:dyDescent="0.25">
      <c r="G1486" s="18"/>
      <c r="H1486" s="18"/>
      <c r="I1486" s="18"/>
      <c r="J1486" s="18"/>
      <c r="K1486" s="18"/>
      <c r="L1486" s="224"/>
      <c r="M1486" s="8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5"/>
      <c r="AM1486" s="226"/>
      <c r="AN1486" s="226"/>
      <c r="AO1486" s="18"/>
      <c r="AP1486" s="18"/>
      <c r="AQ1486" s="18"/>
      <c r="AR1486" s="18"/>
      <c r="AS1486" s="18"/>
      <c r="AT1486" s="18"/>
      <c r="AU1486" s="18"/>
      <c r="AV1486" s="18"/>
      <c r="AW1486" s="224"/>
      <c r="AY1486" s="18"/>
      <c r="AZ1486" s="18"/>
    </row>
    <row r="1487" spans="7:52" s="40" customFormat="1" ht="45.75" customHeight="1" x14ac:dyDescent="0.25">
      <c r="G1487" s="18"/>
      <c r="H1487" s="18"/>
      <c r="I1487" s="18"/>
      <c r="J1487" s="18"/>
      <c r="K1487" s="18"/>
      <c r="L1487" s="224"/>
      <c r="M1487" s="8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5"/>
      <c r="AM1487" s="226"/>
      <c r="AN1487" s="226"/>
      <c r="AO1487" s="18"/>
      <c r="AP1487" s="18"/>
      <c r="AQ1487" s="18"/>
      <c r="AR1487" s="18"/>
      <c r="AS1487" s="18"/>
      <c r="AT1487" s="18"/>
      <c r="AU1487" s="18"/>
      <c r="AV1487" s="18"/>
      <c r="AW1487" s="224"/>
      <c r="AY1487" s="18"/>
      <c r="AZ1487" s="18"/>
    </row>
    <row r="1488" spans="7:52" s="40" customFormat="1" ht="45.75" customHeight="1" x14ac:dyDescent="0.25">
      <c r="G1488" s="18"/>
      <c r="H1488" s="18"/>
      <c r="I1488" s="18"/>
      <c r="J1488" s="18"/>
      <c r="K1488" s="18"/>
      <c r="L1488" s="224"/>
      <c r="M1488" s="8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5"/>
      <c r="AM1488" s="226"/>
      <c r="AN1488" s="226"/>
      <c r="AO1488" s="18"/>
      <c r="AP1488" s="18"/>
      <c r="AQ1488" s="18"/>
      <c r="AR1488" s="18"/>
      <c r="AS1488" s="18"/>
      <c r="AT1488" s="18"/>
      <c r="AU1488" s="18"/>
      <c r="AV1488" s="18"/>
      <c r="AW1488" s="224"/>
      <c r="AY1488" s="18"/>
      <c r="AZ1488" s="18"/>
    </row>
    <row r="1489" spans="7:52" s="40" customFormat="1" ht="45.75" customHeight="1" x14ac:dyDescent="0.25">
      <c r="G1489" s="18"/>
      <c r="H1489" s="18"/>
      <c r="I1489" s="18"/>
      <c r="J1489" s="18"/>
      <c r="K1489" s="18"/>
      <c r="L1489" s="224"/>
      <c r="M1489" s="8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5"/>
      <c r="AM1489" s="226"/>
      <c r="AN1489" s="226"/>
      <c r="AO1489" s="18"/>
      <c r="AP1489" s="18"/>
      <c r="AQ1489" s="18"/>
      <c r="AR1489" s="18"/>
      <c r="AS1489" s="18"/>
      <c r="AT1489" s="18"/>
      <c r="AU1489" s="18"/>
      <c r="AV1489" s="18"/>
      <c r="AW1489" s="224"/>
      <c r="AY1489" s="18"/>
      <c r="AZ1489" s="18"/>
    </row>
    <row r="1490" spans="7:52" s="40" customFormat="1" ht="45.75" customHeight="1" x14ac:dyDescent="0.25">
      <c r="G1490" s="18"/>
      <c r="H1490" s="18"/>
      <c r="I1490" s="18"/>
      <c r="J1490" s="18"/>
      <c r="K1490" s="18"/>
      <c r="L1490" s="224"/>
      <c r="M1490" s="8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5"/>
      <c r="AM1490" s="226"/>
      <c r="AN1490" s="226"/>
      <c r="AO1490" s="18"/>
      <c r="AP1490" s="18"/>
      <c r="AQ1490" s="18"/>
      <c r="AR1490" s="18"/>
      <c r="AS1490" s="18"/>
      <c r="AT1490" s="18"/>
      <c r="AU1490" s="18"/>
      <c r="AV1490" s="18"/>
      <c r="AW1490" s="224"/>
      <c r="AY1490" s="18"/>
      <c r="AZ1490" s="18"/>
    </row>
    <row r="1491" spans="7:52" s="40" customFormat="1" ht="45.75" customHeight="1" x14ac:dyDescent="0.25">
      <c r="G1491" s="18"/>
      <c r="H1491" s="18"/>
      <c r="I1491" s="18"/>
      <c r="J1491" s="18"/>
      <c r="K1491" s="18"/>
      <c r="L1491" s="224"/>
      <c r="M1491" s="8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5"/>
      <c r="AM1491" s="226"/>
      <c r="AN1491" s="226"/>
      <c r="AO1491" s="18"/>
      <c r="AP1491" s="18"/>
      <c r="AQ1491" s="18"/>
      <c r="AR1491" s="18"/>
      <c r="AS1491" s="18"/>
      <c r="AT1491" s="18"/>
      <c r="AU1491" s="18"/>
      <c r="AV1491" s="18"/>
      <c r="AW1491" s="224"/>
      <c r="AY1491" s="18"/>
      <c r="AZ1491" s="18"/>
    </row>
    <row r="1492" spans="7:52" s="40" customFormat="1" ht="45.75" customHeight="1" x14ac:dyDescent="0.25">
      <c r="G1492" s="18"/>
      <c r="H1492" s="18"/>
      <c r="I1492" s="18"/>
      <c r="J1492" s="18"/>
      <c r="K1492" s="18"/>
      <c r="L1492" s="224"/>
      <c r="M1492" s="8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5"/>
      <c r="AM1492" s="226"/>
      <c r="AN1492" s="226"/>
      <c r="AO1492" s="18"/>
      <c r="AP1492" s="18"/>
      <c r="AQ1492" s="18"/>
      <c r="AR1492" s="18"/>
      <c r="AS1492" s="18"/>
      <c r="AT1492" s="18"/>
      <c r="AU1492" s="18"/>
      <c r="AV1492" s="18"/>
      <c r="AW1492" s="224"/>
      <c r="AY1492" s="18"/>
      <c r="AZ1492" s="18"/>
    </row>
    <row r="1493" spans="7:52" s="40" customFormat="1" ht="45.75" customHeight="1" x14ac:dyDescent="0.25">
      <c r="G1493" s="18"/>
      <c r="H1493" s="18"/>
      <c r="I1493" s="18"/>
      <c r="J1493" s="18"/>
      <c r="K1493" s="18"/>
      <c r="L1493" s="224"/>
      <c r="M1493" s="8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5"/>
      <c r="AM1493" s="226"/>
      <c r="AN1493" s="226"/>
      <c r="AO1493" s="18"/>
      <c r="AP1493" s="18"/>
      <c r="AQ1493" s="18"/>
      <c r="AR1493" s="18"/>
      <c r="AS1493" s="18"/>
      <c r="AT1493" s="18"/>
      <c r="AU1493" s="18"/>
      <c r="AV1493" s="18"/>
      <c r="AW1493" s="224"/>
      <c r="AY1493" s="18"/>
      <c r="AZ1493" s="18"/>
    </row>
    <row r="1494" spans="7:52" s="40" customFormat="1" ht="45.75" customHeight="1" x14ac:dyDescent="0.25">
      <c r="G1494" s="18"/>
      <c r="H1494" s="18"/>
      <c r="I1494" s="18"/>
      <c r="J1494" s="18"/>
      <c r="K1494" s="18"/>
      <c r="L1494" s="224"/>
      <c r="M1494" s="8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5"/>
      <c r="AM1494" s="226"/>
      <c r="AN1494" s="226"/>
      <c r="AO1494" s="18"/>
      <c r="AP1494" s="18"/>
      <c r="AQ1494" s="18"/>
      <c r="AR1494" s="18"/>
      <c r="AS1494" s="18"/>
      <c r="AT1494" s="18"/>
      <c r="AU1494" s="18"/>
      <c r="AV1494" s="18"/>
      <c r="AW1494" s="224"/>
      <c r="AY1494" s="18"/>
      <c r="AZ1494" s="18"/>
    </row>
    <row r="1495" spans="7:52" s="40" customFormat="1" ht="45.75" customHeight="1" x14ac:dyDescent="0.25">
      <c r="G1495" s="18"/>
      <c r="H1495" s="18"/>
      <c r="I1495" s="18"/>
      <c r="J1495" s="18"/>
      <c r="K1495" s="18"/>
      <c r="L1495" s="224"/>
      <c r="M1495" s="8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5"/>
      <c r="AM1495" s="226"/>
      <c r="AN1495" s="226"/>
      <c r="AO1495" s="18"/>
      <c r="AP1495" s="18"/>
      <c r="AQ1495" s="18"/>
      <c r="AR1495" s="18"/>
      <c r="AS1495" s="18"/>
      <c r="AT1495" s="18"/>
      <c r="AU1495" s="18"/>
      <c r="AV1495" s="18"/>
      <c r="AW1495" s="224"/>
      <c r="AY1495" s="18"/>
      <c r="AZ1495" s="18"/>
    </row>
    <row r="1496" spans="7:52" s="40" customFormat="1" ht="45.75" customHeight="1" x14ac:dyDescent="0.25">
      <c r="G1496" s="18"/>
      <c r="H1496" s="18"/>
      <c r="I1496" s="18"/>
      <c r="J1496" s="18"/>
      <c r="K1496" s="18"/>
      <c r="L1496" s="224"/>
      <c r="M1496" s="8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5"/>
      <c r="AM1496" s="226"/>
      <c r="AN1496" s="226"/>
      <c r="AO1496" s="18"/>
      <c r="AP1496" s="18"/>
      <c r="AQ1496" s="18"/>
      <c r="AR1496" s="18"/>
      <c r="AS1496" s="18"/>
      <c r="AT1496" s="18"/>
      <c r="AU1496" s="18"/>
      <c r="AV1496" s="18"/>
      <c r="AW1496" s="224"/>
      <c r="AY1496" s="18"/>
      <c r="AZ1496" s="18"/>
    </row>
    <row r="1497" spans="7:52" s="40" customFormat="1" ht="45.75" customHeight="1" x14ac:dyDescent="0.25">
      <c r="G1497" s="18"/>
      <c r="H1497" s="18"/>
      <c r="I1497" s="18"/>
      <c r="J1497" s="18"/>
      <c r="K1497" s="18"/>
      <c r="L1497" s="224"/>
      <c r="M1497" s="8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5"/>
      <c r="AM1497" s="226"/>
      <c r="AN1497" s="226"/>
      <c r="AO1497" s="18"/>
      <c r="AP1497" s="18"/>
      <c r="AQ1497" s="18"/>
      <c r="AR1497" s="18"/>
      <c r="AS1497" s="18"/>
      <c r="AT1497" s="18"/>
      <c r="AU1497" s="18"/>
      <c r="AV1497" s="18"/>
      <c r="AW1497" s="224"/>
      <c r="AY1497" s="18"/>
      <c r="AZ1497" s="18"/>
    </row>
    <row r="1498" spans="7:52" s="40" customFormat="1" ht="45.75" customHeight="1" x14ac:dyDescent="0.25">
      <c r="G1498" s="18"/>
      <c r="H1498" s="18"/>
      <c r="I1498" s="18"/>
      <c r="J1498" s="18"/>
      <c r="K1498" s="18"/>
      <c r="L1498" s="224"/>
      <c r="M1498" s="8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5"/>
      <c r="AM1498" s="226"/>
      <c r="AN1498" s="226"/>
      <c r="AO1498" s="18"/>
      <c r="AP1498" s="18"/>
      <c r="AQ1498" s="18"/>
      <c r="AR1498" s="18"/>
      <c r="AS1498" s="18"/>
      <c r="AT1498" s="18"/>
      <c r="AU1498" s="18"/>
      <c r="AV1498" s="18"/>
      <c r="AW1498" s="224"/>
      <c r="AY1498" s="18"/>
      <c r="AZ1498" s="18"/>
    </row>
    <row r="1499" spans="7:52" s="40" customFormat="1" ht="45.75" customHeight="1" x14ac:dyDescent="0.25">
      <c r="G1499" s="18"/>
      <c r="H1499" s="18"/>
      <c r="I1499" s="18"/>
      <c r="J1499" s="18"/>
      <c r="K1499" s="18"/>
      <c r="L1499" s="224"/>
      <c r="M1499" s="8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5"/>
      <c r="AM1499" s="226"/>
      <c r="AN1499" s="226"/>
      <c r="AO1499" s="18"/>
      <c r="AP1499" s="18"/>
      <c r="AQ1499" s="18"/>
      <c r="AR1499" s="18"/>
      <c r="AS1499" s="18"/>
      <c r="AT1499" s="18"/>
      <c r="AU1499" s="18"/>
      <c r="AV1499" s="18"/>
      <c r="AW1499" s="224"/>
      <c r="AY1499" s="18"/>
      <c r="AZ1499" s="18"/>
    </row>
    <row r="1500" spans="7:52" s="40" customFormat="1" ht="45.75" customHeight="1" x14ac:dyDescent="0.25">
      <c r="G1500" s="18"/>
      <c r="H1500" s="18"/>
      <c r="I1500" s="18"/>
      <c r="J1500" s="18"/>
      <c r="K1500" s="18"/>
      <c r="L1500" s="224"/>
      <c r="M1500" s="8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5"/>
      <c r="AM1500" s="226"/>
      <c r="AN1500" s="226"/>
      <c r="AO1500" s="18"/>
      <c r="AP1500" s="18"/>
      <c r="AQ1500" s="18"/>
      <c r="AR1500" s="18"/>
      <c r="AS1500" s="18"/>
      <c r="AT1500" s="18"/>
      <c r="AU1500" s="18"/>
      <c r="AV1500" s="18"/>
      <c r="AW1500" s="224"/>
      <c r="AY1500" s="18"/>
      <c r="AZ1500" s="18"/>
    </row>
    <row r="1501" spans="7:52" s="40" customFormat="1" ht="45.75" customHeight="1" x14ac:dyDescent="0.25">
      <c r="G1501" s="18"/>
      <c r="H1501" s="18"/>
      <c r="I1501" s="18"/>
      <c r="J1501" s="18"/>
      <c r="K1501" s="18"/>
      <c r="L1501" s="224"/>
      <c r="M1501" s="8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5"/>
      <c r="AM1501" s="226"/>
      <c r="AN1501" s="226"/>
      <c r="AO1501" s="18"/>
      <c r="AP1501" s="18"/>
      <c r="AQ1501" s="18"/>
      <c r="AR1501" s="18"/>
      <c r="AS1501" s="18"/>
      <c r="AT1501" s="18"/>
      <c r="AU1501" s="18"/>
      <c r="AV1501" s="18"/>
      <c r="AW1501" s="224"/>
      <c r="AY1501" s="18"/>
      <c r="AZ1501" s="18"/>
    </row>
    <row r="1502" spans="7:52" s="40" customFormat="1" ht="45.75" customHeight="1" x14ac:dyDescent="0.25">
      <c r="G1502" s="18"/>
      <c r="H1502" s="18"/>
      <c r="I1502" s="18"/>
      <c r="J1502" s="18"/>
      <c r="K1502" s="18"/>
      <c r="L1502" s="224"/>
      <c r="M1502" s="8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5"/>
      <c r="AM1502" s="226"/>
      <c r="AN1502" s="226"/>
      <c r="AO1502" s="18"/>
      <c r="AP1502" s="18"/>
      <c r="AQ1502" s="18"/>
      <c r="AR1502" s="18"/>
      <c r="AS1502" s="18"/>
      <c r="AT1502" s="18"/>
      <c r="AU1502" s="18"/>
      <c r="AV1502" s="18"/>
      <c r="AW1502" s="224"/>
      <c r="AY1502" s="18"/>
      <c r="AZ1502" s="18"/>
    </row>
    <row r="1503" spans="7:52" s="40" customFormat="1" ht="45.75" customHeight="1" x14ac:dyDescent="0.25">
      <c r="G1503" s="18"/>
      <c r="H1503" s="18"/>
      <c r="I1503" s="18"/>
      <c r="J1503" s="18"/>
      <c r="K1503" s="18"/>
      <c r="L1503" s="224"/>
      <c r="M1503" s="8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5"/>
      <c r="AM1503" s="226"/>
      <c r="AN1503" s="226"/>
      <c r="AO1503" s="18"/>
      <c r="AP1503" s="18"/>
      <c r="AQ1503" s="18"/>
      <c r="AR1503" s="18"/>
      <c r="AS1503" s="18"/>
      <c r="AT1503" s="18"/>
      <c r="AU1503" s="18"/>
      <c r="AV1503" s="18"/>
      <c r="AW1503" s="224"/>
      <c r="AY1503" s="18"/>
      <c r="AZ1503" s="18"/>
    </row>
    <row r="1504" spans="7:52" s="40" customFormat="1" ht="45.75" customHeight="1" x14ac:dyDescent="0.25">
      <c r="G1504" s="18"/>
      <c r="H1504" s="18"/>
      <c r="I1504" s="18"/>
      <c r="J1504" s="18"/>
      <c r="K1504" s="18"/>
      <c r="L1504" s="224"/>
      <c r="M1504" s="8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5"/>
      <c r="AM1504" s="226"/>
      <c r="AN1504" s="226"/>
      <c r="AO1504" s="18"/>
      <c r="AP1504" s="18"/>
      <c r="AQ1504" s="18"/>
      <c r="AR1504" s="18"/>
      <c r="AS1504" s="18"/>
      <c r="AT1504" s="18"/>
      <c r="AU1504" s="18"/>
      <c r="AV1504" s="18"/>
      <c r="AW1504" s="224"/>
      <c r="AY1504" s="18"/>
      <c r="AZ1504" s="18"/>
    </row>
    <row r="1505" spans="7:52" s="40" customFormat="1" ht="45.75" customHeight="1" x14ac:dyDescent="0.25">
      <c r="G1505" s="18"/>
      <c r="H1505" s="18"/>
      <c r="I1505" s="18"/>
      <c r="J1505" s="18"/>
      <c r="K1505" s="18"/>
      <c r="L1505" s="224"/>
      <c r="M1505" s="8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5"/>
      <c r="AM1505" s="226"/>
      <c r="AN1505" s="226"/>
      <c r="AO1505" s="18"/>
      <c r="AP1505" s="18"/>
      <c r="AQ1505" s="18"/>
      <c r="AR1505" s="18"/>
      <c r="AS1505" s="18"/>
      <c r="AT1505" s="18"/>
      <c r="AU1505" s="18"/>
      <c r="AV1505" s="18"/>
      <c r="AW1505" s="224"/>
      <c r="AY1505" s="18"/>
      <c r="AZ1505" s="18"/>
    </row>
    <row r="1506" spans="7:52" s="40" customFormat="1" ht="45.75" customHeight="1" x14ac:dyDescent="0.25">
      <c r="G1506" s="18"/>
      <c r="H1506" s="18"/>
      <c r="I1506" s="18"/>
      <c r="J1506" s="18"/>
      <c r="K1506" s="18"/>
      <c r="L1506" s="224"/>
      <c r="M1506" s="8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5"/>
      <c r="AM1506" s="226"/>
      <c r="AN1506" s="226"/>
      <c r="AO1506" s="18"/>
      <c r="AP1506" s="18"/>
      <c r="AQ1506" s="18"/>
      <c r="AR1506" s="18"/>
      <c r="AS1506" s="18"/>
      <c r="AT1506" s="18"/>
      <c r="AU1506" s="18"/>
      <c r="AV1506" s="18"/>
      <c r="AW1506" s="224"/>
      <c r="AY1506" s="18"/>
      <c r="AZ1506" s="18"/>
    </row>
    <row r="1507" spans="7:52" s="40" customFormat="1" ht="45.75" customHeight="1" x14ac:dyDescent="0.25">
      <c r="G1507" s="18"/>
      <c r="H1507" s="18"/>
      <c r="I1507" s="18"/>
      <c r="J1507" s="18"/>
      <c r="K1507" s="18"/>
      <c r="L1507" s="224"/>
      <c r="M1507" s="8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5"/>
      <c r="AM1507" s="226"/>
      <c r="AN1507" s="226"/>
      <c r="AO1507" s="18"/>
      <c r="AP1507" s="18"/>
      <c r="AQ1507" s="18"/>
      <c r="AR1507" s="18"/>
      <c r="AS1507" s="18"/>
      <c r="AT1507" s="18"/>
      <c r="AU1507" s="18"/>
      <c r="AV1507" s="18"/>
      <c r="AW1507" s="224"/>
      <c r="AY1507" s="18"/>
      <c r="AZ1507" s="18"/>
    </row>
    <row r="1508" spans="7:52" s="40" customFormat="1" ht="45.75" customHeight="1" x14ac:dyDescent="0.25">
      <c r="G1508" s="18"/>
      <c r="H1508" s="18"/>
      <c r="I1508" s="18"/>
      <c r="J1508" s="18"/>
      <c r="K1508" s="18"/>
      <c r="L1508" s="224"/>
      <c r="M1508" s="8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5"/>
      <c r="AM1508" s="226"/>
      <c r="AN1508" s="226"/>
      <c r="AO1508" s="18"/>
      <c r="AP1508" s="18"/>
      <c r="AQ1508" s="18"/>
      <c r="AR1508" s="18"/>
      <c r="AS1508" s="18"/>
      <c r="AT1508" s="18"/>
      <c r="AU1508" s="18"/>
      <c r="AV1508" s="18"/>
      <c r="AW1508" s="224"/>
      <c r="AY1508" s="18"/>
      <c r="AZ1508" s="18"/>
    </row>
    <row r="1509" spans="7:52" s="40" customFormat="1" ht="45.75" customHeight="1" x14ac:dyDescent="0.25">
      <c r="G1509" s="18"/>
      <c r="H1509" s="18"/>
      <c r="I1509" s="18"/>
      <c r="J1509" s="18"/>
      <c r="K1509" s="18"/>
      <c r="L1509" s="224"/>
      <c r="M1509" s="8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5"/>
      <c r="AM1509" s="226"/>
      <c r="AN1509" s="226"/>
      <c r="AO1509" s="18"/>
      <c r="AP1509" s="18"/>
      <c r="AQ1509" s="18"/>
      <c r="AR1509" s="18"/>
      <c r="AS1509" s="18"/>
      <c r="AT1509" s="18"/>
      <c r="AU1509" s="18"/>
      <c r="AV1509" s="18"/>
      <c r="AW1509" s="224"/>
      <c r="AY1509" s="18"/>
      <c r="AZ1509" s="18"/>
    </row>
    <row r="1510" spans="7:52" s="40" customFormat="1" ht="45.75" customHeight="1" x14ac:dyDescent="0.25">
      <c r="G1510" s="18"/>
      <c r="H1510" s="18"/>
      <c r="I1510" s="18"/>
      <c r="J1510" s="18"/>
      <c r="K1510" s="18"/>
      <c r="L1510" s="224"/>
      <c r="M1510" s="8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5"/>
      <c r="AM1510" s="226"/>
      <c r="AN1510" s="226"/>
      <c r="AO1510" s="18"/>
      <c r="AP1510" s="18"/>
      <c r="AQ1510" s="18"/>
      <c r="AR1510" s="18"/>
      <c r="AS1510" s="18"/>
      <c r="AT1510" s="18"/>
      <c r="AU1510" s="18"/>
      <c r="AV1510" s="18"/>
      <c r="AW1510" s="224"/>
      <c r="AY1510" s="18"/>
      <c r="AZ1510" s="18"/>
    </row>
    <row r="1511" spans="7:52" s="40" customFormat="1" ht="45.75" customHeight="1" x14ac:dyDescent="0.25">
      <c r="G1511" s="18"/>
      <c r="H1511" s="18"/>
      <c r="I1511" s="18"/>
      <c r="J1511" s="18"/>
      <c r="K1511" s="18"/>
      <c r="L1511" s="224"/>
      <c r="M1511" s="8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5"/>
      <c r="AM1511" s="226"/>
      <c r="AN1511" s="226"/>
      <c r="AO1511" s="18"/>
      <c r="AP1511" s="18"/>
      <c r="AQ1511" s="18"/>
      <c r="AR1511" s="18"/>
      <c r="AS1511" s="18"/>
      <c r="AT1511" s="18"/>
      <c r="AU1511" s="18"/>
      <c r="AV1511" s="18"/>
      <c r="AW1511" s="224"/>
      <c r="AY1511" s="18"/>
      <c r="AZ1511" s="18"/>
    </row>
    <row r="1512" spans="7:52" s="40" customFormat="1" ht="45.75" customHeight="1" x14ac:dyDescent="0.25">
      <c r="G1512" s="18"/>
      <c r="H1512" s="18"/>
      <c r="I1512" s="18"/>
      <c r="J1512" s="18"/>
      <c r="K1512" s="18"/>
      <c r="L1512" s="224"/>
      <c r="M1512" s="8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5"/>
      <c r="AM1512" s="226"/>
      <c r="AN1512" s="226"/>
      <c r="AO1512" s="18"/>
      <c r="AP1512" s="18"/>
      <c r="AQ1512" s="18"/>
      <c r="AR1512" s="18"/>
      <c r="AS1512" s="18"/>
      <c r="AT1512" s="18"/>
      <c r="AU1512" s="18"/>
      <c r="AV1512" s="18"/>
      <c r="AW1512" s="224"/>
      <c r="AY1512" s="18"/>
      <c r="AZ1512" s="18"/>
    </row>
    <row r="1513" spans="7:52" s="40" customFormat="1" ht="45.75" customHeight="1" x14ac:dyDescent="0.25">
      <c r="G1513" s="18"/>
      <c r="H1513" s="18"/>
      <c r="I1513" s="18"/>
      <c r="J1513" s="18"/>
      <c r="K1513" s="18"/>
      <c r="L1513" s="224"/>
      <c r="M1513" s="8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5"/>
      <c r="AM1513" s="226"/>
      <c r="AN1513" s="226"/>
      <c r="AO1513" s="18"/>
      <c r="AP1513" s="18"/>
      <c r="AQ1513" s="18"/>
      <c r="AR1513" s="18"/>
      <c r="AS1513" s="18"/>
      <c r="AT1513" s="18"/>
      <c r="AU1513" s="18"/>
      <c r="AV1513" s="18"/>
      <c r="AW1513" s="224"/>
      <c r="AY1513" s="18"/>
      <c r="AZ1513" s="18"/>
    </row>
    <row r="1514" spans="7:52" s="40" customFormat="1" ht="45.75" customHeight="1" x14ac:dyDescent="0.25">
      <c r="G1514" s="18"/>
      <c r="H1514" s="18"/>
      <c r="I1514" s="18"/>
      <c r="J1514" s="18"/>
      <c r="K1514" s="18"/>
      <c r="L1514" s="224"/>
      <c r="M1514" s="8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5"/>
      <c r="AM1514" s="226"/>
      <c r="AN1514" s="226"/>
      <c r="AO1514" s="18"/>
      <c r="AP1514" s="18"/>
      <c r="AQ1514" s="18"/>
      <c r="AR1514" s="18"/>
      <c r="AS1514" s="18"/>
      <c r="AT1514" s="18"/>
      <c r="AU1514" s="18"/>
      <c r="AV1514" s="18"/>
      <c r="AW1514" s="224"/>
      <c r="AY1514" s="18"/>
      <c r="AZ1514" s="18"/>
    </row>
    <row r="1515" spans="7:52" s="40" customFormat="1" ht="45.75" customHeight="1" x14ac:dyDescent="0.25">
      <c r="G1515" s="18"/>
      <c r="H1515" s="18"/>
      <c r="I1515" s="18"/>
      <c r="J1515" s="18"/>
      <c r="K1515" s="18"/>
      <c r="L1515" s="224"/>
      <c r="M1515" s="8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5"/>
      <c r="AM1515" s="226"/>
      <c r="AN1515" s="226"/>
      <c r="AO1515" s="18"/>
      <c r="AP1515" s="18"/>
      <c r="AQ1515" s="18"/>
      <c r="AR1515" s="18"/>
      <c r="AS1515" s="18"/>
      <c r="AT1515" s="18"/>
      <c r="AU1515" s="18"/>
      <c r="AV1515" s="18"/>
      <c r="AW1515" s="224"/>
      <c r="AY1515" s="18"/>
      <c r="AZ1515" s="18"/>
    </row>
    <row r="1516" spans="7:52" s="40" customFormat="1" ht="45.75" customHeight="1" x14ac:dyDescent="0.25">
      <c r="G1516" s="18"/>
      <c r="H1516" s="18"/>
      <c r="I1516" s="18"/>
      <c r="J1516" s="18"/>
      <c r="K1516" s="18"/>
      <c r="L1516" s="224"/>
      <c r="M1516" s="8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5"/>
      <c r="AM1516" s="226"/>
      <c r="AN1516" s="226"/>
      <c r="AO1516" s="18"/>
      <c r="AP1516" s="18"/>
      <c r="AQ1516" s="18"/>
      <c r="AR1516" s="18"/>
      <c r="AS1516" s="18"/>
      <c r="AT1516" s="18"/>
      <c r="AU1516" s="18"/>
      <c r="AV1516" s="18"/>
      <c r="AW1516" s="224"/>
      <c r="AY1516" s="18"/>
      <c r="AZ1516" s="18"/>
    </row>
    <row r="1517" spans="7:52" s="40" customFormat="1" ht="45.75" customHeight="1" x14ac:dyDescent="0.25">
      <c r="G1517" s="18"/>
      <c r="H1517" s="18"/>
      <c r="I1517" s="18"/>
      <c r="J1517" s="18"/>
      <c r="K1517" s="18"/>
      <c r="L1517" s="224"/>
      <c r="M1517" s="8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5"/>
      <c r="AM1517" s="226"/>
      <c r="AN1517" s="226"/>
      <c r="AO1517" s="18"/>
      <c r="AP1517" s="18"/>
      <c r="AQ1517" s="18"/>
      <c r="AR1517" s="18"/>
      <c r="AS1517" s="18"/>
      <c r="AT1517" s="18"/>
      <c r="AU1517" s="18"/>
      <c r="AV1517" s="18"/>
      <c r="AW1517" s="224"/>
      <c r="AY1517" s="18"/>
      <c r="AZ1517" s="18"/>
    </row>
    <row r="1518" spans="7:52" s="40" customFormat="1" ht="45.75" customHeight="1" x14ac:dyDescent="0.25">
      <c r="G1518" s="18"/>
      <c r="H1518" s="18"/>
      <c r="I1518" s="18"/>
      <c r="J1518" s="18"/>
      <c r="K1518" s="18"/>
      <c r="L1518" s="224"/>
      <c r="M1518" s="8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5"/>
      <c r="AM1518" s="226"/>
      <c r="AN1518" s="226"/>
      <c r="AO1518" s="18"/>
      <c r="AP1518" s="18"/>
      <c r="AQ1518" s="18"/>
      <c r="AR1518" s="18"/>
      <c r="AS1518" s="18"/>
      <c r="AT1518" s="18"/>
      <c r="AU1518" s="18"/>
      <c r="AV1518" s="18"/>
      <c r="AW1518" s="224"/>
      <c r="AY1518" s="18"/>
      <c r="AZ1518" s="18"/>
    </row>
    <row r="1519" spans="7:52" s="40" customFormat="1" ht="45.75" customHeight="1" x14ac:dyDescent="0.25">
      <c r="G1519" s="18"/>
      <c r="H1519" s="18"/>
      <c r="I1519" s="18"/>
      <c r="J1519" s="18"/>
      <c r="K1519" s="18"/>
      <c r="L1519" s="224"/>
      <c r="M1519" s="8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5"/>
      <c r="AM1519" s="226"/>
      <c r="AN1519" s="226"/>
      <c r="AO1519" s="18"/>
      <c r="AP1519" s="18"/>
      <c r="AQ1519" s="18"/>
      <c r="AR1519" s="18"/>
      <c r="AS1519" s="18"/>
      <c r="AT1519" s="18"/>
      <c r="AU1519" s="18"/>
      <c r="AV1519" s="18"/>
      <c r="AW1519" s="224"/>
      <c r="AY1519" s="18"/>
      <c r="AZ1519" s="18"/>
    </row>
    <row r="1520" spans="7:52" s="40" customFormat="1" ht="45.75" customHeight="1" x14ac:dyDescent="0.25">
      <c r="G1520" s="18"/>
      <c r="H1520" s="18"/>
      <c r="I1520" s="18"/>
      <c r="J1520" s="18"/>
      <c r="K1520" s="18"/>
      <c r="L1520" s="224"/>
      <c r="M1520" s="8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5"/>
      <c r="AM1520" s="226"/>
      <c r="AN1520" s="226"/>
      <c r="AO1520" s="18"/>
      <c r="AP1520" s="18"/>
      <c r="AQ1520" s="18"/>
      <c r="AR1520" s="18"/>
      <c r="AS1520" s="18"/>
      <c r="AT1520" s="18"/>
      <c r="AU1520" s="18"/>
      <c r="AV1520" s="18"/>
      <c r="AW1520" s="224"/>
      <c r="AY1520" s="18"/>
      <c r="AZ1520" s="18"/>
    </row>
    <row r="1521" spans="7:52" s="40" customFormat="1" ht="45.75" customHeight="1" x14ac:dyDescent="0.25">
      <c r="G1521" s="18"/>
      <c r="H1521" s="18"/>
      <c r="I1521" s="18"/>
      <c r="J1521" s="18"/>
      <c r="K1521" s="18"/>
      <c r="L1521" s="224"/>
      <c r="M1521" s="8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5"/>
      <c r="AM1521" s="226"/>
      <c r="AN1521" s="226"/>
      <c r="AO1521" s="18"/>
      <c r="AP1521" s="18"/>
      <c r="AQ1521" s="18"/>
      <c r="AR1521" s="18"/>
      <c r="AS1521" s="18"/>
      <c r="AT1521" s="18"/>
      <c r="AU1521" s="18"/>
      <c r="AV1521" s="18"/>
      <c r="AW1521" s="224"/>
      <c r="AY1521" s="18"/>
      <c r="AZ1521" s="18"/>
    </row>
    <row r="1522" spans="7:52" s="40" customFormat="1" ht="45.75" customHeight="1" x14ac:dyDescent="0.25">
      <c r="G1522" s="18"/>
      <c r="H1522" s="18"/>
      <c r="I1522" s="18"/>
      <c r="J1522" s="18"/>
      <c r="K1522" s="18"/>
      <c r="L1522" s="224"/>
      <c r="M1522" s="8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5"/>
      <c r="AM1522" s="226"/>
      <c r="AN1522" s="226"/>
      <c r="AO1522" s="18"/>
      <c r="AP1522" s="18"/>
      <c r="AQ1522" s="18"/>
      <c r="AR1522" s="18"/>
      <c r="AS1522" s="18"/>
      <c r="AT1522" s="18"/>
      <c r="AU1522" s="18"/>
      <c r="AV1522" s="18"/>
      <c r="AW1522" s="224"/>
      <c r="AY1522" s="18"/>
      <c r="AZ1522" s="18"/>
    </row>
    <row r="1523" spans="7:52" s="40" customFormat="1" ht="45.75" customHeight="1" x14ac:dyDescent="0.25">
      <c r="G1523" s="18"/>
      <c r="H1523" s="18"/>
      <c r="I1523" s="18"/>
      <c r="J1523" s="18"/>
      <c r="K1523" s="18"/>
      <c r="L1523" s="224"/>
      <c r="M1523" s="8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5"/>
      <c r="AM1523" s="226"/>
      <c r="AN1523" s="226"/>
      <c r="AO1523" s="18"/>
      <c r="AP1523" s="18"/>
      <c r="AQ1523" s="18"/>
      <c r="AR1523" s="18"/>
      <c r="AS1523" s="18"/>
      <c r="AT1523" s="18"/>
      <c r="AU1523" s="18"/>
      <c r="AV1523" s="18"/>
      <c r="AW1523" s="224"/>
      <c r="AY1523" s="18"/>
      <c r="AZ1523" s="18"/>
    </row>
    <row r="1524" spans="7:52" s="40" customFormat="1" ht="45.75" customHeight="1" x14ac:dyDescent="0.25">
      <c r="G1524" s="18"/>
      <c r="H1524" s="18"/>
      <c r="I1524" s="18"/>
      <c r="J1524" s="18"/>
      <c r="K1524" s="18"/>
      <c r="L1524" s="224"/>
      <c r="M1524" s="8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5"/>
      <c r="AM1524" s="226"/>
      <c r="AN1524" s="226"/>
      <c r="AO1524" s="18"/>
      <c r="AP1524" s="18"/>
      <c r="AQ1524" s="18"/>
      <c r="AR1524" s="18"/>
      <c r="AS1524" s="18"/>
      <c r="AT1524" s="18"/>
      <c r="AU1524" s="18"/>
      <c r="AV1524" s="18"/>
      <c r="AW1524" s="224"/>
      <c r="AY1524" s="18"/>
      <c r="AZ1524" s="18"/>
    </row>
    <row r="1525" spans="7:52" s="40" customFormat="1" ht="45.75" customHeight="1" x14ac:dyDescent="0.25">
      <c r="G1525" s="18"/>
      <c r="H1525" s="18"/>
      <c r="I1525" s="18"/>
      <c r="J1525" s="18"/>
      <c r="K1525" s="18"/>
      <c r="L1525" s="224"/>
      <c r="M1525" s="8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5"/>
      <c r="AM1525" s="226"/>
      <c r="AN1525" s="226"/>
      <c r="AO1525" s="18"/>
      <c r="AP1525" s="18"/>
      <c r="AQ1525" s="18"/>
      <c r="AR1525" s="18"/>
      <c r="AS1525" s="18"/>
      <c r="AT1525" s="18"/>
      <c r="AU1525" s="18"/>
      <c r="AV1525" s="18"/>
      <c r="AW1525" s="224"/>
      <c r="AY1525" s="18"/>
      <c r="AZ1525" s="18"/>
    </row>
    <row r="1526" spans="7:52" s="40" customFormat="1" ht="45.75" customHeight="1" x14ac:dyDescent="0.25">
      <c r="G1526" s="18"/>
      <c r="H1526" s="18"/>
      <c r="I1526" s="18"/>
      <c r="J1526" s="18"/>
      <c r="K1526" s="18"/>
      <c r="L1526" s="224"/>
      <c r="M1526" s="8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5"/>
      <c r="AM1526" s="226"/>
      <c r="AN1526" s="226"/>
      <c r="AO1526" s="18"/>
      <c r="AP1526" s="18"/>
      <c r="AQ1526" s="18"/>
      <c r="AR1526" s="18"/>
      <c r="AS1526" s="18"/>
      <c r="AT1526" s="18"/>
      <c r="AU1526" s="18"/>
      <c r="AV1526" s="18"/>
      <c r="AW1526" s="224"/>
      <c r="AY1526" s="18"/>
      <c r="AZ1526" s="18"/>
    </row>
    <row r="1527" spans="7:52" s="40" customFormat="1" ht="45.75" customHeight="1" x14ac:dyDescent="0.25">
      <c r="G1527" s="18"/>
      <c r="H1527" s="18"/>
      <c r="I1527" s="18"/>
      <c r="J1527" s="18"/>
      <c r="K1527" s="18"/>
      <c r="L1527" s="224"/>
      <c r="M1527" s="8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5"/>
      <c r="AM1527" s="226"/>
      <c r="AN1527" s="226"/>
      <c r="AO1527" s="18"/>
      <c r="AP1527" s="18"/>
      <c r="AQ1527" s="18"/>
      <c r="AR1527" s="18"/>
      <c r="AS1527" s="18"/>
      <c r="AT1527" s="18"/>
      <c r="AU1527" s="18"/>
      <c r="AV1527" s="18"/>
      <c r="AW1527" s="224"/>
      <c r="AY1527" s="18"/>
      <c r="AZ1527" s="18"/>
    </row>
    <row r="1528" spans="7:52" s="40" customFormat="1" ht="45.75" customHeight="1" x14ac:dyDescent="0.25">
      <c r="G1528" s="18"/>
      <c r="H1528" s="18"/>
      <c r="I1528" s="18"/>
      <c r="J1528" s="18"/>
      <c r="K1528" s="18"/>
      <c r="L1528" s="224"/>
      <c r="M1528" s="8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5"/>
      <c r="AM1528" s="226"/>
      <c r="AN1528" s="226"/>
      <c r="AO1528" s="18"/>
      <c r="AP1528" s="18"/>
      <c r="AQ1528" s="18"/>
      <c r="AR1528" s="18"/>
      <c r="AS1528" s="18"/>
      <c r="AT1528" s="18"/>
      <c r="AU1528" s="18"/>
      <c r="AV1528" s="18"/>
      <c r="AW1528" s="224"/>
      <c r="AY1528" s="18"/>
      <c r="AZ1528" s="18"/>
    </row>
    <row r="1529" spans="7:52" s="40" customFormat="1" ht="45.75" customHeight="1" x14ac:dyDescent="0.25">
      <c r="G1529" s="18"/>
      <c r="H1529" s="18"/>
      <c r="I1529" s="18"/>
      <c r="J1529" s="18"/>
      <c r="K1529" s="18"/>
      <c r="L1529" s="224"/>
      <c r="M1529" s="8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5"/>
      <c r="AM1529" s="226"/>
      <c r="AN1529" s="226"/>
      <c r="AO1529" s="18"/>
      <c r="AP1529" s="18"/>
      <c r="AQ1529" s="18"/>
      <c r="AR1529" s="18"/>
      <c r="AS1529" s="18"/>
      <c r="AT1529" s="18"/>
      <c r="AU1529" s="18"/>
      <c r="AV1529" s="18"/>
      <c r="AW1529" s="224"/>
      <c r="AY1529" s="18"/>
      <c r="AZ1529" s="18"/>
    </row>
    <row r="1530" spans="7:52" s="40" customFormat="1" ht="45.75" customHeight="1" x14ac:dyDescent="0.25">
      <c r="G1530" s="18"/>
      <c r="H1530" s="18"/>
      <c r="I1530" s="18"/>
      <c r="J1530" s="18"/>
      <c r="K1530" s="18"/>
      <c r="L1530" s="224"/>
      <c r="M1530" s="8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5"/>
      <c r="AM1530" s="226"/>
      <c r="AN1530" s="226"/>
      <c r="AO1530" s="18"/>
      <c r="AP1530" s="18"/>
      <c r="AQ1530" s="18"/>
      <c r="AR1530" s="18"/>
      <c r="AS1530" s="18"/>
      <c r="AT1530" s="18"/>
      <c r="AU1530" s="18"/>
      <c r="AV1530" s="18"/>
      <c r="AW1530" s="224"/>
      <c r="AY1530" s="18"/>
      <c r="AZ1530" s="18"/>
    </row>
    <row r="1531" spans="7:52" s="40" customFormat="1" ht="45.75" customHeight="1" x14ac:dyDescent="0.25">
      <c r="G1531" s="18"/>
      <c r="H1531" s="18"/>
      <c r="I1531" s="18"/>
      <c r="J1531" s="18"/>
      <c r="K1531" s="18"/>
      <c r="L1531" s="224"/>
      <c r="M1531" s="8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5"/>
      <c r="AM1531" s="226"/>
      <c r="AN1531" s="226"/>
      <c r="AO1531" s="18"/>
      <c r="AP1531" s="18"/>
      <c r="AQ1531" s="18"/>
      <c r="AR1531" s="18"/>
      <c r="AS1531" s="18"/>
      <c r="AT1531" s="18"/>
      <c r="AU1531" s="18"/>
      <c r="AV1531" s="18"/>
      <c r="AW1531" s="224"/>
      <c r="AY1531" s="18"/>
      <c r="AZ1531" s="18"/>
    </row>
    <row r="1532" spans="7:52" s="40" customFormat="1" ht="45.75" customHeight="1" x14ac:dyDescent="0.25">
      <c r="G1532" s="18"/>
      <c r="H1532" s="18"/>
      <c r="I1532" s="18"/>
      <c r="J1532" s="18"/>
      <c r="K1532" s="18"/>
      <c r="L1532" s="224"/>
      <c r="M1532" s="8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5"/>
      <c r="AM1532" s="226"/>
      <c r="AN1532" s="226"/>
      <c r="AO1532" s="18"/>
      <c r="AP1532" s="18"/>
      <c r="AQ1532" s="18"/>
      <c r="AR1532" s="18"/>
      <c r="AS1532" s="18"/>
      <c r="AT1532" s="18"/>
      <c r="AU1532" s="18"/>
      <c r="AV1532" s="18"/>
      <c r="AW1532" s="224"/>
      <c r="AY1532" s="18"/>
      <c r="AZ1532" s="18"/>
    </row>
    <row r="1533" spans="7:52" s="40" customFormat="1" ht="45.75" customHeight="1" x14ac:dyDescent="0.25">
      <c r="G1533" s="18"/>
      <c r="H1533" s="18"/>
      <c r="I1533" s="18"/>
      <c r="J1533" s="18"/>
      <c r="K1533" s="18"/>
      <c r="L1533" s="224"/>
      <c r="M1533" s="8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5"/>
      <c r="AM1533" s="226"/>
      <c r="AN1533" s="226"/>
      <c r="AO1533" s="18"/>
      <c r="AP1533" s="18"/>
      <c r="AQ1533" s="18"/>
      <c r="AR1533" s="18"/>
      <c r="AS1533" s="18"/>
      <c r="AT1533" s="18"/>
      <c r="AU1533" s="18"/>
      <c r="AV1533" s="18"/>
      <c r="AW1533" s="224"/>
      <c r="AY1533" s="18"/>
      <c r="AZ1533" s="18"/>
    </row>
    <row r="1534" spans="7:52" s="40" customFormat="1" ht="45.75" customHeight="1" x14ac:dyDescent="0.25">
      <c r="G1534" s="18"/>
      <c r="H1534" s="18"/>
      <c r="I1534" s="18"/>
      <c r="J1534" s="18"/>
      <c r="K1534" s="18"/>
      <c r="L1534" s="224"/>
      <c r="M1534" s="8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5"/>
      <c r="AM1534" s="226"/>
      <c r="AN1534" s="226"/>
      <c r="AO1534" s="18"/>
      <c r="AP1534" s="18"/>
      <c r="AQ1534" s="18"/>
      <c r="AR1534" s="18"/>
      <c r="AS1534" s="18"/>
      <c r="AT1534" s="18"/>
      <c r="AU1534" s="18"/>
      <c r="AV1534" s="18"/>
      <c r="AW1534" s="224"/>
      <c r="AY1534" s="18"/>
      <c r="AZ1534" s="18"/>
    </row>
    <row r="1535" spans="7:52" s="40" customFormat="1" ht="45.75" customHeight="1" x14ac:dyDescent="0.25">
      <c r="G1535" s="18"/>
      <c r="H1535" s="18"/>
      <c r="I1535" s="18"/>
      <c r="J1535" s="18"/>
      <c r="K1535" s="18"/>
      <c r="L1535" s="224"/>
      <c r="M1535" s="8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5"/>
      <c r="AM1535" s="226"/>
      <c r="AN1535" s="226"/>
      <c r="AO1535" s="18"/>
      <c r="AP1535" s="18"/>
      <c r="AQ1535" s="18"/>
      <c r="AR1535" s="18"/>
      <c r="AS1535" s="18"/>
      <c r="AT1535" s="18"/>
      <c r="AU1535" s="18"/>
      <c r="AV1535" s="18"/>
      <c r="AW1535" s="224"/>
      <c r="AY1535" s="18"/>
      <c r="AZ1535" s="18"/>
    </row>
    <row r="1536" spans="7:52" s="40" customFormat="1" ht="45.75" customHeight="1" x14ac:dyDescent="0.25">
      <c r="G1536" s="18"/>
      <c r="H1536" s="18"/>
      <c r="I1536" s="18"/>
      <c r="J1536" s="18"/>
      <c r="K1536" s="18"/>
      <c r="L1536" s="224"/>
      <c r="M1536" s="8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5"/>
      <c r="AM1536" s="226"/>
      <c r="AN1536" s="226"/>
      <c r="AO1536" s="18"/>
      <c r="AP1536" s="18"/>
      <c r="AQ1536" s="18"/>
      <c r="AR1536" s="18"/>
      <c r="AS1536" s="18"/>
      <c r="AT1536" s="18"/>
      <c r="AU1536" s="18"/>
      <c r="AV1536" s="18"/>
      <c r="AW1536" s="224"/>
      <c r="AY1536" s="18"/>
      <c r="AZ1536" s="18"/>
    </row>
    <row r="1537" spans="7:52" s="40" customFormat="1" ht="45.75" customHeight="1" x14ac:dyDescent="0.25">
      <c r="G1537" s="18"/>
      <c r="H1537" s="18"/>
      <c r="I1537" s="18"/>
      <c r="J1537" s="18"/>
      <c r="K1537" s="18"/>
      <c r="L1537" s="224"/>
      <c r="M1537" s="8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5"/>
      <c r="AM1537" s="226"/>
      <c r="AN1537" s="226"/>
      <c r="AO1537" s="18"/>
      <c r="AP1537" s="18"/>
      <c r="AQ1537" s="18"/>
      <c r="AR1537" s="18"/>
      <c r="AS1537" s="18"/>
      <c r="AT1537" s="18"/>
      <c r="AU1537" s="18"/>
      <c r="AV1537" s="18"/>
      <c r="AW1537" s="224"/>
      <c r="AY1537" s="18"/>
      <c r="AZ1537" s="18"/>
    </row>
    <row r="1538" spans="7:52" s="40" customFormat="1" ht="45.75" customHeight="1" x14ac:dyDescent="0.25">
      <c r="G1538" s="18"/>
      <c r="H1538" s="18"/>
      <c r="I1538" s="18"/>
      <c r="J1538" s="18"/>
      <c r="K1538" s="18"/>
      <c r="L1538" s="224"/>
      <c r="M1538" s="8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5"/>
      <c r="AM1538" s="226"/>
      <c r="AN1538" s="226"/>
      <c r="AO1538" s="18"/>
      <c r="AP1538" s="18"/>
      <c r="AQ1538" s="18"/>
      <c r="AR1538" s="18"/>
      <c r="AS1538" s="18"/>
      <c r="AT1538" s="18"/>
      <c r="AU1538" s="18"/>
      <c r="AV1538" s="18"/>
      <c r="AW1538" s="224"/>
      <c r="AY1538" s="18"/>
      <c r="AZ1538" s="18"/>
    </row>
    <row r="1539" spans="7:52" s="40" customFormat="1" ht="45.75" customHeight="1" x14ac:dyDescent="0.25">
      <c r="G1539" s="18"/>
      <c r="H1539" s="18"/>
      <c r="I1539" s="18"/>
      <c r="J1539" s="18"/>
      <c r="K1539" s="18"/>
      <c r="L1539" s="224"/>
      <c r="M1539" s="8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5"/>
      <c r="AM1539" s="226"/>
      <c r="AN1539" s="226"/>
      <c r="AO1539" s="18"/>
      <c r="AP1539" s="18"/>
      <c r="AQ1539" s="18"/>
      <c r="AR1539" s="18"/>
      <c r="AS1539" s="18"/>
      <c r="AT1539" s="18"/>
      <c r="AU1539" s="18"/>
      <c r="AV1539" s="18"/>
      <c r="AW1539" s="224"/>
      <c r="AY1539" s="18"/>
      <c r="AZ1539" s="18"/>
    </row>
    <row r="1540" spans="7:52" s="40" customFormat="1" ht="45.75" customHeight="1" x14ac:dyDescent="0.25">
      <c r="G1540" s="18"/>
      <c r="H1540" s="18"/>
      <c r="I1540" s="18"/>
      <c r="J1540" s="18"/>
      <c r="K1540" s="18"/>
      <c r="L1540" s="224"/>
      <c r="M1540" s="8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5"/>
      <c r="AM1540" s="226"/>
      <c r="AN1540" s="226"/>
      <c r="AO1540" s="18"/>
      <c r="AP1540" s="18"/>
      <c r="AQ1540" s="18"/>
      <c r="AR1540" s="18"/>
      <c r="AS1540" s="18"/>
      <c r="AT1540" s="18"/>
      <c r="AU1540" s="18"/>
      <c r="AV1540" s="18"/>
      <c r="AW1540" s="224"/>
      <c r="AY1540" s="18"/>
      <c r="AZ1540" s="18"/>
    </row>
    <row r="1541" spans="7:52" s="40" customFormat="1" ht="45.75" customHeight="1" x14ac:dyDescent="0.25">
      <c r="G1541" s="18"/>
      <c r="H1541" s="18"/>
      <c r="I1541" s="18"/>
      <c r="J1541" s="18"/>
      <c r="K1541" s="18"/>
      <c r="L1541" s="224"/>
      <c r="M1541" s="8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5"/>
      <c r="AM1541" s="226"/>
      <c r="AN1541" s="226"/>
      <c r="AO1541" s="18"/>
      <c r="AP1541" s="18"/>
      <c r="AQ1541" s="18"/>
      <c r="AR1541" s="18"/>
      <c r="AS1541" s="18"/>
      <c r="AT1541" s="18"/>
      <c r="AU1541" s="18"/>
      <c r="AV1541" s="18"/>
      <c r="AW1541" s="224"/>
      <c r="AY1541" s="18"/>
      <c r="AZ1541" s="18"/>
    </row>
    <row r="1542" spans="7:52" s="40" customFormat="1" ht="45.75" customHeight="1" x14ac:dyDescent="0.25">
      <c r="G1542" s="18"/>
      <c r="H1542" s="18"/>
      <c r="I1542" s="18"/>
      <c r="J1542" s="18"/>
      <c r="K1542" s="18"/>
      <c r="L1542" s="224"/>
      <c r="M1542" s="8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5"/>
      <c r="AM1542" s="226"/>
      <c r="AN1542" s="226"/>
      <c r="AO1542" s="18"/>
      <c r="AP1542" s="18"/>
      <c r="AQ1542" s="18"/>
      <c r="AR1542" s="18"/>
      <c r="AS1542" s="18"/>
      <c r="AT1542" s="18"/>
      <c r="AU1542" s="18"/>
      <c r="AV1542" s="18"/>
      <c r="AW1542" s="224"/>
      <c r="AY1542" s="18"/>
      <c r="AZ1542" s="18"/>
    </row>
    <row r="1543" spans="7:52" s="40" customFormat="1" ht="45.75" customHeight="1" x14ac:dyDescent="0.25">
      <c r="G1543" s="18"/>
      <c r="H1543" s="18"/>
      <c r="I1543" s="18"/>
      <c r="J1543" s="18"/>
      <c r="K1543" s="18"/>
      <c r="L1543" s="224"/>
      <c r="M1543" s="8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5"/>
      <c r="AM1543" s="226"/>
      <c r="AN1543" s="226"/>
      <c r="AO1543" s="18"/>
      <c r="AP1543" s="18"/>
      <c r="AQ1543" s="18"/>
      <c r="AR1543" s="18"/>
      <c r="AS1543" s="18"/>
      <c r="AT1543" s="18"/>
      <c r="AU1543" s="18"/>
      <c r="AV1543" s="18"/>
      <c r="AW1543" s="224"/>
      <c r="AY1543" s="18"/>
      <c r="AZ1543" s="18"/>
    </row>
    <row r="1544" spans="7:52" s="40" customFormat="1" ht="45.75" customHeight="1" x14ac:dyDescent="0.25">
      <c r="G1544" s="18"/>
      <c r="H1544" s="18"/>
      <c r="I1544" s="18"/>
      <c r="J1544" s="18"/>
      <c r="K1544" s="18"/>
      <c r="L1544" s="224"/>
      <c r="M1544" s="8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5"/>
      <c r="AM1544" s="226"/>
      <c r="AN1544" s="226"/>
      <c r="AO1544" s="18"/>
      <c r="AP1544" s="18"/>
      <c r="AQ1544" s="18"/>
      <c r="AR1544" s="18"/>
      <c r="AS1544" s="18"/>
      <c r="AT1544" s="18"/>
      <c r="AU1544" s="18"/>
      <c r="AV1544" s="18"/>
      <c r="AW1544" s="224"/>
      <c r="AY1544" s="18"/>
      <c r="AZ1544" s="18"/>
    </row>
    <row r="1545" spans="7:52" s="40" customFormat="1" ht="45.75" customHeight="1" x14ac:dyDescent="0.25">
      <c r="G1545" s="18"/>
      <c r="H1545" s="18"/>
      <c r="I1545" s="18"/>
      <c r="J1545" s="18"/>
      <c r="K1545" s="18"/>
      <c r="L1545" s="224"/>
      <c r="M1545" s="8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5"/>
      <c r="AM1545" s="226"/>
      <c r="AN1545" s="226"/>
      <c r="AO1545" s="18"/>
      <c r="AP1545" s="18"/>
      <c r="AQ1545" s="18"/>
      <c r="AR1545" s="18"/>
      <c r="AS1545" s="18"/>
      <c r="AT1545" s="18"/>
      <c r="AU1545" s="18"/>
      <c r="AV1545" s="18"/>
      <c r="AW1545" s="224"/>
      <c r="AY1545" s="18"/>
      <c r="AZ1545" s="18"/>
    </row>
    <row r="1546" spans="7:52" s="40" customFormat="1" ht="45.75" customHeight="1" x14ac:dyDescent="0.25">
      <c r="G1546" s="18"/>
      <c r="H1546" s="18"/>
      <c r="I1546" s="18"/>
      <c r="J1546" s="18"/>
      <c r="K1546" s="18"/>
      <c r="L1546" s="224"/>
      <c r="M1546" s="8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5"/>
      <c r="AM1546" s="226"/>
      <c r="AN1546" s="226"/>
      <c r="AO1546" s="18"/>
      <c r="AP1546" s="18"/>
      <c r="AQ1546" s="18"/>
      <c r="AR1546" s="18"/>
      <c r="AS1546" s="18"/>
      <c r="AT1546" s="18"/>
      <c r="AU1546" s="18"/>
      <c r="AV1546" s="18"/>
      <c r="AW1546" s="224"/>
      <c r="AY1546" s="18"/>
      <c r="AZ1546" s="18"/>
    </row>
    <row r="1547" spans="7:52" s="40" customFormat="1" ht="45.75" customHeight="1" x14ac:dyDescent="0.25">
      <c r="G1547" s="18"/>
      <c r="H1547" s="18"/>
      <c r="I1547" s="18"/>
      <c r="J1547" s="18"/>
      <c r="K1547" s="18"/>
      <c r="L1547" s="224"/>
      <c r="M1547" s="8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5"/>
      <c r="AM1547" s="226"/>
      <c r="AN1547" s="226"/>
      <c r="AO1547" s="18"/>
      <c r="AP1547" s="18"/>
      <c r="AQ1547" s="18"/>
      <c r="AR1547" s="18"/>
      <c r="AS1547" s="18"/>
      <c r="AT1547" s="18"/>
      <c r="AU1547" s="18"/>
      <c r="AV1547" s="18"/>
      <c r="AW1547" s="224"/>
      <c r="AY1547" s="18"/>
      <c r="AZ1547" s="18"/>
    </row>
    <row r="1548" spans="7:52" s="40" customFormat="1" ht="45.75" customHeight="1" x14ac:dyDescent="0.25">
      <c r="G1548" s="18"/>
      <c r="H1548" s="18"/>
      <c r="I1548" s="18"/>
      <c r="J1548" s="18"/>
      <c r="K1548" s="18"/>
      <c r="L1548" s="224"/>
      <c r="M1548" s="8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5"/>
      <c r="AM1548" s="226"/>
      <c r="AN1548" s="226"/>
      <c r="AO1548" s="18"/>
      <c r="AP1548" s="18"/>
      <c r="AQ1548" s="18"/>
      <c r="AR1548" s="18"/>
      <c r="AS1548" s="18"/>
      <c r="AT1548" s="18"/>
      <c r="AU1548" s="18"/>
      <c r="AV1548" s="18"/>
      <c r="AW1548" s="224"/>
      <c r="AY1548" s="18"/>
      <c r="AZ1548" s="18"/>
    </row>
    <row r="1549" spans="7:52" s="40" customFormat="1" ht="45.75" customHeight="1" x14ac:dyDescent="0.25">
      <c r="G1549" s="18"/>
      <c r="H1549" s="18"/>
      <c r="I1549" s="18"/>
      <c r="J1549" s="18"/>
      <c r="K1549" s="18"/>
      <c r="L1549" s="224"/>
      <c r="M1549" s="8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5"/>
      <c r="AM1549" s="226"/>
      <c r="AN1549" s="226"/>
      <c r="AO1549" s="18"/>
      <c r="AP1549" s="18"/>
      <c r="AQ1549" s="18"/>
      <c r="AR1549" s="18"/>
      <c r="AS1549" s="18"/>
      <c r="AT1549" s="18"/>
      <c r="AU1549" s="18"/>
      <c r="AV1549" s="18"/>
      <c r="AW1549" s="224"/>
      <c r="AY1549" s="18"/>
      <c r="AZ1549" s="18"/>
    </row>
    <row r="1550" spans="7:52" s="40" customFormat="1" ht="45.75" customHeight="1" x14ac:dyDescent="0.25">
      <c r="G1550" s="18"/>
      <c r="H1550" s="18"/>
      <c r="I1550" s="18"/>
      <c r="J1550" s="18"/>
      <c r="K1550" s="18"/>
      <c r="L1550" s="224"/>
      <c r="M1550" s="8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5"/>
      <c r="AM1550" s="226"/>
      <c r="AN1550" s="226"/>
      <c r="AO1550" s="18"/>
      <c r="AP1550" s="18"/>
      <c r="AQ1550" s="18"/>
      <c r="AR1550" s="18"/>
      <c r="AS1550" s="18"/>
      <c r="AT1550" s="18"/>
      <c r="AU1550" s="18"/>
      <c r="AV1550" s="18"/>
      <c r="AW1550" s="224"/>
      <c r="AY1550" s="18"/>
      <c r="AZ1550" s="18"/>
    </row>
    <row r="1551" spans="7:52" s="40" customFormat="1" ht="45.75" customHeight="1" x14ac:dyDescent="0.25">
      <c r="G1551" s="18"/>
      <c r="H1551" s="18"/>
      <c r="I1551" s="18"/>
      <c r="J1551" s="18"/>
      <c r="K1551" s="18"/>
      <c r="L1551" s="224"/>
      <c r="M1551" s="8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5"/>
      <c r="AM1551" s="226"/>
      <c r="AN1551" s="226"/>
      <c r="AO1551" s="18"/>
      <c r="AP1551" s="18"/>
      <c r="AQ1551" s="18"/>
      <c r="AR1551" s="18"/>
      <c r="AS1551" s="18"/>
      <c r="AT1551" s="18"/>
      <c r="AU1551" s="18"/>
      <c r="AV1551" s="18"/>
      <c r="AW1551" s="224"/>
      <c r="AY1551" s="18"/>
      <c r="AZ1551" s="18"/>
    </row>
    <row r="1552" spans="7:52" s="40" customFormat="1" ht="45.75" customHeight="1" x14ac:dyDescent="0.25">
      <c r="G1552" s="18"/>
      <c r="H1552" s="18"/>
      <c r="I1552" s="18"/>
      <c r="J1552" s="18"/>
      <c r="K1552" s="18"/>
      <c r="L1552" s="224"/>
      <c r="M1552" s="8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5"/>
      <c r="AM1552" s="226"/>
      <c r="AN1552" s="226"/>
      <c r="AO1552" s="18"/>
      <c r="AP1552" s="18"/>
      <c r="AQ1552" s="18"/>
      <c r="AR1552" s="18"/>
      <c r="AS1552" s="18"/>
      <c r="AT1552" s="18"/>
      <c r="AU1552" s="18"/>
      <c r="AV1552" s="18"/>
      <c r="AW1552" s="224"/>
      <c r="AY1552" s="18"/>
      <c r="AZ1552" s="18"/>
    </row>
    <row r="1553" spans="7:52" s="40" customFormat="1" ht="45.75" customHeight="1" x14ac:dyDescent="0.25">
      <c r="G1553" s="18"/>
      <c r="H1553" s="18"/>
      <c r="I1553" s="18"/>
      <c r="J1553" s="18"/>
      <c r="K1553" s="18"/>
      <c r="L1553" s="224"/>
      <c r="M1553" s="8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5"/>
      <c r="AM1553" s="226"/>
      <c r="AN1553" s="226"/>
      <c r="AO1553" s="18"/>
      <c r="AP1553" s="18"/>
      <c r="AQ1553" s="18"/>
      <c r="AR1553" s="18"/>
      <c r="AS1553" s="18"/>
      <c r="AT1553" s="18"/>
      <c r="AU1553" s="18"/>
      <c r="AV1553" s="18"/>
      <c r="AW1553" s="224"/>
      <c r="AY1553" s="18"/>
      <c r="AZ1553" s="18"/>
    </row>
    <row r="1554" spans="7:52" s="40" customFormat="1" ht="45.75" customHeight="1" x14ac:dyDescent="0.25">
      <c r="G1554" s="18"/>
      <c r="H1554" s="18"/>
      <c r="I1554" s="18"/>
      <c r="J1554" s="18"/>
      <c r="K1554" s="18"/>
      <c r="L1554" s="224"/>
      <c r="M1554" s="8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5"/>
      <c r="AM1554" s="226"/>
      <c r="AN1554" s="226"/>
      <c r="AO1554" s="18"/>
      <c r="AP1554" s="18"/>
      <c r="AQ1554" s="18"/>
      <c r="AR1554" s="18"/>
      <c r="AS1554" s="18"/>
      <c r="AT1554" s="18"/>
      <c r="AU1554" s="18"/>
      <c r="AV1554" s="18"/>
      <c r="AW1554" s="224"/>
      <c r="AY1554" s="18"/>
      <c r="AZ1554" s="18"/>
    </row>
    <row r="1555" spans="7:52" s="40" customFormat="1" ht="45.75" customHeight="1" x14ac:dyDescent="0.25">
      <c r="G1555" s="18"/>
      <c r="H1555" s="18"/>
      <c r="I1555" s="18"/>
      <c r="J1555" s="18"/>
      <c r="K1555" s="18"/>
      <c r="L1555" s="224"/>
      <c r="M1555" s="8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5"/>
      <c r="AM1555" s="226"/>
      <c r="AN1555" s="226"/>
      <c r="AO1555" s="18"/>
      <c r="AP1555" s="18"/>
      <c r="AQ1555" s="18"/>
      <c r="AR1555" s="18"/>
      <c r="AS1555" s="18"/>
      <c r="AT1555" s="18"/>
      <c r="AU1555" s="18"/>
      <c r="AV1555" s="18"/>
      <c r="AW1555" s="224"/>
      <c r="AY1555" s="18"/>
      <c r="AZ1555" s="18"/>
    </row>
    <row r="1556" spans="7:52" s="40" customFormat="1" ht="45.75" customHeight="1" x14ac:dyDescent="0.25">
      <c r="G1556" s="18"/>
      <c r="H1556" s="18"/>
      <c r="I1556" s="18"/>
      <c r="J1556" s="18"/>
      <c r="K1556" s="18"/>
      <c r="L1556" s="224"/>
      <c r="M1556" s="8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5"/>
      <c r="AM1556" s="226"/>
      <c r="AN1556" s="226"/>
      <c r="AO1556" s="18"/>
      <c r="AP1556" s="18"/>
      <c r="AQ1556" s="18"/>
      <c r="AR1556" s="18"/>
      <c r="AS1556" s="18"/>
      <c r="AT1556" s="18"/>
      <c r="AU1556" s="18"/>
      <c r="AV1556" s="18"/>
      <c r="AW1556" s="224"/>
      <c r="AY1556" s="18"/>
      <c r="AZ1556" s="18"/>
    </row>
    <row r="1557" spans="7:52" s="40" customFormat="1" ht="45.75" customHeight="1" x14ac:dyDescent="0.25">
      <c r="G1557" s="18"/>
      <c r="H1557" s="18"/>
      <c r="I1557" s="18"/>
      <c r="J1557" s="18"/>
      <c r="K1557" s="18"/>
      <c r="L1557" s="224"/>
      <c r="M1557" s="8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5"/>
      <c r="AM1557" s="226"/>
      <c r="AN1557" s="226"/>
      <c r="AO1557" s="18"/>
      <c r="AP1557" s="18"/>
      <c r="AQ1557" s="18"/>
      <c r="AR1557" s="18"/>
      <c r="AS1557" s="18"/>
      <c r="AT1557" s="18"/>
      <c r="AU1557" s="18"/>
      <c r="AV1557" s="18"/>
      <c r="AW1557" s="224"/>
      <c r="AY1557" s="18"/>
      <c r="AZ1557" s="18"/>
    </row>
    <row r="1558" spans="7:52" s="40" customFormat="1" ht="45.75" customHeight="1" x14ac:dyDescent="0.25">
      <c r="G1558" s="18"/>
      <c r="H1558" s="18"/>
      <c r="I1558" s="18"/>
      <c r="J1558" s="18"/>
      <c r="K1558" s="18"/>
      <c r="L1558" s="224"/>
      <c r="M1558" s="8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5"/>
      <c r="AM1558" s="226"/>
      <c r="AN1558" s="226"/>
      <c r="AO1558" s="18"/>
      <c r="AP1558" s="18"/>
      <c r="AQ1558" s="18"/>
      <c r="AR1558" s="18"/>
      <c r="AS1558" s="18"/>
      <c r="AT1558" s="18"/>
      <c r="AU1558" s="18"/>
      <c r="AV1558" s="18"/>
      <c r="AW1558" s="224"/>
      <c r="AY1558" s="18"/>
      <c r="AZ1558" s="18"/>
    </row>
    <row r="1559" spans="7:52" s="40" customFormat="1" ht="45.75" customHeight="1" x14ac:dyDescent="0.25">
      <c r="G1559" s="18"/>
      <c r="H1559" s="18"/>
      <c r="I1559" s="18"/>
      <c r="J1559" s="18"/>
      <c r="K1559" s="18"/>
      <c r="L1559" s="224"/>
      <c r="M1559" s="8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5"/>
      <c r="AM1559" s="226"/>
      <c r="AN1559" s="226"/>
      <c r="AO1559" s="18"/>
      <c r="AP1559" s="18"/>
      <c r="AQ1559" s="18"/>
      <c r="AR1559" s="18"/>
      <c r="AS1559" s="18"/>
      <c r="AT1559" s="18"/>
      <c r="AU1559" s="18"/>
      <c r="AV1559" s="18"/>
      <c r="AW1559" s="224"/>
      <c r="AY1559" s="18"/>
      <c r="AZ1559" s="18"/>
    </row>
    <row r="1560" spans="7:52" s="40" customFormat="1" ht="45.75" customHeight="1" x14ac:dyDescent="0.25">
      <c r="G1560" s="18"/>
      <c r="H1560" s="18"/>
      <c r="I1560" s="18"/>
      <c r="J1560" s="18"/>
      <c r="K1560" s="18"/>
      <c r="L1560" s="224"/>
      <c r="M1560" s="8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5"/>
      <c r="AM1560" s="226"/>
      <c r="AN1560" s="226"/>
      <c r="AO1560" s="18"/>
      <c r="AP1560" s="18"/>
      <c r="AQ1560" s="18"/>
      <c r="AR1560" s="18"/>
      <c r="AS1560" s="18"/>
      <c r="AT1560" s="18"/>
      <c r="AU1560" s="18"/>
      <c r="AV1560" s="18"/>
      <c r="AW1560" s="224"/>
      <c r="AY1560" s="18"/>
      <c r="AZ1560" s="18"/>
    </row>
    <row r="1561" spans="7:52" s="40" customFormat="1" ht="45.75" customHeight="1" x14ac:dyDescent="0.25">
      <c r="G1561" s="18"/>
      <c r="H1561" s="18"/>
      <c r="I1561" s="18"/>
      <c r="J1561" s="18"/>
      <c r="K1561" s="18"/>
      <c r="L1561" s="224"/>
      <c r="M1561" s="8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5"/>
      <c r="AM1561" s="226"/>
      <c r="AN1561" s="226"/>
      <c r="AO1561" s="18"/>
      <c r="AP1561" s="18"/>
      <c r="AQ1561" s="18"/>
      <c r="AR1561" s="18"/>
      <c r="AS1561" s="18"/>
      <c r="AT1561" s="18"/>
      <c r="AU1561" s="18"/>
      <c r="AV1561" s="18"/>
      <c r="AW1561" s="224"/>
      <c r="AY1561" s="18"/>
      <c r="AZ1561" s="18"/>
    </row>
    <row r="1562" spans="7:52" s="40" customFormat="1" ht="45.75" customHeight="1" x14ac:dyDescent="0.25">
      <c r="G1562" s="18"/>
      <c r="H1562" s="18"/>
      <c r="I1562" s="18"/>
      <c r="J1562" s="18"/>
      <c r="K1562" s="18"/>
      <c r="L1562" s="224"/>
      <c r="M1562" s="8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5"/>
      <c r="AM1562" s="226"/>
      <c r="AN1562" s="226"/>
      <c r="AO1562" s="18"/>
      <c r="AP1562" s="18"/>
      <c r="AQ1562" s="18"/>
      <c r="AR1562" s="18"/>
      <c r="AS1562" s="18"/>
      <c r="AT1562" s="18"/>
      <c r="AU1562" s="18"/>
      <c r="AV1562" s="18"/>
      <c r="AW1562" s="224"/>
      <c r="AY1562" s="18"/>
      <c r="AZ1562" s="18"/>
    </row>
    <row r="1563" spans="7:52" s="40" customFormat="1" ht="45.75" customHeight="1" x14ac:dyDescent="0.25">
      <c r="G1563" s="18"/>
      <c r="H1563" s="18"/>
      <c r="I1563" s="18"/>
      <c r="J1563" s="18"/>
      <c r="K1563" s="18"/>
      <c r="L1563" s="224"/>
      <c r="M1563" s="8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5"/>
      <c r="AM1563" s="226"/>
      <c r="AN1563" s="226"/>
      <c r="AO1563" s="18"/>
      <c r="AP1563" s="18"/>
      <c r="AQ1563" s="18"/>
      <c r="AR1563" s="18"/>
      <c r="AS1563" s="18"/>
      <c r="AT1563" s="18"/>
      <c r="AU1563" s="18"/>
      <c r="AV1563" s="18"/>
      <c r="AW1563" s="224"/>
      <c r="AY1563" s="18"/>
      <c r="AZ1563" s="18"/>
    </row>
    <row r="1564" spans="7:52" s="40" customFormat="1" ht="45.75" customHeight="1" x14ac:dyDescent="0.25">
      <c r="G1564" s="18"/>
      <c r="H1564" s="18"/>
      <c r="I1564" s="18"/>
      <c r="J1564" s="18"/>
      <c r="K1564" s="18"/>
      <c r="L1564" s="224"/>
      <c r="M1564" s="8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5"/>
      <c r="AM1564" s="226"/>
      <c r="AN1564" s="226"/>
      <c r="AO1564" s="18"/>
      <c r="AP1564" s="18"/>
      <c r="AQ1564" s="18"/>
      <c r="AR1564" s="18"/>
      <c r="AS1564" s="18"/>
      <c r="AT1564" s="18"/>
      <c r="AU1564" s="18"/>
      <c r="AV1564" s="18"/>
      <c r="AW1564" s="224"/>
      <c r="AY1564" s="18"/>
      <c r="AZ1564" s="18"/>
    </row>
    <row r="1565" spans="7:52" s="40" customFormat="1" ht="45.75" customHeight="1" x14ac:dyDescent="0.25">
      <c r="G1565" s="18"/>
      <c r="H1565" s="18"/>
      <c r="I1565" s="18"/>
      <c r="J1565" s="18"/>
      <c r="K1565" s="18"/>
      <c r="L1565" s="224"/>
      <c r="M1565" s="8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5"/>
      <c r="AM1565" s="226"/>
      <c r="AN1565" s="226"/>
      <c r="AO1565" s="18"/>
      <c r="AP1565" s="18"/>
      <c r="AQ1565" s="18"/>
      <c r="AR1565" s="18"/>
      <c r="AS1565" s="18"/>
      <c r="AT1565" s="18"/>
      <c r="AU1565" s="18"/>
      <c r="AV1565" s="18"/>
      <c r="AW1565" s="224"/>
      <c r="AY1565" s="18"/>
      <c r="AZ1565" s="18"/>
    </row>
    <row r="1566" spans="7:52" s="40" customFormat="1" ht="45.75" customHeight="1" x14ac:dyDescent="0.25">
      <c r="G1566" s="18"/>
      <c r="H1566" s="18"/>
      <c r="I1566" s="18"/>
      <c r="J1566" s="18"/>
      <c r="K1566" s="18"/>
      <c r="L1566" s="224"/>
      <c r="M1566" s="8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5"/>
      <c r="AM1566" s="226"/>
      <c r="AN1566" s="226"/>
      <c r="AO1566" s="18"/>
      <c r="AP1566" s="18"/>
      <c r="AQ1566" s="18"/>
      <c r="AR1566" s="18"/>
      <c r="AS1566" s="18"/>
      <c r="AT1566" s="18"/>
      <c r="AU1566" s="18"/>
      <c r="AV1566" s="18"/>
      <c r="AW1566" s="224"/>
      <c r="AY1566" s="18"/>
      <c r="AZ1566" s="18"/>
    </row>
    <row r="1567" spans="7:52" s="40" customFormat="1" ht="45.75" customHeight="1" x14ac:dyDescent="0.25">
      <c r="G1567" s="18"/>
      <c r="H1567" s="18"/>
      <c r="I1567" s="18"/>
      <c r="J1567" s="18"/>
      <c r="K1567" s="18"/>
      <c r="L1567" s="224"/>
      <c r="M1567" s="8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5"/>
      <c r="AM1567" s="226"/>
      <c r="AN1567" s="226"/>
      <c r="AO1567" s="18"/>
      <c r="AP1567" s="18"/>
      <c r="AQ1567" s="18"/>
      <c r="AR1567" s="18"/>
      <c r="AS1567" s="18"/>
      <c r="AT1567" s="18"/>
      <c r="AU1567" s="18"/>
      <c r="AV1567" s="18"/>
      <c r="AW1567" s="224"/>
      <c r="AY1567" s="18"/>
      <c r="AZ1567" s="18"/>
    </row>
    <row r="1568" spans="7:52" s="40" customFormat="1" ht="45.75" customHeight="1" x14ac:dyDescent="0.25">
      <c r="G1568" s="18"/>
      <c r="H1568" s="18"/>
      <c r="I1568" s="18"/>
      <c r="J1568" s="18"/>
      <c r="K1568" s="18"/>
      <c r="L1568" s="224"/>
      <c r="M1568" s="8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5"/>
      <c r="AM1568" s="226"/>
      <c r="AN1568" s="226"/>
      <c r="AO1568" s="18"/>
      <c r="AP1568" s="18"/>
      <c r="AQ1568" s="18"/>
      <c r="AR1568" s="18"/>
      <c r="AS1568" s="18"/>
      <c r="AT1568" s="18"/>
      <c r="AU1568" s="18"/>
      <c r="AV1568" s="18"/>
      <c r="AW1568" s="224"/>
      <c r="AY1568" s="18"/>
      <c r="AZ1568" s="18"/>
    </row>
    <row r="1569" spans="7:52" s="40" customFormat="1" ht="45.75" customHeight="1" x14ac:dyDescent="0.25">
      <c r="G1569" s="18"/>
      <c r="H1569" s="18"/>
      <c r="I1569" s="18"/>
      <c r="J1569" s="18"/>
      <c r="K1569" s="18"/>
      <c r="L1569" s="224"/>
      <c r="M1569" s="8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5"/>
      <c r="AM1569" s="226"/>
      <c r="AN1569" s="226"/>
      <c r="AO1569" s="18"/>
      <c r="AP1569" s="18"/>
      <c r="AQ1569" s="18"/>
      <c r="AR1569" s="18"/>
      <c r="AS1569" s="18"/>
      <c r="AT1569" s="18"/>
      <c r="AU1569" s="18"/>
      <c r="AV1569" s="18"/>
      <c r="AW1569" s="224"/>
      <c r="AY1569" s="18"/>
      <c r="AZ1569" s="18"/>
    </row>
    <row r="1570" spans="7:52" s="40" customFormat="1" ht="45.75" customHeight="1" x14ac:dyDescent="0.25">
      <c r="G1570" s="18"/>
      <c r="H1570" s="18"/>
      <c r="I1570" s="18"/>
      <c r="J1570" s="18"/>
      <c r="K1570" s="18"/>
      <c r="L1570" s="224"/>
      <c r="M1570" s="8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5"/>
      <c r="AM1570" s="226"/>
      <c r="AN1570" s="226"/>
      <c r="AO1570" s="18"/>
      <c r="AP1570" s="18"/>
      <c r="AQ1570" s="18"/>
      <c r="AR1570" s="18"/>
      <c r="AS1570" s="18"/>
      <c r="AT1570" s="18"/>
      <c r="AU1570" s="18"/>
      <c r="AV1570" s="18"/>
      <c r="AW1570" s="224"/>
      <c r="AY1570" s="18"/>
      <c r="AZ1570" s="18"/>
    </row>
    <row r="1571" spans="7:52" s="40" customFormat="1" ht="45.75" customHeight="1" x14ac:dyDescent="0.25">
      <c r="G1571" s="18"/>
      <c r="H1571" s="18"/>
      <c r="I1571" s="18"/>
      <c r="J1571" s="18"/>
      <c r="K1571" s="18"/>
      <c r="L1571" s="224"/>
      <c r="M1571" s="8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5"/>
      <c r="AM1571" s="226"/>
      <c r="AN1571" s="226"/>
      <c r="AO1571" s="18"/>
      <c r="AP1571" s="18"/>
      <c r="AQ1571" s="18"/>
      <c r="AR1571" s="18"/>
      <c r="AS1571" s="18"/>
      <c r="AT1571" s="18"/>
      <c r="AU1571" s="18"/>
      <c r="AV1571" s="18"/>
      <c r="AW1571" s="224"/>
      <c r="AY1571" s="18"/>
      <c r="AZ1571" s="18"/>
    </row>
    <row r="1572" spans="7:52" s="40" customFormat="1" ht="45.75" customHeight="1" x14ac:dyDescent="0.25">
      <c r="G1572" s="18"/>
      <c r="H1572" s="18"/>
      <c r="I1572" s="18"/>
      <c r="J1572" s="18"/>
      <c r="K1572" s="18"/>
      <c r="L1572" s="224"/>
      <c r="M1572" s="8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5"/>
      <c r="AM1572" s="226"/>
      <c r="AN1572" s="226"/>
      <c r="AO1572" s="18"/>
      <c r="AP1572" s="18"/>
      <c r="AQ1572" s="18"/>
      <c r="AR1572" s="18"/>
      <c r="AS1572" s="18"/>
      <c r="AT1572" s="18"/>
      <c r="AU1572" s="18"/>
      <c r="AV1572" s="18"/>
      <c r="AW1572" s="224"/>
      <c r="AY1572" s="18"/>
      <c r="AZ1572" s="18"/>
    </row>
    <row r="1573" spans="7:52" s="40" customFormat="1" ht="45.75" customHeight="1" x14ac:dyDescent="0.25">
      <c r="G1573" s="18"/>
      <c r="H1573" s="18"/>
      <c r="I1573" s="18"/>
      <c r="J1573" s="18"/>
      <c r="K1573" s="18"/>
      <c r="L1573" s="224"/>
      <c r="M1573" s="8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5"/>
      <c r="AM1573" s="226"/>
      <c r="AN1573" s="226"/>
      <c r="AO1573" s="18"/>
      <c r="AP1573" s="18"/>
      <c r="AQ1573" s="18"/>
      <c r="AR1573" s="18"/>
      <c r="AS1573" s="18"/>
      <c r="AT1573" s="18"/>
      <c r="AU1573" s="18"/>
      <c r="AV1573" s="18"/>
      <c r="AW1573" s="224"/>
      <c r="AY1573" s="18"/>
      <c r="AZ1573" s="18"/>
    </row>
    <row r="1574" spans="7:52" s="40" customFormat="1" ht="45.75" customHeight="1" x14ac:dyDescent="0.25">
      <c r="G1574" s="18"/>
      <c r="H1574" s="18"/>
      <c r="I1574" s="18"/>
      <c r="J1574" s="18"/>
      <c r="K1574" s="18"/>
      <c r="L1574" s="224"/>
      <c r="M1574" s="8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5"/>
      <c r="AM1574" s="226"/>
      <c r="AN1574" s="226"/>
      <c r="AO1574" s="18"/>
      <c r="AP1574" s="18"/>
      <c r="AQ1574" s="18"/>
      <c r="AR1574" s="18"/>
      <c r="AS1574" s="18"/>
      <c r="AT1574" s="18"/>
      <c r="AU1574" s="18"/>
      <c r="AV1574" s="18"/>
      <c r="AW1574" s="224"/>
      <c r="AY1574" s="18"/>
      <c r="AZ1574" s="18"/>
    </row>
    <row r="1575" spans="7:52" s="40" customFormat="1" ht="45.75" customHeight="1" x14ac:dyDescent="0.25">
      <c r="G1575" s="18"/>
      <c r="H1575" s="18"/>
      <c r="I1575" s="18"/>
      <c r="J1575" s="18"/>
      <c r="K1575" s="18"/>
      <c r="L1575" s="224"/>
      <c r="M1575" s="8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5"/>
      <c r="AM1575" s="226"/>
      <c r="AN1575" s="226"/>
      <c r="AO1575" s="18"/>
      <c r="AP1575" s="18"/>
      <c r="AQ1575" s="18"/>
      <c r="AR1575" s="18"/>
      <c r="AS1575" s="18"/>
      <c r="AT1575" s="18"/>
      <c r="AU1575" s="18"/>
      <c r="AV1575" s="18"/>
      <c r="AW1575" s="224"/>
      <c r="AY1575" s="18"/>
      <c r="AZ1575" s="18"/>
    </row>
    <row r="1576" spans="7:52" s="40" customFormat="1" ht="45.75" customHeight="1" x14ac:dyDescent="0.25">
      <c r="G1576" s="18"/>
      <c r="H1576" s="18"/>
      <c r="I1576" s="18"/>
      <c r="J1576" s="18"/>
      <c r="K1576" s="18"/>
      <c r="L1576" s="224"/>
      <c r="M1576" s="8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5"/>
      <c r="AM1576" s="226"/>
      <c r="AN1576" s="226"/>
      <c r="AO1576" s="18"/>
      <c r="AP1576" s="18"/>
      <c r="AQ1576" s="18"/>
      <c r="AR1576" s="18"/>
      <c r="AS1576" s="18"/>
      <c r="AT1576" s="18"/>
      <c r="AU1576" s="18"/>
      <c r="AV1576" s="18"/>
      <c r="AW1576" s="224"/>
      <c r="AY1576" s="18"/>
      <c r="AZ1576" s="18"/>
    </row>
    <row r="1577" spans="7:52" s="40" customFormat="1" ht="45.75" customHeight="1" x14ac:dyDescent="0.25">
      <c r="G1577" s="18"/>
      <c r="H1577" s="18"/>
      <c r="I1577" s="18"/>
      <c r="J1577" s="18"/>
      <c r="K1577" s="18"/>
      <c r="L1577" s="224"/>
      <c r="M1577" s="8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5"/>
      <c r="AM1577" s="226"/>
      <c r="AN1577" s="226"/>
      <c r="AO1577" s="18"/>
      <c r="AP1577" s="18"/>
      <c r="AQ1577" s="18"/>
      <c r="AR1577" s="18"/>
      <c r="AS1577" s="18"/>
      <c r="AT1577" s="18"/>
      <c r="AU1577" s="18"/>
      <c r="AV1577" s="18"/>
      <c r="AW1577" s="224"/>
      <c r="AY1577" s="18"/>
      <c r="AZ1577" s="18"/>
    </row>
    <row r="1578" spans="7:52" s="40" customFormat="1" ht="45.75" customHeight="1" x14ac:dyDescent="0.25">
      <c r="G1578" s="18"/>
      <c r="H1578" s="18"/>
      <c r="I1578" s="18"/>
      <c r="J1578" s="18"/>
      <c r="K1578" s="18"/>
      <c r="L1578" s="224"/>
      <c r="M1578" s="8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5"/>
      <c r="AM1578" s="226"/>
      <c r="AN1578" s="226"/>
      <c r="AO1578" s="18"/>
      <c r="AP1578" s="18"/>
      <c r="AQ1578" s="18"/>
      <c r="AR1578" s="18"/>
      <c r="AS1578" s="18"/>
      <c r="AT1578" s="18"/>
      <c r="AU1578" s="18"/>
      <c r="AV1578" s="18"/>
      <c r="AW1578" s="224"/>
      <c r="AY1578" s="18"/>
      <c r="AZ1578" s="18"/>
    </row>
    <row r="1579" spans="7:52" s="40" customFormat="1" ht="45.75" customHeight="1" x14ac:dyDescent="0.25">
      <c r="G1579" s="18"/>
      <c r="H1579" s="18"/>
      <c r="I1579" s="18"/>
      <c r="J1579" s="18"/>
      <c r="K1579" s="18"/>
      <c r="L1579" s="224"/>
      <c r="M1579" s="8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5"/>
      <c r="AM1579" s="226"/>
      <c r="AN1579" s="226"/>
      <c r="AO1579" s="18"/>
      <c r="AP1579" s="18"/>
      <c r="AQ1579" s="18"/>
      <c r="AR1579" s="18"/>
      <c r="AS1579" s="18"/>
      <c r="AT1579" s="18"/>
      <c r="AU1579" s="18"/>
      <c r="AV1579" s="18"/>
      <c r="AW1579" s="224"/>
      <c r="AY1579" s="18"/>
      <c r="AZ1579" s="18"/>
    </row>
    <row r="1580" spans="7:52" s="40" customFormat="1" ht="45.75" customHeight="1" x14ac:dyDescent="0.25">
      <c r="G1580" s="18"/>
      <c r="H1580" s="18"/>
      <c r="I1580" s="18"/>
      <c r="J1580" s="18"/>
      <c r="K1580" s="18"/>
      <c r="L1580" s="224"/>
      <c r="M1580" s="8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5"/>
      <c r="AM1580" s="226"/>
      <c r="AN1580" s="226"/>
      <c r="AO1580" s="18"/>
      <c r="AP1580" s="18"/>
      <c r="AQ1580" s="18"/>
      <c r="AR1580" s="18"/>
      <c r="AS1580" s="18"/>
      <c r="AT1580" s="18"/>
      <c r="AU1580" s="18"/>
      <c r="AV1580" s="18"/>
      <c r="AW1580" s="224"/>
      <c r="AY1580" s="18"/>
      <c r="AZ1580" s="18"/>
    </row>
    <row r="1581" spans="7:52" s="40" customFormat="1" ht="45.75" customHeight="1" x14ac:dyDescent="0.25">
      <c r="G1581" s="18"/>
      <c r="H1581" s="18"/>
      <c r="I1581" s="18"/>
      <c r="J1581" s="18"/>
      <c r="K1581" s="18"/>
      <c r="L1581" s="224"/>
      <c r="M1581" s="8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5"/>
      <c r="AM1581" s="226"/>
      <c r="AN1581" s="226"/>
      <c r="AO1581" s="18"/>
      <c r="AP1581" s="18"/>
      <c r="AQ1581" s="18"/>
      <c r="AR1581" s="18"/>
      <c r="AS1581" s="18"/>
      <c r="AT1581" s="18"/>
      <c r="AU1581" s="18"/>
      <c r="AV1581" s="18"/>
      <c r="AW1581" s="224"/>
      <c r="AY1581" s="18"/>
      <c r="AZ1581" s="18"/>
    </row>
    <row r="1582" spans="7:52" s="40" customFormat="1" ht="45.75" customHeight="1" x14ac:dyDescent="0.25">
      <c r="G1582" s="18"/>
      <c r="H1582" s="18"/>
      <c r="I1582" s="18"/>
      <c r="J1582" s="18"/>
      <c r="K1582" s="18"/>
      <c r="L1582" s="224"/>
      <c r="M1582" s="8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5"/>
      <c r="AM1582" s="226"/>
      <c r="AN1582" s="226"/>
      <c r="AO1582" s="18"/>
      <c r="AP1582" s="18"/>
      <c r="AQ1582" s="18"/>
      <c r="AR1582" s="18"/>
      <c r="AS1582" s="18"/>
      <c r="AT1582" s="18"/>
      <c r="AU1582" s="18"/>
      <c r="AV1582" s="18"/>
      <c r="AW1582" s="224"/>
      <c r="AY1582" s="18"/>
      <c r="AZ1582" s="18"/>
    </row>
    <row r="1583" spans="7:52" s="40" customFormat="1" ht="45.75" customHeight="1" x14ac:dyDescent="0.25">
      <c r="G1583" s="18"/>
      <c r="H1583" s="18"/>
      <c r="I1583" s="18"/>
      <c r="J1583" s="18"/>
      <c r="K1583" s="18"/>
      <c r="L1583" s="224"/>
      <c r="M1583" s="8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5"/>
      <c r="AM1583" s="226"/>
      <c r="AN1583" s="226"/>
      <c r="AO1583" s="18"/>
      <c r="AP1583" s="18"/>
      <c r="AQ1583" s="18"/>
      <c r="AR1583" s="18"/>
      <c r="AS1583" s="18"/>
      <c r="AT1583" s="18"/>
      <c r="AU1583" s="18"/>
      <c r="AV1583" s="18"/>
      <c r="AW1583" s="224"/>
      <c r="AY1583" s="18"/>
      <c r="AZ1583" s="18"/>
    </row>
    <row r="1584" spans="7:52" s="40" customFormat="1" ht="45.75" customHeight="1" x14ac:dyDescent="0.25">
      <c r="G1584" s="18"/>
      <c r="H1584" s="18"/>
      <c r="I1584" s="18"/>
      <c r="J1584" s="18"/>
      <c r="K1584" s="18"/>
      <c r="L1584" s="224"/>
      <c r="M1584" s="8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5"/>
      <c r="AM1584" s="226"/>
      <c r="AN1584" s="226"/>
      <c r="AO1584" s="18"/>
      <c r="AP1584" s="18"/>
      <c r="AQ1584" s="18"/>
      <c r="AR1584" s="18"/>
      <c r="AS1584" s="18"/>
      <c r="AT1584" s="18"/>
      <c r="AU1584" s="18"/>
      <c r="AV1584" s="18"/>
      <c r="AW1584" s="224"/>
      <c r="AY1584" s="18"/>
      <c r="AZ1584" s="18"/>
    </row>
    <row r="1585" spans="7:52" s="40" customFormat="1" ht="45.75" customHeight="1" x14ac:dyDescent="0.25">
      <c r="G1585" s="18"/>
      <c r="H1585" s="18"/>
      <c r="I1585" s="18"/>
      <c r="J1585" s="18"/>
      <c r="K1585" s="18"/>
      <c r="L1585" s="224"/>
      <c r="M1585" s="8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5"/>
      <c r="AM1585" s="226"/>
      <c r="AN1585" s="226"/>
      <c r="AO1585" s="18"/>
      <c r="AP1585" s="18"/>
      <c r="AQ1585" s="18"/>
      <c r="AR1585" s="18"/>
      <c r="AS1585" s="18"/>
      <c r="AT1585" s="18"/>
      <c r="AU1585" s="18"/>
      <c r="AV1585" s="18"/>
      <c r="AW1585" s="224"/>
      <c r="AY1585" s="18"/>
      <c r="AZ1585" s="18"/>
    </row>
    <row r="1586" spans="7:52" s="40" customFormat="1" ht="45.75" customHeight="1" x14ac:dyDescent="0.25">
      <c r="G1586" s="18"/>
      <c r="H1586" s="18"/>
      <c r="I1586" s="18"/>
      <c r="J1586" s="18"/>
      <c r="K1586" s="18"/>
      <c r="L1586" s="224"/>
      <c r="M1586" s="8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5"/>
      <c r="AM1586" s="226"/>
      <c r="AN1586" s="226"/>
      <c r="AO1586" s="18"/>
      <c r="AP1586" s="18"/>
      <c r="AQ1586" s="18"/>
      <c r="AR1586" s="18"/>
      <c r="AS1586" s="18"/>
      <c r="AT1586" s="18"/>
      <c r="AU1586" s="18"/>
      <c r="AV1586" s="18"/>
      <c r="AW1586" s="224"/>
      <c r="AY1586" s="18"/>
      <c r="AZ1586" s="18"/>
    </row>
    <row r="1587" spans="7:52" s="40" customFormat="1" ht="45.75" customHeight="1" x14ac:dyDescent="0.25">
      <c r="G1587" s="18"/>
      <c r="H1587" s="18"/>
      <c r="I1587" s="18"/>
      <c r="J1587" s="18"/>
      <c r="K1587" s="18"/>
      <c r="L1587" s="224"/>
      <c r="M1587" s="8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5"/>
      <c r="AM1587" s="226"/>
      <c r="AN1587" s="226"/>
      <c r="AO1587" s="18"/>
      <c r="AP1587" s="18"/>
      <c r="AQ1587" s="18"/>
      <c r="AR1587" s="18"/>
      <c r="AS1587" s="18"/>
      <c r="AT1587" s="18"/>
      <c r="AU1587" s="18"/>
      <c r="AV1587" s="18"/>
      <c r="AW1587" s="224"/>
      <c r="AY1587" s="18"/>
      <c r="AZ1587" s="18"/>
    </row>
    <row r="1588" spans="7:52" s="40" customFormat="1" ht="45.75" customHeight="1" x14ac:dyDescent="0.25">
      <c r="G1588" s="18"/>
      <c r="H1588" s="18"/>
      <c r="I1588" s="18"/>
      <c r="J1588" s="18"/>
      <c r="K1588" s="18"/>
      <c r="L1588" s="224"/>
      <c r="M1588" s="8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5"/>
      <c r="AM1588" s="226"/>
      <c r="AN1588" s="226"/>
      <c r="AO1588" s="18"/>
      <c r="AP1588" s="18"/>
      <c r="AQ1588" s="18"/>
      <c r="AR1588" s="18"/>
      <c r="AS1588" s="18"/>
      <c r="AT1588" s="18"/>
      <c r="AU1588" s="18"/>
      <c r="AV1588" s="18"/>
      <c r="AW1588" s="224"/>
      <c r="AY1588" s="18"/>
      <c r="AZ1588" s="18"/>
    </row>
    <row r="1589" spans="7:52" s="40" customFormat="1" ht="45.75" customHeight="1" x14ac:dyDescent="0.25">
      <c r="G1589" s="18"/>
      <c r="H1589" s="18"/>
      <c r="I1589" s="18"/>
      <c r="J1589" s="18"/>
      <c r="K1589" s="18"/>
      <c r="L1589" s="224"/>
      <c r="M1589" s="8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5"/>
      <c r="AM1589" s="226"/>
      <c r="AN1589" s="226"/>
      <c r="AO1589" s="18"/>
      <c r="AP1589" s="18"/>
      <c r="AQ1589" s="18"/>
      <c r="AR1589" s="18"/>
      <c r="AS1589" s="18"/>
      <c r="AT1589" s="18"/>
      <c r="AU1589" s="18"/>
      <c r="AV1589" s="18"/>
      <c r="AW1589" s="224"/>
      <c r="AY1589" s="18"/>
      <c r="AZ1589" s="18"/>
    </row>
    <row r="1590" spans="7:52" s="40" customFormat="1" ht="45.75" customHeight="1" x14ac:dyDescent="0.25">
      <c r="G1590" s="18"/>
      <c r="H1590" s="18"/>
      <c r="I1590" s="18"/>
      <c r="J1590" s="18"/>
      <c r="K1590" s="18"/>
      <c r="L1590" s="224"/>
      <c r="M1590" s="8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5"/>
      <c r="AM1590" s="226"/>
      <c r="AN1590" s="226"/>
      <c r="AO1590" s="18"/>
      <c r="AP1590" s="18"/>
      <c r="AQ1590" s="18"/>
      <c r="AR1590" s="18"/>
      <c r="AS1590" s="18"/>
      <c r="AT1590" s="18"/>
      <c r="AU1590" s="18"/>
      <c r="AV1590" s="18"/>
      <c r="AW1590" s="224"/>
      <c r="AY1590" s="18"/>
      <c r="AZ1590" s="18"/>
    </row>
    <row r="1591" spans="7:52" s="40" customFormat="1" ht="45.75" customHeight="1" x14ac:dyDescent="0.25">
      <c r="G1591" s="18"/>
      <c r="H1591" s="18"/>
      <c r="I1591" s="18"/>
      <c r="J1591" s="18"/>
      <c r="K1591" s="18"/>
      <c r="L1591" s="224"/>
      <c r="M1591" s="8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5"/>
      <c r="AM1591" s="226"/>
      <c r="AN1591" s="226"/>
      <c r="AO1591" s="18"/>
      <c r="AP1591" s="18"/>
      <c r="AQ1591" s="18"/>
      <c r="AR1591" s="18"/>
      <c r="AS1591" s="18"/>
      <c r="AT1591" s="18"/>
      <c r="AU1591" s="18"/>
      <c r="AV1591" s="18"/>
      <c r="AW1591" s="224"/>
      <c r="AY1591" s="18"/>
      <c r="AZ1591" s="18"/>
    </row>
    <row r="1592" spans="7:52" s="40" customFormat="1" ht="45.75" customHeight="1" x14ac:dyDescent="0.25">
      <c r="G1592" s="18"/>
      <c r="H1592" s="18"/>
      <c r="I1592" s="18"/>
      <c r="J1592" s="18"/>
      <c r="K1592" s="18"/>
      <c r="L1592" s="224"/>
      <c r="M1592" s="8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5"/>
      <c r="AM1592" s="226"/>
      <c r="AN1592" s="226"/>
      <c r="AO1592" s="18"/>
      <c r="AP1592" s="18"/>
      <c r="AQ1592" s="18"/>
      <c r="AR1592" s="18"/>
      <c r="AS1592" s="18"/>
      <c r="AT1592" s="18"/>
      <c r="AU1592" s="18"/>
      <c r="AV1592" s="18"/>
      <c r="AW1592" s="224"/>
      <c r="AY1592" s="18"/>
      <c r="AZ1592" s="18"/>
    </row>
    <row r="1593" spans="7:52" s="40" customFormat="1" ht="45.75" customHeight="1" x14ac:dyDescent="0.25">
      <c r="G1593" s="18"/>
      <c r="H1593" s="18"/>
      <c r="I1593" s="18"/>
      <c r="J1593" s="18"/>
      <c r="K1593" s="18"/>
      <c r="L1593" s="224"/>
      <c r="M1593" s="8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5"/>
      <c r="AM1593" s="226"/>
      <c r="AN1593" s="226"/>
      <c r="AO1593" s="18"/>
      <c r="AP1593" s="18"/>
      <c r="AQ1593" s="18"/>
      <c r="AR1593" s="18"/>
      <c r="AS1593" s="18"/>
      <c r="AT1593" s="18"/>
      <c r="AU1593" s="18"/>
      <c r="AV1593" s="18"/>
      <c r="AW1593" s="224"/>
      <c r="AY1593" s="18"/>
      <c r="AZ1593" s="18"/>
    </row>
    <row r="1594" spans="7:52" s="40" customFormat="1" ht="45.75" customHeight="1" x14ac:dyDescent="0.25">
      <c r="G1594" s="18"/>
      <c r="H1594" s="18"/>
      <c r="I1594" s="18"/>
      <c r="J1594" s="18"/>
      <c r="K1594" s="18"/>
      <c r="L1594" s="224"/>
      <c r="M1594" s="8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5"/>
      <c r="AM1594" s="226"/>
      <c r="AN1594" s="226"/>
      <c r="AO1594" s="18"/>
      <c r="AP1594" s="18"/>
      <c r="AQ1594" s="18"/>
      <c r="AR1594" s="18"/>
      <c r="AS1594" s="18"/>
      <c r="AT1594" s="18"/>
      <c r="AU1594" s="18"/>
      <c r="AV1594" s="18"/>
      <c r="AW1594" s="224"/>
      <c r="AY1594" s="18"/>
      <c r="AZ1594" s="18"/>
    </row>
    <row r="1595" spans="7:52" s="40" customFormat="1" ht="45.75" customHeight="1" x14ac:dyDescent="0.25">
      <c r="G1595" s="18"/>
      <c r="H1595" s="18"/>
      <c r="I1595" s="18"/>
      <c r="J1595" s="18"/>
      <c r="K1595" s="18"/>
      <c r="L1595" s="224"/>
      <c r="M1595" s="8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5"/>
      <c r="AM1595" s="226"/>
      <c r="AN1595" s="226"/>
      <c r="AO1595" s="18"/>
      <c r="AP1595" s="18"/>
      <c r="AQ1595" s="18"/>
      <c r="AR1595" s="18"/>
      <c r="AS1595" s="18"/>
      <c r="AT1595" s="18"/>
      <c r="AU1595" s="18"/>
      <c r="AV1595" s="18"/>
      <c r="AW1595" s="224"/>
      <c r="AY1595" s="18"/>
      <c r="AZ1595" s="18"/>
    </row>
    <row r="1596" spans="7:52" s="40" customFormat="1" ht="45.75" customHeight="1" x14ac:dyDescent="0.25">
      <c r="G1596" s="18"/>
      <c r="H1596" s="18"/>
      <c r="I1596" s="18"/>
      <c r="J1596" s="18"/>
      <c r="K1596" s="18"/>
      <c r="L1596" s="224"/>
      <c r="M1596" s="8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5"/>
      <c r="AM1596" s="226"/>
      <c r="AN1596" s="226"/>
      <c r="AO1596" s="18"/>
      <c r="AP1596" s="18"/>
      <c r="AQ1596" s="18"/>
      <c r="AR1596" s="18"/>
      <c r="AS1596" s="18"/>
      <c r="AT1596" s="18"/>
      <c r="AU1596" s="18"/>
      <c r="AV1596" s="18"/>
      <c r="AW1596" s="224"/>
      <c r="AY1596" s="18"/>
      <c r="AZ1596" s="18"/>
    </row>
    <row r="1597" spans="7:52" s="40" customFormat="1" ht="45.75" customHeight="1" x14ac:dyDescent="0.25">
      <c r="G1597" s="18"/>
      <c r="H1597" s="18"/>
      <c r="I1597" s="18"/>
      <c r="J1597" s="18"/>
      <c r="K1597" s="18"/>
      <c r="L1597" s="224"/>
      <c r="M1597" s="8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5"/>
      <c r="AM1597" s="226"/>
      <c r="AN1597" s="226"/>
      <c r="AO1597" s="18"/>
      <c r="AP1597" s="18"/>
      <c r="AQ1597" s="18"/>
      <c r="AR1597" s="18"/>
      <c r="AS1597" s="18"/>
      <c r="AT1597" s="18"/>
      <c r="AU1597" s="18"/>
      <c r="AV1597" s="18"/>
      <c r="AW1597" s="224"/>
      <c r="AY1597" s="18"/>
      <c r="AZ1597" s="18"/>
    </row>
    <row r="1598" spans="7:52" s="40" customFormat="1" ht="45.75" customHeight="1" x14ac:dyDescent="0.25">
      <c r="G1598" s="18"/>
      <c r="H1598" s="18"/>
      <c r="I1598" s="18"/>
      <c r="J1598" s="18"/>
      <c r="K1598" s="18"/>
      <c r="L1598" s="224"/>
      <c r="M1598" s="8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5"/>
      <c r="AM1598" s="226"/>
      <c r="AN1598" s="226"/>
      <c r="AO1598" s="18"/>
      <c r="AP1598" s="18"/>
      <c r="AQ1598" s="18"/>
      <c r="AR1598" s="18"/>
      <c r="AS1598" s="18"/>
      <c r="AT1598" s="18"/>
      <c r="AU1598" s="18"/>
      <c r="AV1598" s="18"/>
      <c r="AW1598" s="224"/>
      <c r="AY1598" s="18"/>
      <c r="AZ1598" s="18"/>
    </row>
    <row r="1599" spans="7:52" s="40" customFormat="1" ht="45.75" customHeight="1" x14ac:dyDescent="0.25">
      <c r="G1599" s="18"/>
      <c r="H1599" s="18"/>
      <c r="I1599" s="18"/>
      <c r="J1599" s="18"/>
      <c r="K1599" s="18"/>
      <c r="L1599" s="224"/>
      <c r="M1599" s="8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5"/>
      <c r="AM1599" s="226"/>
      <c r="AN1599" s="226"/>
      <c r="AO1599" s="18"/>
      <c r="AP1599" s="18"/>
      <c r="AQ1599" s="18"/>
      <c r="AR1599" s="18"/>
      <c r="AS1599" s="18"/>
      <c r="AT1599" s="18"/>
      <c r="AU1599" s="18"/>
      <c r="AV1599" s="18"/>
      <c r="AW1599" s="224"/>
      <c r="AY1599" s="18"/>
      <c r="AZ1599" s="18"/>
    </row>
    <row r="1600" spans="7:52" s="40" customFormat="1" ht="45.75" customHeight="1" x14ac:dyDescent="0.25">
      <c r="G1600" s="18"/>
      <c r="H1600" s="18"/>
      <c r="I1600" s="18"/>
      <c r="J1600" s="18"/>
      <c r="K1600" s="18"/>
      <c r="L1600" s="224"/>
      <c r="M1600" s="8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5"/>
      <c r="AM1600" s="226"/>
      <c r="AN1600" s="226"/>
      <c r="AO1600" s="18"/>
      <c r="AP1600" s="18"/>
      <c r="AQ1600" s="18"/>
      <c r="AR1600" s="18"/>
      <c r="AS1600" s="18"/>
      <c r="AT1600" s="18"/>
      <c r="AU1600" s="18"/>
      <c r="AV1600" s="18"/>
      <c r="AW1600" s="224"/>
      <c r="AY1600" s="18"/>
      <c r="AZ1600" s="18"/>
    </row>
    <row r="1601" spans="7:52" s="40" customFormat="1" ht="45.75" customHeight="1" x14ac:dyDescent="0.25">
      <c r="G1601" s="18"/>
      <c r="H1601" s="18"/>
      <c r="I1601" s="18"/>
      <c r="J1601" s="18"/>
      <c r="K1601" s="18"/>
      <c r="L1601" s="224"/>
      <c r="M1601" s="8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5"/>
      <c r="AM1601" s="226"/>
      <c r="AN1601" s="226"/>
      <c r="AO1601" s="18"/>
      <c r="AP1601" s="18"/>
      <c r="AQ1601" s="18"/>
      <c r="AR1601" s="18"/>
      <c r="AS1601" s="18"/>
      <c r="AT1601" s="18"/>
      <c r="AU1601" s="18"/>
      <c r="AV1601" s="18"/>
      <c r="AW1601" s="224"/>
      <c r="AY1601" s="18"/>
      <c r="AZ1601" s="18"/>
    </row>
    <row r="1602" spans="7:52" s="40" customFormat="1" ht="45.75" customHeight="1" x14ac:dyDescent="0.25">
      <c r="G1602" s="18"/>
      <c r="H1602" s="18"/>
      <c r="I1602" s="18"/>
      <c r="J1602" s="18"/>
      <c r="K1602" s="18"/>
      <c r="L1602" s="224"/>
      <c r="M1602" s="8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5"/>
      <c r="AM1602" s="226"/>
      <c r="AN1602" s="226"/>
      <c r="AO1602" s="18"/>
      <c r="AP1602" s="18"/>
      <c r="AQ1602" s="18"/>
      <c r="AR1602" s="18"/>
      <c r="AS1602" s="18"/>
      <c r="AT1602" s="18"/>
      <c r="AU1602" s="18"/>
      <c r="AV1602" s="18"/>
      <c r="AW1602" s="224"/>
      <c r="AY1602" s="18"/>
      <c r="AZ1602" s="18"/>
    </row>
    <row r="1603" spans="7:52" s="40" customFormat="1" ht="45.75" customHeight="1" x14ac:dyDescent="0.25">
      <c r="G1603" s="18"/>
      <c r="H1603" s="18"/>
      <c r="I1603" s="18"/>
      <c r="J1603" s="18"/>
      <c r="K1603" s="18"/>
      <c r="L1603" s="224"/>
      <c r="M1603" s="8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5"/>
      <c r="AM1603" s="226"/>
      <c r="AN1603" s="226"/>
      <c r="AO1603" s="18"/>
      <c r="AP1603" s="18"/>
      <c r="AQ1603" s="18"/>
      <c r="AR1603" s="18"/>
      <c r="AS1603" s="18"/>
      <c r="AT1603" s="18"/>
      <c r="AU1603" s="18"/>
      <c r="AV1603" s="18"/>
      <c r="AW1603" s="224"/>
      <c r="AY1603" s="18"/>
      <c r="AZ1603" s="18"/>
    </row>
    <row r="1604" spans="7:52" s="40" customFormat="1" ht="45.75" customHeight="1" x14ac:dyDescent="0.25">
      <c r="G1604" s="18"/>
      <c r="H1604" s="18"/>
      <c r="I1604" s="18"/>
      <c r="J1604" s="18"/>
      <c r="K1604" s="18"/>
      <c r="L1604" s="224"/>
      <c r="M1604" s="8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5"/>
      <c r="AM1604" s="226"/>
      <c r="AN1604" s="226"/>
      <c r="AO1604" s="18"/>
      <c r="AP1604" s="18"/>
      <c r="AQ1604" s="18"/>
      <c r="AR1604" s="18"/>
      <c r="AS1604" s="18"/>
      <c r="AT1604" s="18"/>
      <c r="AU1604" s="18"/>
      <c r="AV1604" s="18"/>
      <c r="AW1604" s="224"/>
      <c r="AY1604" s="18"/>
      <c r="AZ1604" s="18"/>
    </row>
    <row r="1605" spans="7:52" s="40" customFormat="1" ht="45.75" customHeight="1" x14ac:dyDescent="0.25">
      <c r="G1605" s="18"/>
      <c r="H1605" s="18"/>
      <c r="I1605" s="18"/>
      <c r="J1605" s="18"/>
      <c r="K1605" s="18"/>
      <c r="L1605" s="224"/>
      <c r="M1605" s="8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5"/>
      <c r="AM1605" s="226"/>
      <c r="AN1605" s="226"/>
      <c r="AO1605" s="18"/>
      <c r="AP1605" s="18"/>
      <c r="AQ1605" s="18"/>
      <c r="AR1605" s="18"/>
      <c r="AS1605" s="18"/>
      <c r="AT1605" s="18"/>
      <c r="AU1605" s="18"/>
      <c r="AV1605" s="18"/>
      <c r="AW1605" s="224"/>
      <c r="AY1605" s="18"/>
      <c r="AZ1605" s="18"/>
    </row>
    <row r="1606" spans="7:52" s="40" customFormat="1" ht="45.75" customHeight="1" x14ac:dyDescent="0.25">
      <c r="G1606" s="18"/>
      <c r="H1606" s="18"/>
      <c r="I1606" s="18"/>
      <c r="J1606" s="18"/>
      <c r="K1606" s="18"/>
      <c r="L1606" s="224"/>
      <c r="M1606" s="8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5"/>
      <c r="AM1606" s="226"/>
      <c r="AN1606" s="226"/>
      <c r="AO1606" s="18"/>
      <c r="AP1606" s="18"/>
      <c r="AQ1606" s="18"/>
      <c r="AR1606" s="18"/>
      <c r="AS1606" s="18"/>
      <c r="AT1606" s="18"/>
      <c r="AU1606" s="18"/>
      <c r="AV1606" s="18"/>
      <c r="AW1606" s="224"/>
      <c r="AY1606" s="18"/>
      <c r="AZ1606" s="18"/>
    </row>
    <row r="1607" spans="7:52" s="40" customFormat="1" ht="45.75" customHeight="1" x14ac:dyDescent="0.25">
      <c r="G1607" s="18"/>
      <c r="H1607" s="18"/>
      <c r="I1607" s="18"/>
      <c r="J1607" s="18"/>
      <c r="K1607" s="18"/>
      <c r="L1607" s="224"/>
      <c r="M1607" s="8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5"/>
      <c r="AM1607" s="226"/>
      <c r="AN1607" s="226"/>
      <c r="AO1607" s="18"/>
      <c r="AP1607" s="18"/>
      <c r="AQ1607" s="18"/>
      <c r="AR1607" s="18"/>
      <c r="AS1607" s="18"/>
      <c r="AT1607" s="18"/>
      <c r="AU1607" s="18"/>
      <c r="AV1607" s="18"/>
      <c r="AW1607" s="224"/>
      <c r="AY1607" s="18"/>
      <c r="AZ1607" s="18"/>
    </row>
    <row r="1608" spans="7:52" s="40" customFormat="1" ht="45.75" customHeight="1" x14ac:dyDescent="0.25">
      <c r="G1608" s="18"/>
      <c r="H1608" s="18"/>
      <c r="I1608" s="18"/>
      <c r="J1608" s="18"/>
      <c r="K1608" s="18"/>
      <c r="L1608" s="224"/>
      <c r="M1608" s="8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5"/>
      <c r="AM1608" s="226"/>
      <c r="AN1608" s="226"/>
      <c r="AO1608" s="18"/>
      <c r="AP1608" s="18"/>
      <c r="AQ1608" s="18"/>
      <c r="AR1608" s="18"/>
      <c r="AS1608" s="18"/>
      <c r="AT1608" s="18"/>
      <c r="AU1608" s="18"/>
      <c r="AV1608" s="18"/>
      <c r="AW1608" s="224"/>
      <c r="AY1608" s="18"/>
      <c r="AZ1608" s="18"/>
    </row>
    <row r="1609" spans="7:52" s="40" customFormat="1" ht="45.75" customHeight="1" x14ac:dyDescent="0.25">
      <c r="G1609" s="18"/>
      <c r="H1609" s="18"/>
      <c r="I1609" s="18"/>
      <c r="J1609" s="18"/>
      <c r="K1609" s="18"/>
      <c r="L1609" s="224"/>
      <c r="M1609" s="8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5"/>
      <c r="AM1609" s="226"/>
      <c r="AN1609" s="226"/>
      <c r="AO1609" s="18"/>
      <c r="AP1609" s="18"/>
      <c r="AQ1609" s="18"/>
      <c r="AR1609" s="18"/>
      <c r="AS1609" s="18"/>
      <c r="AT1609" s="18"/>
      <c r="AU1609" s="18"/>
      <c r="AV1609" s="18"/>
      <c r="AW1609" s="224"/>
      <c r="AY1609" s="18"/>
      <c r="AZ1609" s="18"/>
    </row>
    <row r="1610" spans="7:52" s="40" customFormat="1" ht="45.75" customHeight="1" x14ac:dyDescent="0.25">
      <c r="G1610" s="18"/>
      <c r="H1610" s="18"/>
      <c r="I1610" s="18"/>
      <c r="J1610" s="18"/>
      <c r="K1610" s="18"/>
      <c r="L1610" s="224"/>
      <c r="M1610" s="8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5"/>
      <c r="AM1610" s="226"/>
      <c r="AN1610" s="226"/>
      <c r="AO1610" s="18"/>
      <c r="AP1610" s="18"/>
      <c r="AQ1610" s="18"/>
      <c r="AR1610" s="18"/>
      <c r="AS1610" s="18"/>
      <c r="AT1610" s="18"/>
      <c r="AU1610" s="18"/>
      <c r="AV1610" s="18"/>
      <c r="AW1610" s="224"/>
      <c r="AY1610" s="18"/>
      <c r="AZ1610" s="18"/>
    </row>
    <row r="1611" spans="7:52" s="40" customFormat="1" ht="45.75" customHeight="1" x14ac:dyDescent="0.25">
      <c r="G1611" s="18"/>
      <c r="H1611" s="18"/>
      <c r="I1611" s="18"/>
      <c r="J1611" s="18"/>
      <c r="K1611" s="18"/>
      <c r="L1611" s="224"/>
      <c r="M1611" s="8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5"/>
      <c r="AM1611" s="226"/>
      <c r="AN1611" s="226"/>
      <c r="AO1611" s="18"/>
      <c r="AP1611" s="18"/>
      <c r="AQ1611" s="18"/>
      <c r="AR1611" s="18"/>
      <c r="AS1611" s="18"/>
      <c r="AT1611" s="18"/>
      <c r="AU1611" s="18"/>
      <c r="AV1611" s="18"/>
      <c r="AW1611" s="224"/>
      <c r="AY1611" s="18"/>
      <c r="AZ1611" s="18"/>
    </row>
    <row r="1612" spans="7:52" s="40" customFormat="1" ht="45.75" customHeight="1" x14ac:dyDescent="0.25">
      <c r="G1612" s="18"/>
      <c r="H1612" s="18"/>
      <c r="I1612" s="18"/>
      <c r="J1612" s="18"/>
      <c r="K1612" s="18"/>
      <c r="L1612" s="224"/>
      <c r="M1612" s="8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5"/>
      <c r="AM1612" s="226"/>
      <c r="AN1612" s="226"/>
      <c r="AO1612" s="18"/>
      <c r="AP1612" s="18"/>
      <c r="AQ1612" s="18"/>
      <c r="AR1612" s="18"/>
      <c r="AS1612" s="18"/>
      <c r="AT1612" s="18"/>
      <c r="AU1612" s="18"/>
      <c r="AV1612" s="18"/>
      <c r="AW1612" s="224"/>
      <c r="AY1612" s="18"/>
      <c r="AZ1612" s="18"/>
    </row>
    <row r="1613" spans="7:52" s="40" customFormat="1" ht="45.75" customHeight="1" x14ac:dyDescent="0.25">
      <c r="G1613" s="18"/>
      <c r="H1613" s="18"/>
      <c r="I1613" s="18"/>
      <c r="J1613" s="18"/>
      <c r="K1613" s="18"/>
      <c r="L1613" s="224"/>
      <c r="M1613" s="8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5"/>
      <c r="AM1613" s="226"/>
      <c r="AN1613" s="226"/>
      <c r="AO1613" s="18"/>
      <c r="AP1613" s="18"/>
      <c r="AQ1613" s="18"/>
      <c r="AR1613" s="18"/>
      <c r="AS1613" s="18"/>
      <c r="AT1613" s="18"/>
      <c r="AU1613" s="18"/>
      <c r="AV1613" s="18"/>
      <c r="AW1613" s="224"/>
      <c r="AY1613" s="18"/>
      <c r="AZ1613" s="18"/>
    </row>
    <row r="1614" spans="7:52" s="40" customFormat="1" ht="45.75" customHeight="1" x14ac:dyDescent="0.25">
      <c r="G1614" s="18"/>
      <c r="H1614" s="18"/>
      <c r="I1614" s="18"/>
      <c r="J1614" s="18"/>
      <c r="K1614" s="18"/>
      <c r="L1614" s="224"/>
      <c r="M1614" s="8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5"/>
      <c r="AM1614" s="226"/>
      <c r="AN1614" s="226"/>
      <c r="AO1614" s="18"/>
      <c r="AP1614" s="18"/>
      <c r="AQ1614" s="18"/>
      <c r="AR1614" s="18"/>
      <c r="AS1614" s="18"/>
      <c r="AT1614" s="18"/>
      <c r="AU1614" s="18"/>
      <c r="AV1614" s="18"/>
      <c r="AW1614" s="224"/>
      <c r="AY1614" s="18"/>
      <c r="AZ1614" s="18"/>
    </row>
    <row r="1615" spans="7:52" s="40" customFormat="1" ht="45.75" customHeight="1" x14ac:dyDescent="0.25">
      <c r="G1615" s="18"/>
      <c r="H1615" s="18"/>
      <c r="I1615" s="18"/>
      <c r="J1615" s="18"/>
      <c r="K1615" s="18"/>
      <c r="L1615" s="224"/>
      <c r="M1615" s="8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5"/>
      <c r="AM1615" s="226"/>
      <c r="AN1615" s="226"/>
      <c r="AO1615" s="18"/>
      <c r="AP1615" s="18"/>
      <c r="AQ1615" s="18"/>
      <c r="AR1615" s="18"/>
      <c r="AS1615" s="18"/>
      <c r="AT1615" s="18"/>
      <c r="AU1615" s="18"/>
      <c r="AV1615" s="18"/>
      <c r="AW1615" s="224"/>
      <c r="AY1615" s="18"/>
      <c r="AZ1615" s="18"/>
    </row>
    <row r="1616" spans="7:52" s="40" customFormat="1" ht="45.75" customHeight="1" x14ac:dyDescent="0.25">
      <c r="G1616" s="18"/>
      <c r="H1616" s="18"/>
      <c r="I1616" s="18"/>
      <c r="J1616" s="18"/>
      <c r="K1616" s="18"/>
      <c r="L1616" s="224"/>
      <c r="M1616" s="8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5"/>
      <c r="AM1616" s="226"/>
      <c r="AN1616" s="226"/>
      <c r="AO1616" s="18"/>
      <c r="AP1616" s="18"/>
      <c r="AQ1616" s="18"/>
      <c r="AR1616" s="18"/>
      <c r="AS1616" s="18"/>
      <c r="AT1616" s="18"/>
      <c r="AU1616" s="18"/>
      <c r="AV1616" s="18"/>
      <c r="AW1616" s="224"/>
      <c r="AY1616" s="18"/>
      <c r="AZ1616" s="18"/>
    </row>
    <row r="1617" spans="7:52" s="40" customFormat="1" ht="45.75" customHeight="1" x14ac:dyDescent="0.25">
      <c r="G1617" s="18"/>
      <c r="H1617" s="18"/>
      <c r="I1617" s="18"/>
      <c r="J1617" s="18"/>
      <c r="K1617" s="18"/>
      <c r="L1617" s="224"/>
      <c r="M1617" s="8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5"/>
      <c r="AM1617" s="226"/>
      <c r="AN1617" s="226"/>
      <c r="AO1617" s="18"/>
      <c r="AP1617" s="18"/>
      <c r="AQ1617" s="18"/>
      <c r="AR1617" s="18"/>
      <c r="AS1617" s="18"/>
      <c r="AT1617" s="18"/>
      <c r="AU1617" s="18"/>
      <c r="AV1617" s="18"/>
      <c r="AW1617" s="224"/>
      <c r="AY1617" s="18"/>
      <c r="AZ1617" s="18"/>
    </row>
    <row r="1618" spans="7:52" s="40" customFormat="1" ht="45.75" customHeight="1" x14ac:dyDescent="0.25">
      <c r="G1618" s="18"/>
      <c r="H1618" s="18"/>
      <c r="I1618" s="18"/>
      <c r="J1618" s="18"/>
      <c r="K1618" s="18"/>
      <c r="L1618" s="224"/>
      <c r="M1618" s="8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5"/>
      <c r="AM1618" s="226"/>
      <c r="AN1618" s="226"/>
      <c r="AO1618" s="18"/>
      <c r="AP1618" s="18"/>
      <c r="AQ1618" s="18"/>
      <c r="AR1618" s="18"/>
      <c r="AS1618" s="18"/>
      <c r="AT1618" s="18"/>
      <c r="AU1618" s="18"/>
      <c r="AV1618" s="18"/>
      <c r="AW1618" s="224"/>
      <c r="AY1618" s="18"/>
      <c r="AZ1618" s="18"/>
    </row>
    <row r="1619" spans="7:52" s="40" customFormat="1" ht="45.75" customHeight="1" x14ac:dyDescent="0.25">
      <c r="G1619" s="18"/>
      <c r="H1619" s="18"/>
      <c r="I1619" s="18"/>
      <c r="J1619" s="18"/>
      <c r="K1619" s="18"/>
      <c r="L1619" s="224"/>
      <c r="M1619" s="8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5"/>
      <c r="AM1619" s="226"/>
      <c r="AN1619" s="226"/>
      <c r="AO1619" s="18"/>
      <c r="AP1619" s="18"/>
      <c r="AQ1619" s="18"/>
      <c r="AR1619" s="18"/>
      <c r="AS1619" s="18"/>
      <c r="AT1619" s="18"/>
      <c r="AU1619" s="18"/>
      <c r="AV1619" s="18"/>
      <c r="AW1619" s="224"/>
      <c r="AY1619" s="18"/>
      <c r="AZ1619" s="18"/>
    </row>
    <row r="1620" spans="7:52" s="40" customFormat="1" ht="45.75" customHeight="1" x14ac:dyDescent="0.25">
      <c r="G1620" s="18"/>
      <c r="H1620" s="18"/>
      <c r="I1620" s="18"/>
      <c r="J1620" s="18"/>
      <c r="K1620" s="18"/>
      <c r="L1620" s="224"/>
      <c r="M1620" s="8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5"/>
      <c r="AM1620" s="226"/>
      <c r="AN1620" s="226"/>
      <c r="AO1620" s="18"/>
      <c r="AP1620" s="18"/>
      <c r="AQ1620" s="18"/>
      <c r="AR1620" s="18"/>
      <c r="AS1620" s="18"/>
      <c r="AT1620" s="18"/>
      <c r="AU1620" s="18"/>
      <c r="AV1620" s="18"/>
      <c r="AW1620" s="224"/>
      <c r="AY1620" s="18"/>
      <c r="AZ1620" s="18"/>
    </row>
    <row r="1621" spans="7:52" s="40" customFormat="1" ht="45.75" customHeight="1" x14ac:dyDescent="0.25">
      <c r="G1621" s="18"/>
      <c r="H1621" s="18"/>
      <c r="I1621" s="18"/>
      <c r="J1621" s="18"/>
      <c r="K1621" s="18"/>
      <c r="L1621" s="224"/>
      <c r="M1621" s="8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5"/>
      <c r="AM1621" s="226"/>
      <c r="AN1621" s="226"/>
      <c r="AO1621" s="18"/>
      <c r="AP1621" s="18"/>
      <c r="AQ1621" s="18"/>
      <c r="AR1621" s="18"/>
      <c r="AS1621" s="18"/>
      <c r="AT1621" s="18"/>
      <c r="AU1621" s="18"/>
      <c r="AV1621" s="18"/>
      <c r="AW1621" s="224"/>
      <c r="AY1621" s="18"/>
      <c r="AZ1621" s="18"/>
    </row>
    <row r="1622" spans="7:52" s="40" customFormat="1" ht="45.75" customHeight="1" x14ac:dyDescent="0.25">
      <c r="G1622" s="18"/>
      <c r="H1622" s="18"/>
      <c r="I1622" s="18"/>
      <c r="J1622" s="18"/>
      <c r="K1622" s="18"/>
      <c r="L1622" s="224"/>
      <c r="M1622" s="8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5"/>
      <c r="AM1622" s="226"/>
      <c r="AN1622" s="226"/>
      <c r="AO1622" s="18"/>
      <c r="AP1622" s="18"/>
      <c r="AQ1622" s="18"/>
      <c r="AR1622" s="18"/>
      <c r="AS1622" s="18"/>
      <c r="AT1622" s="18"/>
      <c r="AU1622" s="18"/>
      <c r="AV1622" s="18"/>
      <c r="AW1622" s="224"/>
      <c r="AY1622" s="18"/>
      <c r="AZ1622" s="18"/>
    </row>
    <row r="1623" spans="7:52" s="40" customFormat="1" ht="45.75" customHeight="1" x14ac:dyDescent="0.25">
      <c r="G1623" s="18"/>
      <c r="H1623" s="18"/>
      <c r="I1623" s="18"/>
      <c r="J1623" s="18"/>
      <c r="K1623" s="18"/>
      <c r="L1623" s="224"/>
      <c r="M1623" s="8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5"/>
      <c r="AM1623" s="226"/>
      <c r="AN1623" s="226"/>
      <c r="AO1623" s="18"/>
      <c r="AP1623" s="18"/>
      <c r="AQ1623" s="18"/>
      <c r="AR1623" s="18"/>
      <c r="AS1623" s="18"/>
      <c r="AT1623" s="18"/>
      <c r="AU1623" s="18"/>
      <c r="AV1623" s="18"/>
      <c r="AW1623" s="224"/>
      <c r="AY1623" s="18"/>
      <c r="AZ1623" s="18"/>
    </row>
    <row r="1624" spans="7:52" s="40" customFormat="1" ht="45.75" customHeight="1" x14ac:dyDescent="0.25">
      <c r="G1624" s="18"/>
      <c r="H1624" s="18"/>
      <c r="I1624" s="18"/>
      <c r="J1624" s="18"/>
      <c r="K1624" s="18"/>
      <c r="L1624" s="224"/>
      <c r="M1624" s="8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5"/>
      <c r="AM1624" s="226"/>
      <c r="AN1624" s="226"/>
      <c r="AO1624" s="18"/>
      <c r="AP1624" s="18"/>
      <c r="AQ1624" s="18"/>
      <c r="AR1624" s="18"/>
      <c r="AS1624" s="18"/>
      <c r="AT1624" s="18"/>
      <c r="AU1624" s="18"/>
      <c r="AV1624" s="18"/>
      <c r="AW1624" s="224"/>
      <c r="AY1624" s="18"/>
      <c r="AZ1624" s="18"/>
    </row>
    <row r="1625" spans="7:52" s="40" customFormat="1" ht="45.75" customHeight="1" x14ac:dyDescent="0.25">
      <c r="G1625" s="18"/>
      <c r="H1625" s="18"/>
      <c r="I1625" s="18"/>
      <c r="J1625" s="18"/>
      <c r="K1625" s="18"/>
      <c r="L1625" s="224"/>
      <c r="M1625" s="8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5"/>
      <c r="AM1625" s="226"/>
      <c r="AN1625" s="226"/>
      <c r="AO1625" s="18"/>
      <c r="AP1625" s="18"/>
      <c r="AQ1625" s="18"/>
      <c r="AR1625" s="18"/>
      <c r="AS1625" s="18"/>
      <c r="AT1625" s="18"/>
      <c r="AU1625" s="18"/>
      <c r="AV1625" s="18"/>
      <c r="AW1625" s="224"/>
      <c r="AY1625" s="18"/>
      <c r="AZ1625" s="18"/>
    </row>
    <row r="1626" spans="7:52" s="40" customFormat="1" ht="45.75" customHeight="1" x14ac:dyDescent="0.25">
      <c r="G1626" s="18"/>
      <c r="H1626" s="18"/>
      <c r="I1626" s="18"/>
      <c r="J1626" s="18"/>
      <c r="K1626" s="18"/>
      <c r="L1626" s="224"/>
      <c r="M1626" s="8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5"/>
      <c r="AM1626" s="226"/>
      <c r="AN1626" s="226"/>
      <c r="AO1626" s="18"/>
      <c r="AP1626" s="18"/>
      <c r="AQ1626" s="18"/>
      <c r="AR1626" s="18"/>
      <c r="AS1626" s="18"/>
      <c r="AT1626" s="18"/>
      <c r="AU1626" s="18"/>
      <c r="AV1626" s="18"/>
      <c r="AW1626" s="224"/>
      <c r="AY1626" s="18"/>
      <c r="AZ1626" s="18"/>
    </row>
    <row r="1627" spans="7:52" s="40" customFormat="1" ht="45.75" customHeight="1" x14ac:dyDescent="0.25">
      <c r="G1627" s="18"/>
      <c r="H1627" s="18"/>
      <c r="I1627" s="18"/>
      <c r="J1627" s="18"/>
      <c r="K1627" s="18"/>
      <c r="L1627" s="224"/>
      <c r="M1627" s="8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5"/>
      <c r="AM1627" s="226"/>
      <c r="AN1627" s="226"/>
      <c r="AO1627" s="18"/>
      <c r="AP1627" s="18"/>
      <c r="AQ1627" s="18"/>
      <c r="AR1627" s="18"/>
      <c r="AS1627" s="18"/>
      <c r="AT1627" s="18"/>
      <c r="AU1627" s="18"/>
      <c r="AV1627" s="18"/>
      <c r="AW1627" s="224"/>
      <c r="AY1627" s="18"/>
      <c r="AZ1627" s="18"/>
    </row>
    <row r="1628" spans="7:52" s="40" customFormat="1" ht="45.75" customHeight="1" x14ac:dyDescent="0.25">
      <c r="G1628" s="18"/>
      <c r="H1628" s="18"/>
      <c r="I1628" s="18"/>
      <c r="J1628" s="18"/>
      <c r="K1628" s="18"/>
      <c r="L1628" s="224"/>
      <c r="M1628" s="8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5"/>
      <c r="AM1628" s="226"/>
      <c r="AN1628" s="226"/>
      <c r="AO1628" s="18"/>
      <c r="AP1628" s="18"/>
      <c r="AQ1628" s="18"/>
      <c r="AR1628" s="18"/>
      <c r="AS1628" s="18"/>
      <c r="AT1628" s="18"/>
      <c r="AU1628" s="18"/>
      <c r="AV1628" s="18"/>
      <c r="AW1628" s="224"/>
      <c r="AY1628" s="18"/>
      <c r="AZ1628" s="18"/>
    </row>
    <row r="1629" spans="7:52" s="40" customFormat="1" ht="45.75" customHeight="1" x14ac:dyDescent="0.25">
      <c r="G1629" s="18"/>
      <c r="H1629" s="18"/>
      <c r="I1629" s="18"/>
      <c r="J1629" s="18"/>
      <c r="K1629" s="18"/>
      <c r="L1629" s="224"/>
      <c r="M1629" s="8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5"/>
      <c r="AM1629" s="226"/>
      <c r="AN1629" s="226"/>
      <c r="AO1629" s="18"/>
      <c r="AP1629" s="18"/>
      <c r="AQ1629" s="18"/>
      <c r="AR1629" s="18"/>
      <c r="AS1629" s="18"/>
      <c r="AT1629" s="18"/>
      <c r="AU1629" s="18"/>
      <c r="AV1629" s="18"/>
      <c r="AW1629" s="224"/>
      <c r="AY1629" s="18"/>
      <c r="AZ1629" s="18"/>
    </row>
    <row r="1630" spans="7:52" s="40" customFormat="1" ht="45.75" customHeight="1" x14ac:dyDescent="0.25">
      <c r="G1630" s="18"/>
      <c r="H1630" s="18"/>
      <c r="I1630" s="18"/>
      <c r="J1630" s="18"/>
      <c r="K1630" s="18"/>
      <c r="L1630" s="224"/>
      <c r="M1630" s="8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5"/>
      <c r="AM1630" s="226"/>
      <c r="AN1630" s="226"/>
      <c r="AO1630" s="18"/>
      <c r="AP1630" s="18"/>
      <c r="AQ1630" s="18"/>
      <c r="AR1630" s="18"/>
      <c r="AS1630" s="18"/>
      <c r="AT1630" s="18"/>
      <c r="AU1630" s="18"/>
      <c r="AV1630" s="18"/>
      <c r="AW1630" s="224"/>
      <c r="AY1630" s="18"/>
      <c r="AZ1630" s="18"/>
    </row>
    <row r="1631" spans="7:52" s="40" customFormat="1" ht="45.75" customHeight="1" x14ac:dyDescent="0.25">
      <c r="G1631" s="18"/>
      <c r="H1631" s="18"/>
      <c r="I1631" s="18"/>
      <c r="J1631" s="18"/>
      <c r="K1631" s="18"/>
      <c r="L1631" s="224"/>
      <c r="M1631" s="8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5"/>
      <c r="AM1631" s="226"/>
      <c r="AN1631" s="226"/>
      <c r="AO1631" s="18"/>
      <c r="AP1631" s="18"/>
      <c r="AQ1631" s="18"/>
      <c r="AR1631" s="18"/>
      <c r="AS1631" s="18"/>
      <c r="AT1631" s="18"/>
      <c r="AU1631" s="18"/>
      <c r="AV1631" s="18"/>
      <c r="AW1631" s="224"/>
      <c r="AY1631" s="18"/>
      <c r="AZ1631" s="18"/>
    </row>
    <row r="1632" spans="7:52" s="40" customFormat="1" ht="45.75" customHeight="1" x14ac:dyDescent="0.25">
      <c r="G1632" s="18"/>
      <c r="H1632" s="18"/>
      <c r="I1632" s="18"/>
      <c r="J1632" s="18"/>
      <c r="K1632" s="18"/>
      <c r="L1632" s="224"/>
      <c r="M1632" s="8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5"/>
      <c r="AM1632" s="226"/>
      <c r="AN1632" s="226"/>
      <c r="AO1632" s="18"/>
      <c r="AP1632" s="18"/>
      <c r="AQ1632" s="18"/>
      <c r="AR1632" s="18"/>
      <c r="AS1632" s="18"/>
      <c r="AT1632" s="18"/>
      <c r="AU1632" s="18"/>
      <c r="AV1632" s="18"/>
      <c r="AW1632" s="224"/>
      <c r="AY1632" s="18"/>
      <c r="AZ1632" s="18"/>
    </row>
    <row r="1633" spans="7:52" s="40" customFormat="1" ht="45.75" customHeight="1" x14ac:dyDescent="0.25">
      <c r="G1633" s="18"/>
      <c r="H1633" s="18"/>
      <c r="I1633" s="18"/>
      <c r="J1633" s="18"/>
      <c r="K1633" s="18"/>
      <c r="L1633" s="224"/>
      <c r="M1633" s="8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5"/>
      <c r="AM1633" s="226"/>
      <c r="AN1633" s="226"/>
      <c r="AO1633" s="18"/>
      <c r="AP1633" s="18"/>
      <c r="AQ1633" s="18"/>
      <c r="AR1633" s="18"/>
      <c r="AS1633" s="18"/>
      <c r="AT1633" s="18"/>
      <c r="AU1633" s="18"/>
      <c r="AV1633" s="18"/>
      <c r="AW1633" s="224"/>
      <c r="AY1633" s="18"/>
      <c r="AZ1633" s="18"/>
    </row>
    <row r="1634" spans="7:52" s="40" customFormat="1" ht="45.75" customHeight="1" x14ac:dyDescent="0.25">
      <c r="G1634" s="18"/>
      <c r="H1634" s="18"/>
      <c r="I1634" s="18"/>
      <c r="J1634" s="18"/>
      <c r="K1634" s="18"/>
      <c r="L1634" s="224"/>
      <c r="M1634" s="8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5"/>
      <c r="AM1634" s="226"/>
      <c r="AN1634" s="226"/>
      <c r="AO1634" s="18"/>
      <c r="AP1634" s="18"/>
      <c r="AQ1634" s="18"/>
      <c r="AR1634" s="18"/>
      <c r="AS1634" s="18"/>
      <c r="AT1634" s="18"/>
      <c r="AU1634" s="18"/>
      <c r="AV1634" s="18"/>
      <c r="AW1634" s="224"/>
      <c r="AY1634" s="18"/>
      <c r="AZ1634" s="18"/>
    </row>
    <row r="1635" spans="7:52" s="40" customFormat="1" ht="45.75" customHeight="1" x14ac:dyDescent="0.25">
      <c r="G1635" s="18"/>
      <c r="H1635" s="18"/>
      <c r="I1635" s="18"/>
      <c r="J1635" s="18"/>
      <c r="K1635" s="18"/>
      <c r="L1635" s="224"/>
      <c r="M1635" s="8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5"/>
      <c r="AM1635" s="226"/>
      <c r="AN1635" s="226"/>
      <c r="AO1635" s="18"/>
      <c r="AP1635" s="18"/>
      <c r="AQ1635" s="18"/>
      <c r="AR1635" s="18"/>
      <c r="AS1635" s="18"/>
      <c r="AT1635" s="18"/>
      <c r="AU1635" s="18"/>
      <c r="AV1635" s="18"/>
      <c r="AW1635" s="224"/>
      <c r="AY1635" s="18"/>
      <c r="AZ1635" s="18"/>
    </row>
    <row r="1636" spans="7:52" s="40" customFormat="1" ht="45.75" customHeight="1" x14ac:dyDescent="0.25">
      <c r="G1636" s="18"/>
      <c r="H1636" s="18"/>
      <c r="I1636" s="18"/>
      <c r="J1636" s="18"/>
      <c r="K1636" s="18"/>
      <c r="L1636" s="224"/>
      <c r="M1636" s="8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5"/>
      <c r="AM1636" s="226"/>
      <c r="AN1636" s="226"/>
      <c r="AO1636" s="18"/>
      <c r="AP1636" s="18"/>
      <c r="AQ1636" s="18"/>
      <c r="AR1636" s="18"/>
      <c r="AS1636" s="18"/>
      <c r="AT1636" s="18"/>
      <c r="AU1636" s="18"/>
      <c r="AV1636" s="18"/>
      <c r="AW1636" s="224"/>
      <c r="AY1636" s="18"/>
      <c r="AZ1636" s="18"/>
    </row>
    <row r="1637" spans="7:52" s="40" customFormat="1" ht="45.75" customHeight="1" x14ac:dyDescent="0.25">
      <c r="G1637" s="18"/>
      <c r="H1637" s="18"/>
      <c r="I1637" s="18"/>
      <c r="J1637" s="18"/>
      <c r="K1637" s="18"/>
      <c r="L1637" s="224"/>
      <c r="M1637" s="8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5"/>
      <c r="AM1637" s="226"/>
      <c r="AN1637" s="226"/>
      <c r="AO1637" s="18"/>
      <c r="AP1637" s="18"/>
      <c r="AQ1637" s="18"/>
      <c r="AR1637" s="18"/>
      <c r="AS1637" s="18"/>
      <c r="AT1637" s="18"/>
      <c r="AU1637" s="18"/>
      <c r="AV1637" s="18"/>
      <c r="AW1637" s="224"/>
      <c r="AY1637" s="18"/>
      <c r="AZ1637" s="18"/>
    </row>
    <row r="1638" spans="7:52" s="40" customFormat="1" ht="45.75" customHeight="1" x14ac:dyDescent="0.25">
      <c r="G1638" s="18"/>
      <c r="H1638" s="18"/>
      <c r="I1638" s="18"/>
      <c r="J1638" s="18"/>
      <c r="K1638" s="18"/>
      <c r="L1638" s="224"/>
      <c r="M1638" s="8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5"/>
      <c r="AM1638" s="226"/>
      <c r="AN1638" s="226"/>
      <c r="AO1638" s="18"/>
      <c r="AP1638" s="18"/>
      <c r="AQ1638" s="18"/>
      <c r="AR1638" s="18"/>
      <c r="AS1638" s="18"/>
      <c r="AT1638" s="18"/>
      <c r="AU1638" s="18"/>
      <c r="AV1638" s="18"/>
      <c r="AW1638" s="224"/>
      <c r="AY1638" s="18"/>
      <c r="AZ1638" s="18"/>
    </row>
    <row r="1639" spans="7:52" s="40" customFormat="1" ht="45.75" customHeight="1" x14ac:dyDescent="0.25">
      <c r="G1639" s="18"/>
      <c r="H1639" s="18"/>
      <c r="I1639" s="18"/>
      <c r="J1639" s="18"/>
      <c r="K1639" s="18"/>
      <c r="L1639" s="224"/>
      <c r="M1639" s="8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5"/>
      <c r="AM1639" s="226"/>
      <c r="AN1639" s="226"/>
      <c r="AO1639" s="18"/>
      <c r="AP1639" s="18"/>
      <c r="AQ1639" s="18"/>
      <c r="AR1639" s="18"/>
      <c r="AS1639" s="18"/>
      <c r="AT1639" s="18"/>
      <c r="AU1639" s="18"/>
      <c r="AV1639" s="18"/>
      <c r="AW1639" s="224"/>
      <c r="AY1639" s="18"/>
      <c r="AZ1639" s="18"/>
    </row>
    <row r="1640" spans="7:52" s="40" customFormat="1" ht="45.75" customHeight="1" x14ac:dyDescent="0.25">
      <c r="G1640" s="18"/>
      <c r="H1640" s="18"/>
      <c r="I1640" s="18"/>
      <c r="J1640" s="18"/>
      <c r="K1640" s="18"/>
      <c r="L1640" s="224"/>
      <c r="M1640" s="8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5"/>
      <c r="AM1640" s="226"/>
      <c r="AN1640" s="226"/>
      <c r="AO1640" s="18"/>
      <c r="AP1640" s="18"/>
      <c r="AQ1640" s="18"/>
      <c r="AR1640" s="18"/>
      <c r="AS1640" s="18"/>
      <c r="AT1640" s="18"/>
      <c r="AU1640" s="18"/>
      <c r="AV1640" s="18"/>
      <c r="AW1640" s="224"/>
      <c r="AY1640" s="18"/>
      <c r="AZ1640" s="18"/>
    </row>
    <row r="1641" spans="7:52" s="40" customFormat="1" ht="45.75" customHeight="1" x14ac:dyDescent="0.25">
      <c r="G1641" s="18"/>
      <c r="H1641" s="18"/>
      <c r="I1641" s="18"/>
      <c r="J1641" s="18"/>
      <c r="K1641" s="18"/>
      <c r="L1641" s="224"/>
      <c r="M1641" s="8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5"/>
      <c r="AM1641" s="226"/>
      <c r="AN1641" s="226"/>
      <c r="AO1641" s="18"/>
      <c r="AP1641" s="18"/>
      <c r="AQ1641" s="18"/>
      <c r="AR1641" s="18"/>
      <c r="AS1641" s="18"/>
      <c r="AT1641" s="18"/>
      <c r="AU1641" s="18"/>
      <c r="AV1641" s="18"/>
      <c r="AW1641" s="224"/>
      <c r="AY1641" s="18"/>
      <c r="AZ1641" s="18"/>
    </row>
    <row r="1642" spans="7:52" s="40" customFormat="1" ht="45.75" customHeight="1" x14ac:dyDescent="0.25">
      <c r="G1642" s="18"/>
      <c r="H1642" s="18"/>
      <c r="I1642" s="18"/>
      <c r="J1642" s="18"/>
      <c r="K1642" s="18"/>
      <c r="L1642" s="224"/>
      <c r="M1642" s="8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5"/>
      <c r="AM1642" s="226"/>
      <c r="AN1642" s="226"/>
      <c r="AO1642" s="18"/>
      <c r="AP1642" s="18"/>
      <c r="AQ1642" s="18"/>
      <c r="AR1642" s="18"/>
      <c r="AS1642" s="18"/>
      <c r="AT1642" s="18"/>
      <c r="AU1642" s="18"/>
      <c r="AV1642" s="18"/>
      <c r="AW1642" s="224"/>
      <c r="AY1642" s="18"/>
      <c r="AZ1642" s="18"/>
    </row>
    <row r="1643" spans="7:52" s="40" customFormat="1" ht="45.75" customHeight="1" x14ac:dyDescent="0.25">
      <c r="G1643" s="18"/>
      <c r="H1643" s="18"/>
      <c r="I1643" s="18"/>
      <c r="J1643" s="18"/>
      <c r="K1643" s="18"/>
      <c r="L1643" s="224"/>
      <c r="M1643" s="8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5"/>
      <c r="AM1643" s="226"/>
      <c r="AN1643" s="226"/>
      <c r="AO1643" s="18"/>
      <c r="AP1643" s="18"/>
      <c r="AQ1643" s="18"/>
      <c r="AR1643" s="18"/>
      <c r="AS1643" s="18"/>
      <c r="AT1643" s="18"/>
      <c r="AU1643" s="18"/>
      <c r="AV1643" s="18"/>
      <c r="AW1643" s="224"/>
      <c r="AY1643" s="18"/>
      <c r="AZ1643" s="18"/>
    </row>
    <row r="1644" spans="7:52" s="40" customFormat="1" ht="45.75" customHeight="1" x14ac:dyDescent="0.25">
      <c r="G1644" s="18"/>
      <c r="H1644" s="18"/>
      <c r="I1644" s="18"/>
      <c r="J1644" s="18"/>
      <c r="K1644" s="18"/>
      <c r="L1644" s="224"/>
      <c r="M1644" s="8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5"/>
      <c r="AM1644" s="226"/>
      <c r="AN1644" s="226"/>
      <c r="AO1644" s="18"/>
      <c r="AP1644" s="18"/>
      <c r="AQ1644" s="18"/>
      <c r="AR1644" s="18"/>
      <c r="AS1644" s="18"/>
      <c r="AT1644" s="18"/>
      <c r="AU1644" s="18"/>
      <c r="AV1644" s="18"/>
      <c r="AW1644" s="224"/>
      <c r="AY1644" s="18"/>
      <c r="AZ1644" s="18"/>
    </row>
    <row r="1645" spans="7:52" s="40" customFormat="1" ht="45.75" customHeight="1" x14ac:dyDescent="0.25">
      <c r="G1645" s="18"/>
      <c r="H1645" s="18"/>
      <c r="I1645" s="18"/>
      <c r="J1645" s="18"/>
      <c r="K1645" s="18"/>
      <c r="L1645" s="224"/>
      <c r="M1645" s="8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5"/>
      <c r="AM1645" s="226"/>
      <c r="AN1645" s="226"/>
      <c r="AO1645" s="18"/>
      <c r="AP1645" s="18"/>
      <c r="AQ1645" s="18"/>
      <c r="AR1645" s="18"/>
      <c r="AS1645" s="18"/>
      <c r="AT1645" s="18"/>
      <c r="AU1645" s="18"/>
      <c r="AV1645" s="18"/>
      <c r="AW1645" s="224"/>
      <c r="AY1645" s="18"/>
      <c r="AZ1645" s="18"/>
    </row>
    <row r="1646" spans="7:52" s="40" customFormat="1" ht="45.75" customHeight="1" x14ac:dyDescent="0.25">
      <c r="G1646" s="18"/>
      <c r="H1646" s="18"/>
      <c r="I1646" s="18"/>
      <c r="J1646" s="18"/>
      <c r="K1646" s="18"/>
      <c r="L1646" s="224"/>
      <c r="M1646" s="8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5"/>
      <c r="AM1646" s="226"/>
      <c r="AN1646" s="226"/>
      <c r="AO1646" s="18"/>
      <c r="AP1646" s="18"/>
      <c r="AQ1646" s="18"/>
      <c r="AR1646" s="18"/>
      <c r="AS1646" s="18"/>
      <c r="AT1646" s="18"/>
      <c r="AU1646" s="18"/>
      <c r="AV1646" s="18"/>
      <c r="AW1646" s="224"/>
      <c r="AY1646" s="18"/>
      <c r="AZ1646" s="18"/>
    </row>
    <row r="1647" spans="7:52" s="40" customFormat="1" ht="45.75" customHeight="1" x14ac:dyDescent="0.25">
      <c r="G1647" s="18"/>
      <c r="H1647" s="18"/>
      <c r="I1647" s="18"/>
      <c r="J1647" s="18"/>
      <c r="K1647" s="18"/>
      <c r="L1647" s="224"/>
      <c r="M1647" s="8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5"/>
      <c r="AM1647" s="226"/>
      <c r="AN1647" s="226"/>
      <c r="AO1647" s="18"/>
      <c r="AP1647" s="18"/>
      <c r="AQ1647" s="18"/>
      <c r="AR1647" s="18"/>
      <c r="AS1647" s="18"/>
      <c r="AT1647" s="18"/>
      <c r="AU1647" s="18"/>
      <c r="AV1647" s="18"/>
      <c r="AW1647" s="224"/>
      <c r="AY1647" s="18"/>
      <c r="AZ1647" s="18"/>
    </row>
    <row r="1648" spans="7:52" s="40" customFormat="1" ht="45.75" customHeight="1" x14ac:dyDescent="0.25">
      <c r="G1648" s="18"/>
      <c r="H1648" s="18"/>
      <c r="I1648" s="18"/>
      <c r="J1648" s="18"/>
      <c r="K1648" s="18"/>
      <c r="L1648" s="224"/>
      <c r="M1648" s="8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5"/>
      <c r="AM1648" s="226"/>
      <c r="AN1648" s="226"/>
      <c r="AO1648" s="18"/>
      <c r="AP1648" s="18"/>
      <c r="AQ1648" s="18"/>
      <c r="AR1648" s="18"/>
      <c r="AS1648" s="18"/>
      <c r="AT1648" s="18"/>
      <c r="AU1648" s="18"/>
      <c r="AV1648" s="18"/>
      <c r="AW1648" s="224"/>
      <c r="AY1648" s="18"/>
      <c r="AZ1648" s="18"/>
    </row>
    <row r="1649" spans="7:52" s="40" customFormat="1" ht="45.75" customHeight="1" x14ac:dyDescent="0.25">
      <c r="G1649" s="18"/>
      <c r="H1649" s="18"/>
      <c r="I1649" s="18"/>
      <c r="J1649" s="18"/>
      <c r="K1649" s="18"/>
      <c r="L1649" s="224"/>
      <c r="M1649" s="8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5"/>
      <c r="AM1649" s="226"/>
      <c r="AN1649" s="226"/>
      <c r="AO1649" s="18"/>
      <c r="AP1649" s="18"/>
      <c r="AQ1649" s="18"/>
      <c r="AR1649" s="18"/>
      <c r="AS1649" s="18"/>
      <c r="AT1649" s="18"/>
      <c r="AU1649" s="18"/>
      <c r="AV1649" s="18"/>
      <c r="AW1649" s="224"/>
      <c r="AY1649" s="18"/>
      <c r="AZ1649" s="18"/>
    </row>
    <row r="1650" spans="7:52" s="40" customFormat="1" ht="45.75" customHeight="1" x14ac:dyDescent="0.25">
      <c r="G1650" s="18"/>
      <c r="H1650" s="18"/>
      <c r="I1650" s="18"/>
      <c r="J1650" s="18"/>
      <c r="K1650" s="18"/>
      <c r="L1650" s="224"/>
      <c r="M1650" s="8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5"/>
      <c r="AM1650" s="226"/>
      <c r="AN1650" s="226"/>
      <c r="AO1650" s="18"/>
      <c r="AP1650" s="18"/>
      <c r="AQ1650" s="18"/>
      <c r="AR1650" s="18"/>
      <c r="AS1650" s="18"/>
      <c r="AT1650" s="18"/>
      <c r="AU1650" s="18"/>
      <c r="AV1650" s="18"/>
      <c r="AW1650" s="224"/>
      <c r="AY1650" s="18"/>
      <c r="AZ1650" s="18"/>
    </row>
    <row r="1651" spans="7:52" s="40" customFormat="1" ht="45.75" customHeight="1" x14ac:dyDescent="0.25">
      <c r="G1651" s="18"/>
      <c r="H1651" s="18"/>
      <c r="I1651" s="18"/>
      <c r="J1651" s="18"/>
      <c r="K1651" s="18"/>
      <c r="L1651" s="224"/>
      <c r="M1651" s="8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5"/>
      <c r="AM1651" s="226"/>
      <c r="AN1651" s="226"/>
      <c r="AO1651" s="18"/>
      <c r="AP1651" s="18"/>
      <c r="AQ1651" s="18"/>
      <c r="AR1651" s="18"/>
      <c r="AS1651" s="18"/>
      <c r="AT1651" s="18"/>
      <c r="AU1651" s="18"/>
      <c r="AV1651" s="18"/>
      <c r="AW1651" s="224"/>
      <c r="AY1651" s="18"/>
      <c r="AZ1651" s="18"/>
    </row>
    <row r="1652" spans="7:52" s="40" customFormat="1" ht="45.75" customHeight="1" x14ac:dyDescent="0.25">
      <c r="G1652" s="18"/>
      <c r="H1652" s="18"/>
      <c r="I1652" s="18"/>
      <c r="J1652" s="18"/>
      <c r="K1652" s="18"/>
      <c r="L1652" s="224"/>
      <c r="M1652" s="8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5"/>
      <c r="AM1652" s="226"/>
      <c r="AN1652" s="226"/>
      <c r="AO1652" s="18"/>
      <c r="AP1652" s="18"/>
      <c r="AQ1652" s="18"/>
      <c r="AR1652" s="18"/>
      <c r="AS1652" s="18"/>
      <c r="AT1652" s="18"/>
      <c r="AU1652" s="18"/>
      <c r="AV1652" s="18"/>
      <c r="AW1652" s="224"/>
      <c r="AY1652" s="18"/>
      <c r="AZ1652" s="18"/>
    </row>
    <row r="1653" spans="7:52" s="40" customFormat="1" ht="45.75" customHeight="1" x14ac:dyDescent="0.25">
      <c r="G1653" s="18"/>
      <c r="H1653" s="18"/>
      <c r="I1653" s="18"/>
      <c r="J1653" s="18"/>
      <c r="K1653" s="18"/>
      <c r="L1653" s="224"/>
      <c r="M1653" s="8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5"/>
      <c r="AM1653" s="226"/>
      <c r="AN1653" s="226"/>
      <c r="AO1653" s="18"/>
      <c r="AP1653" s="18"/>
      <c r="AQ1653" s="18"/>
      <c r="AR1653" s="18"/>
      <c r="AS1653" s="18"/>
      <c r="AT1653" s="18"/>
      <c r="AU1653" s="18"/>
      <c r="AV1653" s="18"/>
      <c r="AW1653" s="224"/>
      <c r="AY1653" s="18"/>
      <c r="AZ1653" s="18"/>
    </row>
    <row r="1654" spans="7:52" s="40" customFormat="1" ht="45.75" customHeight="1" x14ac:dyDescent="0.25">
      <c r="G1654" s="18"/>
      <c r="H1654" s="18"/>
      <c r="I1654" s="18"/>
      <c r="J1654" s="18"/>
      <c r="K1654" s="18"/>
      <c r="L1654" s="224"/>
      <c r="M1654" s="8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5"/>
      <c r="AM1654" s="226"/>
      <c r="AN1654" s="226"/>
      <c r="AO1654" s="18"/>
      <c r="AP1654" s="18"/>
      <c r="AQ1654" s="18"/>
      <c r="AR1654" s="18"/>
      <c r="AS1654" s="18"/>
      <c r="AT1654" s="18"/>
      <c r="AU1654" s="18"/>
      <c r="AV1654" s="18"/>
      <c r="AW1654" s="224"/>
      <c r="AY1654" s="18"/>
      <c r="AZ1654" s="18"/>
    </row>
    <row r="1655" spans="7:52" s="40" customFormat="1" ht="45.75" customHeight="1" x14ac:dyDescent="0.25">
      <c r="G1655" s="18"/>
      <c r="H1655" s="18"/>
      <c r="I1655" s="18"/>
      <c r="J1655" s="18"/>
      <c r="K1655" s="18"/>
      <c r="L1655" s="224"/>
      <c r="M1655" s="8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5"/>
      <c r="AM1655" s="226"/>
      <c r="AN1655" s="226"/>
      <c r="AO1655" s="18"/>
      <c r="AP1655" s="18"/>
      <c r="AQ1655" s="18"/>
      <c r="AR1655" s="18"/>
      <c r="AS1655" s="18"/>
      <c r="AT1655" s="18"/>
      <c r="AU1655" s="18"/>
      <c r="AV1655" s="18"/>
      <c r="AW1655" s="224"/>
      <c r="AY1655" s="18"/>
      <c r="AZ1655" s="18"/>
    </row>
    <row r="1656" spans="7:52" s="40" customFormat="1" ht="45.75" customHeight="1" x14ac:dyDescent="0.25">
      <c r="G1656" s="18"/>
      <c r="H1656" s="18"/>
      <c r="I1656" s="18"/>
      <c r="J1656" s="18"/>
      <c r="K1656" s="18"/>
      <c r="L1656" s="224"/>
      <c r="M1656" s="8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5"/>
      <c r="AM1656" s="226"/>
      <c r="AN1656" s="226"/>
      <c r="AO1656" s="18"/>
      <c r="AP1656" s="18"/>
      <c r="AQ1656" s="18"/>
      <c r="AR1656" s="18"/>
      <c r="AS1656" s="18"/>
      <c r="AT1656" s="18"/>
      <c r="AU1656" s="18"/>
      <c r="AV1656" s="18"/>
      <c r="AW1656" s="224"/>
      <c r="AY1656" s="18"/>
      <c r="AZ1656" s="18"/>
    </row>
    <row r="1657" spans="7:52" s="40" customFormat="1" ht="45.75" customHeight="1" x14ac:dyDescent="0.25">
      <c r="G1657" s="18"/>
      <c r="H1657" s="18"/>
      <c r="I1657" s="18"/>
      <c r="J1657" s="18"/>
      <c r="K1657" s="18"/>
      <c r="L1657" s="224"/>
      <c r="M1657" s="8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5"/>
      <c r="AM1657" s="226"/>
      <c r="AN1657" s="226"/>
      <c r="AO1657" s="18"/>
      <c r="AP1657" s="18"/>
      <c r="AQ1657" s="18"/>
      <c r="AR1657" s="18"/>
      <c r="AS1657" s="18"/>
      <c r="AT1657" s="18"/>
      <c r="AU1657" s="18"/>
      <c r="AV1657" s="18"/>
      <c r="AW1657" s="224"/>
      <c r="AY1657" s="18"/>
      <c r="AZ1657" s="18"/>
    </row>
    <row r="1658" spans="7:52" s="40" customFormat="1" ht="45.75" customHeight="1" x14ac:dyDescent="0.25">
      <c r="G1658" s="18"/>
      <c r="H1658" s="18"/>
      <c r="I1658" s="18"/>
      <c r="J1658" s="18"/>
      <c r="K1658" s="18"/>
      <c r="L1658" s="224"/>
      <c r="M1658" s="8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5"/>
      <c r="AM1658" s="226"/>
      <c r="AN1658" s="226"/>
      <c r="AO1658" s="18"/>
      <c r="AP1658" s="18"/>
      <c r="AQ1658" s="18"/>
      <c r="AR1658" s="18"/>
      <c r="AS1658" s="18"/>
      <c r="AT1658" s="18"/>
      <c r="AU1658" s="18"/>
      <c r="AV1658" s="18"/>
      <c r="AW1658" s="224"/>
      <c r="AY1658" s="18"/>
      <c r="AZ1658" s="18"/>
    </row>
    <row r="1659" spans="7:52" s="40" customFormat="1" ht="45.75" customHeight="1" x14ac:dyDescent="0.25">
      <c r="G1659" s="18"/>
      <c r="H1659" s="18"/>
      <c r="I1659" s="18"/>
      <c r="J1659" s="18"/>
      <c r="K1659" s="18"/>
      <c r="L1659" s="224"/>
      <c r="M1659" s="8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5"/>
      <c r="AM1659" s="226"/>
      <c r="AN1659" s="226"/>
      <c r="AO1659" s="18"/>
      <c r="AP1659" s="18"/>
      <c r="AQ1659" s="18"/>
      <c r="AR1659" s="18"/>
      <c r="AS1659" s="18"/>
      <c r="AT1659" s="18"/>
      <c r="AU1659" s="18"/>
      <c r="AV1659" s="18"/>
      <c r="AW1659" s="224"/>
      <c r="AY1659" s="18"/>
      <c r="AZ1659" s="18"/>
    </row>
    <row r="1660" spans="7:52" s="40" customFormat="1" ht="45.75" customHeight="1" x14ac:dyDescent="0.25">
      <c r="G1660" s="18"/>
      <c r="H1660" s="18"/>
      <c r="I1660" s="18"/>
      <c r="J1660" s="18"/>
      <c r="K1660" s="18"/>
      <c r="L1660" s="224"/>
      <c r="M1660" s="8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5"/>
      <c r="AM1660" s="226"/>
      <c r="AN1660" s="226"/>
      <c r="AO1660" s="18"/>
      <c r="AP1660" s="18"/>
      <c r="AQ1660" s="18"/>
      <c r="AR1660" s="18"/>
      <c r="AS1660" s="18"/>
      <c r="AT1660" s="18"/>
      <c r="AU1660" s="18"/>
      <c r="AV1660" s="18"/>
      <c r="AW1660" s="224"/>
      <c r="AY1660" s="18"/>
      <c r="AZ1660" s="18"/>
    </row>
    <row r="1661" spans="7:52" s="40" customFormat="1" ht="45.75" customHeight="1" x14ac:dyDescent="0.25">
      <c r="G1661" s="18"/>
      <c r="H1661" s="18"/>
      <c r="I1661" s="18"/>
      <c r="J1661" s="18"/>
      <c r="K1661" s="18"/>
      <c r="L1661" s="224"/>
      <c r="M1661" s="8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5"/>
      <c r="AM1661" s="226"/>
      <c r="AN1661" s="226"/>
      <c r="AO1661" s="18"/>
      <c r="AP1661" s="18"/>
      <c r="AQ1661" s="18"/>
      <c r="AR1661" s="18"/>
      <c r="AS1661" s="18"/>
      <c r="AT1661" s="18"/>
      <c r="AU1661" s="18"/>
      <c r="AV1661" s="18"/>
      <c r="AW1661" s="224"/>
      <c r="AY1661" s="18"/>
      <c r="AZ1661" s="18"/>
    </row>
    <row r="1662" spans="7:52" s="40" customFormat="1" ht="45.75" customHeight="1" x14ac:dyDescent="0.25">
      <c r="G1662" s="18"/>
      <c r="H1662" s="18"/>
      <c r="I1662" s="18"/>
      <c r="J1662" s="18"/>
      <c r="K1662" s="18"/>
      <c r="L1662" s="224"/>
      <c r="M1662" s="8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5"/>
      <c r="AM1662" s="226"/>
      <c r="AN1662" s="226"/>
      <c r="AO1662" s="18"/>
      <c r="AP1662" s="18"/>
      <c r="AQ1662" s="18"/>
      <c r="AR1662" s="18"/>
      <c r="AS1662" s="18"/>
      <c r="AT1662" s="18"/>
      <c r="AU1662" s="18"/>
      <c r="AV1662" s="18"/>
      <c r="AW1662" s="224"/>
      <c r="AY1662" s="18"/>
      <c r="AZ1662" s="18"/>
    </row>
    <row r="1663" spans="7:52" s="40" customFormat="1" ht="45.75" customHeight="1" x14ac:dyDescent="0.25">
      <c r="G1663" s="18"/>
      <c r="H1663" s="18"/>
      <c r="I1663" s="18"/>
      <c r="J1663" s="18"/>
      <c r="K1663" s="18"/>
      <c r="L1663" s="224"/>
      <c r="M1663" s="8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5"/>
      <c r="AM1663" s="226"/>
      <c r="AN1663" s="226"/>
      <c r="AO1663" s="18"/>
      <c r="AP1663" s="18"/>
      <c r="AQ1663" s="18"/>
      <c r="AR1663" s="18"/>
      <c r="AS1663" s="18"/>
      <c r="AT1663" s="18"/>
      <c r="AU1663" s="18"/>
      <c r="AV1663" s="18"/>
      <c r="AW1663" s="224"/>
      <c r="AY1663" s="18"/>
      <c r="AZ1663" s="18"/>
    </row>
    <row r="1664" spans="7:52" s="40" customFormat="1" ht="45.75" customHeight="1" x14ac:dyDescent="0.25">
      <c r="G1664" s="18"/>
      <c r="H1664" s="18"/>
      <c r="I1664" s="18"/>
      <c r="J1664" s="18"/>
      <c r="K1664" s="18"/>
      <c r="L1664" s="224"/>
      <c r="M1664" s="8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5"/>
      <c r="AM1664" s="226"/>
      <c r="AN1664" s="226"/>
      <c r="AO1664" s="18"/>
      <c r="AP1664" s="18"/>
      <c r="AQ1664" s="18"/>
      <c r="AR1664" s="18"/>
      <c r="AS1664" s="18"/>
      <c r="AT1664" s="18"/>
      <c r="AU1664" s="18"/>
      <c r="AV1664" s="18"/>
      <c r="AW1664" s="224"/>
      <c r="AY1664" s="18"/>
      <c r="AZ1664" s="18"/>
    </row>
    <row r="1665" spans="7:52" s="40" customFormat="1" ht="45.75" customHeight="1" x14ac:dyDescent="0.25">
      <c r="G1665" s="18"/>
      <c r="H1665" s="18"/>
      <c r="I1665" s="18"/>
      <c r="J1665" s="18"/>
      <c r="K1665" s="18"/>
      <c r="L1665" s="224"/>
      <c r="M1665" s="8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5"/>
      <c r="AM1665" s="226"/>
      <c r="AN1665" s="226"/>
      <c r="AO1665" s="18"/>
      <c r="AP1665" s="18"/>
      <c r="AQ1665" s="18"/>
      <c r="AR1665" s="18"/>
      <c r="AS1665" s="18"/>
      <c r="AT1665" s="18"/>
      <c r="AU1665" s="18"/>
      <c r="AV1665" s="18"/>
      <c r="AW1665" s="224"/>
      <c r="AY1665" s="18"/>
      <c r="AZ1665" s="18"/>
    </row>
    <row r="1666" spans="7:52" s="40" customFormat="1" ht="45.75" customHeight="1" x14ac:dyDescent="0.25">
      <c r="G1666" s="18"/>
      <c r="H1666" s="18"/>
      <c r="I1666" s="18"/>
      <c r="J1666" s="18"/>
      <c r="K1666" s="18"/>
      <c r="L1666" s="224"/>
      <c r="M1666" s="8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5"/>
      <c r="AM1666" s="226"/>
      <c r="AN1666" s="226"/>
      <c r="AO1666" s="18"/>
      <c r="AP1666" s="18"/>
      <c r="AQ1666" s="18"/>
      <c r="AR1666" s="18"/>
      <c r="AS1666" s="18"/>
      <c r="AT1666" s="18"/>
      <c r="AU1666" s="18"/>
      <c r="AV1666" s="18"/>
      <c r="AW1666" s="224"/>
      <c r="AY1666" s="18"/>
      <c r="AZ1666" s="18"/>
    </row>
    <row r="1667" spans="7:52" s="40" customFormat="1" ht="45.75" customHeight="1" x14ac:dyDescent="0.25">
      <c r="G1667" s="18"/>
      <c r="H1667" s="18"/>
      <c r="I1667" s="18"/>
      <c r="J1667" s="18"/>
      <c r="K1667" s="18"/>
      <c r="L1667" s="224"/>
      <c r="M1667" s="8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5"/>
      <c r="AM1667" s="226"/>
      <c r="AN1667" s="226"/>
      <c r="AO1667" s="18"/>
      <c r="AP1667" s="18"/>
      <c r="AQ1667" s="18"/>
      <c r="AR1667" s="18"/>
      <c r="AS1667" s="18"/>
      <c r="AT1667" s="18"/>
      <c r="AU1667" s="18"/>
      <c r="AV1667" s="18"/>
      <c r="AW1667" s="224"/>
      <c r="AY1667" s="18"/>
      <c r="AZ1667" s="18"/>
    </row>
    <row r="1668" spans="7:52" s="40" customFormat="1" ht="45.75" customHeight="1" x14ac:dyDescent="0.25">
      <c r="G1668" s="18"/>
      <c r="H1668" s="18"/>
      <c r="I1668" s="18"/>
      <c r="J1668" s="18"/>
      <c r="K1668" s="18"/>
      <c r="L1668" s="224"/>
      <c r="M1668" s="8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5"/>
      <c r="AM1668" s="226"/>
      <c r="AN1668" s="226"/>
      <c r="AO1668" s="18"/>
      <c r="AP1668" s="18"/>
      <c r="AQ1668" s="18"/>
      <c r="AR1668" s="18"/>
      <c r="AS1668" s="18"/>
      <c r="AT1668" s="18"/>
      <c r="AU1668" s="18"/>
      <c r="AV1668" s="18"/>
      <c r="AW1668" s="224"/>
      <c r="AY1668" s="18"/>
      <c r="AZ1668" s="18"/>
    </row>
    <row r="1669" spans="7:52" s="40" customFormat="1" ht="45.75" customHeight="1" x14ac:dyDescent="0.25">
      <c r="G1669" s="18"/>
      <c r="H1669" s="18"/>
      <c r="I1669" s="18"/>
      <c r="J1669" s="18"/>
      <c r="K1669" s="18"/>
      <c r="L1669" s="224"/>
      <c r="M1669" s="8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5"/>
      <c r="AM1669" s="226"/>
      <c r="AN1669" s="226"/>
      <c r="AO1669" s="18"/>
      <c r="AP1669" s="18"/>
      <c r="AQ1669" s="18"/>
      <c r="AR1669" s="18"/>
      <c r="AS1669" s="18"/>
      <c r="AT1669" s="18"/>
      <c r="AU1669" s="18"/>
      <c r="AV1669" s="18"/>
      <c r="AW1669" s="224"/>
      <c r="AY1669" s="18"/>
      <c r="AZ1669" s="18"/>
    </row>
    <row r="1670" spans="7:52" s="40" customFormat="1" ht="45.75" customHeight="1" x14ac:dyDescent="0.25">
      <c r="G1670" s="18"/>
      <c r="H1670" s="18"/>
      <c r="I1670" s="18"/>
      <c r="J1670" s="18"/>
      <c r="K1670" s="18"/>
      <c r="L1670" s="224"/>
      <c r="M1670" s="8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5"/>
      <c r="AM1670" s="226"/>
      <c r="AN1670" s="226"/>
      <c r="AO1670" s="18"/>
      <c r="AP1670" s="18"/>
      <c r="AQ1670" s="18"/>
      <c r="AR1670" s="18"/>
      <c r="AS1670" s="18"/>
      <c r="AT1670" s="18"/>
      <c r="AU1670" s="18"/>
      <c r="AV1670" s="18"/>
      <c r="AW1670" s="224"/>
      <c r="AY1670" s="18"/>
      <c r="AZ1670" s="18"/>
    </row>
    <row r="1671" spans="7:52" s="40" customFormat="1" ht="45.75" customHeight="1" x14ac:dyDescent="0.25">
      <c r="G1671" s="18"/>
      <c r="H1671" s="18"/>
      <c r="I1671" s="18"/>
      <c r="J1671" s="18"/>
      <c r="K1671" s="18"/>
      <c r="L1671" s="224"/>
      <c r="M1671" s="8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5"/>
      <c r="AM1671" s="226"/>
      <c r="AN1671" s="226"/>
      <c r="AO1671" s="18"/>
      <c r="AP1671" s="18"/>
      <c r="AQ1671" s="18"/>
      <c r="AR1671" s="18"/>
      <c r="AS1671" s="18"/>
      <c r="AT1671" s="18"/>
      <c r="AU1671" s="18"/>
      <c r="AV1671" s="18"/>
      <c r="AW1671" s="224"/>
      <c r="AY1671" s="18"/>
      <c r="AZ1671" s="18"/>
    </row>
    <row r="1672" spans="7:52" s="40" customFormat="1" ht="45.75" customHeight="1" x14ac:dyDescent="0.25">
      <c r="G1672" s="18"/>
      <c r="H1672" s="18"/>
      <c r="I1672" s="18"/>
      <c r="J1672" s="18"/>
      <c r="K1672" s="18"/>
      <c r="L1672" s="224"/>
      <c r="M1672" s="8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5"/>
      <c r="AM1672" s="226"/>
      <c r="AN1672" s="226"/>
      <c r="AO1672" s="18"/>
      <c r="AP1672" s="18"/>
      <c r="AQ1672" s="18"/>
      <c r="AR1672" s="18"/>
      <c r="AS1672" s="18"/>
      <c r="AT1672" s="18"/>
      <c r="AU1672" s="18"/>
      <c r="AV1672" s="18"/>
      <c r="AW1672" s="224"/>
      <c r="AY1672" s="18"/>
      <c r="AZ1672" s="18"/>
    </row>
    <row r="1673" spans="7:52" s="40" customFormat="1" ht="45.75" customHeight="1" x14ac:dyDescent="0.25">
      <c r="G1673" s="18"/>
      <c r="H1673" s="18"/>
      <c r="I1673" s="18"/>
      <c r="J1673" s="18"/>
      <c r="K1673" s="18"/>
      <c r="L1673" s="224"/>
      <c r="M1673" s="8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5"/>
      <c r="AM1673" s="226"/>
      <c r="AN1673" s="226"/>
      <c r="AO1673" s="18"/>
      <c r="AP1673" s="18"/>
      <c r="AQ1673" s="18"/>
      <c r="AR1673" s="18"/>
      <c r="AS1673" s="18"/>
      <c r="AT1673" s="18"/>
      <c r="AU1673" s="18"/>
      <c r="AV1673" s="18"/>
      <c r="AW1673" s="224"/>
      <c r="AY1673" s="18"/>
      <c r="AZ1673" s="18"/>
    </row>
    <row r="1674" spans="7:52" s="40" customFormat="1" ht="45.75" customHeight="1" x14ac:dyDescent="0.25">
      <c r="G1674" s="18"/>
      <c r="H1674" s="18"/>
      <c r="I1674" s="18"/>
      <c r="J1674" s="18"/>
      <c r="K1674" s="18"/>
      <c r="L1674" s="224"/>
      <c r="M1674" s="8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5"/>
      <c r="AM1674" s="226"/>
      <c r="AN1674" s="226"/>
      <c r="AO1674" s="18"/>
      <c r="AP1674" s="18"/>
      <c r="AQ1674" s="18"/>
      <c r="AR1674" s="18"/>
      <c r="AS1674" s="18"/>
      <c r="AT1674" s="18"/>
      <c r="AU1674" s="18"/>
      <c r="AV1674" s="18"/>
      <c r="AW1674" s="224"/>
      <c r="AY1674" s="18"/>
      <c r="AZ1674" s="18"/>
    </row>
    <row r="1675" spans="7:52" s="40" customFormat="1" ht="45.75" customHeight="1" x14ac:dyDescent="0.25">
      <c r="G1675" s="18"/>
      <c r="H1675" s="18"/>
      <c r="I1675" s="18"/>
      <c r="J1675" s="18"/>
      <c r="K1675" s="18"/>
      <c r="L1675" s="224"/>
      <c r="M1675" s="8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5"/>
      <c r="AM1675" s="226"/>
      <c r="AN1675" s="226"/>
      <c r="AO1675" s="18"/>
      <c r="AP1675" s="18"/>
      <c r="AQ1675" s="18"/>
      <c r="AR1675" s="18"/>
      <c r="AS1675" s="18"/>
      <c r="AT1675" s="18"/>
      <c r="AU1675" s="18"/>
      <c r="AV1675" s="18"/>
      <c r="AW1675" s="224"/>
      <c r="AY1675" s="18"/>
      <c r="AZ1675" s="18"/>
    </row>
    <row r="1676" spans="7:52" s="40" customFormat="1" ht="45.75" customHeight="1" x14ac:dyDescent="0.25">
      <c r="G1676" s="18"/>
      <c r="H1676" s="18"/>
      <c r="I1676" s="18"/>
      <c r="J1676" s="18"/>
      <c r="K1676" s="18"/>
      <c r="L1676" s="224"/>
      <c r="M1676" s="8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5"/>
      <c r="AM1676" s="226"/>
      <c r="AN1676" s="226"/>
      <c r="AO1676" s="18"/>
      <c r="AP1676" s="18"/>
      <c r="AQ1676" s="18"/>
      <c r="AR1676" s="18"/>
      <c r="AS1676" s="18"/>
      <c r="AT1676" s="18"/>
      <c r="AU1676" s="18"/>
      <c r="AV1676" s="18"/>
      <c r="AW1676" s="224"/>
      <c r="AY1676" s="18"/>
      <c r="AZ1676" s="18"/>
    </row>
    <row r="1677" spans="7:52" s="40" customFormat="1" ht="45.75" customHeight="1" x14ac:dyDescent="0.25">
      <c r="G1677" s="18"/>
      <c r="H1677" s="18"/>
      <c r="I1677" s="18"/>
      <c r="J1677" s="18"/>
      <c r="K1677" s="18"/>
      <c r="L1677" s="224"/>
      <c r="M1677" s="8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5"/>
      <c r="AM1677" s="226"/>
      <c r="AN1677" s="226"/>
      <c r="AO1677" s="18"/>
      <c r="AP1677" s="18"/>
      <c r="AQ1677" s="18"/>
      <c r="AR1677" s="18"/>
      <c r="AS1677" s="18"/>
      <c r="AT1677" s="18"/>
      <c r="AU1677" s="18"/>
      <c r="AV1677" s="18"/>
      <c r="AW1677" s="224"/>
      <c r="AY1677" s="18"/>
      <c r="AZ1677" s="18"/>
    </row>
    <row r="1678" spans="7:52" s="40" customFormat="1" ht="45.75" customHeight="1" x14ac:dyDescent="0.25">
      <c r="G1678" s="18"/>
      <c r="H1678" s="18"/>
      <c r="I1678" s="18"/>
      <c r="J1678" s="18"/>
      <c r="K1678" s="18"/>
      <c r="L1678" s="224"/>
      <c r="M1678" s="8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5"/>
      <c r="AM1678" s="226"/>
      <c r="AN1678" s="226"/>
      <c r="AO1678" s="18"/>
      <c r="AP1678" s="18"/>
      <c r="AQ1678" s="18"/>
      <c r="AR1678" s="18"/>
      <c r="AS1678" s="18"/>
      <c r="AT1678" s="18"/>
      <c r="AU1678" s="18"/>
      <c r="AV1678" s="18"/>
      <c r="AW1678" s="224"/>
      <c r="AY1678" s="18"/>
      <c r="AZ1678" s="18"/>
    </row>
    <row r="1679" spans="7:52" s="40" customFormat="1" ht="45.75" customHeight="1" x14ac:dyDescent="0.25">
      <c r="G1679" s="18"/>
      <c r="H1679" s="18"/>
      <c r="I1679" s="18"/>
      <c r="J1679" s="18"/>
      <c r="K1679" s="18"/>
      <c r="L1679" s="224"/>
      <c r="M1679" s="8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5"/>
      <c r="AM1679" s="226"/>
      <c r="AN1679" s="226"/>
      <c r="AO1679" s="18"/>
      <c r="AP1679" s="18"/>
      <c r="AQ1679" s="18"/>
      <c r="AR1679" s="18"/>
      <c r="AS1679" s="18"/>
      <c r="AT1679" s="18"/>
      <c r="AU1679" s="18"/>
      <c r="AV1679" s="18"/>
      <c r="AW1679" s="224"/>
      <c r="AY1679" s="18"/>
      <c r="AZ1679" s="18"/>
    </row>
    <row r="1680" spans="7:52" s="40" customFormat="1" ht="45.75" customHeight="1" x14ac:dyDescent="0.25">
      <c r="G1680" s="18"/>
      <c r="H1680" s="18"/>
      <c r="I1680" s="18"/>
      <c r="J1680" s="18"/>
      <c r="K1680" s="18"/>
      <c r="L1680" s="224"/>
      <c r="M1680" s="8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5"/>
      <c r="AM1680" s="226"/>
      <c r="AN1680" s="226"/>
      <c r="AO1680" s="18"/>
      <c r="AP1680" s="18"/>
      <c r="AQ1680" s="18"/>
      <c r="AR1680" s="18"/>
      <c r="AS1680" s="18"/>
      <c r="AT1680" s="18"/>
      <c r="AU1680" s="18"/>
      <c r="AV1680" s="18"/>
      <c r="AW1680" s="224"/>
      <c r="AY1680" s="18"/>
      <c r="AZ1680" s="18"/>
    </row>
    <row r="1681" spans="7:52" s="40" customFormat="1" ht="45.75" customHeight="1" x14ac:dyDescent="0.25">
      <c r="G1681" s="18"/>
      <c r="H1681" s="18"/>
      <c r="I1681" s="18"/>
      <c r="J1681" s="18"/>
      <c r="K1681" s="18"/>
      <c r="L1681" s="224"/>
      <c r="M1681" s="8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5"/>
      <c r="AM1681" s="226"/>
      <c r="AN1681" s="226"/>
      <c r="AO1681" s="18"/>
      <c r="AP1681" s="18"/>
      <c r="AQ1681" s="18"/>
      <c r="AR1681" s="18"/>
      <c r="AS1681" s="18"/>
      <c r="AT1681" s="18"/>
      <c r="AU1681" s="18"/>
      <c r="AV1681" s="18"/>
      <c r="AW1681" s="224"/>
      <c r="AY1681" s="18"/>
      <c r="AZ1681" s="18"/>
    </row>
    <row r="1682" spans="7:52" s="40" customFormat="1" ht="45.75" customHeight="1" x14ac:dyDescent="0.25">
      <c r="G1682" s="18"/>
      <c r="H1682" s="18"/>
      <c r="I1682" s="18"/>
      <c r="J1682" s="18"/>
      <c r="K1682" s="18"/>
      <c r="L1682" s="224"/>
      <c r="M1682" s="8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5"/>
      <c r="AM1682" s="226"/>
      <c r="AN1682" s="226"/>
      <c r="AO1682" s="18"/>
      <c r="AP1682" s="18"/>
      <c r="AQ1682" s="18"/>
      <c r="AR1682" s="18"/>
      <c r="AS1682" s="18"/>
      <c r="AT1682" s="18"/>
      <c r="AU1682" s="18"/>
      <c r="AV1682" s="18"/>
      <c r="AW1682" s="224"/>
      <c r="AY1682" s="18"/>
      <c r="AZ1682" s="18"/>
    </row>
    <row r="1683" spans="7:52" s="40" customFormat="1" ht="45.75" customHeight="1" x14ac:dyDescent="0.25">
      <c r="G1683" s="18"/>
      <c r="H1683" s="18"/>
      <c r="I1683" s="18"/>
      <c r="J1683" s="18"/>
      <c r="K1683" s="18"/>
      <c r="L1683" s="224"/>
      <c r="M1683" s="8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5"/>
      <c r="AM1683" s="226"/>
      <c r="AN1683" s="226"/>
      <c r="AO1683" s="18"/>
      <c r="AP1683" s="18"/>
      <c r="AQ1683" s="18"/>
      <c r="AR1683" s="18"/>
      <c r="AS1683" s="18"/>
      <c r="AT1683" s="18"/>
      <c r="AU1683" s="18"/>
      <c r="AV1683" s="18"/>
      <c r="AW1683" s="224"/>
      <c r="AY1683" s="18"/>
      <c r="AZ1683" s="18"/>
    </row>
    <row r="1684" spans="7:52" s="40" customFormat="1" ht="45.75" customHeight="1" x14ac:dyDescent="0.25">
      <c r="G1684" s="18"/>
      <c r="H1684" s="18"/>
      <c r="I1684" s="18"/>
      <c r="J1684" s="18"/>
      <c r="K1684" s="18"/>
      <c r="L1684" s="224"/>
      <c r="M1684" s="8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5"/>
      <c r="AM1684" s="226"/>
      <c r="AN1684" s="226"/>
      <c r="AO1684" s="18"/>
      <c r="AP1684" s="18"/>
      <c r="AQ1684" s="18"/>
      <c r="AR1684" s="18"/>
      <c r="AS1684" s="18"/>
      <c r="AT1684" s="18"/>
      <c r="AU1684" s="18"/>
      <c r="AV1684" s="18"/>
      <c r="AW1684" s="224"/>
      <c r="AY1684" s="18"/>
      <c r="AZ1684" s="18"/>
    </row>
    <row r="1685" spans="7:52" s="40" customFormat="1" ht="45.75" customHeight="1" x14ac:dyDescent="0.25">
      <c r="G1685" s="18"/>
      <c r="H1685" s="18"/>
      <c r="I1685" s="18"/>
      <c r="J1685" s="18"/>
      <c r="K1685" s="18"/>
      <c r="L1685" s="224"/>
      <c r="M1685" s="8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5"/>
      <c r="AM1685" s="226"/>
      <c r="AN1685" s="226"/>
      <c r="AO1685" s="18"/>
      <c r="AP1685" s="18"/>
      <c r="AQ1685" s="18"/>
      <c r="AR1685" s="18"/>
      <c r="AS1685" s="18"/>
      <c r="AT1685" s="18"/>
      <c r="AU1685" s="18"/>
      <c r="AV1685" s="18"/>
      <c r="AW1685" s="224"/>
      <c r="AY1685" s="18"/>
      <c r="AZ1685" s="18"/>
    </row>
    <row r="1686" spans="7:52" s="40" customFormat="1" ht="45.75" customHeight="1" x14ac:dyDescent="0.25">
      <c r="G1686" s="18"/>
      <c r="H1686" s="18"/>
      <c r="I1686" s="18"/>
      <c r="J1686" s="18"/>
      <c r="K1686" s="18"/>
      <c r="L1686" s="224"/>
      <c r="M1686" s="8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5"/>
      <c r="AM1686" s="226"/>
      <c r="AN1686" s="226"/>
      <c r="AO1686" s="18"/>
      <c r="AP1686" s="18"/>
      <c r="AQ1686" s="18"/>
      <c r="AR1686" s="18"/>
      <c r="AS1686" s="18"/>
      <c r="AT1686" s="18"/>
      <c r="AU1686" s="18"/>
      <c r="AV1686" s="18"/>
      <c r="AW1686" s="224"/>
      <c r="AY1686" s="18"/>
      <c r="AZ1686" s="18"/>
    </row>
    <row r="1687" spans="7:52" s="40" customFormat="1" ht="45.75" customHeight="1" x14ac:dyDescent="0.25">
      <c r="G1687" s="18"/>
      <c r="H1687" s="18"/>
      <c r="I1687" s="18"/>
      <c r="J1687" s="18"/>
      <c r="K1687" s="18"/>
      <c r="L1687" s="224"/>
      <c r="M1687" s="8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5"/>
      <c r="AM1687" s="226"/>
      <c r="AN1687" s="226"/>
      <c r="AO1687" s="18"/>
      <c r="AP1687" s="18"/>
      <c r="AQ1687" s="18"/>
      <c r="AR1687" s="18"/>
      <c r="AS1687" s="18"/>
      <c r="AT1687" s="18"/>
      <c r="AU1687" s="18"/>
      <c r="AV1687" s="18"/>
      <c r="AW1687" s="224"/>
      <c r="AY1687" s="18"/>
      <c r="AZ1687" s="18"/>
    </row>
    <row r="1688" spans="7:52" s="40" customFormat="1" ht="45.75" customHeight="1" x14ac:dyDescent="0.25">
      <c r="G1688" s="18"/>
      <c r="H1688" s="18"/>
      <c r="I1688" s="18"/>
      <c r="J1688" s="18"/>
      <c r="K1688" s="18"/>
      <c r="L1688" s="224"/>
      <c r="M1688" s="8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5"/>
      <c r="AM1688" s="226"/>
      <c r="AN1688" s="226"/>
      <c r="AO1688" s="18"/>
      <c r="AP1688" s="18"/>
      <c r="AQ1688" s="18"/>
      <c r="AR1688" s="18"/>
      <c r="AS1688" s="18"/>
      <c r="AT1688" s="18"/>
      <c r="AU1688" s="18"/>
      <c r="AV1688" s="18"/>
      <c r="AW1688" s="224"/>
      <c r="AY1688" s="18"/>
      <c r="AZ1688" s="18"/>
    </row>
    <row r="1689" spans="7:52" s="40" customFormat="1" ht="45.75" customHeight="1" x14ac:dyDescent="0.25">
      <c r="G1689" s="18"/>
      <c r="H1689" s="18"/>
      <c r="I1689" s="18"/>
      <c r="J1689" s="18"/>
      <c r="K1689" s="18"/>
      <c r="L1689" s="224"/>
      <c r="M1689" s="8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5"/>
      <c r="AM1689" s="226"/>
      <c r="AN1689" s="226"/>
      <c r="AO1689" s="18"/>
      <c r="AP1689" s="18"/>
      <c r="AQ1689" s="18"/>
      <c r="AR1689" s="18"/>
      <c r="AS1689" s="18"/>
      <c r="AT1689" s="18"/>
      <c r="AU1689" s="18"/>
      <c r="AV1689" s="18"/>
      <c r="AW1689" s="224"/>
      <c r="AY1689" s="18"/>
      <c r="AZ1689" s="18"/>
    </row>
    <row r="1690" spans="7:52" s="40" customFormat="1" ht="45.75" customHeight="1" x14ac:dyDescent="0.25">
      <c r="G1690" s="18"/>
      <c r="H1690" s="18"/>
      <c r="I1690" s="18"/>
      <c r="J1690" s="18"/>
      <c r="K1690" s="18"/>
      <c r="L1690" s="224"/>
      <c r="M1690" s="8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5"/>
      <c r="AM1690" s="226"/>
      <c r="AN1690" s="226"/>
      <c r="AO1690" s="18"/>
      <c r="AP1690" s="18"/>
      <c r="AQ1690" s="18"/>
      <c r="AR1690" s="18"/>
      <c r="AS1690" s="18"/>
      <c r="AT1690" s="18"/>
      <c r="AU1690" s="18"/>
      <c r="AV1690" s="18"/>
      <c r="AW1690" s="224"/>
      <c r="AY1690" s="18"/>
      <c r="AZ1690" s="18"/>
    </row>
    <row r="1691" spans="7:52" s="40" customFormat="1" ht="45.75" customHeight="1" x14ac:dyDescent="0.25">
      <c r="G1691" s="18"/>
      <c r="H1691" s="18"/>
      <c r="I1691" s="18"/>
      <c r="J1691" s="18"/>
      <c r="K1691" s="18"/>
      <c r="L1691" s="224"/>
      <c r="M1691" s="8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5"/>
      <c r="AM1691" s="226"/>
      <c r="AN1691" s="226"/>
      <c r="AO1691" s="18"/>
      <c r="AP1691" s="18"/>
      <c r="AQ1691" s="18"/>
      <c r="AR1691" s="18"/>
      <c r="AS1691" s="18"/>
      <c r="AT1691" s="18"/>
      <c r="AU1691" s="18"/>
      <c r="AV1691" s="18"/>
      <c r="AW1691" s="224"/>
      <c r="AY1691" s="18"/>
      <c r="AZ1691" s="18"/>
    </row>
    <row r="1692" spans="7:52" s="40" customFormat="1" ht="45.75" customHeight="1" x14ac:dyDescent="0.25">
      <c r="G1692" s="18"/>
      <c r="H1692" s="18"/>
      <c r="I1692" s="18"/>
      <c r="J1692" s="18"/>
      <c r="K1692" s="18"/>
      <c r="L1692" s="224"/>
      <c r="M1692" s="8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5"/>
      <c r="AM1692" s="226"/>
      <c r="AN1692" s="226"/>
      <c r="AO1692" s="18"/>
      <c r="AP1692" s="18"/>
      <c r="AQ1692" s="18"/>
      <c r="AR1692" s="18"/>
      <c r="AS1692" s="18"/>
      <c r="AT1692" s="18"/>
      <c r="AU1692" s="18"/>
      <c r="AV1692" s="18"/>
      <c r="AW1692" s="224"/>
      <c r="AY1692" s="18"/>
      <c r="AZ1692" s="18"/>
    </row>
    <row r="1693" spans="7:52" s="40" customFormat="1" ht="45.75" customHeight="1" x14ac:dyDescent="0.25">
      <c r="G1693" s="18"/>
      <c r="H1693" s="18"/>
      <c r="I1693" s="18"/>
      <c r="J1693" s="18"/>
      <c r="K1693" s="18"/>
      <c r="L1693" s="224"/>
      <c r="M1693" s="8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5"/>
      <c r="AM1693" s="226"/>
      <c r="AN1693" s="226"/>
      <c r="AO1693" s="18"/>
      <c r="AP1693" s="18"/>
      <c r="AQ1693" s="18"/>
      <c r="AR1693" s="18"/>
      <c r="AS1693" s="18"/>
      <c r="AT1693" s="18"/>
      <c r="AU1693" s="18"/>
      <c r="AV1693" s="18"/>
      <c r="AW1693" s="224"/>
      <c r="AY1693" s="18"/>
      <c r="AZ1693" s="18"/>
    </row>
    <row r="1694" spans="7:52" s="40" customFormat="1" ht="45.75" customHeight="1" x14ac:dyDescent="0.25">
      <c r="G1694" s="18"/>
      <c r="H1694" s="18"/>
      <c r="I1694" s="18"/>
      <c r="J1694" s="18"/>
      <c r="K1694" s="18"/>
      <c r="L1694" s="224"/>
      <c r="M1694" s="8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5"/>
      <c r="AM1694" s="226"/>
      <c r="AN1694" s="226"/>
      <c r="AO1694" s="18"/>
      <c r="AP1694" s="18"/>
      <c r="AQ1694" s="18"/>
      <c r="AR1694" s="18"/>
      <c r="AS1694" s="18"/>
      <c r="AT1694" s="18"/>
      <c r="AU1694" s="18"/>
      <c r="AV1694" s="18"/>
      <c r="AW1694" s="224"/>
      <c r="AY1694" s="18"/>
      <c r="AZ1694" s="18"/>
    </row>
    <row r="1695" spans="7:52" s="40" customFormat="1" ht="45.75" customHeight="1" x14ac:dyDescent="0.25">
      <c r="G1695" s="18"/>
      <c r="H1695" s="18"/>
      <c r="I1695" s="18"/>
      <c r="J1695" s="18"/>
      <c r="K1695" s="18"/>
      <c r="L1695" s="224"/>
      <c r="M1695" s="8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5"/>
      <c r="AM1695" s="226"/>
      <c r="AN1695" s="226"/>
      <c r="AO1695" s="18"/>
      <c r="AP1695" s="18"/>
      <c r="AQ1695" s="18"/>
      <c r="AR1695" s="18"/>
      <c r="AS1695" s="18"/>
      <c r="AT1695" s="18"/>
      <c r="AU1695" s="18"/>
      <c r="AV1695" s="18"/>
      <c r="AW1695" s="224"/>
      <c r="AY1695" s="18"/>
      <c r="AZ1695" s="18"/>
    </row>
    <row r="1696" spans="7:52" s="40" customFormat="1" ht="45.75" customHeight="1" x14ac:dyDescent="0.25">
      <c r="G1696" s="18"/>
      <c r="H1696" s="18"/>
      <c r="I1696" s="18"/>
      <c r="J1696" s="18"/>
      <c r="K1696" s="18"/>
      <c r="L1696" s="224"/>
      <c r="M1696" s="8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5"/>
      <c r="AM1696" s="226"/>
      <c r="AN1696" s="226"/>
      <c r="AO1696" s="18"/>
      <c r="AP1696" s="18"/>
      <c r="AQ1696" s="18"/>
      <c r="AR1696" s="18"/>
      <c r="AS1696" s="18"/>
      <c r="AT1696" s="18"/>
      <c r="AU1696" s="18"/>
      <c r="AV1696" s="18"/>
      <c r="AW1696" s="224"/>
      <c r="AY1696" s="18"/>
      <c r="AZ1696" s="18"/>
    </row>
    <row r="1697" spans="7:52" s="40" customFormat="1" ht="45.75" customHeight="1" x14ac:dyDescent="0.25">
      <c r="G1697" s="18"/>
      <c r="H1697" s="18"/>
      <c r="I1697" s="18"/>
      <c r="J1697" s="18"/>
      <c r="K1697" s="18"/>
      <c r="L1697" s="224"/>
      <c r="M1697" s="8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5"/>
      <c r="AM1697" s="226"/>
      <c r="AN1697" s="226"/>
      <c r="AO1697" s="18"/>
      <c r="AP1697" s="18"/>
      <c r="AQ1697" s="18"/>
      <c r="AR1697" s="18"/>
      <c r="AS1697" s="18"/>
      <c r="AT1697" s="18"/>
      <c r="AU1697" s="18"/>
      <c r="AV1697" s="18"/>
      <c r="AW1697" s="224"/>
      <c r="AY1697" s="18"/>
      <c r="AZ1697" s="18"/>
    </row>
    <row r="1698" spans="7:52" s="40" customFormat="1" ht="45.75" customHeight="1" x14ac:dyDescent="0.25">
      <c r="G1698" s="18"/>
      <c r="H1698" s="18"/>
      <c r="I1698" s="18"/>
      <c r="J1698" s="18"/>
      <c r="K1698" s="18"/>
      <c r="L1698" s="224"/>
      <c r="M1698" s="8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5"/>
      <c r="AM1698" s="226"/>
      <c r="AN1698" s="226"/>
      <c r="AO1698" s="18"/>
      <c r="AP1698" s="18"/>
      <c r="AQ1698" s="18"/>
      <c r="AR1698" s="18"/>
      <c r="AS1698" s="18"/>
      <c r="AT1698" s="18"/>
      <c r="AU1698" s="18"/>
      <c r="AV1698" s="18"/>
      <c r="AW1698" s="224"/>
      <c r="AY1698" s="18"/>
      <c r="AZ1698" s="18"/>
    </row>
    <row r="1699" spans="7:52" s="40" customFormat="1" ht="45.75" customHeight="1" x14ac:dyDescent="0.25">
      <c r="G1699" s="18"/>
      <c r="H1699" s="18"/>
      <c r="I1699" s="18"/>
      <c r="J1699" s="18"/>
      <c r="K1699" s="18"/>
      <c r="L1699" s="224"/>
      <c r="M1699" s="8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5"/>
      <c r="AM1699" s="226"/>
      <c r="AN1699" s="226"/>
      <c r="AO1699" s="18"/>
      <c r="AP1699" s="18"/>
      <c r="AQ1699" s="18"/>
      <c r="AR1699" s="18"/>
      <c r="AS1699" s="18"/>
      <c r="AT1699" s="18"/>
      <c r="AU1699" s="18"/>
      <c r="AV1699" s="18"/>
      <c r="AW1699" s="224"/>
      <c r="AY1699" s="18"/>
      <c r="AZ1699" s="18"/>
    </row>
    <row r="1700" spans="7:52" s="40" customFormat="1" ht="45.75" customHeight="1" x14ac:dyDescent="0.25">
      <c r="G1700" s="18"/>
      <c r="H1700" s="18"/>
      <c r="I1700" s="18"/>
      <c r="J1700" s="18"/>
      <c r="K1700" s="18"/>
      <c r="L1700" s="224"/>
      <c r="M1700" s="8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5"/>
      <c r="AM1700" s="226"/>
      <c r="AN1700" s="226"/>
      <c r="AO1700" s="18"/>
      <c r="AP1700" s="18"/>
      <c r="AQ1700" s="18"/>
      <c r="AR1700" s="18"/>
      <c r="AS1700" s="18"/>
      <c r="AT1700" s="18"/>
      <c r="AU1700" s="18"/>
      <c r="AV1700" s="18"/>
      <c r="AW1700" s="224"/>
      <c r="AY1700" s="18"/>
      <c r="AZ1700" s="18"/>
    </row>
    <row r="1701" spans="7:52" s="40" customFormat="1" ht="45.75" customHeight="1" x14ac:dyDescent="0.25">
      <c r="G1701" s="18"/>
      <c r="H1701" s="18"/>
      <c r="I1701" s="18"/>
      <c r="J1701" s="18"/>
      <c r="K1701" s="18"/>
      <c r="L1701" s="224"/>
      <c r="M1701" s="8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5"/>
      <c r="AM1701" s="226"/>
      <c r="AN1701" s="226"/>
      <c r="AO1701" s="18"/>
      <c r="AP1701" s="18"/>
      <c r="AQ1701" s="18"/>
      <c r="AR1701" s="18"/>
      <c r="AS1701" s="18"/>
      <c r="AT1701" s="18"/>
      <c r="AU1701" s="18"/>
      <c r="AV1701" s="18"/>
      <c r="AW1701" s="224"/>
      <c r="AY1701" s="18"/>
      <c r="AZ1701" s="18"/>
    </row>
    <row r="1702" spans="7:52" s="40" customFormat="1" ht="45.75" customHeight="1" x14ac:dyDescent="0.25">
      <c r="G1702" s="18"/>
      <c r="H1702" s="18"/>
      <c r="I1702" s="18"/>
      <c r="J1702" s="18"/>
      <c r="K1702" s="18"/>
      <c r="L1702" s="224"/>
      <c r="M1702" s="8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5"/>
      <c r="AM1702" s="226"/>
      <c r="AN1702" s="226"/>
      <c r="AO1702" s="18"/>
      <c r="AP1702" s="18"/>
      <c r="AQ1702" s="18"/>
      <c r="AR1702" s="18"/>
      <c r="AS1702" s="18"/>
      <c r="AT1702" s="18"/>
      <c r="AU1702" s="18"/>
      <c r="AV1702" s="18"/>
      <c r="AW1702" s="224"/>
      <c r="AY1702" s="18"/>
      <c r="AZ1702" s="18"/>
    </row>
    <row r="1703" spans="7:52" s="40" customFormat="1" ht="45.75" customHeight="1" x14ac:dyDescent="0.25">
      <c r="G1703" s="18"/>
      <c r="H1703" s="18"/>
      <c r="I1703" s="18"/>
      <c r="J1703" s="18"/>
      <c r="K1703" s="18"/>
      <c r="L1703" s="224"/>
      <c r="M1703" s="8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5"/>
      <c r="AM1703" s="226"/>
      <c r="AN1703" s="226"/>
      <c r="AO1703" s="18"/>
      <c r="AP1703" s="18"/>
      <c r="AQ1703" s="18"/>
      <c r="AR1703" s="18"/>
      <c r="AS1703" s="18"/>
      <c r="AT1703" s="18"/>
      <c r="AU1703" s="18"/>
      <c r="AV1703" s="18"/>
      <c r="AW1703" s="224"/>
      <c r="AY1703" s="18"/>
      <c r="AZ1703" s="18"/>
    </row>
    <row r="1704" spans="7:52" s="40" customFormat="1" ht="45.75" customHeight="1" x14ac:dyDescent="0.25">
      <c r="G1704" s="18"/>
      <c r="H1704" s="18"/>
      <c r="I1704" s="18"/>
      <c r="J1704" s="18"/>
      <c r="K1704" s="18"/>
      <c r="L1704" s="224"/>
      <c r="M1704" s="8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5"/>
      <c r="AM1704" s="226"/>
      <c r="AN1704" s="226"/>
      <c r="AO1704" s="18"/>
      <c r="AP1704" s="18"/>
      <c r="AQ1704" s="18"/>
      <c r="AR1704" s="18"/>
      <c r="AS1704" s="18"/>
      <c r="AT1704" s="18"/>
      <c r="AU1704" s="18"/>
      <c r="AV1704" s="18"/>
      <c r="AW1704" s="224"/>
      <c r="AY1704" s="18"/>
      <c r="AZ1704" s="18"/>
    </row>
    <row r="1705" spans="7:52" s="40" customFormat="1" ht="45.75" customHeight="1" x14ac:dyDescent="0.25">
      <c r="G1705" s="18"/>
      <c r="H1705" s="18"/>
      <c r="I1705" s="18"/>
      <c r="J1705" s="18"/>
      <c r="K1705" s="18"/>
      <c r="L1705" s="224"/>
      <c r="M1705" s="8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5"/>
      <c r="AM1705" s="226"/>
      <c r="AN1705" s="226"/>
      <c r="AO1705" s="18"/>
      <c r="AP1705" s="18"/>
      <c r="AQ1705" s="18"/>
      <c r="AR1705" s="18"/>
      <c r="AS1705" s="18"/>
      <c r="AT1705" s="18"/>
      <c r="AU1705" s="18"/>
      <c r="AV1705" s="18"/>
      <c r="AW1705" s="224"/>
      <c r="AY1705" s="18"/>
      <c r="AZ1705" s="18"/>
    </row>
    <row r="1706" spans="7:52" s="40" customFormat="1" ht="45.75" customHeight="1" x14ac:dyDescent="0.25">
      <c r="G1706" s="18"/>
      <c r="H1706" s="18"/>
      <c r="I1706" s="18"/>
      <c r="J1706" s="18"/>
      <c r="K1706" s="18"/>
      <c r="L1706" s="224"/>
      <c r="M1706" s="8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5"/>
      <c r="AM1706" s="226"/>
      <c r="AN1706" s="226"/>
      <c r="AO1706" s="18"/>
      <c r="AP1706" s="18"/>
      <c r="AQ1706" s="18"/>
      <c r="AR1706" s="18"/>
      <c r="AS1706" s="18"/>
      <c r="AT1706" s="18"/>
      <c r="AU1706" s="18"/>
      <c r="AV1706" s="18"/>
      <c r="AW1706" s="224"/>
      <c r="AY1706" s="18"/>
      <c r="AZ1706" s="18"/>
    </row>
    <row r="1707" spans="7:52" s="40" customFormat="1" ht="45.75" customHeight="1" x14ac:dyDescent="0.25">
      <c r="G1707" s="18"/>
      <c r="H1707" s="18"/>
      <c r="I1707" s="18"/>
      <c r="J1707" s="18"/>
      <c r="K1707" s="18"/>
      <c r="L1707" s="224"/>
      <c r="M1707" s="8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5"/>
      <c r="AM1707" s="226"/>
      <c r="AN1707" s="226"/>
      <c r="AO1707" s="18"/>
      <c r="AP1707" s="18"/>
      <c r="AQ1707" s="18"/>
      <c r="AR1707" s="18"/>
      <c r="AS1707" s="18"/>
      <c r="AT1707" s="18"/>
      <c r="AU1707" s="18"/>
      <c r="AV1707" s="18"/>
      <c r="AW1707" s="224"/>
      <c r="AY1707" s="18"/>
      <c r="AZ1707" s="18"/>
    </row>
    <row r="1708" spans="7:52" s="40" customFormat="1" ht="45.75" customHeight="1" x14ac:dyDescent="0.25">
      <c r="G1708" s="18"/>
      <c r="H1708" s="18"/>
      <c r="I1708" s="18"/>
      <c r="J1708" s="18"/>
      <c r="K1708" s="18"/>
      <c r="L1708" s="224"/>
      <c r="M1708" s="8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5"/>
      <c r="AM1708" s="226"/>
      <c r="AN1708" s="226"/>
      <c r="AO1708" s="18"/>
      <c r="AP1708" s="18"/>
      <c r="AQ1708" s="18"/>
      <c r="AR1708" s="18"/>
      <c r="AS1708" s="18"/>
      <c r="AT1708" s="18"/>
      <c r="AU1708" s="18"/>
      <c r="AV1708" s="18"/>
      <c r="AW1708" s="224"/>
      <c r="AY1708" s="18"/>
      <c r="AZ1708" s="18"/>
    </row>
    <row r="1709" spans="7:52" s="40" customFormat="1" ht="45.75" customHeight="1" x14ac:dyDescent="0.25">
      <c r="G1709" s="18"/>
      <c r="H1709" s="18"/>
      <c r="I1709" s="18"/>
      <c r="J1709" s="18"/>
      <c r="K1709" s="18"/>
      <c r="L1709" s="224"/>
      <c r="M1709" s="8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5"/>
      <c r="AM1709" s="226"/>
      <c r="AN1709" s="226"/>
      <c r="AO1709" s="18"/>
      <c r="AP1709" s="18"/>
      <c r="AQ1709" s="18"/>
      <c r="AR1709" s="18"/>
      <c r="AS1709" s="18"/>
      <c r="AT1709" s="18"/>
      <c r="AU1709" s="18"/>
      <c r="AV1709" s="18"/>
      <c r="AW1709" s="224"/>
      <c r="AY1709" s="18"/>
      <c r="AZ1709" s="18"/>
    </row>
    <row r="1710" spans="7:52" s="40" customFormat="1" ht="45.75" customHeight="1" x14ac:dyDescent="0.25">
      <c r="G1710" s="18"/>
      <c r="H1710" s="18"/>
      <c r="I1710" s="18"/>
      <c r="J1710" s="18"/>
      <c r="K1710" s="18"/>
      <c r="L1710" s="224"/>
      <c r="M1710" s="8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5"/>
      <c r="AM1710" s="226"/>
      <c r="AN1710" s="226"/>
      <c r="AO1710" s="18"/>
      <c r="AP1710" s="18"/>
      <c r="AQ1710" s="18"/>
      <c r="AR1710" s="18"/>
      <c r="AS1710" s="18"/>
      <c r="AT1710" s="18"/>
      <c r="AU1710" s="18"/>
      <c r="AV1710" s="18"/>
      <c r="AW1710" s="224"/>
      <c r="AY1710" s="18"/>
      <c r="AZ1710" s="18"/>
    </row>
    <row r="1711" spans="7:52" s="40" customFormat="1" ht="45.75" customHeight="1" x14ac:dyDescent="0.25">
      <c r="G1711" s="18"/>
      <c r="H1711" s="18"/>
      <c r="I1711" s="18"/>
      <c r="J1711" s="18"/>
      <c r="K1711" s="18"/>
      <c r="L1711" s="224"/>
      <c r="M1711" s="8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5"/>
      <c r="AM1711" s="226"/>
      <c r="AN1711" s="226"/>
      <c r="AO1711" s="18"/>
      <c r="AP1711" s="18"/>
      <c r="AQ1711" s="18"/>
      <c r="AR1711" s="18"/>
      <c r="AS1711" s="18"/>
      <c r="AT1711" s="18"/>
      <c r="AU1711" s="18"/>
      <c r="AV1711" s="18"/>
      <c r="AW1711" s="224"/>
      <c r="AY1711" s="18"/>
      <c r="AZ1711" s="18"/>
    </row>
    <row r="1712" spans="7:52" s="40" customFormat="1" ht="45.75" customHeight="1" x14ac:dyDescent="0.25">
      <c r="G1712" s="18"/>
      <c r="H1712" s="18"/>
      <c r="I1712" s="18"/>
      <c r="J1712" s="18"/>
      <c r="K1712" s="18"/>
      <c r="L1712" s="224"/>
      <c r="M1712" s="8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5"/>
      <c r="AM1712" s="226"/>
      <c r="AN1712" s="226"/>
      <c r="AO1712" s="18"/>
      <c r="AP1712" s="18"/>
      <c r="AQ1712" s="18"/>
      <c r="AR1712" s="18"/>
      <c r="AS1712" s="18"/>
      <c r="AT1712" s="18"/>
      <c r="AU1712" s="18"/>
      <c r="AV1712" s="18"/>
      <c r="AW1712" s="224"/>
      <c r="AY1712" s="18"/>
      <c r="AZ1712" s="18"/>
    </row>
    <row r="1713" spans="7:52" s="40" customFormat="1" ht="45.75" customHeight="1" x14ac:dyDescent="0.25">
      <c r="G1713" s="18"/>
      <c r="H1713" s="18"/>
      <c r="I1713" s="18"/>
      <c r="J1713" s="18"/>
      <c r="K1713" s="18"/>
      <c r="L1713" s="224"/>
      <c r="M1713" s="8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5"/>
      <c r="AM1713" s="226"/>
      <c r="AN1713" s="226"/>
      <c r="AO1713" s="18"/>
      <c r="AP1713" s="18"/>
      <c r="AQ1713" s="18"/>
      <c r="AR1713" s="18"/>
      <c r="AS1713" s="18"/>
      <c r="AT1713" s="18"/>
      <c r="AU1713" s="18"/>
      <c r="AV1713" s="18"/>
      <c r="AW1713" s="224"/>
      <c r="AY1713" s="18"/>
      <c r="AZ1713" s="18"/>
    </row>
    <row r="1714" spans="7:52" s="40" customFormat="1" ht="45.75" customHeight="1" x14ac:dyDescent="0.25">
      <c r="G1714" s="18"/>
      <c r="H1714" s="18"/>
      <c r="I1714" s="18"/>
      <c r="J1714" s="18"/>
      <c r="K1714" s="18"/>
      <c r="L1714" s="224"/>
      <c r="M1714" s="8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5"/>
      <c r="AM1714" s="226"/>
      <c r="AN1714" s="226"/>
      <c r="AO1714" s="18"/>
      <c r="AP1714" s="18"/>
      <c r="AQ1714" s="18"/>
      <c r="AR1714" s="18"/>
      <c r="AS1714" s="18"/>
      <c r="AT1714" s="18"/>
      <c r="AU1714" s="18"/>
      <c r="AV1714" s="18"/>
      <c r="AW1714" s="224"/>
      <c r="AY1714" s="18"/>
      <c r="AZ1714" s="18"/>
    </row>
    <row r="1715" spans="7:52" s="40" customFormat="1" ht="45.75" customHeight="1" x14ac:dyDescent="0.25">
      <c r="G1715" s="18"/>
      <c r="H1715" s="18"/>
      <c r="I1715" s="18"/>
      <c r="J1715" s="18"/>
      <c r="K1715" s="18"/>
      <c r="L1715" s="224"/>
      <c r="M1715" s="8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5"/>
      <c r="AM1715" s="226"/>
      <c r="AN1715" s="226"/>
      <c r="AO1715" s="18"/>
      <c r="AP1715" s="18"/>
      <c r="AQ1715" s="18"/>
      <c r="AR1715" s="18"/>
      <c r="AS1715" s="18"/>
      <c r="AT1715" s="18"/>
      <c r="AU1715" s="18"/>
      <c r="AV1715" s="18"/>
      <c r="AW1715" s="224"/>
      <c r="AY1715" s="18"/>
      <c r="AZ1715" s="18"/>
    </row>
    <row r="1716" spans="7:52" s="40" customFormat="1" ht="45.75" customHeight="1" x14ac:dyDescent="0.25">
      <c r="G1716" s="18"/>
      <c r="H1716" s="18"/>
      <c r="I1716" s="18"/>
      <c r="J1716" s="18"/>
      <c r="K1716" s="18"/>
      <c r="L1716" s="224"/>
      <c r="M1716" s="8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5"/>
      <c r="AM1716" s="226"/>
      <c r="AN1716" s="226"/>
      <c r="AO1716" s="18"/>
      <c r="AP1716" s="18"/>
      <c r="AQ1716" s="18"/>
      <c r="AR1716" s="18"/>
      <c r="AS1716" s="18"/>
      <c r="AT1716" s="18"/>
      <c r="AU1716" s="18"/>
      <c r="AV1716" s="18"/>
      <c r="AW1716" s="224"/>
      <c r="AY1716" s="18"/>
      <c r="AZ1716" s="18"/>
    </row>
    <row r="1717" spans="7:52" s="40" customFormat="1" ht="45.75" customHeight="1" x14ac:dyDescent="0.25">
      <c r="G1717" s="18"/>
      <c r="H1717" s="18"/>
      <c r="I1717" s="18"/>
      <c r="J1717" s="18"/>
      <c r="K1717" s="18"/>
      <c r="L1717" s="224"/>
      <c r="M1717" s="8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5"/>
      <c r="AM1717" s="226"/>
      <c r="AN1717" s="226"/>
      <c r="AO1717" s="18"/>
      <c r="AP1717" s="18"/>
      <c r="AQ1717" s="18"/>
      <c r="AR1717" s="18"/>
      <c r="AS1717" s="18"/>
      <c r="AT1717" s="18"/>
      <c r="AU1717" s="18"/>
      <c r="AV1717" s="18"/>
      <c r="AW1717" s="224"/>
      <c r="AY1717" s="18"/>
      <c r="AZ1717" s="18"/>
    </row>
    <row r="1718" spans="7:52" s="40" customFormat="1" ht="45.75" customHeight="1" x14ac:dyDescent="0.25">
      <c r="G1718" s="18"/>
      <c r="H1718" s="18"/>
      <c r="I1718" s="18"/>
      <c r="J1718" s="18"/>
      <c r="K1718" s="18"/>
      <c r="L1718" s="224"/>
      <c r="M1718" s="8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5"/>
      <c r="AM1718" s="226"/>
      <c r="AN1718" s="226"/>
      <c r="AO1718" s="18"/>
      <c r="AP1718" s="18"/>
      <c r="AQ1718" s="18"/>
      <c r="AR1718" s="18"/>
      <c r="AS1718" s="18"/>
      <c r="AT1718" s="18"/>
      <c r="AU1718" s="18"/>
      <c r="AV1718" s="18"/>
      <c r="AW1718" s="224"/>
      <c r="AY1718" s="18"/>
      <c r="AZ1718" s="18"/>
    </row>
    <row r="1719" spans="7:52" s="40" customFormat="1" ht="45.75" customHeight="1" x14ac:dyDescent="0.25">
      <c r="G1719" s="18"/>
      <c r="H1719" s="18"/>
      <c r="I1719" s="18"/>
      <c r="J1719" s="18"/>
      <c r="K1719" s="18"/>
      <c r="L1719" s="224"/>
      <c r="M1719" s="8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5"/>
      <c r="AM1719" s="226"/>
      <c r="AN1719" s="226"/>
      <c r="AO1719" s="18"/>
      <c r="AP1719" s="18"/>
      <c r="AQ1719" s="18"/>
      <c r="AR1719" s="18"/>
      <c r="AS1719" s="18"/>
      <c r="AT1719" s="18"/>
      <c r="AU1719" s="18"/>
      <c r="AV1719" s="18"/>
      <c r="AW1719" s="224"/>
      <c r="AY1719" s="18"/>
      <c r="AZ1719" s="18"/>
    </row>
    <row r="1720" spans="7:52" s="40" customFormat="1" ht="45.75" customHeight="1" x14ac:dyDescent="0.25">
      <c r="G1720" s="18"/>
      <c r="H1720" s="18"/>
      <c r="I1720" s="18"/>
      <c r="J1720" s="18"/>
      <c r="K1720" s="18"/>
      <c r="L1720" s="224"/>
      <c r="M1720" s="8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5"/>
      <c r="AM1720" s="226"/>
      <c r="AN1720" s="226"/>
      <c r="AO1720" s="18"/>
      <c r="AP1720" s="18"/>
      <c r="AQ1720" s="18"/>
      <c r="AR1720" s="18"/>
      <c r="AS1720" s="18"/>
      <c r="AT1720" s="18"/>
      <c r="AU1720" s="18"/>
      <c r="AV1720" s="18"/>
      <c r="AW1720" s="224"/>
      <c r="AY1720" s="18"/>
      <c r="AZ1720" s="18"/>
    </row>
    <row r="1721" spans="7:52" s="40" customFormat="1" ht="45.75" customHeight="1" x14ac:dyDescent="0.25">
      <c r="G1721" s="18"/>
      <c r="H1721" s="18"/>
      <c r="I1721" s="18"/>
      <c r="J1721" s="18"/>
      <c r="K1721" s="18"/>
      <c r="L1721" s="224"/>
      <c r="M1721" s="8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5"/>
      <c r="AM1721" s="226"/>
      <c r="AN1721" s="226"/>
      <c r="AO1721" s="18"/>
      <c r="AP1721" s="18"/>
      <c r="AQ1721" s="18"/>
      <c r="AR1721" s="18"/>
      <c r="AS1721" s="18"/>
      <c r="AT1721" s="18"/>
      <c r="AU1721" s="18"/>
      <c r="AV1721" s="18"/>
      <c r="AW1721" s="224"/>
      <c r="AY1721" s="18"/>
      <c r="AZ1721" s="18"/>
    </row>
    <row r="1722" spans="7:52" s="40" customFormat="1" ht="45.75" customHeight="1" x14ac:dyDescent="0.25">
      <c r="G1722" s="18"/>
      <c r="H1722" s="18"/>
      <c r="I1722" s="18"/>
      <c r="J1722" s="18"/>
      <c r="K1722" s="18"/>
      <c r="L1722" s="224"/>
      <c r="M1722" s="8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5"/>
      <c r="AM1722" s="226"/>
      <c r="AN1722" s="226"/>
      <c r="AO1722" s="18"/>
      <c r="AP1722" s="18"/>
      <c r="AQ1722" s="18"/>
      <c r="AR1722" s="18"/>
      <c r="AS1722" s="18"/>
      <c r="AT1722" s="18"/>
      <c r="AU1722" s="18"/>
      <c r="AV1722" s="18"/>
      <c r="AW1722" s="224"/>
      <c r="AY1722" s="18"/>
      <c r="AZ1722" s="18"/>
    </row>
    <row r="1723" spans="7:52" s="40" customFormat="1" ht="45.75" customHeight="1" x14ac:dyDescent="0.25">
      <c r="G1723" s="18"/>
      <c r="H1723" s="18"/>
      <c r="I1723" s="18"/>
      <c r="J1723" s="18"/>
      <c r="K1723" s="18"/>
      <c r="L1723" s="224"/>
      <c r="M1723" s="8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5"/>
      <c r="AM1723" s="226"/>
      <c r="AN1723" s="226"/>
      <c r="AO1723" s="18"/>
      <c r="AP1723" s="18"/>
      <c r="AQ1723" s="18"/>
      <c r="AR1723" s="18"/>
      <c r="AS1723" s="18"/>
      <c r="AT1723" s="18"/>
      <c r="AU1723" s="18"/>
      <c r="AV1723" s="18"/>
      <c r="AW1723" s="224"/>
      <c r="AY1723" s="18"/>
      <c r="AZ1723" s="18"/>
    </row>
    <row r="1724" spans="7:52" s="40" customFormat="1" ht="45.75" customHeight="1" x14ac:dyDescent="0.25">
      <c r="G1724" s="18"/>
      <c r="H1724" s="18"/>
      <c r="I1724" s="18"/>
      <c r="J1724" s="18"/>
      <c r="K1724" s="18"/>
      <c r="L1724" s="224"/>
      <c r="M1724" s="8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5"/>
      <c r="AM1724" s="226"/>
      <c r="AN1724" s="226"/>
      <c r="AO1724" s="18"/>
      <c r="AP1724" s="18"/>
      <c r="AQ1724" s="18"/>
      <c r="AR1724" s="18"/>
      <c r="AS1724" s="18"/>
      <c r="AT1724" s="18"/>
      <c r="AU1724" s="18"/>
      <c r="AV1724" s="18"/>
      <c r="AW1724" s="224"/>
      <c r="AY1724" s="18"/>
      <c r="AZ1724" s="18"/>
    </row>
    <row r="1725" spans="7:52" s="40" customFormat="1" ht="45.75" customHeight="1" x14ac:dyDescent="0.25">
      <c r="G1725" s="18"/>
      <c r="H1725" s="18"/>
      <c r="I1725" s="18"/>
      <c r="J1725" s="18"/>
      <c r="K1725" s="18"/>
      <c r="L1725" s="224"/>
      <c r="M1725" s="8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5"/>
      <c r="AM1725" s="226"/>
      <c r="AN1725" s="226"/>
      <c r="AO1725" s="18"/>
      <c r="AP1725" s="18"/>
      <c r="AQ1725" s="18"/>
      <c r="AR1725" s="18"/>
      <c r="AS1725" s="18"/>
      <c r="AT1725" s="18"/>
      <c r="AU1725" s="18"/>
      <c r="AV1725" s="18"/>
      <c r="AW1725" s="224"/>
      <c r="AY1725" s="18"/>
      <c r="AZ1725" s="18"/>
    </row>
    <row r="1726" spans="7:52" s="40" customFormat="1" ht="45.75" customHeight="1" x14ac:dyDescent="0.25">
      <c r="G1726" s="18"/>
      <c r="H1726" s="18"/>
      <c r="I1726" s="18"/>
      <c r="J1726" s="18"/>
      <c r="K1726" s="18"/>
      <c r="L1726" s="224"/>
      <c r="M1726" s="8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5"/>
      <c r="AM1726" s="226"/>
      <c r="AN1726" s="226"/>
      <c r="AO1726" s="18"/>
      <c r="AP1726" s="18"/>
      <c r="AQ1726" s="18"/>
      <c r="AR1726" s="18"/>
      <c r="AS1726" s="18"/>
      <c r="AT1726" s="18"/>
      <c r="AU1726" s="18"/>
      <c r="AV1726" s="18"/>
      <c r="AW1726" s="224"/>
      <c r="AY1726" s="18"/>
      <c r="AZ1726" s="18"/>
    </row>
    <row r="1727" spans="7:52" s="40" customFormat="1" ht="45.75" customHeight="1" x14ac:dyDescent="0.25">
      <c r="G1727" s="18"/>
      <c r="H1727" s="18"/>
      <c r="I1727" s="18"/>
      <c r="J1727" s="18"/>
      <c r="K1727" s="18"/>
      <c r="L1727" s="224"/>
      <c r="M1727" s="8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5"/>
      <c r="AM1727" s="226"/>
      <c r="AN1727" s="226"/>
      <c r="AO1727" s="18"/>
      <c r="AP1727" s="18"/>
      <c r="AQ1727" s="18"/>
      <c r="AR1727" s="18"/>
      <c r="AS1727" s="18"/>
      <c r="AT1727" s="18"/>
      <c r="AU1727" s="18"/>
      <c r="AV1727" s="18"/>
      <c r="AW1727" s="224"/>
      <c r="AY1727" s="18"/>
      <c r="AZ1727" s="18"/>
    </row>
    <row r="1728" spans="7:52" s="40" customFormat="1" ht="45.75" customHeight="1" x14ac:dyDescent="0.25">
      <c r="G1728" s="18"/>
      <c r="H1728" s="18"/>
      <c r="I1728" s="18"/>
      <c r="J1728" s="18"/>
      <c r="K1728" s="18"/>
      <c r="L1728" s="224"/>
      <c r="M1728" s="8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5"/>
      <c r="AM1728" s="226"/>
      <c r="AN1728" s="226"/>
      <c r="AO1728" s="18"/>
      <c r="AP1728" s="18"/>
      <c r="AQ1728" s="18"/>
      <c r="AR1728" s="18"/>
      <c r="AS1728" s="18"/>
      <c r="AT1728" s="18"/>
      <c r="AU1728" s="18"/>
      <c r="AV1728" s="18"/>
      <c r="AW1728" s="224"/>
      <c r="AY1728" s="18"/>
      <c r="AZ1728" s="18"/>
    </row>
    <row r="1729" spans="7:52" s="40" customFormat="1" ht="45.75" customHeight="1" x14ac:dyDescent="0.25">
      <c r="G1729" s="18"/>
      <c r="H1729" s="18"/>
      <c r="I1729" s="18"/>
      <c r="J1729" s="18"/>
      <c r="K1729" s="18"/>
      <c r="L1729" s="224"/>
      <c r="M1729" s="8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5"/>
      <c r="AM1729" s="226"/>
      <c r="AN1729" s="226"/>
      <c r="AO1729" s="18"/>
      <c r="AP1729" s="18"/>
      <c r="AQ1729" s="18"/>
      <c r="AR1729" s="18"/>
      <c r="AS1729" s="18"/>
      <c r="AT1729" s="18"/>
      <c r="AU1729" s="18"/>
      <c r="AV1729" s="18"/>
      <c r="AW1729" s="224"/>
      <c r="AY1729" s="18"/>
      <c r="AZ1729" s="18"/>
    </row>
    <row r="1730" spans="7:52" s="40" customFormat="1" ht="45.75" customHeight="1" x14ac:dyDescent="0.25">
      <c r="G1730" s="18"/>
      <c r="H1730" s="18"/>
      <c r="I1730" s="18"/>
      <c r="J1730" s="18"/>
      <c r="K1730" s="18"/>
      <c r="L1730" s="224"/>
      <c r="M1730" s="8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5"/>
      <c r="AM1730" s="226"/>
      <c r="AN1730" s="226"/>
      <c r="AO1730" s="18"/>
      <c r="AP1730" s="18"/>
      <c r="AQ1730" s="18"/>
      <c r="AR1730" s="18"/>
      <c r="AS1730" s="18"/>
      <c r="AT1730" s="18"/>
      <c r="AU1730" s="18"/>
      <c r="AV1730" s="18"/>
      <c r="AW1730" s="224"/>
      <c r="AY1730" s="18"/>
      <c r="AZ1730" s="18"/>
    </row>
    <row r="1731" spans="7:52" s="40" customFormat="1" ht="45.75" customHeight="1" x14ac:dyDescent="0.25">
      <c r="G1731" s="18"/>
      <c r="H1731" s="18"/>
      <c r="I1731" s="18"/>
      <c r="J1731" s="18"/>
      <c r="K1731" s="18"/>
      <c r="L1731" s="224"/>
      <c r="M1731" s="8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5"/>
      <c r="AM1731" s="226"/>
      <c r="AN1731" s="226"/>
      <c r="AO1731" s="18"/>
      <c r="AP1731" s="18"/>
      <c r="AQ1731" s="18"/>
      <c r="AR1731" s="18"/>
      <c r="AS1731" s="18"/>
      <c r="AT1731" s="18"/>
      <c r="AU1731" s="18"/>
      <c r="AV1731" s="18"/>
      <c r="AW1731" s="224"/>
      <c r="AY1731" s="18"/>
      <c r="AZ1731" s="18"/>
    </row>
    <row r="1732" spans="7:52" s="40" customFormat="1" ht="45.75" customHeight="1" x14ac:dyDescent="0.25">
      <c r="G1732" s="18"/>
      <c r="H1732" s="18"/>
      <c r="I1732" s="18"/>
      <c r="J1732" s="18"/>
      <c r="K1732" s="18"/>
      <c r="L1732" s="224"/>
      <c r="M1732" s="8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5"/>
      <c r="AM1732" s="226"/>
      <c r="AN1732" s="226"/>
      <c r="AO1732" s="18"/>
      <c r="AP1732" s="18"/>
      <c r="AQ1732" s="18"/>
      <c r="AR1732" s="18"/>
      <c r="AS1732" s="18"/>
      <c r="AT1732" s="18"/>
      <c r="AU1732" s="18"/>
      <c r="AV1732" s="18"/>
      <c r="AW1732" s="224"/>
      <c r="AY1732" s="18"/>
      <c r="AZ1732" s="18"/>
    </row>
    <row r="1733" spans="7:52" s="40" customFormat="1" ht="45.75" customHeight="1" x14ac:dyDescent="0.25">
      <c r="G1733" s="18"/>
      <c r="H1733" s="18"/>
      <c r="I1733" s="18"/>
      <c r="J1733" s="18"/>
      <c r="K1733" s="18"/>
      <c r="L1733" s="224"/>
      <c r="M1733" s="8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5"/>
      <c r="AM1733" s="226"/>
      <c r="AN1733" s="226"/>
      <c r="AO1733" s="18"/>
      <c r="AP1733" s="18"/>
      <c r="AQ1733" s="18"/>
      <c r="AR1733" s="18"/>
      <c r="AS1733" s="18"/>
      <c r="AT1733" s="18"/>
      <c r="AU1733" s="18"/>
      <c r="AV1733" s="18"/>
      <c r="AW1733" s="224"/>
      <c r="AY1733" s="18"/>
      <c r="AZ1733" s="18"/>
    </row>
    <row r="1734" spans="7:52" s="40" customFormat="1" ht="45.75" customHeight="1" x14ac:dyDescent="0.25">
      <c r="G1734" s="18"/>
      <c r="H1734" s="18"/>
      <c r="I1734" s="18"/>
      <c r="J1734" s="18"/>
      <c r="K1734" s="18"/>
      <c r="L1734" s="224"/>
      <c r="M1734" s="8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5"/>
      <c r="AM1734" s="226"/>
      <c r="AN1734" s="226"/>
      <c r="AO1734" s="18"/>
      <c r="AP1734" s="18"/>
      <c r="AQ1734" s="18"/>
      <c r="AR1734" s="18"/>
      <c r="AS1734" s="18"/>
      <c r="AT1734" s="18"/>
      <c r="AU1734" s="18"/>
      <c r="AV1734" s="18"/>
      <c r="AW1734" s="224"/>
      <c r="AY1734" s="18"/>
      <c r="AZ1734" s="18"/>
    </row>
    <row r="1735" spans="7:52" s="40" customFormat="1" ht="45.75" customHeight="1" x14ac:dyDescent="0.25">
      <c r="G1735" s="18"/>
      <c r="H1735" s="18"/>
      <c r="I1735" s="18"/>
      <c r="J1735" s="18"/>
      <c r="K1735" s="18"/>
      <c r="L1735" s="224"/>
      <c r="M1735" s="8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5"/>
      <c r="AM1735" s="226"/>
      <c r="AN1735" s="226"/>
      <c r="AO1735" s="18"/>
      <c r="AP1735" s="18"/>
      <c r="AQ1735" s="18"/>
      <c r="AR1735" s="18"/>
      <c r="AS1735" s="18"/>
      <c r="AT1735" s="18"/>
      <c r="AU1735" s="18"/>
      <c r="AV1735" s="18"/>
      <c r="AW1735" s="224"/>
      <c r="AY1735" s="18"/>
      <c r="AZ1735" s="18"/>
    </row>
    <row r="1736" spans="7:52" s="40" customFormat="1" ht="45.75" customHeight="1" x14ac:dyDescent="0.25">
      <c r="G1736" s="18"/>
      <c r="H1736" s="18"/>
      <c r="I1736" s="18"/>
      <c r="J1736" s="18"/>
      <c r="K1736" s="18"/>
      <c r="L1736" s="224"/>
      <c r="M1736" s="8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5"/>
      <c r="AM1736" s="226"/>
      <c r="AN1736" s="226"/>
      <c r="AO1736" s="18"/>
      <c r="AP1736" s="18"/>
      <c r="AQ1736" s="18"/>
      <c r="AR1736" s="18"/>
      <c r="AS1736" s="18"/>
      <c r="AT1736" s="18"/>
      <c r="AU1736" s="18"/>
      <c r="AV1736" s="18"/>
      <c r="AW1736" s="224"/>
      <c r="AY1736" s="18"/>
      <c r="AZ1736" s="18"/>
    </row>
    <row r="1737" spans="7:52" s="40" customFormat="1" ht="45.75" customHeight="1" x14ac:dyDescent="0.25">
      <c r="G1737" s="18"/>
      <c r="H1737" s="18"/>
      <c r="I1737" s="18"/>
      <c r="J1737" s="18"/>
      <c r="K1737" s="18"/>
      <c r="L1737" s="224"/>
      <c r="M1737" s="8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5"/>
      <c r="AM1737" s="226"/>
      <c r="AN1737" s="226"/>
      <c r="AO1737" s="18"/>
      <c r="AP1737" s="18"/>
      <c r="AQ1737" s="18"/>
      <c r="AR1737" s="18"/>
      <c r="AS1737" s="18"/>
      <c r="AT1737" s="18"/>
      <c r="AU1737" s="18"/>
      <c r="AV1737" s="18"/>
      <c r="AW1737" s="224"/>
      <c r="AY1737" s="18"/>
      <c r="AZ1737" s="18"/>
    </row>
    <row r="1738" spans="7:52" s="40" customFormat="1" ht="45.75" customHeight="1" x14ac:dyDescent="0.25">
      <c r="G1738" s="18"/>
      <c r="H1738" s="18"/>
      <c r="I1738" s="18"/>
      <c r="J1738" s="18"/>
      <c r="K1738" s="18"/>
      <c r="L1738" s="224"/>
      <c r="M1738" s="8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5"/>
      <c r="AM1738" s="226"/>
      <c r="AN1738" s="226"/>
      <c r="AO1738" s="18"/>
      <c r="AP1738" s="18"/>
      <c r="AQ1738" s="18"/>
      <c r="AR1738" s="18"/>
      <c r="AS1738" s="18"/>
      <c r="AT1738" s="18"/>
      <c r="AU1738" s="18"/>
      <c r="AV1738" s="18"/>
      <c r="AW1738" s="224"/>
      <c r="AY1738" s="18"/>
      <c r="AZ1738" s="18"/>
    </row>
    <row r="1739" spans="7:52" s="40" customFormat="1" ht="45.75" customHeight="1" x14ac:dyDescent="0.25">
      <c r="G1739" s="18"/>
      <c r="H1739" s="18"/>
      <c r="I1739" s="18"/>
      <c r="J1739" s="18"/>
      <c r="K1739" s="18"/>
      <c r="L1739" s="224"/>
      <c r="M1739" s="8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5"/>
      <c r="AM1739" s="226"/>
      <c r="AN1739" s="226"/>
      <c r="AO1739" s="18"/>
      <c r="AP1739" s="18"/>
      <c r="AQ1739" s="18"/>
      <c r="AR1739" s="18"/>
      <c r="AS1739" s="18"/>
      <c r="AT1739" s="18"/>
      <c r="AU1739" s="18"/>
      <c r="AV1739" s="18"/>
      <c r="AW1739" s="224"/>
      <c r="AY1739" s="18"/>
      <c r="AZ1739" s="18"/>
    </row>
    <row r="1740" spans="7:52" s="40" customFormat="1" ht="45.75" customHeight="1" x14ac:dyDescent="0.25">
      <c r="G1740" s="18"/>
      <c r="H1740" s="18"/>
      <c r="I1740" s="18"/>
      <c r="J1740" s="18"/>
      <c r="K1740" s="18"/>
      <c r="L1740" s="224"/>
      <c r="M1740" s="8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5"/>
      <c r="AM1740" s="226"/>
      <c r="AN1740" s="226"/>
      <c r="AO1740" s="18"/>
      <c r="AP1740" s="18"/>
      <c r="AQ1740" s="18"/>
      <c r="AR1740" s="18"/>
      <c r="AS1740" s="18"/>
      <c r="AT1740" s="18"/>
      <c r="AU1740" s="18"/>
      <c r="AV1740" s="18"/>
      <c r="AW1740" s="224"/>
      <c r="AY1740" s="18"/>
      <c r="AZ1740" s="18"/>
    </row>
    <row r="1741" spans="7:52" s="40" customFormat="1" ht="45.75" customHeight="1" x14ac:dyDescent="0.25">
      <c r="G1741" s="18"/>
      <c r="H1741" s="18"/>
      <c r="I1741" s="18"/>
      <c r="J1741" s="18"/>
      <c r="K1741" s="18"/>
      <c r="L1741" s="224"/>
      <c r="M1741" s="8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5"/>
      <c r="AM1741" s="226"/>
      <c r="AN1741" s="226"/>
      <c r="AO1741" s="18"/>
      <c r="AP1741" s="18"/>
      <c r="AQ1741" s="18"/>
      <c r="AR1741" s="18"/>
      <c r="AS1741" s="18"/>
      <c r="AT1741" s="18"/>
      <c r="AU1741" s="18"/>
      <c r="AV1741" s="18"/>
      <c r="AW1741" s="224"/>
      <c r="AY1741" s="18"/>
      <c r="AZ1741" s="18"/>
    </row>
    <row r="1742" spans="7:52" s="40" customFormat="1" ht="45.75" customHeight="1" x14ac:dyDescent="0.25">
      <c r="G1742" s="18"/>
      <c r="H1742" s="18"/>
      <c r="I1742" s="18"/>
      <c r="J1742" s="18"/>
      <c r="K1742" s="18"/>
      <c r="L1742" s="224"/>
      <c r="M1742" s="8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5"/>
      <c r="AM1742" s="226"/>
      <c r="AN1742" s="226"/>
      <c r="AO1742" s="18"/>
      <c r="AP1742" s="18"/>
      <c r="AQ1742" s="18"/>
      <c r="AR1742" s="18"/>
      <c r="AS1742" s="18"/>
      <c r="AT1742" s="18"/>
      <c r="AU1742" s="18"/>
      <c r="AV1742" s="18"/>
      <c r="AW1742" s="224"/>
      <c r="AY1742" s="18"/>
      <c r="AZ1742" s="18"/>
    </row>
    <row r="1743" spans="7:52" s="40" customFormat="1" ht="45.75" customHeight="1" x14ac:dyDescent="0.25">
      <c r="G1743" s="18"/>
      <c r="H1743" s="18"/>
      <c r="I1743" s="18"/>
      <c r="J1743" s="18"/>
      <c r="K1743" s="18"/>
      <c r="L1743" s="224"/>
      <c r="M1743" s="8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5"/>
      <c r="AM1743" s="226"/>
      <c r="AN1743" s="226"/>
      <c r="AO1743" s="18"/>
      <c r="AP1743" s="18"/>
      <c r="AQ1743" s="18"/>
      <c r="AR1743" s="18"/>
      <c r="AS1743" s="18"/>
      <c r="AT1743" s="18"/>
      <c r="AU1743" s="18"/>
      <c r="AV1743" s="18"/>
      <c r="AW1743" s="224"/>
      <c r="AY1743" s="18"/>
      <c r="AZ1743" s="18"/>
    </row>
    <row r="1744" spans="7:52" s="40" customFormat="1" ht="45.75" customHeight="1" x14ac:dyDescent="0.25">
      <c r="G1744" s="18"/>
      <c r="H1744" s="18"/>
      <c r="I1744" s="18"/>
      <c r="J1744" s="18"/>
      <c r="K1744" s="18"/>
      <c r="L1744" s="224"/>
      <c r="M1744" s="8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5"/>
      <c r="AM1744" s="226"/>
      <c r="AN1744" s="226"/>
      <c r="AO1744" s="18"/>
      <c r="AP1744" s="18"/>
      <c r="AQ1744" s="18"/>
      <c r="AR1744" s="18"/>
      <c r="AS1744" s="18"/>
      <c r="AT1744" s="18"/>
      <c r="AU1744" s="18"/>
      <c r="AV1744" s="18"/>
      <c r="AW1744" s="224"/>
      <c r="AY1744" s="18"/>
      <c r="AZ1744" s="18"/>
    </row>
    <row r="1745" spans="7:52" s="40" customFormat="1" ht="45.75" customHeight="1" x14ac:dyDescent="0.25">
      <c r="G1745" s="18"/>
      <c r="H1745" s="18"/>
      <c r="I1745" s="18"/>
      <c r="J1745" s="18"/>
      <c r="K1745" s="18"/>
      <c r="L1745" s="224"/>
      <c r="M1745" s="8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5"/>
      <c r="AM1745" s="226"/>
      <c r="AN1745" s="226"/>
      <c r="AO1745" s="18"/>
      <c r="AP1745" s="18"/>
      <c r="AQ1745" s="18"/>
      <c r="AR1745" s="18"/>
      <c r="AS1745" s="18"/>
      <c r="AT1745" s="18"/>
      <c r="AU1745" s="18"/>
      <c r="AV1745" s="18"/>
      <c r="AW1745" s="224"/>
      <c r="AY1745" s="18"/>
      <c r="AZ1745" s="18"/>
    </row>
    <row r="1746" spans="7:52" s="40" customFormat="1" ht="45.75" customHeight="1" x14ac:dyDescent="0.25">
      <c r="G1746" s="18"/>
      <c r="H1746" s="18"/>
      <c r="I1746" s="18"/>
      <c r="J1746" s="18"/>
      <c r="K1746" s="18"/>
      <c r="L1746" s="224"/>
      <c r="M1746" s="8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5"/>
      <c r="AM1746" s="226"/>
      <c r="AN1746" s="226"/>
      <c r="AO1746" s="18"/>
      <c r="AP1746" s="18"/>
      <c r="AQ1746" s="18"/>
      <c r="AR1746" s="18"/>
      <c r="AS1746" s="18"/>
      <c r="AT1746" s="18"/>
      <c r="AU1746" s="18"/>
      <c r="AV1746" s="18"/>
      <c r="AW1746" s="224"/>
      <c r="AY1746" s="18"/>
      <c r="AZ1746" s="18"/>
    </row>
    <row r="1747" spans="7:52" s="40" customFormat="1" ht="45.75" customHeight="1" x14ac:dyDescent="0.25">
      <c r="G1747" s="18"/>
      <c r="H1747" s="18"/>
      <c r="I1747" s="18"/>
      <c r="J1747" s="18"/>
      <c r="K1747" s="18"/>
      <c r="L1747" s="224"/>
      <c r="M1747" s="8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5"/>
      <c r="AM1747" s="226"/>
      <c r="AN1747" s="226"/>
      <c r="AO1747" s="18"/>
      <c r="AP1747" s="18"/>
      <c r="AQ1747" s="18"/>
      <c r="AR1747" s="18"/>
      <c r="AS1747" s="18"/>
      <c r="AT1747" s="18"/>
      <c r="AU1747" s="18"/>
      <c r="AV1747" s="18"/>
      <c r="AW1747" s="224"/>
      <c r="AY1747" s="18"/>
      <c r="AZ1747" s="18"/>
    </row>
    <row r="1748" spans="7:52" s="40" customFormat="1" ht="45.75" customHeight="1" x14ac:dyDescent="0.25">
      <c r="G1748" s="18"/>
      <c r="H1748" s="18"/>
      <c r="I1748" s="18"/>
      <c r="J1748" s="18"/>
      <c r="K1748" s="18"/>
      <c r="L1748" s="224"/>
      <c r="M1748" s="8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5"/>
      <c r="AM1748" s="226"/>
      <c r="AN1748" s="226"/>
      <c r="AO1748" s="18"/>
      <c r="AP1748" s="18"/>
      <c r="AQ1748" s="18"/>
      <c r="AR1748" s="18"/>
      <c r="AS1748" s="18"/>
      <c r="AT1748" s="18"/>
      <c r="AU1748" s="18"/>
      <c r="AV1748" s="18"/>
      <c r="AW1748" s="224"/>
      <c r="AY1748" s="18"/>
      <c r="AZ1748" s="18"/>
    </row>
    <row r="1749" spans="7:52" s="40" customFormat="1" ht="45.75" customHeight="1" x14ac:dyDescent="0.25">
      <c r="G1749" s="18"/>
      <c r="H1749" s="18"/>
      <c r="I1749" s="18"/>
      <c r="J1749" s="18"/>
      <c r="K1749" s="18"/>
      <c r="L1749" s="224"/>
      <c r="M1749" s="8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5"/>
      <c r="AM1749" s="226"/>
      <c r="AN1749" s="226"/>
      <c r="AO1749" s="18"/>
      <c r="AP1749" s="18"/>
      <c r="AQ1749" s="18"/>
      <c r="AR1749" s="18"/>
      <c r="AS1749" s="18"/>
      <c r="AT1749" s="18"/>
      <c r="AU1749" s="18"/>
      <c r="AV1749" s="18"/>
      <c r="AW1749" s="224"/>
      <c r="AY1749" s="18"/>
      <c r="AZ1749" s="18"/>
    </row>
    <row r="1750" spans="7:52" s="40" customFormat="1" ht="45.75" customHeight="1" x14ac:dyDescent="0.25">
      <c r="G1750" s="18"/>
      <c r="H1750" s="18"/>
      <c r="I1750" s="18"/>
      <c r="J1750" s="18"/>
      <c r="K1750" s="18"/>
      <c r="L1750" s="224"/>
      <c r="M1750" s="8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5"/>
      <c r="AM1750" s="226"/>
      <c r="AN1750" s="226"/>
      <c r="AO1750" s="18"/>
      <c r="AP1750" s="18"/>
      <c r="AQ1750" s="18"/>
      <c r="AR1750" s="18"/>
      <c r="AS1750" s="18"/>
      <c r="AT1750" s="18"/>
      <c r="AU1750" s="18"/>
      <c r="AV1750" s="18"/>
      <c r="AW1750" s="224"/>
      <c r="AY1750" s="18"/>
      <c r="AZ1750" s="18"/>
    </row>
    <row r="1751" spans="7:52" s="40" customFormat="1" ht="45.75" customHeight="1" x14ac:dyDescent="0.25">
      <c r="G1751" s="18"/>
      <c r="H1751" s="18"/>
      <c r="I1751" s="18"/>
      <c r="J1751" s="18"/>
      <c r="K1751" s="18"/>
      <c r="L1751" s="224"/>
      <c r="M1751" s="8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5"/>
      <c r="AM1751" s="226"/>
      <c r="AN1751" s="226"/>
      <c r="AO1751" s="18"/>
      <c r="AP1751" s="18"/>
      <c r="AQ1751" s="18"/>
      <c r="AR1751" s="18"/>
      <c r="AS1751" s="18"/>
      <c r="AT1751" s="18"/>
      <c r="AU1751" s="18"/>
      <c r="AV1751" s="18"/>
      <c r="AW1751" s="224"/>
      <c r="AY1751" s="18"/>
      <c r="AZ1751" s="18"/>
    </row>
    <row r="1752" spans="7:52" s="40" customFormat="1" ht="45.75" customHeight="1" x14ac:dyDescent="0.25">
      <c r="G1752" s="18"/>
      <c r="H1752" s="18"/>
      <c r="I1752" s="18"/>
      <c r="J1752" s="18"/>
      <c r="K1752" s="18"/>
      <c r="L1752" s="224"/>
      <c r="M1752" s="8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5"/>
      <c r="AM1752" s="226"/>
      <c r="AN1752" s="226"/>
      <c r="AO1752" s="18"/>
      <c r="AP1752" s="18"/>
      <c r="AQ1752" s="18"/>
      <c r="AR1752" s="18"/>
      <c r="AS1752" s="18"/>
      <c r="AT1752" s="18"/>
      <c r="AU1752" s="18"/>
      <c r="AV1752" s="18"/>
      <c r="AW1752" s="224"/>
      <c r="AY1752" s="18"/>
      <c r="AZ1752" s="18"/>
    </row>
    <row r="1753" spans="7:52" s="40" customFormat="1" ht="45.75" customHeight="1" x14ac:dyDescent="0.25">
      <c r="G1753" s="18"/>
      <c r="H1753" s="18"/>
      <c r="I1753" s="18"/>
      <c r="J1753" s="18"/>
      <c r="K1753" s="18"/>
      <c r="L1753" s="224"/>
      <c r="M1753" s="8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5"/>
      <c r="AM1753" s="226"/>
      <c r="AN1753" s="226"/>
      <c r="AO1753" s="18"/>
      <c r="AP1753" s="18"/>
      <c r="AQ1753" s="18"/>
      <c r="AR1753" s="18"/>
      <c r="AS1753" s="18"/>
      <c r="AT1753" s="18"/>
      <c r="AU1753" s="18"/>
      <c r="AV1753" s="18"/>
      <c r="AW1753" s="224"/>
      <c r="AY1753" s="18"/>
      <c r="AZ1753" s="18"/>
    </row>
    <row r="1754" spans="7:52" s="40" customFormat="1" ht="45.75" customHeight="1" x14ac:dyDescent="0.25">
      <c r="G1754" s="18"/>
      <c r="H1754" s="18"/>
      <c r="I1754" s="18"/>
      <c r="J1754" s="18"/>
      <c r="K1754" s="18"/>
      <c r="L1754" s="224"/>
      <c r="M1754" s="8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5"/>
      <c r="AM1754" s="226"/>
      <c r="AN1754" s="226"/>
      <c r="AO1754" s="18"/>
      <c r="AP1754" s="18"/>
      <c r="AQ1754" s="18"/>
      <c r="AR1754" s="18"/>
      <c r="AS1754" s="18"/>
      <c r="AT1754" s="18"/>
      <c r="AU1754" s="18"/>
      <c r="AV1754" s="18"/>
      <c r="AW1754" s="224"/>
      <c r="AY1754" s="18"/>
      <c r="AZ1754" s="18"/>
    </row>
    <row r="1755" spans="7:52" s="40" customFormat="1" ht="45.75" customHeight="1" x14ac:dyDescent="0.25">
      <c r="G1755" s="18"/>
      <c r="H1755" s="18"/>
      <c r="I1755" s="18"/>
      <c r="J1755" s="18"/>
      <c r="K1755" s="18"/>
      <c r="L1755" s="224"/>
      <c r="M1755" s="8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5"/>
      <c r="AM1755" s="226"/>
      <c r="AN1755" s="226"/>
      <c r="AO1755" s="18"/>
      <c r="AP1755" s="18"/>
      <c r="AQ1755" s="18"/>
      <c r="AR1755" s="18"/>
      <c r="AS1755" s="18"/>
      <c r="AT1755" s="18"/>
      <c r="AU1755" s="18"/>
      <c r="AV1755" s="18"/>
      <c r="AW1755" s="224"/>
      <c r="AY1755" s="18"/>
      <c r="AZ1755" s="18"/>
    </row>
    <row r="1756" spans="7:52" s="40" customFormat="1" ht="45.75" customHeight="1" x14ac:dyDescent="0.25">
      <c r="G1756" s="18"/>
      <c r="H1756" s="18"/>
      <c r="I1756" s="18"/>
      <c r="J1756" s="18"/>
      <c r="K1756" s="18"/>
      <c r="L1756" s="224"/>
      <c r="M1756" s="8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5"/>
      <c r="AM1756" s="226"/>
      <c r="AN1756" s="226"/>
      <c r="AO1756" s="18"/>
      <c r="AP1756" s="18"/>
      <c r="AQ1756" s="18"/>
      <c r="AR1756" s="18"/>
      <c r="AS1756" s="18"/>
      <c r="AT1756" s="18"/>
      <c r="AU1756" s="18"/>
      <c r="AV1756" s="18"/>
      <c r="AW1756" s="224"/>
      <c r="AY1756" s="18"/>
      <c r="AZ1756" s="18"/>
    </row>
    <row r="1757" spans="7:52" s="40" customFormat="1" ht="45.75" customHeight="1" x14ac:dyDescent="0.25">
      <c r="G1757" s="18"/>
      <c r="H1757" s="18"/>
      <c r="I1757" s="18"/>
      <c r="J1757" s="18"/>
      <c r="K1757" s="18"/>
      <c r="L1757" s="224"/>
      <c r="M1757" s="8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5"/>
      <c r="AM1757" s="226"/>
      <c r="AN1757" s="226"/>
      <c r="AO1757" s="18"/>
      <c r="AP1757" s="18"/>
      <c r="AQ1757" s="18"/>
      <c r="AR1757" s="18"/>
      <c r="AS1757" s="18"/>
      <c r="AT1757" s="18"/>
      <c r="AU1757" s="18"/>
      <c r="AV1757" s="18"/>
      <c r="AW1757" s="224"/>
      <c r="AY1757" s="18"/>
      <c r="AZ1757" s="18"/>
    </row>
    <row r="1758" spans="7:52" s="40" customFormat="1" ht="45.75" customHeight="1" x14ac:dyDescent="0.25">
      <c r="G1758" s="18"/>
      <c r="H1758" s="18"/>
      <c r="I1758" s="18"/>
      <c r="J1758" s="18"/>
      <c r="K1758" s="18"/>
      <c r="L1758" s="224"/>
      <c r="M1758" s="8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5"/>
      <c r="AM1758" s="226"/>
      <c r="AN1758" s="226"/>
      <c r="AO1758" s="18"/>
      <c r="AP1758" s="18"/>
      <c r="AQ1758" s="18"/>
      <c r="AR1758" s="18"/>
      <c r="AS1758" s="18"/>
      <c r="AT1758" s="18"/>
      <c r="AU1758" s="18"/>
      <c r="AV1758" s="18"/>
      <c r="AW1758" s="224"/>
      <c r="AY1758" s="18"/>
      <c r="AZ1758" s="18"/>
    </row>
    <row r="1759" spans="7:52" s="40" customFormat="1" ht="45.75" customHeight="1" x14ac:dyDescent="0.25">
      <c r="G1759" s="18"/>
      <c r="H1759" s="18"/>
      <c r="I1759" s="18"/>
      <c r="J1759" s="18"/>
      <c r="K1759" s="18"/>
      <c r="L1759" s="224"/>
      <c r="M1759" s="8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5"/>
      <c r="AM1759" s="226"/>
      <c r="AN1759" s="226"/>
      <c r="AO1759" s="18"/>
      <c r="AP1759" s="18"/>
      <c r="AQ1759" s="18"/>
      <c r="AR1759" s="18"/>
      <c r="AS1759" s="18"/>
      <c r="AT1759" s="18"/>
      <c r="AU1759" s="18"/>
      <c r="AV1759" s="18"/>
      <c r="AW1759" s="224"/>
      <c r="AY1759" s="18"/>
      <c r="AZ1759" s="18"/>
    </row>
    <row r="1760" spans="7:52" s="40" customFormat="1" ht="45.75" customHeight="1" x14ac:dyDescent="0.25">
      <c r="G1760" s="18"/>
      <c r="H1760" s="18"/>
      <c r="I1760" s="18"/>
      <c r="J1760" s="18"/>
      <c r="K1760" s="18"/>
      <c r="L1760" s="224"/>
      <c r="M1760" s="8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5"/>
      <c r="AM1760" s="226"/>
      <c r="AN1760" s="226"/>
      <c r="AO1760" s="18"/>
      <c r="AP1760" s="18"/>
      <c r="AQ1760" s="18"/>
      <c r="AR1760" s="18"/>
      <c r="AS1760" s="18"/>
      <c r="AT1760" s="18"/>
      <c r="AU1760" s="18"/>
      <c r="AV1760" s="18"/>
      <c r="AW1760" s="224"/>
      <c r="AY1760" s="18"/>
      <c r="AZ1760" s="18"/>
    </row>
    <row r="1761" spans="7:52" s="40" customFormat="1" ht="45.75" customHeight="1" x14ac:dyDescent="0.25">
      <c r="G1761" s="18"/>
      <c r="H1761" s="18"/>
      <c r="I1761" s="18"/>
      <c r="J1761" s="18"/>
      <c r="K1761" s="18"/>
      <c r="L1761" s="224"/>
      <c r="M1761" s="8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5"/>
      <c r="AM1761" s="226"/>
      <c r="AN1761" s="226"/>
      <c r="AO1761" s="18"/>
      <c r="AP1761" s="18"/>
      <c r="AQ1761" s="18"/>
      <c r="AR1761" s="18"/>
      <c r="AS1761" s="18"/>
      <c r="AT1761" s="18"/>
      <c r="AU1761" s="18"/>
      <c r="AV1761" s="18"/>
      <c r="AW1761" s="224"/>
      <c r="AY1761" s="18"/>
      <c r="AZ1761" s="18"/>
    </row>
    <row r="1762" spans="7:52" s="40" customFormat="1" ht="45.75" customHeight="1" x14ac:dyDescent="0.25">
      <c r="G1762" s="18"/>
      <c r="H1762" s="18"/>
      <c r="I1762" s="18"/>
      <c r="J1762" s="18"/>
      <c r="K1762" s="18"/>
      <c r="L1762" s="224"/>
      <c r="M1762" s="8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5"/>
      <c r="AM1762" s="226"/>
      <c r="AN1762" s="226"/>
      <c r="AO1762" s="18"/>
      <c r="AP1762" s="18"/>
      <c r="AQ1762" s="18"/>
      <c r="AR1762" s="18"/>
      <c r="AS1762" s="18"/>
      <c r="AT1762" s="18"/>
      <c r="AU1762" s="18"/>
      <c r="AV1762" s="18"/>
      <c r="AW1762" s="224"/>
      <c r="AY1762" s="18"/>
      <c r="AZ1762" s="18"/>
    </row>
    <row r="1763" spans="7:52" s="40" customFormat="1" ht="45.75" customHeight="1" x14ac:dyDescent="0.25">
      <c r="G1763" s="18"/>
      <c r="H1763" s="18"/>
      <c r="I1763" s="18"/>
      <c r="J1763" s="18"/>
      <c r="K1763" s="18"/>
      <c r="L1763" s="224"/>
      <c r="M1763" s="8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5"/>
      <c r="AM1763" s="226"/>
      <c r="AN1763" s="226"/>
      <c r="AO1763" s="18"/>
      <c r="AP1763" s="18"/>
      <c r="AQ1763" s="18"/>
      <c r="AR1763" s="18"/>
      <c r="AS1763" s="18"/>
      <c r="AT1763" s="18"/>
      <c r="AU1763" s="18"/>
      <c r="AV1763" s="18"/>
      <c r="AW1763" s="224"/>
      <c r="AY1763" s="18"/>
      <c r="AZ1763" s="18"/>
    </row>
    <row r="1764" spans="7:52" s="40" customFormat="1" ht="45.75" customHeight="1" x14ac:dyDescent="0.25">
      <c r="G1764" s="18"/>
      <c r="H1764" s="18"/>
      <c r="I1764" s="18"/>
      <c r="J1764" s="18"/>
      <c r="K1764" s="18"/>
      <c r="L1764" s="224"/>
      <c r="M1764" s="8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5"/>
      <c r="AM1764" s="226"/>
      <c r="AN1764" s="226"/>
      <c r="AO1764" s="18"/>
      <c r="AP1764" s="18"/>
      <c r="AQ1764" s="18"/>
      <c r="AR1764" s="18"/>
      <c r="AS1764" s="18"/>
      <c r="AT1764" s="18"/>
      <c r="AU1764" s="18"/>
      <c r="AV1764" s="18"/>
      <c r="AW1764" s="224"/>
      <c r="AY1764" s="18"/>
      <c r="AZ1764" s="18"/>
    </row>
    <row r="1765" spans="7:52" s="40" customFormat="1" ht="45.75" customHeight="1" x14ac:dyDescent="0.25">
      <c r="G1765" s="18"/>
      <c r="H1765" s="18"/>
      <c r="I1765" s="18"/>
      <c r="J1765" s="18"/>
      <c r="K1765" s="18"/>
      <c r="L1765" s="224"/>
      <c r="M1765" s="8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5"/>
      <c r="AM1765" s="226"/>
      <c r="AN1765" s="226"/>
      <c r="AO1765" s="18"/>
      <c r="AP1765" s="18"/>
      <c r="AQ1765" s="18"/>
      <c r="AR1765" s="18"/>
      <c r="AS1765" s="18"/>
      <c r="AT1765" s="18"/>
      <c r="AU1765" s="18"/>
      <c r="AV1765" s="18"/>
      <c r="AW1765" s="224"/>
      <c r="AY1765" s="18"/>
      <c r="AZ1765" s="18"/>
    </row>
    <row r="1766" spans="7:52" s="40" customFormat="1" ht="45.75" customHeight="1" x14ac:dyDescent="0.25">
      <c r="G1766" s="18"/>
      <c r="H1766" s="18"/>
      <c r="I1766" s="18"/>
      <c r="J1766" s="18"/>
      <c r="K1766" s="18"/>
      <c r="L1766" s="224"/>
      <c r="M1766" s="8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5"/>
      <c r="AM1766" s="226"/>
      <c r="AN1766" s="226"/>
      <c r="AO1766" s="18"/>
      <c r="AP1766" s="18"/>
      <c r="AQ1766" s="18"/>
      <c r="AR1766" s="18"/>
      <c r="AS1766" s="18"/>
      <c r="AT1766" s="18"/>
      <c r="AU1766" s="18"/>
      <c r="AV1766" s="18"/>
      <c r="AW1766" s="224"/>
      <c r="AY1766" s="18"/>
      <c r="AZ1766" s="18"/>
    </row>
    <row r="1767" spans="7:52" s="40" customFormat="1" ht="45.75" customHeight="1" x14ac:dyDescent="0.25">
      <c r="G1767" s="18"/>
      <c r="H1767" s="18"/>
      <c r="I1767" s="18"/>
      <c r="J1767" s="18"/>
      <c r="K1767" s="18"/>
      <c r="L1767" s="224"/>
      <c r="M1767" s="8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5"/>
      <c r="AM1767" s="226"/>
      <c r="AN1767" s="226"/>
      <c r="AO1767" s="18"/>
      <c r="AP1767" s="18"/>
      <c r="AQ1767" s="18"/>
      <c r="AR1767" s="18"/>
      <c r="AS1767" s="18"/>
      <c r="AT1767" s="18"/>
      <c r="AU1767" s="18"/>
      <c r="AV1767" s="18"/>
      <c r="AW1767" s="224"/>
      <c r="AY1767" s="18"/>
      <c r="AZ1767" s="18"/>
    </row>
    <row r="1768" spans="7:52" s="40" customFormat="1" ht="45.75" customHeight="1" x14ac:dyDescent="0.25">
      <c r="G1768" s="18"/>
      <c r="H1768" s="18"/>
      <c r="I1768" s="18"/>
      <c r="J1768" s="18"/>
      <c r="K1768" s="18"/>
      <c r="L1768" s="224"/>
      <c r="M1768" s="8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5"/>
      <c r="AM1768" s="226"/>
      <c r="AN1768" s="226"/>
      <c r="AO1768" s="18"/>
      <c r="AP1768" s="18"/>
      <c r="AQ1768" s="18"/>
      <c r="AR1768" s="18"/>
      <c r="AS1768" s="18"/>
      <c r="AT1768" s="18"/>
      <c r="AU1768" s="18"/>
      <c r="AV1768" s="18"/>
      <c r="AW1768" s="224"/>
      <c r="AY1768" s="18"/>
      <c r="AZ1768" s="18"/>
    </row>
    <row r="1769" spans="7:52" s="40" customFormat="1" ht="45.75" customHeight="1" x14ac:dyDescent="0.25">
      <c r="G1769" s="18"/>
      <c r="H1769" s="18"/>
      <c r="I1769" s="18"/>
      <c r="J1769" s="18"/>
      <c r="K1769" s="18"/>
      <c r="L1769" s="224"/>
      <c r="M1769" s="8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5"/>
      <c r="AM1769" s="226"/>
      <c r="AN1769" s="226"/>
      <c r="AO1769" s="18"/>
      <c r="AP1769" s="18"/>
      <c r="AQ1769" s="18"/>
      <c r="AR1769" s="18"/>
      <c r="AS1769" s="18"/>
      <c r="AT1769" s="18"/>
      <c r="AU1769" s="18"/>
      <c r="AV1769" s="18"/>
      <c r="AW1769" s="224"/>
      <c r="AY1769" s="18"/>
      <c r="AZ1769" s="18"/>
    </row>
    <row r="1770" spans="7:52" s="40" customFormat="1" ht="45.75" customHeight="1" x14ac:dyDescent="0.25">
      <c r="G1770" s="18"/>
      <c r="H1770" s="18"/>
      <c r="I1770" s="18"/>
      <c r="J1770" s="18"/>
      <c r="K1770" s="18"/>
      <c r="L1770" s="224"/>
      <c r="M1770" s="8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5"/>
      <c r="AM1770" s="226"/>
      <c r="AN1770" s="226"/>
      <c r="AO1770" s="18"/>
      <c r="AP1770" s="18"/>
      <c r="AQ1770" s="18"/>
      <c r="AR1770" s="18"/>
      <c r="AS1770" s="18"/>
      <c r="AT1770" s="18"/>
      <c r="AU1770" s="18"/>
      <c r="AV1770" s="18"/>
      <c r="AW1770" s="224"/>
      <c r="AY1770" s="18"/>
      <c r="AZ1770" s="18"/>
    </row>
    <row r="1771" spans="7:52" s="40" customFormat="1" ht="45.75" customHeight="1" x14ac:dyDescent="0.25">
      <c r="G1771" s="18"/>
      <c r="H1771" s="18"/>
      <c r="I1771" s="18"/>
      <c r="J1771" s="18"/>
      <c r="K1771" s="18"/>
      <c r="L1771" s="224"/>
      <c r="M1771" s="8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5"/>
      <c r="AM1771" s="226"/>
      <c r="AN1771" s="226"/>
      <c r="AO1771" s="18"/>
      <c r="AP1771" s="18"/>
      <c r="AQ1771" s="18"/>
      <c r="AR1771" s="18"/>
      <c r="AS1771" s="18"/>
      <c r="AT1771" s="18"/>
      <c r="AU1771" s="18"/>
      <c r="AV1771" s="18"/>
      <c r="AW1771" s="224"/>
      <c r="AY1771" s="18"/>
      <c r="AZ1771" s="18"/>
    </row>
    <row r="1772" spans="7:52" s="40" customFormat="1" ht="45.75" customHeight="1" x14ac:dyDescent="0.25">
      <c r="G1772" s="18"/>
      <c r="H1772" s="18"/>
      <c r="I1772" s="18"/>
      <c r="J1772" s="18"/>
      <c r="K1772" s="18"/>
      <c r="L1772" s="224"/>
      <c r="M1772" s="8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5"/>
      <c r="AM1772" s="226"/>
      <c r="AN1772" s="226"/>
      <c r="AO1772" s="18"/>
      <c r="AP1772" s="18"/>
      <c r="AQ1772" s="18"/>
      <c r="AR1772" s="18"/>
      <c r="AS1772" s="18"/>
      <c r="AT1772" s="18"/>
      <c r="AU1772" s="18"/>
      <c r="AV1772" s="18"/>
      <c r="AW1772" s="224"/>
      <c r="AY1772" s="18"/>
      <c r="AZ1772" s="18"/>
    </row>
    <row r="1773" spans="7:52" s="40" customFormat="1" ht="45.75" customHeight="1" x14ac:dyDescent="0.25">
      <c r="G1773" s="18"/>
      <c r="H1773" s="18"/>
      <c r="I1773" s="18"/>
      <c r="J1773" s="18"/>
      <c r="K1773" s="18"/>
      <c r="L1773" s="224"/>
      <c r="M1773" s="8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5"/>
      <c r="AM1773" s="226"/>
      <c r="AN1773" s="226"/>
      <c r="AO1773" s="18"/>
      <c r="AP1773" s="18"/>
      <c r="AQ1773" s="18"/>
      <c r="AR1773" s="18"/>
      <c r="AS1773" s="18"/>
      <c r="AT1773" s="18"/>
      <c r="AU1773" s="18"/>
      <c r="AV1773" s="18"/>
      <c r="AW1773" s="224"/>
      <c r="AY1773" s="18"/>
      <c r="AZ1773" s="18"/>
    </row>
    <row r="1774" spans="7:52" s="40" customFormat="1" ht="45.75" customHeight="1" x14ac:dyDescent="0.25">
      <c r="G1774" s="18"/>
      <c r="H1774" s="18"/>
      <c r="I1774" s="18"/>
      <c r="J1774" s="18"/>
      <c r="K1774" s="18"/>
      <c r="L1774" s="224"/>
      <c r="M1774" s="8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5"/>
      <c r="AM1774" s="226"/>
      <c r="AN1774" s="226"/>
      <c r="AO1774" s="18"/>
      <c r="AP1774" s="18"/>
      <c r="AQ1774" s="18"/>
      <c r="AR1774" s="18"/>
      <c r="AS1774" s="18"/>
      <c r="AT1774" s="18"/>
      <c r="AU1774" s="18"/>
      <c r="AV1774" s="18"/>
      <c r="AW1774" s="224"/>
      <c r="AY1774" s="18"/>
      <c r="AZ1774" s="18"/>
    </row>
    <row r="1775" spans="7:52" s="40" customFormat="1" ht="45.75" customHeight="1" x14ac:dyDescent="0.25">
      <c r="G1775" s="18"/>
      <c r="H1775" s="18"/>
      <c r="I1775" s="18"/>
      <c r="J1775" s="18"/>
      <c r="K1775" s="18"/>
      <c r="L1775" s="224"/>
      <c r="M1775" s="8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5"/>
      <c r="AM1775" s="226"/>
      <c r="AN1775" s="226"/>
      <c r="AO1775" s="18"/>
      <c r="AP1775" s="18"/>
      <c r="AQ1775" s="18"/>
      <c r="AR1775" s="18"/>
      <c r="AS1775" s="18"/>
      <c r="AT1775" s="18"/>
      <c r="AU1775" s="18"/>
      <c r="AV1775" s="18"/>
      <c r="AW1775" s="224"/>
      <c r="AY1775" s="18"/>
      <c r="AZ1775" s="18"/>
    </row>
    <row r="1776" spans="7:52" s="40" customFormat="1" ht="45.75" customHeight="1" x14ac:dyDescent="0.25">
      <c r="G1776" s="18"/>
      <c r="H1776" s="18"/>
      <c r="I1776" s="18"/>
      <c r="J1776" s="18"/>
      <c r="K1776" s="18"/>
      <c r="L1776" s="224"/>
      <c r="M1776" s="8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5"/>
      <c r="AM1776" s="226"/>
      <c r="AN1776" s="226"/>
      <c r="AO1776" s="18"/>
      <c r="AP1776" s="18"/>
      <c r="AQ1776" s="18"/>
      <c r="AR1776" s="18"/>
      <c r="AS1776" s="18"/>
      <c r="AT1776" s="18"/>
      <c r="AU1776" s="18"/>
      <c r="AV1776" s="18"/>
      <c r="AW1776" s="224"/>
      <c r="AY1776" s="18"/>
      <c r="AZ1776" s="18"/>
    </row>
    <row r="1777" spans="7:52" s="40" customFormat="1" ht="45.75" customHeight="1" x14ac:dyDescent="0.25">
      <c r="G1777" s="18"/>
      <c r="H1777" s="18"/>
      <c r="I1777" s="18"/>
      <c r="J1777" s="18"/>
      <c r="K1777" s="18"/>
      <c r="L1777" s="224"/>
      <c r="M1777" s="8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5"/>
      <c r="AM1777" s="226"/>
      <c r="AN1777" s="226"/>
      <c r="AO1777" s="18"/>
      <c r="AP1777" s="18"/>
      <c r="AQ1777" s="18"/>
      <c r="AR1777" s="18"/>
      <c r="AS1777" s="18"/>
      <c r="AT1777" s="18"/>
      <c r="AU1777" s="18"/>
      <c r="AV1777" s="18"/>
      <c r="AW1777" s="224"/>
      <c r="AY1777" s="18"/>
      <c r="AZ1777" s="18"/>
    </row>
    <row r="1778" spans="7:52" s="40" customFormat="1" ht="45.75" customHeight="1" x14ac:dyDescent="0.25">
      <c r="G1778" s="18"/>
      <c r="H1778" s="18"/>
      <c r="I1778" s="18"/>
      <c r="J1778" s="18"/>
      <c r="K1778" s="18"/>
      <c r="L1778" s="224"/>
      <c r="M1778" s="8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5"/>
      <c r="AM1778" s="226"/>
      <c r="AN1778" s="226"/>
      <c r="AO1778" s="18"/>
      <c r="AP1778" s="18"/>
      <c r="AQ1778" s="18"/>
      <c r="AR1778" s="18"/>
      <c r="AS1778" s="18"/>
      <c r="AT1778" s="18"/>
      <c r="AU1778" s="18"/>
      <c r="AV1778" s="18"/>
      <c r="AW1778" s="224"/>
      <c r="AY1778" s="18"/>
      <c r="AZ1778" s="18"/>
    </row>
    <row r="1779" spans="7:52" s="40" customFormat="1" ht="45.75" customHeight="1" x14ac:dyDescent="0.25">
      <c r="G1779" s="18"/>
      <c r="H1779" s="18"/>
      <c r="I1779" s="18"/>
      <c r="J1779" s="18"/>
      <c r="K1779" s="18"/>
      <c r="L1779" s="224"/>
      <c r="M1779" s="8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5"/>
      <c r="AM1779" s="226"/>
      <c r="AN1779" s="226"/>
      <c r="AO1779" s="18"/>
      <c r="AP1779" s="18"/>
      <c r="AQ1779" s="18"/>
      <c r="AR1779" s="18"/>
      <c r="AS1779" s="18"/>
      <c r="AT1779" s="18"/>
      <c r="AU1779" s="18"/>
      <c r="AV1779" s="18"/>
      <c r="AW1779" s="224"/>
      <c r="AY1779" s="18"/>
      <c r="AZ1779" s="18"/>
    </row>
    <row r="1780" spans="7:52" s="40" customFormat="1" ht="45.75" customHeight="1" x14ac:dyDescent="0.25">
      <c r="G1780" s="18"/>
      <c r="H1780" s="18"/>
      <c r="I1780" s="18"/>
      <c r="J1780" s="18"/>
      <c r="K1780" s="18"/>
      <c r="L1780" s="224"/>
      <c r="M1780" s="8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5"/>
      <c r="AM1780" s="226"/>
      <c r="AN1780" s="226"/>
      <c r="AO1780" s="18"/>
      <c r="AP1780" s="18"/>
      <c r="AQ1780" s="18"/>
      <c r="AR1780" s="18"/>
      <c r="AS1780" s="18"/>
      <c r="AT1780" s="18"/>
      <c r="AU1780" s="18"/>
      <c r="AV1780" s="18"/>
      <c r="AW1780" s="224"/>
      <c r="AY1780" s="18"/>
      <c r="AZ1780" s="18"/>
    </row>
    <row r="1781" spans="7:52" s="40" customFormat="1" ht="45.75" customHeight="1" x14ac:dyDescent="0.25">
      <c r="G1781" s="18"/>
      <c r="H1781" s="18"/>
      <c r="I1781" s="18"/>
      <c r="J1781" s="18"/>
      <c r="K1781" s="18"/>
      <c r="L1781" s="224"/>
      <c r="M1781" s="8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5"/>
      <c r="AM1781" s="226"/>
      <c r="AN1781" s="226"/>
      <c r="AO1781" s="18"/>
      <c r="AP1781" s="18"/>
      <c r="AQ1781" s="18"/>
      <c r="AR1781" s="18"/>
      <c r="AS1781" s="18"/>
      <c r="AT1781" s="18"/>
      <c r="AU1781" s="18"/>
      <c r="AV1781" s="18"/>
      <c r="AW1781" s="224"/>
      <c r="AY1781" s="18"/>
      <c r="AZ1781" s="18"/>
    </row>
    <row r="1782" spans="7:52" s="40" customFormat="1" ht="45.75" customHeight="1" x14ac:dyDescent="0.25">
      <c r="G1782" s="18"/>
      <c r="H1782" s="18"/>
      <c r="I1782" s="18"/>
      <c r="J1782" s="18"/>
      <c r="K1782" s="18"/>
      <c r="L1782" s="224"/>
      <c r="M1782" s="8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5"/>
      <c r="AM1782" s="226"/>
      <c r="AN1782" s="226"/>
      <c r="AO1782" s="18"/>
      <c r="AP1782" s="18"/>
      <c r="AQ1782" s="18"/>
      <c r="AR1782" s="18"/>
      <c r="AS1782" s="18"/>
      <c r="AT1782" s="18"/>
      <c r="AU1782" s="18"/>
      <c r="AV1782" s="18"/>
      <c r="AW1782" s="224"/>
      <c r="AY1782" s="18"/>
      <c r="AZ1782" s="18"/>
    </row>
    <row r="1783" spans="7:52" s="40" customFormat="1" ht="45.75" customHeight="1" x14ac:dyDescent="0.25">
      <c r="G1783" s="18"/>
      <c r="H1783" s="18"/>
      <c r="I1783" s="18"/>
      <c r="J1783" s="18"/>
      <c r="K1783" s="18"/>
      <c r="L1783" s="224"/>
      <c r="M1783" s="8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5"/>
      <c r="AM1783" s="226"/>
      <c r="AN1783" s="226"/>
      <c r="AO1783" s="18"/>
      <c r="AP1783" s="18"/>
      <c r="AQ1783" s="18"/>
      <c r="AR1783" s="18"/>
      <c r="AS1783" s="18"/>
      <c r="AT1783" s="18"/>
      <c r="AU1783" s="18"/>
      <c r="AV1783" s="18"/>
      <c r="AW1783" s="224"/>
      <c r="AY1783" s="18"/>
      <c r="AZ1783" s="18"/>
    </row>
    <row r="1784" spans="7:52" s="40" customFormat="1" ht="45.75" customHeight="1" x14ac:dyDescent="0.25">
      <c r="G1784" s="18"/>
      <c r="H1784" s="18"/>
      <c r="I1784" s="18"/>
      <c r="J1784" s="18"/>
      <c r="K1784" s="18"/>
      <c r="L1784" s="224"/>
      <c r="M1784" s="8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5"/>
      <c r="AM1784" s="226"/>
      <c r="AN1784" s="226"/>
      <c r="AO1784" s="18"/>
      <c r="AP1784" s="18"/>
      <c r="AQ1784" s="18"/>
      <c r="AR1784" s="18"/>
      <c r="AS1784" s="18"/>
      <c r="AT1784" s="18"/>
      <c r="AU1784" s="18"/>
      <c r="AV1784" s="18"/>
      <c r="AW1784" s="224"/>
      <c r="AY1784" s="18"/>
      <c r="AZ1784" s="18"/>
    </row>
    <row r="1785" spans="7:52" s="40" customFormat="1" ht="45.75" customHeight="1" x14ac:dyDescent="0.25">
      <c r="G1785" s="18"/>
      <c r="H1785" s="18"/>
      <c r="I1785" s="18"/>
      <c r="J1785" s="18"/>
      <c r="K1785" s="18"/>
      <c r="L1785" s="224"/>
      <c r="M1785" s="8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5"/>
      <c r="AM1785" s="226"/>
      <c r="AN1785" s="226"/>
      <c r="AO1785" s="18"/>
      <c r="AP1785" s="18"/>
      <c r="AQ1785" s="18"/>
      <c r="AR1785" s="18"/>
      <c r="AS1785" s="18"/>
      <c r="AT1785" s="18"/>
      <c r="AU1785" s="18"/>
      <c r="AV1785" s="18"/>
      <c r="AW1785" s="224"/>
      <c r="AY1785" s="18"/>
      <c r="AZ1785" s="18"/>
    </row>
    <row r="1786" spans="7:52" s="40" customFormat="1" ht="45.75" customHeight="1" x14ac:dyDescent="0.25">
      <c r="G1786" s="18"/>
      <c r="H1786" s="18"/>
      <c r="I1786" s="18"/>
      <c r="J1786" s="18"/>
      <c r="K1786" s="18"/>
      <c r="L1786" s="224"/>
      <c r="M1786" s="8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5"/>
      <c r="AM1786" s="226"/>
      <c r="AN1786" s="226"/>
      <c r="AO1786" s="18"/>
      <c r="AP1786" s="18"/>
      <c r="AQ1786" s="18"/>
      <c r="AR1786" s="18"/>
      <c r="AS1786" s="18"/>
      <c r="AT1786" s="18"/>
      <c r="AU1786" s="18"/>
      <c r="AV1786" s="18"/>
      <c r="AW1786" s="224"/>
      <c r="AY1786" s="18"/>
      <c r="AZ1786" s="18"/>
    </row>
    <row r="1787" spans="7:52" s="40" customFormat="1" ht="45.75" customHeight="1" x14ac:dyDescent="0.25">
      <c r="G1787" s="18"/>
      <c r="H1787" s="18"/>
      <c r="I1787" s="18"/>
      <c r="J1787" s="18"/>
      <c r="K1787" s="18"/>
      <c r="L1787" s="224"/>
      <c r="M1787" s="8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5"/>
      <c r="AM1787" s="226"/>
      <c r="AN1787" s="226"/>
      <c r="AO1787" s="18"/>
      <c r="AP1787" s="18"/>
      <c r="AQ1787" s="18"/>
      <c r="AR1787" s="18"/>
      <c r="AS1787" s="18"/>
      <c r="AT1787" s="18"/>
      <c r="AU1787" s="18"/>
      <c r="AV1787" s="18"/>
      <c r="AW1787" s="224"/>
      <c r="AY1787" s="18"/>
      <c r="AZ1787" s="18"/>
    </row>
    <row r="1788" spans="7:52" s="40" customFormat="1" ht="45.75" customHeight="1" x14ac:dyDescent="0.25">
      <c r="G1788" s="18"/>
      <c r="H1788" s="18"/>
      <c r="I1788" s="18"/>
      <c r="J1788" s="18"/>
      <c r="K1788" s="18"/>
      <c r="L1788" s="224"/>
      <c r="M1788" s="8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5"/>
      <c r="AM1788" s="226"/>
      <c r="AN1788" s="226"/>
      <c r="AO1788" s="18"/>
      <c r="AP1788" s="18"/>
      <c r="AQ1788" s="18"/>
      <c r="AR1788" s="18"/>
      <c r="AS1788" s="18"/>
      <c r="AT1788" s="18"/>
      <c r="AU1788" s="18"/>
      <c r="AV1788" s="18"/>
      <c r="AW1788" s="224"/>
      <c r="AY1788" s="18"/>
      <c r="AZ1788" s="18"/>
    </row>
    <row r="1789" spans="7:52" s="40" customFormat="1" ht="45.75" customHeight="1" x14ac:dyDescent="0.25">
      <c r="G1789" s="18"/>
      <c r="H1789" s="18"/>
      <c r="I1789" s="18"/>
      <c r="J1789" s="18"/>
      <c r="K1789" s="18"/>
      <c r="L1789" s="224"/>
      <c r="M1789" s="8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5"/>
      <c r="AM1789" s="226"/>
      <c r="AN1789" s="226"/>
      <c r="AO1789" s="18"/>
      <c r="AP1789" s="18"/>
      <c r="AQ1789" s="18"/>
      <c r="AR1789" s="18"/>
      <c r="AS1789" s="18"/>
      <c r="AT1789" s="18"/>
      <c r="AU1789" s="18"/>
      <c r="AV1789" s="18"/>
      <c r="AW1789" s="224"/>
      <c r="AY1789" s="18"/>
      <c r="AZ1789" s="18"/>
    </row>
    <row r="1790" spans="7:52" s="40" customFormat="1" ht="45.75" customHeight="1" x14ac:dyDescent="0.25">
      <c r="G1790" s="18"/>
      <c r="H1790" s="18"/>
      <c r="I1790" s="18"/>
      <c r="J1790" s="18"/>
      <c r="K1790" s="18"/>
      <c r="L1790" s="224"/>
      <c r="M1790" s="8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5"/>
      <c r="AM1790" s="226"/>
      <c r="AN1790" s="226"/>
      <c r="AO1790" s="18"/>
      <c r="AP1790" s="18"/>
      <c r="AQ1790" s="18"/>
      <c r="AR1790" s="18"/>
      <c r="AS1790" s="18"/>
      <c r="AT1790" s="18"/>
      <c r="AU1790" s="18"/>
      <c r="AV1790" s="18"/>
      <c r="AW1790" s="224"/>
      <c r="AY1790" s="18"/>
      <c r="AZ1790" s="18"/>
    </row>
    <row r="1791" spans="7:52" s="40" customFormat="1" ht="45.75" customHeight="1" x14ac:dyDescent="0.25">
      <c r="G1791" s="18"/>
      <c r="H1791" s="18"/>
      <c r="I1791" s="18"/>
      <c r="J1791" s="18"/>
      <c r="K1791" s="18"/>
      <c r="L1791" s="224"/>
      <c r="M1791" s="8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5"/>
      <c r="AM1791" s="226"/>
      <c r="AN1791" s="226"/>
      <c r="AO1791" s="18"/>
      <c r="AP1791" s="18"/>
      <c r="AQ1791" s="18"/>
      <c r="AR1791" s="18"/>
      <c r="AS1791" s="18"/>
      <c r="AT1791" s="18"/>
      <c r="AU1791" s="18"/>
      <c r="AV1791" s="18"/>
      <c r="AW1791" s="224"/>
      <c r="AY1791" s="18"/>
      <c r="AZ1791" s="18"/>
    </row>
    <row r="1792" spans="7:52" s="40" customFormat="1" ht="45.75" customHeight="1" x14ac:dyDescent="0.25">
      <c r="G1792" s="18"/>
      <c r="H1792" s="18"/>
      <c r="I1792" s="18"/>
      <c r="J1792" s="18"/>
      <c r="K1792" s="18"/>
      <c r="L1792" s="224"/>
      <c r="M1792" s="8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5"/>
      <c r="AM1792" s="226"/>
      <c r="AN1792" s="226"/>
      <c r="AO1792" s="18"/>
      <c r="AP1792" s="18"/>
      <c r="AQ1792" s="18"/>
      <c r="AR1792" s="18"/>
      <c r="AS1792" s="18"/>
      <c r="AT1792" s="18"/>
      <c r="AU1792" s="18"/>
      <c r="AV1792" s="18"/>
      <c r="AW1792" s="224"/>
      <c r="AY1792" s="18"/>
      <c r="AZ1792" s="18"/>
    </row>
    <row r="1793" spans="7:52" s="40" customFormat="1" ht="45.75" customHeight="1" x14ac:dyDescent="0.25">
      <c r="G1793" s="18"/>
      <c r="H1793" s="18"/>
      <c r="I1793" s="18"/>
      <c r="J1793" s="18"/>
      <c r="K1793" s="18"/>
      <c r="L1793" s="224"/>
      <c r="M1793" s="8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5"/>
      <c r="AM1793" s="226"/>
      <c r="AN1793" s="226"/>
      <c r="AO1793" s="18"/>
      <c r="AP1793" s="18"/>
      <c r="AQ1793" s="18"/>
      <c r="AR1793" s="18"/>
      <c r="AS1793" s="18"/>
      <c r="AT1793" s="18"/>
      <c r="AU1793" s="18"/>
      <c r="AV1793" s="18"/>
      <c r="AW1793" s="224"/>
      <c r="AY1793" s="18"/>
      <c r="AZ1793" s="18"/>
    </row>
    <row r="1794" spans="7:52" s="40" customFormat="1" ht="45.75" customHeight="1" x14ac:dyDescent="0.25">
      <c r="G1794" s="18"/>
      <c r="H1794" s="18"/>
      <c r="I1794" s="18"/>
      <c r="J1794" s="18"/>
      <c r="K1794" s="18"/>
      <c r="L1794" s="224"/>
      <c r="M1794" s="8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5"/>
      <c r="AM1794" s="226"/>
      <c r="AN1794" s="226"/>
      <c r="AO1794" s="18"/>
      <c r="AP1794" s="18"/>
      <c r="AQ1794" s="18"/>
      <c r="AR1794" s="18"/>
      <c r="AS1794" s="18"/>
      <c r="AT1794" s="18"/>
      <c r="AU1794" s="18"/>
      <c r="AV1794" s="18"/>
      <c r="AW1794" s="224"/>
      <c r="AY1794" s="18"/>
      <c r="AZ1794" s="18"/>
    </row>
    <row r="1795" spans="7:52" s="40" customFormat="1" ht="45.75" customHeight="1" x14ac:dyDescent="0.25">
      <c r="G1795" s="18"/>
      <c r="H1795" s="18"/>
      <c r="I1795" s="18"/>
      <c r="J1795" s="18"/>
      <c r="K1795" s="18"/>
      <c r="L1795" s="224"/>
      <c r="M1795" s="8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5"/>
      <c r="AM1795" s="226"/>
      <c r="AN1795" s="226"/>
      <c r="AO1795" s="18"/>
      <c r="AP1795" s="18"/>
      <c r="AQ1795" s="18"/>
      <c r="AR1795" s="18"/>
      <c r="AS1795" s="18"/>
      <c r="AT1795" s="18"/>
      <c r="AU1795" s="18"/>
      <c r="AV1795" s="18"/>
      <c r="AW1795" s="224"/>
      <c r="AY1795" s="18"/>
      <c r="AZ1795" s="18"/>
    </row>
    <row r="1796" spans="7:52" s="40" customFormat="1" ht="45.75" customHeight="1" x14ac:dyDescent="0.25">
      <c r="G1796" s="18"/>
      <c r="H1796" s="18"/>
      <c r="I1796" s="18"/>
      <c r="J1796" s="18"/>
      <c r="K1796" s="18"/>
      <c r="L1796" s="224"/>
      <c r="M1796" s="8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5"/>
      <c r="AM1796" s="226"/>
      <c r="AN1796" s="226"/>
      <c r="AO1796" s="18"/>
      <c r="AP1796" s="18"/>
      <c r="AQ1796" s="18"/>
      <c r="AR1796" s="18"/>
      <c r="AS1796" s="18"/>
      <c r="AT1796" s="18"/>
      <c r="AU1796" s="18"/>
      <c r="AV1796" s="18"/>
      <c r="AW1796" s="224"/>
      <c r="AY1796" s="18"/>
      <c r="AZ1796" s="18"/>
    </row>
    <row r="1797" spans="7:52" s="40" customFormat="1" ht="45.75" customHeight="1" x14ac:dyDescent="0.25">
      <c r="G1797" s="18"/>
      <c r="H1797" s="18"/>
      <c r="I1797" s="18"/>
      <c r="J1797" s="18"/>
      <c r="K1797" s="18"/>
      <c r="L1797" s="224"/>
      <c r="M1797" s="8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5"/>
      <c r="AM1797" s="226"/>
      <c r="AN1797" s="226"/>
      <c r="AO1797" s="18"/>
      <c r="AP1797" s="18"/>
      <c r="AQ1797" s="18"/>
      <c r="AR1797" s="18"/>
      <c r="AS1797" s="18"/>
      <c r="AT1797" s="18"/>
      <c r="AU1797" s="18"/>
      <c r="AV1797" s="18"/>
      <c r="AW1797" s="224"/>
      <c r="AY1797" s="18"/>
      <c r="AZ1797" s="18"/>
    </row>
    <row r="1798" spans="7:52" s="40" customFormat="1" ht="45.75" customHeight="1" x14ac:dyDescent="0.25">
      <c r="G1798" s="18"/>
      <c r="H1798" s="18"/>
      <c r="I1798" s="18"/>
      <c r="J1798" s="18"/>
      <c r="K1798" s="18"/>
      <c r="L1798" s="224"/>
      <c r="M1798" s="8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5"/>
      <c r="AM1798" s="226"/>
      <c r="AN1798" s="226"/>
      <c r="AO1798" s="18"/>
      <c r="AP1798" s="18"/>
      <c r="AQ1798" s="18"/>
      <c r="AR1798" s="18"/>
      <c r="AS1798" s="18"/>
      <c r="AT1798" s="18"/>
      <c r="AU1798" s="18"/>
      <c r="AV1798" s="18"/>
      <c r="AW1798" s="224"/>
      <c r="AY1798" s="18"/>
      <c r="AZ1798" s="18"/>
    </row>
    <row r="1799" spans="7:52" s="40" customFormat="1" ht="45.75" customHeight="1" x14ac:dyDescent="0.25">
      <c r="G1799" s="18"/>
      <c r="H1799" s="18"/>
      <c r="I1799" s="18"/>
      <c r="J1799" s="18"/>
      <c r="K1799" s="18"/>
      <c r="L1799" s="224"/>
      <c r="M1799" s="8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5"/>
      <c r="AM1799" s="226"/>
      <c r="AN1799" s="226"/>
      <c r="AO1799" s="18"/>
      <c r="AP1799" s="18"/>
      <c r="AQ1799" s="18"/>
      <c r="AR1799" s="18"/>
      <c r="AS1799" s="18"/>
      <c r="AT1799" s="18"/>
      <c r="AU1799" s="18"/>
      <c r="AV1799" s="18"/>
      <c r="AW1799" s="224"/>
      <c r="AY1799" s="18"/>
      <c r="AZ1799" s="18"/>
    </row>
    <row r="1800" spans="7:52" s="40" customFormat="1" ht="45.75" customHeight="1" x14ac:dyDescent="0.25">
      <c r="G1800" s="18"/>
      <c r="H1800" s="18"/>
      <c r="I1800" s="18"/>
      <c r="J1800" s="18"/>
      <c r="K1800" s="18"/>
      <c r="L1800" s="224"/>
      <c r="M1800" s="8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5"/>
      <c r="AM1800" s="226"/>
      <c r="AN1800" s="226"/>
      <c r="AO1800" s="18"/>
      <c r="AP1800" s="18"/>
      <c r="AQ1800" s="18"/>
      <c r="AR1800" s="18"/>
      <c r="AS1800" s="18"/>
      <c r="AT1800" s="18"/>
      <c r="AU1800" s="18"/>
      <c r="AV1800" s="18"/>
      <c r="AW1800" s="224"/>
      <c r="AY1800" s="18"/>
      <c r="AZ1800" s="18"/>
    </row>
    <row r="1801" spans="7:52" s="40" customFormat="1" ht="45.75" customHeight="1" x14ac:dyDescent="0.25">
      <c r="G1801" s="18"/>
      <c r="H1801" s="18"/>
      <c r="I1801" s="18"/>
      <c r="J1801" s="18"/>
      <c r="K1801" s="18"/>
      <c r="L1801" s="224"/>
      <c r="M1801" s="8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5"/>
      <c r="AM1801" s="226"/>
      <c r="AN1801" s="226"/>
      <c r="AO1801" s="18"/>
      <c r="AP1801" s="18"/>
      <c r="AQ1801" s="18"/>
      <c r="AR1801" s="18"/>
      <c r="AS1801" s="18"/>
      <c r="AT1801" s="18"/>
      <c r="AU1801" s="18"/>
      <c r="AV1801" s="18"/>
      <c r="AW1801" s="224"/>
      <c r="AY1801" s="18"/>
      <c r="AZ1801" s="18"/>
    </row>
    <row r="1802" spans="7:52" s="40" customFormat="1" ht="45.75" customHeight="1" x14ac:dyDescent="0.25">
      <c r="G1802" s="18"/>
      <c r="H1802" s="18"/>
      <c r="I1802" s="18"/>
      <c r="J1802" s="18"/>
      <c r="K1802" s="18"/>
      <c r="L1802" s="224"/>
      <c r="M1802" s="8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5"/>
      <c r="AM1802" s="226"/>
      <c r="AN1802" s="226"/>
      <c r="AO1802" s="18"/>
      <c r="AP1802" s="18"/>
      <c r="AQ1802" s="18"/>
      <c r="AR1802" s="18"/>
      <c r="AS1802" s="18"/>
      <c r="AT1802" s="18"/>
      <c r="AU1802" s="18"/>
      <c r="AV1802" s="18"/>
      <c r="AW1802" s="224"/>
      <c r="AY1802" s="18"/>
      <c r="AZ1802" s="18"/>
    </row>
    <row r="1803" spans="7:52" s="40" customFormat="1" ht="45.75" customHeight="1" x14ac:dyDescent="0.25">
      <c r="G1803" s="18"/>
      <c r="H1803" s="18"/>
      <c r="I1803" s="18"/>
      <c r="J1803" s="18"/>
      <c r="K1803" s="18"/>
      <c r="L1803" s="224"/>
      <c r="M1803" s="8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5"/>
      <c r="AM1803" s="226"/>
      <c r="AN1803" s="226"/>
      <c r="AO1803" s="18"/>
      <c r="AP1803" s="18"/>
      <c r="AQ1803" s="18"/>
      <c r="AR1803" s="18"/>
      <c r="AS1803" s="18"/>
      <c r="AT1803" s="18"/>
      <c r="AU1803" s="18"/>
      <c r="AV1803" s="18"/>
      <c r="AW1803" s="224"/>
      <c r="AY1803" s="18"/>
      <c r="AZ1803" s="18"/>
    </row>
    <row r="1804" spans="7:52" s="40" customFormat="1" ht="45.75" customHeight="1" x14ac:dyDescent="0.25">
      <c r="G1804" s="18"/>
      <c r="H1804" s="18"/>
      <c r="I1804" s="18"/>
      <c r="J1804" s="18"/>
      <c r="K1804" s="18"/>
      <c r="L1804" s="224"/>
      <c r="M1804" s="8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5"/>
      <c r="AM1804" s="226"/>
      <c r="AN1804" s="226"/>
      <c r="AO1804" s="18"/>
      <c r="AP1804" s="18"/>
      <c r="AQ1804" s="18"/>
      <c r="AR1804" s="18"/>
      <c r="AS1804" s="18"/>
      <c r="AT1804" s="18"/>
      <c r="AU1804" s="18"/>
      <c r="AV1804" s="18"/>
      <c r="AW1804" s="224"/>
      <c r="AY1804" s="18"/>
      <c r="AZ1804" s="18"/>
    </row>
    <row r="1805" spans="7:52" s="40" customFormat="1" ht="45.75" customHeight="1" x14ac:dyDescent="0.25">
      <c r="G1805" s="18"/>
      <c r="H1805" s="18"/>
      <c r="I1805" s="18"/>
      <c r="J1805" s="18"/>
      <c r="K1805" s="18"/>
      <c r="L1805" s="224"/>
      <c r="M1805" s="8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5"/>
      <c r="AM1805" s="226"/>
      <c r="AN1805" s="226"/>
      <c r="AO1805" s="18"/>
      <c r="AP1805" s="18"/>
      <c r="AQ1805" s="18"/>
      <c r="AR1805" s="18"/>
      <c r="AS1805" s="18"/>
      <c r="AT1805" s="18"/>
      <c r="AU1805" s="18"/>
      <c r="AV1805" s="18"/>
      <c r="AW1805" s="224"/>
      <c r="AY1805" s="18"/>
      <c r="AZ1805" s="18"/>
    </row>
    <row r="1806" spans="7:52" s="40" customFormat="1" ht="45.75" customHeight="1" x14ac:dyDescent="0.25">
      <c r="G1806" s="18"/>
      <c r="H1806" s="18"/>
      <c r="I1806" s="18"/>
      <c r="J1806" s="18"/>
      <c r="K1806" s="18"/>
      <c r="L1806" s="224"/>
      <c r="M1806" s="8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5"/>
      <c r="AM1806" s="226"/>
      <c r="AN1806" s="226"/>
      <c r="AO1806" s="18"/>
      <c r="AP1806" s="18"/>
      <c r="AQ1806" s="18"/>
      <c r="AR1806" s="18"/>
      <c r="AS1806" s="18"/>
      <c r="AT1806" s="18"/>
      <c r="AU1806" s="18"/>
      <c r="AV1806" s="18"/>
      <c r="AW1806" s="224"/>
      <c r="AY1806" s="18"/>
      <c r="AZ1806" s="18"/>
    </row>
    <row r="1807" spans="7:52" s="40" customFormat="1" ht="45.75" customHeight="1" x14ac:dyDescent="0.25">
      <c r="G1807" s="18"/>
      <c r="H1807" s="18"/>
      <c r="I1807" s="18"/>
      <c r="J1807" s="18"/>
      <c r="K1807" s="18"/>
      <c r="L1807" s="224"/>
      <c r="M1807" s="8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5"/>
      <c r="AM1807" s="226"/>
      <c r="AN1807" s="226"/>
      <c r="AO1807" s="18"/>
      <c r="AP1807" s="18"/>
      <c r="AQ1807" s="18"/>
      <c r="AR1807" s="18"/>
      <c r="AS1807" s="18"/>
      <c r="AT1807" s="18"/>
      <c r="AU1807" s="18"/>
      <c r="AV1807" s="18"/>
      <c r="AW1807" s="224"/>
      <c r="AY1807" s="18"/>
      <c r="AZ1807" s="18"/>
    </row>
    <row r="1808" spans="7:52" s="40" customFormat="1" ht="45.75" customHeight="1" x14ac:dyDescent="0.25">
      <c r="G1808" s="18"/>
      <c r="H1808" s="18"/>
      <c r="I1808" s="18"/>
      <c r="J1808" s="18"/>
      <c r="K1808" s="18"/>
      <c r="L1808" s="224"/>
      <c r="M1808" s="8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5"/>
      <c r="AM1808" s="226"/>
      <c r="AN1808" s="226"/>
      <c r="AO1808" s="18"/>
      <c r="AP1808" s="18"/>
      <c r="AQ1808" s="18"/>
      <c r="AR1808" s="18"/>
      <c r="AS1808" s="18"/>
      <c r="AT1808" s="18"/>
      <c r="AU1808" s="18"/>
      <c r="AV1808" s="18"/>
      <c r="AW1808" s="224"/>
      <c r="AY1808" s="18"/>
      <c r="AZ1808" s="18"/>
    </row>
    <row r="1809" spans="7:52" s="40" customFormat="1" ht="45.75" customHeight="1" x14ac:dyDescent="0.25">
      <c r="G1809" s="18"/>
      <c r="H1809" s="18"/>
      <c r="I1809" s="18"/>
      <c r="J1809" s="18"/>
      <c r="K1809" s="18"/>
      <c r="L1809" s="224"/>
      <c r="M1809" s="8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5"/>
      <c r="AM1809" s="226"/>
      <c r="AN1809" s="226"/>
      <c r="AO1809" s="18"/>
      <c r="AP1809" s="18"/>
      <c r="AQ1809" s="18"/>
      <c r="AR1809" s="18"/>
      <c r="AS1809" s="18"/>
      <c r="AT1809" s="18"/>
      <c r="AU1809" s="18"/>
      <c r="AV1809" s="18"/>
      <c r="AW1809" s="224"/>
      <c r="AY1809" s="18"/>
      <c r="AZ1809" s="18"/>
    </row>
    <row r="1810" spans="7:52" s="40" customFormat="1" ht="45.75" customHeight="1" x14ac:dyDescent="0.25">
      <c r="G1810" s="18"/>
      <c r="H1810" s="18"/>
      <c r="I1810" s="18"/>
      <c r="J1810" s="18"/>
      <c r="K1810" s="18"/>
      <c r="L1810" s="224"/>
      <c r="M1810" s="8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5"/>
      <c r="AM1810" s="226"/>
      <c r="AN1810" s="226"/>
      <c r="AO1810" s="18"/>
      <c r="AP1810" s="18"/>
      <c r="AQ1810" s="18"/>
      <c r="AR1810" s="18"/>
      <c r="AS1810" s="18"/>
      <c r="AT1810" s="18"/>
      <c r="AU1810" s="18"/>
      <c r="AV1810" s="18"/>
      <c r="AW1810" s="224"/>
      <c r="AY1810" s="18"/>
      <c r="AZ1810" s="18"/>
    </row>
    <row r="1811" spans="7:52" s="40" customFormat="1" ht="45.75" customHeight="1" x14ac:dyDescent="0.25">
      <c r="G1811" s="18"/>
      <c r="H1811" s="18"/>
      <c r="I1811" s="18"/>
      <c r="J1811" s="18"/>
      <c r="K1811" s="18"/>
      <c r="L1811" s="224"/>
      <c r="M1811" s="8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5"/>
      <c r="AM1811" s="226"/>
      <c r="AN1811" s="226"/>
      <c r="AO1811" s="18"/>
      <c r="AP1811" s="18"/>
      <c r="AQ1811" s="18"/>
      <c r="AR1811" s="18"/>
      <c r="AS1811" s="18"/>
      <c r="AT1811" s="18"/>
      <c r="AU1811" s="18"/>
      <c r="AV1811" s="18"/>
      <c r="AW1811" s="224"/>
      <c r="AY1811" s="18"/>
      <c r="AZ1811" s="18"/>
    </row>
    <row r="1812" spans="7:52" s="40" customFormat="1" ht="45.75" customHeight="1" x14ac:dyDescent="0.25">
      <c r="G1812" s="18"/>
      <c r="H1812" s="18"/>
      <c r="I1812" s="18"/>
      <c r="J1812" s="18"/>
      <c r="K1812" s="18"/>
      <c r="L1812" s="224"/>
      <c r="M1812" s="8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5"/>
      <c r="AM1812" s="226"/>
      <c r="AN1812" s="226"/>
      <c r="AO1812" s="18"/>
      <c r="AP1812" s="18"/>
      <c r="AQ1812" s="18"/>
      <c r="AR1812" s="18"/>
      <c r="AS1812" s="18"/>
      <c r="AT1812" s="18"/>
      <c r="AU1812" s="18"/>
      <c r="AV1812" s="18"/>
      <c r="AW1812" s="224"/>
      <c r="AY1812" s="18"/>
      <c r="AZ1812" s="18"/>
    </row>
    <row r="1813" spans="7:52" s="40" customFormat="1" ht="45.75" customHeight="1" x14ac:dyDescent="0.25">
      <c r="G1813" s="18"/>
      <c r="H1813" s="18"/>
      <c r="I1813" s="18"/>
      <c r="J1813" s="18"/>
      <c r="K1813" s="18"/>
      <c r="L1813" s="224"/>
      <c r="M1813" s="8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5"/>
      <c r="AM1813" s="226"/>
      <c r="AN1813" s="226"/>
      <c r="AO1813" s="18"/>
      <c r="AP1813" s="18"/>
      <c r="AQ1813" s="18"/>
      <c r="AR1813" s="18"/>
      <c r="AS1813" s="18"/>
      <c r="AT1813" s="18"/>
      <c r="AU1813" s="18"/>
      <c r="AV1813" s="18"/>
      <c r="AW1813" s="224"/>
      <c r="AY1813" s="18"/>
      <c r="AZ1813" s="18"/>
    </row>
    <row r="1814" spans="7:52" s="40" customFormat="1" ht="45.75" customHeight="1" x14ac:dyDescent="0.25">
      <c r="G1814" s="18"/>
      <c r="H1814" s="18"/>
      <c r="I1814" s="18"/>
      <c r="J1814" s="18"/>
      <c r="K1814" s="18"/>
      <c r="L1814" s="224"/>
      <c r="M1814" s="8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5"/>
      <c r="AM1814" s="226"/>
      <c r="AN1814" s="226"/>
      <c r="AO1814" s="18"/>
      <c r="AP1814" s="18"/>
      <c r="AQ1814" s="18"/>
      <c r="AR1814" s="18"/>
      <c r="AS1814" s="18"/>
      <c r="AT1814" s="18"/>
      <c r="AU1814" s="18"/>
      <c r="AV1814" s="18"/>
      <c r="AW1814" s="224"/>
      <c r="AY1814" s="18"/>
      <c r="AZ1814" s="18"/>
    </row>
    <row r="1815" spans="7:52" s="40" customFormat="1" ht="45.75" customHeight="1" x14ac:dyDescent="0.25">
      <c r="G1815" s="18"/>
      <c r="H1815" s="18"/>
      <c r="I1815" s="18"/>
      <c r="J1815" s="18"/>
      <c r="K1815" s="18"/>
      <c r="L1815" s="224"/>
      <c r="M1815" s="8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5"/>
      <c r="AM1815" s="226"/>
      <c r="AN1815" s="226"/>
      <c r="AO1815" s="18"/>
      <c r="AP1815" s="18"/>
      <c r="AQ1815" s="18"/>
      <c r="AR1815" s="18"/>
      <c r="AS1815" s="18"/>
      <c r="AT1815" s="18"/>
      <c r="AU1815" s="18"/>
      <c r="AV1815" s="18"/>
      <c r="AW1815" s="224"/>
      <c r="AY1815" s="18"/>
      <c r="AZ1815" s="18"/>
    </row>
    <row r="1816" spans="7:52" s="40" customFormat="1" ht="45.75" customHeight="1" x14ac:dyDescent="0.25">
      <c r="G1816" s="18"/>
      <c r="H1816" s="18"/>
      <c r="I1816" s="18"/>
      <c r="J1816" s="18"/>
      <c r="K1816" s="18"/>
      <c r="L1816" s="224"/>
      <c r="M1816" s="8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5"/>
      <c r="AM1816" s="226"/>
      <c r="AN1816" s="226"/>
      <c r="AO1816" s="18"/>
      <c r="AP1816" s="18"/>
      <c r="AQ1816" s="18"/>
      <c r="AR1816" s="18"/>
      <c r="AS1816" s="18"/>
      <c r="AT1816" s="18"/>
      <c r="AU1816" s="18"/>
      <c r="AV1816" s="18"/>
      <c r="AW1816" s="224"/>
      <c r="AY1816" s="18"/>
      <c r="AZ1816" s="18"/>
    </row>
    <row r="1817" spans="7:52" s="40" customFormat="1" ht="45.75" customHeight="1" x14ac:dyDescent="0.25">
      <c r="G1817" s="18"/>
      <c r="H1817" s="18"/>
      <c r="I1817" s="18"/>
      <c r="J1817" s="18"/>
      <c r="K1817" s="18"/>
      <c r="L1817" s="224"/>
      <c r="M1817" s="8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5"/>
      <c r="AM1817" s="226"/>
      <c r="AN1817" s="226"/>
      <c r="AO1817" s="18"/>
      <c r="AP1817" s="18"/>
      <c r="AQ1817" s="18"/>
      <c r="AR1817" s="18"/>
      <c r="AS1817" s="18"/>
      <c r="AT1817" s="18"/>
      <c r="AU1817" s="18"/>
      <c r="AV1817" s="18"/>
      <c r="AW1817" s="224"/>
      <c r="AY1817" s="18"/>
      <c r="AZ1817" s="18"/>
    </row>
    <row r="1818" spans="7:52" s="40" customFormat="1" ht="45.75" customHeight="1" x14ac:dyDescent="0.25">
      <c r="G1818" s="18"/>
      <c r="H1818" s="18"/>
      <c r="I1818" s="18"/>
      <c r="J1818" s="18"/>
      <c r="K1818" s="18"/>
      <c r="L1818" s="224"/>
      <c r="M1818" s="8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5"/>
      <c r="AM1818" s="226"/>
      <c r="AN1818" s="226"/>
      <c r="AO1818" s="18"/>
      <c r="AP1818" s="18"/>
      <c r="AQ1818" s="18"/>
      <c r="AR1818" s="18"/>
      <c r="AS1818" s="18"/>
      <c r="AT1818" s="18"/>
      <c r="AU1818" s="18"/>
      <c r="AV1818" s="18"/>
      <c r="AW1818" s="224"/>
      <c r="AY1818" s="18"/>
      <c r="AZ1818" s="18"/>
    </row>
    <row r="1819" spans="7:52" s="40" customFormat="1" ht="45.75" customHeight="1" x14ac:dyDescent="0.25">
      <c r="G1819" s="18"/>
      <c r="H1819" s="18"/>
      <c r="I1819" s="18"/>
      <c r="J1819" s="18"/>
      <c r="K1819" s="18"/>
      <c r="L1819" s="224"/>
      <c r="M1819" s="8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5"/>
      <c r="AM1819" s="226"/>
      <c r="AN1819" s="226"/>
      <c r="AO1819" s="18"/>
      <c r="AP1819" s="18"/>
      <c r="AQ1819" s="18"/>
      <c r="AR1819" s="18"/>
      <c r="AS1819" s="18"/>
      <c r="AT1819" s="18"/>
      <c r="AU1819" s="18"/>
      <c r="AV1819" s="18"/>
      <c r="AW1819" s="224"/>
      <c r="AY1819" s="18"/>
      <c r="AZ1819" s="18"/>
    </row>
    <row r="1820" spans="7:52" s="40" customFormat="1" ht="45.75" customHeight="1" x14ac:dyDescent="0.25">
      <c r="G1820" s="18"/>
      <c r="H1820" s="18"/>
      <c r="I1820" s="18"/>
      <c r="J1820" s="18"/>
      <c r="K1820" s="18"/>
      <c r="L1820" s="224"/>
      <c r="M1820" s="8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5"/>
      <c r="AM1820" s="226"/>
      <c r="AN1820" s="226"/>
      <c r="AO1820" s="18"/>
      <c r="AP1820" s="18"/>
      <c r="AQ1820" s="18"/>
      <c r="AR1820" s="18"/>
      <c r="AS1820" s="18"/>
      <c r="AT1820" s="18"/>
      <c r="AU1820" s="18"/>
      <c r="AV1820" s="18"/>
      <c r="AW1820" s="224"/>
      <c r="AY1820" s="18"/>
      <c r="AZ1820" s="18"/>
    </row>
    <row r="1821" spans="7:52" s="40" customFormat="1" ht="45.75" customHeight="1" x14ac:dyDescent="0.25">
      <c r="G1821" s="18"/>
      <c r="H1821" s="18"/>
      <c r="I1821" s="18"/>
      <c r="J1821" s="18"/>
      <c r="K1821" s="18"/>
      <c r="L1821" s="224"/>
      <c r="M1821" s="8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5"/>
      <c r="AM1821" s="226"/>
      <c r="AN1821" s="226"/>
      <c r="AO1821" s="18"/>
      <c r="AP1821" s="18"/>
      <c r="AQ1821" s="18"/>
      <c r="AR1821" s="18"/>
      <c r="AS1821" s="18"/>
      <c r="AT1821" s="18"/>
      <c r="AU1821" s="18"/>
      <c r="AV1821" s="18"/>
      <c r="AW1821" s="224"/>
      <c r="AY1821" s="18"/>
      <c r="AZ1821" s="18"/>
    </row>
    <row r="1822" spans="7:52" s="40" customFormat="1" ht="45.75" customHeight="1" x14ac:dyDescent="0.25">
      <c r="G1822" s="18"/>
      <c r="H1822" s="18"/>
      <c r="I1822" s="18"/>
      <c r="J1822" s="18"/>
      <c r="K1822" s="18"/>
      <c r="L1822" s="224"/>
      <c r="M1822" s="8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5"/>
      <c r="AM1822" s="226"/>
      <c r="AN1822" s="226"/>
      <c r="AO1822" s="18"/>
      <c r="AP1822" s="18"/>
      <c r="AQ1822" s="18"/>
      <c r="AR1822" s="18"/>
      <c r="AS1822" s="18"/>
      <c r="AT1822" s="18"/>
      <c r="AU1822" s="18"/>
      <c r="AV1822" s="18"/>
      <c r="AW1822" s="224"/>
      <c r="AY1822" s="18"/>
      <c r="AZ1822" s="18"/>
    </row>
    <row r="1823" spans="7:52" s="40" customFormat="1" ht="45.75" customHeight="1" x14ac:dyDescent="0.25">
      <c r="G1823" s="18"/>
      <c r="H1823" s="18"/>
      <c r="I1823" s="18"/>
      <c r="J1823" s="18"/>
      <c r="K1823" s="18"/>
      <c r="L1823" s="224"/>
      <c r="M1823" s="8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5"/>
      <c r="AM1823" s="226"/>
      <c r="AN1823" s="226"/>
      <c r="AO1823" s="18"/>
      <c r="AP1823" s="18"/>
      <c r="AQ1823" s="18"/>
      <c r="AR1823" s="18"/>
      <c r="AS1823" s="18"/>
      <c r="AT1823" s="18"/>
      <c r="AU1823" s="18"/>
      <c r="AV1823" s="18"/>
      <c r="AW1823" s="224"/>
      <c r="AY1823" s="18"/>
      <c r="AZ1823" s="18"/>
    </row>
    <row r="1824" spans="7:52" s="40" customFormat="1" ht="45.75" customHeight="1" x14ac:dyDescent="0.25">
      <c r="G1824" s="18"/>
      <c r="H1824" s="18"/>
      <c r="I1824" s="18"/>
      <c r="J1824" s="18"/>
      <c r="K1824" s="18"/>
      <c r="L1824" s="224"/>
      <c r="M1824" s="8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5"/>
      <c r="AM1824" s="226"/>
      <c r="AN1824" s="226"/>
      <c r="AO1824" s="18"/>
      <c r="AP1824" s="18"/>
      <c r="AQ1824" s="18"/>
      <c r="AR1824" s="18"/>
      <c r="AS1824" s="18"/>
      <c r="AT1824" s="18"/>
      <c r="AU1824" s="18"/>
      <c r="AV1824" s="18"/>
      <c r="AW1824" s="224"/>
      <c r="AY1824" s="18"/>
      <c r="AZ1824" s="18"/>
    </row>
    <row r="1825" spans="7:52" s="40" customFormat="1" ht="45.75" customHeight="1" x14ac:dyDescent="0.25">
      <c r="G1825" s="18"/>
      <c r="H1825" s="18"/>
      <c r="I1825" s="18"/>
      <c r="J1825" s="18"/>
      <c r="K1825" s="18"/>
      <c r="L1825" s="224"/>
      <c r="M1825" s="8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5"/>
      <c r="AM1825" s="226"/>
      <c r="AN1825" s="226"/>
      <c r="AO1825" s="18"/>
      <c r="AP1825" s="18"/>
      <c r="AQ1825" s="18"/>
      <c r="AR1825" s="18"/>
      <c r="AS1825" s="18"/>
      <c r="AT1825" s="18"/>
      <c r="AU1825" s="18"/>
      <c r="AV1825" s="18"/>
      <c r="AW1825" s="224"/>
      <c r="AY1825" s="18"/>
      <c r="AZ1825" s="18"/>
    </row>
    <row r="1826" spans="7:52" s="40" customFormat="1" ht="45.75" customHeight="1" x14ac:dyDescent="0.25">
      <c r="G1826" s="18"/>
      <c r="H1826" s="18"/>
      <c r="I1826" s="18"/>
      <c r="J1826" s="18"/>
      <c r="K1826" s="18"/>
      <c r="L1826" s="224"/>
      <c r="M1826" s="8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5"/>
      <c r="AM1826" s="226"/>
      <c r="AN1826" s="226"/>
      <c r="AO1826" s="18"/>
      <c r="AP1826" s="18"/>
      <c r="AQ1826" s="18"/>
      <c r="AR1826" s="18"/>
      <c r="AS1826" s="18"/>
      <c r="AT1826" s="18"/>
      <c r="AU1826" s="18"/>
      <c r="AV1826" s="18"/>
      <c r="AW1826" s="224"/>
      <c r="AY1826" s="18"/>
      <c r="AZ1826" s="18"/>
    </row>
    <row r="1827" spans="7:52" s="40" customFormat="1" ht="45.75" customHeight="1" x14ac:dyDescent="0.25">
      <c r="G1827" s="18"/>
      <c r="H1827" s="18"/>
      <c r="I1827" s="18"/>
      <c r="J1827" s="18"/>
      <c r="K1827" s="18"/>
      <c r="L1827" s="224"/>
      <c r="M1827" s="8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5"/>
      <c r="AM1827" s="226"/>
      <c r="AN1827" s="226"/>
      <c r="AO1827" s="18"/>
      <c r="AP1827" s="18"/>
      <c r="AQ1827" s="18"/>
      <c r="AR1827" s="18"/>
      <c r="AS1827" s="18"/>
      <c r="AT1827" s="18"/>
      <c r="AU1827" s="18"/>
      <c r="AV1827" s="18"/>
      <c r="AW1827" s="224"/>
      <c r="AY1827" s="18"/>
      <c r="AZ1827" s="18"/>
    </row>
    <row r="1828" spans="7:52" s="40" customFormat="1" ht="45.75" customHeight="1" x14ac:dyDescent="0.25">
      <c r="G1828" s="18"/>
      <c r="H1828" s="18"/>
      <c r="I1828" s="18"/>
      <c r="J1828" s="18"/>
      <c r="K1828" s="18"/>
      <c r="L1828" s="224"/>
      <c r="M1828" s="8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5"/>
      <c r="AM1828" s="226"/>
      <c r="AN1828" s="226"/>
      <c r="AO1828" s="18"/>
      <c r="AP1828" s="18"/>
      <c r="AQ1828" s="18"/>
      <c r="AR1828" s="18"/>
      <c r="AS1828" s="18"/>
      <c r="AT1828" s="18"/>
      <c r="AU1828" s="18"/>
      <c r="AV1828" s="18"/>
      <c r="AW1828" s="224"/>
      <c r="AY1828" s="18"/>
      <c r="AZ1828" s="18"/>
    </row>
    <row r="1829" spans="7:52" s="40" customFormat="1" ht="45.75" customHeight="1" x14ac:dyDescent="0.25">
      <c r="G1829" s="18"/>
      <c r="H1829" s="18"/>
      <c r="I1829" s="18"/>
      <c r="J1829" s="18"/>
      <c r="K1829" s="18"/>
      <c r="L1829" s="224"/>
      <c r="M1829" s="8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5"/>
      <c r="AM1829" s="226"/>
      <c r="AN1829" s="226"/>
      <c r="AO1829" s="18"/>
      <c r="AP1829" s="18"/>
      <c r="AQ1829" s="18"/>
      <c r="AR1829" s="18"/>
      <c r="AS1829" s="18"/>
      <c r="AT1829" s="18"/>
      <c r="AU1829" s="18"/>
      <c r="AV1829" s="18"/>
      <c r="AW1829" s="224"/>
      <c r="AY1829" s="18"/>
      <c r="AZ1829" s="18"/>
    </row>
    <row r="1830" spans="7:52" s="40" customFormat="1" ht="45.75" customHeight="1" x14ac:dyDescent="0.25">
      <c r="G1830" s="18"/>
      <c r="H1830" s="18"/>
      <c r="I1830" s="18"/>
      <c r="J1830" s="18"/>
      <c r="K1830" s="18"/>
      <c r="L1830" s="224"/>
      <c r="M1830" s="8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5"/>
      <c r="AM1830" s="226"/>
      <c r="AN1830" s="226"/>
      <c r="AO1830" s="18"/>
      <c r="AP1830" s="18"/>
      <c r="AQ1830" s="18"/>
      <c r="AR1830" s="18"/>
      <c r="AS1830" s="18"/>
      <c r="AT1830" s="18"/>
      <c r="AU1830" s="18"/>
      <c r="AV1830" s="18"/>
      <c r="AW1830" s="224"/>
      <c r="AY1830" s="18"/>
      <c r="AZ1830" s="18"/>
    </row>
    <row r="1831" spans="7:52" s="40" customFormat="1" ht="45.75" customHeight="1" x14ac:dyDescent="0.25">
      <c r="G1831" s="18"/>
      <c r="H1831" s="18"/>
      <c r="I1831" s="18"/>
      <c r="J1831" s="18"/>
      <c r="K1831" s="18"/>
      <c r="L1831" s="224"/>
      <c r="M1831" s="8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5"/>
      <c r="AM1831" s="226"/>
      <c r="AN1831" s="226"/>
      <c r="AO1831" s="18"/>
      <c r="AP1831" s="18"/>
      <c r="AQ1831" s="18"/>
      <c r="AR1831" s="18"/>
      <c r="AS1831" s="18"/>
      <c r="AT1831" s="18"/>
      <c r="AU1831" s="18"/>
      <c r="AV1831" s="18"/>
      <c r="AW1831" s="224"/>
      <c r="AY1831" s="18"/>
      <c r="AZ1831" s="18"/>
    </row>
    <row r="1832" spans="7:52" s="40" customFormat="1" ht="45.75" customHeight="1" x14ac:dyDescent="0.25">
      <c r="G1832" s="18"/>
      <c r="H1832" s="18"/>
      <c r="I1832" s="18"/>
      <c r="J1832" s="18"/>
      <c r="K1832" s="18"/>
      <c r="L1832" s="224"/>
      <c r="M1832" s="8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5"/>
      <c r="AM1832" s="226"/>
      <c r="AN1832" s="226"/>
      <c r="AO1832" s="18"/>
      <c r="AP1832" s="18"/>
      <c r="AQ1832" s="18"/>
      <c r="AR1832" s="18"/>
      <c r="AS1832" s="18"/>
      <c r="AT1832" s="18"/>
      <c r="AU1832" s="18"/>
      <c r="AV1832" s="18"/>
      <c r="AW1832" s="224"/>
      <c r="AY1832" s="18"/>
      <c r="AZ1832" s="18"/>
    </row>
    <row r="1833" spans="7:52" s="40" customFormat="1" ht="45.75" customHeight="1" x14ac:dyDescent="0.25">
      <c r="G1833" s="18"/>
      <c r="H1833" s="18"/>
      <c r="I1833" s="18"/>
      <c r="J1833" s="18"/>
      <c r="K1833" s="18"/>
      <c r="L1833" s="224"/>
      <c r="M1833" s="8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5"/>
      <c r="AM1833" s="226"/>
      <c r="AN1833" s="226"/>
      <c r="AO1833" s="18"/>
      <c r="AP1833" s="18"/>
      <c r="AQ1833" s="18"/>
      <c r="AR1833" s="18"/>
      <c r="AS1833" s="18"/>
      <c r="AT1833" s="18"/>
      <c r="AU1833" s="18"/>
      <c r="AV1833" s="18"/>
      <c r="AW1833" s="224"/>
      <c r="AY1833" s="18"/>
      <c r="AZ1833" s="18"/>
    </row>
    <row r="1834" spans="7:52" s="40" customFormat="1" ht="45.75" customHeight="1" x14ac:dyDescent="0.25">
      <c r="G1834" s="18"/>
      <c r="H1834" s="18"/>
      <c r="I1834" s="18"/>
      <c r="J1834" s="18"/>
      <c r="K1834" s="18"/>
      <c r="L1834" s="224"/>
      <c r="M1834" s="8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5"/>
      <c r="AM1834" s="226"/>
      <c r="AN1834" s="226"/>
      <c r="AO1834" s="18"/>
      <c r="AP1834" s="18"/>
      <c r="AQ1834" s="18"/>
      <c r="AR1834" s="18"/>
      <c r="AS1834" s="18"/>
      <c r="AT1834" s="18"/>
      <c r="AU1834" s="18"/>
      <c r="AV1834" s="18"/>
      <c r="AW1834" s="224"/>
      <c r="AY1834" s="18"/>
      <c r="AZ1834" s="18"/>
    </row>
    <row r="1835" spans="7:52" s="40" customFormat="1" ht="45.75" customHeight="1" x14ac:dyDescent="0.25">
      <c r="G1835" s="18"/>
      <c r="H1835" s="18"/>
      <c r="I1835" s="18"/>
      <c r="J1835" s="18"/>
      <c r="K1835" s="18"/>
      <c r="L1835" s="224"/>
      <c r="M1835" s="8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5"/>
      <c r="AM1835" s="226"/>
      <c r="AN1835" s="226"/>
      <c r="AO1835" s="18"/>
      <c r="AP1835" s="18"/>
      <c r="AQ1835" s="18"/>
      <c r="AR1835" s="18"/>
      <c r="AS1835" s="18"/>
      <c r="AT1835" s="18"/>
      <c r="AU1835" s="18"/>
      <c r="AV1835" s="18"/>
      <c r="AW1835" s="224"/>
      <c r="AY1835" s="18"/>
      <c r="AZ1835" s="18"/>
    </row>
    <row r="1836" spans="7:52" s="40" customFormat="1" ht="45.75" customHeight="1" x14ac:dyDescent="0.25">
      <c r="G1836" s="18"/>
      <c r="H1836" s="18"/>
      <c r="I1836" s="18"/>
      <c r="J1836" s="18"/>
      <c r="K1836" s="18"/>
      <c r="L1836" s="224"/>
      <c r="M1836" s="8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5"/>
      <c r="AM1836" s="226"/>
      <c r="AN1836" s="226"/>
      <c r="AO1836" s="18"/>
      <c r="AP1836" s="18"/>
      <c r="AQ1836" s="18"/>
      <c r="AR1836" s="18"/>
      <c r="AS1836" s="18"/>
      <c r="AT1836" s="18"/>
      <c r="AU1836" s="18"/>
      <c r="AV1836" s="18"/>
      <c r="AW1836" s="224"/>
      <c r="AY1836" s="18"/>
      <c r="AZ1836" s="18"/>
    </row>
    <row r="1837" spans="7:52" s="40" customFormat="1" ht="45.75" customHeight="1" x14ac:dyDescent="0.25">
      <c r="G1837" s="18"/>
      <c r="H1837" s="18"/>
      <c r="I1837" s="18"/>
      <c r="J1837" s="18"/>
      <c r="K1837" s="18"/>
      <c r="L1837" s="224"/>
      <c r="M1837" s="8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5"/>
      <c r="AM1837" s="226"/>
      <c r="AN1837" s="226"/>
      <c r="AO1837" s="18"/>
      <c r="AP1837" s="18"/>
      <c r="AQ1837" s="18"/>
      <c r="AR1837" s="18"/>
      <c r="AS1837" s="18"/>
      <c r="AT1837" s="18"/>
      <c r="AU1837" s="18"/>
      <c r="AV1837" s="18"/>
      <c r="AW1837" s="224"/>
      <c r="AY1837" s="18"/>
      <c r="AZ1837" s="18"/>
    </row>
    <row r="1838" spans="7:52" s="40" customFormat="1" ht="45.75" customHeight="1" x14ac:dyDescent="0.25">
      <c r="G1838" s="18"/>
      <c r="H1838" s="18"/>
      <c r="I1838" s="18"/>
      <c r="J1838" s="18"/>
      <c r="K1838" s="18"/>
      <c r="L1838" s="224"/>
      <c r="M1838" s="8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5"/>
      <c r="AM1838" s="226"/>
      <c r="AN1838" s="226"/>
      <c r="AO1838" s="18"/>
      <c r="AP1838" s="18"/>
      <c r="AQ1838" s="18"/>
      <c r="AR1838" s="18"/>
      <c r="AS1838" s="18"/>
      <c r="AT1838" s="18"/>
      <c r="AU1838" s="18"/>
      <c r="AV1838" s="18"/>
      <c r="AW1838" s="224"/>
      <c r="AY1838" s="18"/>
      <c r="AZ1838" s="18"/>
    </row>
    <row r="1839" spans="7:52" s="40" customFormat="1" ht="45.75" customHeight="1" x14ac:dyDescent="0.25">
      <c r="G1839" s="18"/>
      <c r="H1839" s="18"/>
      <c r="I1839" s="18"/>
      <c r="J1839" s="18"/>
      <c r="K1839" s="18"/>
      <c r="L1839" s="224"/>
      <c r="M1839" s="8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5"/>
      <c r="AM1839" s="226"/>
      <c r="AN1839" s="226"/>
      <c r="AO1839" s="18"/>
      <c r="AP1839" s="18"/>
      <c r="AQ1839" s="18"/>
      <c r="AR1839" s="18"/>
      <c r="AS1839" s="18"/>
      <c r="AT1839" s="18"/>
      <c r="AU1839" s="18"/>
      <c r="AV1839" s="18"/>
      <c r="AW1839" s="224"/>
      <c r="AY1839" s="18"/>
      <c r="AZ1839" s="18"/>
    </row>
    <row r="1840" spans="7:52" s="40" customFormat="1" ht="45.75" customHeight="1" x14ac:dyDescent="0.25">
      <c r="G1840" s="18"/>
      <c r="H1840" s="18"/>
      <c r="I1840" s="18"/>
      <c r="J1840" s="18"/>
      <c r="K1840" s="18"/>
      <c r="L1840" s="224"/>
      <c r="M1840" s="8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5"/>
      <c r="AM1840" s="226"/>
      <c r="AN1840" s="226"/>
      <c r="AO1840" s="18"/>
      <c r="AP1840" s="18"/>
      <c r="AQ1840" s="18"/>
      <c r="AR1840" s="18"/>
      <c r="AS1840" s="18"/>
      <c r="AT1840" s="18"/>
      <c r="AU1840" s="18"/>
      <c r="AV1840" s="18"/>
      <c r="AW1840" s="224"/>
      <c r="AY1840" s="18"/>
      <c r="AZ1840" s="18"/>
    </row>
    <row r="1841" spans="7:52" s="40" customFormat="1" ht="45.75" customHeight="1" x14ac:dyDescent="0.25">
      <c r="G1841" s="18"/>
      <c r="H1841" s="18"/>
      <c r="I1841" s="18"/>
      <c r="J1841" s="18"/>
      <c r="K1841" s="18"/>
      <c r="L1841" s="224"/>
      <c r="M1841" s="8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5"/>
      <c r="AM1841" s="226"/>
      <c r="AN1841" s="226"/>
      <c r="AO1841" s="18"/>
      <c r="AP1841" s="18"/>
      <c r="AQ1841" s="18"/>
      <c r="AR1841" s="18"/>
      <c r="AS1841" s="18"/>
      <c r="AT1841" s="18"/>
      <c r="AU1841" s="18"/>
      <c r="AV1841" s="18"/>
      <c r="AW1841" s="224"/>
      <c r="AY1841" s="18"/>
      <c r="AZ1841" s="18"/>
    </row>
    <row r="1842" spans="7:52" s="40" customFormat="1" ht="45.75" customHeight="1" x14ac:dyDescent="0.25">
      <c r="G1842" s="18"/>
      <c r="H1842" s="18"/>
      <c r="I1842" s="18"/>
      <c r="J1842" s="18"/>
      <c r="K1842" s="18"/>
      <c r="L1842" s="224"/>
      <c r="M1842" s="8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5"/>
      <c r="AM1842" s="226"/>
      <c r="AN1842" s="226"/>
      <c r="AO1842" s="18"/>
      <c r="AP1842" s="18"/>
      <c r="AQ1842" s="18"/>
      <c r="AR1842" s="18"/>
      <c r="AS1842" s="18"/>
      <c r="AT1842" s="18"/>
      <c r="AU1842" s="18"/>
      <c r="AV1842" s="18"/>
      <c r="AW1842" s="224"/>
      <c r="AY1842" s="18"/>
      <c r="AZ1842" s="18"/>
    </row>
    <row r="1843" spans="7:52" s="40" customFormat="1" ht="45.75" customHeight="1" x14ac:dyDescent="0.25">
      <c r="G1843" s="18"/>
      <c r="H1843" s="18"/>
      <c r="I1843" s="18"/>
      <c r="J1843" s="18"/>
      <c r="K1843" s="18"/>
      <c r="L1843" s="224"/>
      <c r="M1843" s="8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5"/>
      <c r="AM1843" s="226"/>
      <c r="AN1843" s="226"/>
      <c r="AO1843" s="18"/>
      <c r="AP1843" s="18"/>
      <c r="AQ1843" s="18"/>
      <c r="AR1843" s="18"/>
      <c r="AS1843" s="18"/>
      <c r="AT1843" s="18"/>
      <c r="AU1843" s="18"/>
      <c r="AV1843" s="18"/>
      <c r="AW1843" s="224"/>
      <c r="AY1843" s="18"/>
      <c r="AZ1843" s="18"/>
    </row>
    <row r="1844" spans="7:52" s="40" customFormat="1" ht="45.75" customHeight="1" x14ac:dyDescent="0.25">
      <c r="G1844" s="18"/>
      <c r="H1844" s="18"/>
      <c r="I1844" s="18"/>
      <c r="J1844" s="18"/>
      <c r="K1844" s="18"/>
      <c r="L1844" s="224"/>
      <c r="M1844" s="8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5"/>
      <c r="AM1844" s="226"/>
      <c r="AN1844" s="226"/>
      <c r="AO1844" s="18"/>
      <c r="AP1844" s="18"/>
      <c r="AQ1844" s="18"/>
      <c r="AR1844" s="18"/>
      <c r="AS1844" s="18"/>
      <c r="AT1844" s="18"/>
      <c r="AU1844" s="18"/>
      <c r="AV1844" s="18"/>
      <c r="AW1844" s="224"/>
      <c r="AY1844" s="18"/>
      <c r="AZ1844" s="18"/>
    </row>
    <row r="1845" spans="7:52" s="40" customFormat="1" ht="45.75" customHeight="1" x14ac:dyDescent="0.25">
      <c r="G1845" s="18"/>
      <c r="H1845" s="18"/>
      <c r="I1845" s="18"/>
      <c r="J1845" s="18"/>
      <c r="K1845" s="18"/>
      <c r="L1845" s="224"/>
      <c r="M1845" s="8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5"/>
      <c r="AM1845" s="226"/>
      <c r="AN1845" s="226"/>
      <c r="AO1845" s="18"/>
      <c r="AP1845" s="18"/>
      <c r="AQ1845" s="18"/>
      <c r="AR1845" s="18"/>
      <c r="AS1845" s="18"/>
      <c r="AT1845" s="18"/>
      <c r="AU1845" s="18"/>
      <c r="AV1845" s="18"/>
      <c r="AW1845" s="224"/>
      <c r="AY1845" s="18"/>
      <c r="AZ1845" s="18"/>
    </row>
    <row r="1846" spans="7:52" s="40" customFormat="1" ht="45.75" customHeight="1" x14ac:dyDescent="0.25">
      <c r="G1846" s="18"/>
      <c r="H1846" s="18"/>
      <c r="I1846" s="18"/>
      <c r="J1846" s="18"/>
      <c r="K1846" s="18"/>
      <c r="L1846" s="224"/>
      <c r="M1846" s="8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5"/>
      <c r="AM1846" s="226"/>
      <c r="AN1846" s="226"/>
      <c r="AO1846" s="18"/>
      <c r="AP1846" s="18"/>
      <c r="AQ1846" s="18"/>
      <c r="AR1846" s="18"/>
      <c r="AS1846" s="18"/>
      <c r="AT1846" s="18"/>
      <c r="AU1846" s="18"/>
      <c r="AV1846" s="18"/>
      <c r="AW1846" s="224"/>
      <c r="AY1846" s="18"/>
      <c r="AZ1846" s="18"/>
    </row>
    <row r="1847" spans="7:52" s="40" customFormat="1" ht="45.75" customHeight="1" x14ac:dyDescent="0.25">
      <c r="G1847" s="18"/>
      <c r="H1847" s="18"/>
      <c r="I1847" s="18"/>
      <c r="J1847" s="18"/>
      <c r="K1847" s="18"/>
      <c r="L1847" s="224"/>
      <c r="M1847" s="8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5"/>
      <c r="AM1847" s="226"/>
      <c r="AN1847" s="226"/>
      <c r="AO1847" s="18"/>
      <c r="AP1847" s="18"/>
      <c r="AQ1847" s="18"/>
      <c r="AR1847" s="18"/>
      <c r="AS1847" s="18"/>
      <c r="AT1847" s="18"/>
      <c r="AU1847" s="18"/>
      <c r="AV1847" s="18"/>
      <c r="AW1847" s="224"/>
      <c r="AY1847" s="18"/>
      <c r="AZ1847" s="18"/>
    </row>
    <row r="1848" spans="7:52" s="40" customFormat="1" ht="45.75" customHeight="1" x14ac:dyDescent="0.25">
      <c r="G1848" s="18"/>
      <c r="H1848" s="18"/>
      <c r="I1848" s="18"/>
      <c r="J1848" s="18"/>
      <c r="K1848" s="18"/>
      <c r="L1848" s="224"/>
      <c r="M1848" s="8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5"/>
      <c r="AM1848" s="226"/>
      <c r="AN1848" s="226"/>
      <c r="AO1848" s="18"/>
      <c r="AP1848" s="18"/>
      <c r="AQ1848" s="18"/>
      <c r="AR1848" s="18"/>
      <c r="AS1848" s="18"/>
      <c r="AT1848" s="18"/>
      <c r="AU1848" s="18"/>
      <c r="AV1848" s="18"/>
      <c r="AW1848" s="224"/>
      <c r="AY1848" s="18"/>
      <c r="AZ1848" s="18"/>
    </row>
    <row r="1849" spans="7:52" s="40" customFormat="1" ht="45.75" customHeight="1" x14ac:dyDescent="0.25">
      <c r="G1849" s="18"/>
      <c r="H1849" s="18"/>
      <c r="I1849" s="18"/>
      <c r="J1849" s="18"/>
      <c r="K1849" s="18"/>
      <c r="L1849" s="224"/>
      <c r="M1849" s="8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5"/>
      <c r="AM1849" s="226"/>
      <c r="AN1849" s="226"/>
      <c r="AO1849" s="18"/>
      <c r="AP1849" s="18"/>
      <c r="AQ1849" s="18"/>
      <c r="AR1849" s="18"/>
      <c r="AS1849" s="18"/>
      <c r="AT1849" s="18"/>
      <c r="AU1849" s="18"/>
      <c r="AV1849" s="18"/>
      <c r="AW1849" s="224"/>
      <c r="AY1849" s="18"/>
      <c r="AZ1849" s="18"/>
    </row>
    <row r="1850" spans="7:52" s="40" customFormat="1" ht="45.75" customHeight="1" x14ac:dyDescent="0.25">
      <c r="G1850" s="18"/>
      <c r="H1850" s="18"/>
      <c r="I1850" s="18"/>
      <c r="J1850" s="18"/>
      <c r="K1850" s="18"/>
      <c r="L1850" s="224"/>
      <c r="M1850" s="8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5"/>
      <c r="AM1850" s="226"/>
      <c r="AN1850" s="226"/>
      <c r="AO1850" s="18"/>
      <c r="AP1850" s="18"/>
      <c r="AQ1850" s="18"/>
      <c r="AR1850" s="18"/>
      <c r="AS1850" s="18"/>
      <c r="AT1850" s="18"/>
      <c r="AU1850" s="18"/>
      <c r="AV1850" s="18"/>
      <c r="AW1850" s="224"/>
      <c r="AY1850" s="18"/>
      <c r="AZ1850" s="18"/>
    </row>
    <row r="1851" spans="7:52" s="40" customFormat="1" ht="45.75" customHeight="1" x14ac:dyDescent="0.25">
      <c r="G1851" s="18"/>
      <c r="H1851" s="18"/>
      <c r="I1851" s="18"/>
      <c r="J1851" s="18"/>
      <c r="K1851" s="18"/>
      <c r="L1851" s="224"/>
      <c r="M1851" s="8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5"/>
      <c r="AM1851" s="226"/>
      <c r="AN1851" s="226"/>
      <c r="AO1851" s="18"/>
      <c r="AP1851" s="18"/>
      <c r="AQ1851" s="18"/>
      <c r="AR1851" s="18"/>
      <c r="AS1851" s="18"/>
      <c r="AT1851" s="18"/>
      <c r="AU1851" s="18"/>
      <c r="AV1851" s="18"/>
      <c r="AW1851" s="224"/>
      <c r="AY1851" s="18"/>
      <c r="AZ1851" s="18"/>
    </row>
    <row r="1852" spans="7:52" s="40" customFormat="1" ht="45.75" customHeight="1" x14ac:dyDescent="0.25">
      <c r="G1852" s="18"/>
      <c r="H1852" s="18"/>
      <c r="I1852" s="18"/>
      <c r="J1852" s="18"/>
      <c r="K1852" s="18"/>
      <c r="L1852" s="224"/>
      <c r="M1852" s="8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5"/>
      <c r="AM1852" s="226"/>
      <c r="AN1852" s="226"/>
      <c r="AO1852" s="18"/>
      <c r="AP1852" s="18"/>
      <c r="AQ1852" s="18"/>
      <c r="AR1852" s="18"/>
      <c r="AS1852" s="18"/>
      <c r="AT1852" s="18"/>
      <c r="AU1852" s="18"/>
      <c r="AV1852" s="18"/>
      <c r="AW1852" s="224"/>
      <c r="AY1852" s="18"/>
      <c r="AZ1852" s="18"/>
    </row>
    <row r="1853" spans="7:52" s="40" customFormat="1" ht="45.75" customHeight="1" x14ac:dyDescent="0.25">
      <c r="G1853" s="18"/>
      <c r="H1853" s="18"/>
      <c r="I1853" s="18"/>
      <c r="J1853" s="18"/>
      <c r="K1853" s="18"/>
      <c r="L1853" s="224"/>
      <c r="M1853" s="8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5"/>
      <c r="AM1853" s="226"/>
      <c r="AN1853" s="226"/>
      <c r="AO1853" s="18"/>
      <c r="AP1853" s="18"/>
      <c r="AQ1853" s="18"/>
      <c r="AR1853" s="18"/>
      <c r="AS1853" s="18"/>
      <c r="AT1853" s="18"/>
      <c r="AU1853" s="18"/>
      <c r="AV1853" s="18"/>
      <c r="AW1853" s="224"/>
      <c r="AY1853" s="18"/>
      <c r="AZ1853" s="18"/>
    </row>
    <row r="1854" spans="7:52" s="40" customFormat="1" ht="45.75" customHeight="1" x14ac:dyDescent="0.25">
      <c r="G1854" s="18"/>
      <c r="H1854" s="18"/>
      <c r="I1854" s="18"/>
      <c r="J1854" s="18"/>
      <c r="K1854" s="18"/>
      <c r="L1854" s="224"/>
      <c r="M1854" s="8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5"/>
      <c r="AM1854" s="226"/>
      <c r="AN1854" s="226"/>
      <c r="AO1854" s="18"/>
      <c r="AP1854" s="18"/>
      <c r="AQ1854" s="18"/>
      <c r="AR1854" s="18"/>
      <c r="AS1854" s="18"/>
      <c r="AT1854" s="18"/>
      <c r="AU1854" s="18"/>
      <c r="AV1854" s="18"/>
      <c r="AW1854" s="224"/>
      <c r="AY1854" s="18"/>
      <c r="AZ1854" s="18"/>
    </row>
    <row r="1855" spans="7:52" s="40" customFormat="1" ht="45.75" customHeight="1" x14ac:dyDescent="0.25">
      <c r="G1855" s="18"/>
      <c r="H1855" s="18"/>
      <c r="I1855" s="18"/>
      <c r="J1855" s="18"/>
      <c r="K1855" s="18"/>
      <c r="L1855" s="224"/>
      <c r="M1855" s="8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5"/>
      <c r="AM1855" s="226"/>
      <c r="AN1855" s="226"/>
      <c r="AO1855" s="18"/>
      <c r="AP1855" s="18"/>
      <c r="AQ1855" s="18"/>
      <c r="AR1855" s="18"/>
      <c r="AS1855" s="18"/>
      <c r="AT1855" s="18"/>
      <c r="AU1855" s="18"/>
      <c r="AV1855" s="18"/>
      <c r="AW1855" s="224"/>
      <c r="AY1855" s="18"/>
      <c r="AZ1855" s="18"/>
    </row>
    <row r="1856" spans="7:52" s="40" customFormat="1" ht="45.75" customHeight="1" x14ac:dyDescent="0.25">
      <c r="G1856" s="18"/>
      <c r="H1856" s="18"/>
      <c r="I1856" s="18"/>
      <c r="J1856" s="18"/>
      <c r="K1856" s="18"/>
      <c r="L1856" s="224"/>
      <c r="M1856" s="8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5"/>
      <c r="AM1856" s="226"/>
      <c r="AN1856" s="226"/>
      <c r="AO1856" s="18"/>
      <c r="AP1856" s="18"/>
      <c r="AQ1856" s="18"/>
      <c r="AR1856" s="18"/>
      <c r="AS1856" s="18"/>
      <c r="AT1856" s="18"/>
      <c r="AU1856" s="18"/>
      <c r="AV1856" s="18"/>
      <c r="AW1856" s="224"/>
      <c r="AY1856" s="18"/>
      <c r="AZ1856" s="18"/>
    </row>
    <row r="1857" spans="7:52" s="40" customFormat="1" ht="45.75" customHeight="1" x14ac:dyDescent="0.25">
      <c r="G1857" s="18"/>
      <c r="H1857" s="18"/>
      <c r="I1857" s="18"/>
      <c r="J1857" s="18"/>
      <c r="K1857" s="18"/>
      <c r="L1857" s="224"/>
      <c r="M1857" s="8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5"/>
      <c r="AM1857" s="226"/>
      <c r="AN1857" s="226"/>
      <c r="AO1857" s="18"/>
      <c r="AP1857" s="18"/>
      <c r="AQ1857" s="18"/>
      <c r="AR1857" s="18"/>
      <c r="AS1857" s="18"/>
      <c r="AT1857" s="18"/>
      <c r="AU1857" s="18"/>
      <c r="AV1857" s="18"/>
      <c r="AW1857" s="224"/>
      <c r="AY1857" s="18"/>
      <c r="AZ1857" s="18"/>
    </row>
    <row r="1858" spans="7:52" s="40" customFormat="1" ht="45.75" customHeight="1" x14ac:dyDescent="0.25">
      <c r="G1858" s="18"/>
      <c r="H1858" s="18"/>
      <c r="I1858" s="18"/>
      <c r="J1858" s="18"/>
      <c r="K1858" s="18"/>
      <c r="L1858" s="224"/>
      <c r="M1858" s="8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5"/>
      <c r="AM1858" s="226"/>
      <c r="AN1858" s="226"/>
      <c r="AO1858" s="18"/>
      <c r="AP1858" s="18"/>
      <c r="AQ1858" s="18"/>
      <c r="AR1858" s="18"/>
      <c r="AS1858" s="18"/>
      <c r="AT1858" s="18"/>
      <c r="AU1858" s="18"/>
      <c r="AV1858" s="18"/>
      <c r="AW1858" s="224"/>
      <c r="AY1858" s="18"/>
      <c r="AZ1858" s="18"/>
    </row>
    <row r="1859" spans="7:52" s="40" customFormat="1" ht="45.75" customHeight="1" x14ac:dyDescent="0.25">
      <c r="G1859" s="18"/>
      <c r="H1859" s="18"/>
      <c r="I1859" s="18"/>
      <c r="J1859" s="18"/>
      <c r="K1859" s="18"/>
      <c r="L1859" s="224"/>
      <c r="M1859" s="8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5"/>
      <c r="AM1859" s="226"/>
      <c r="AN1859" s="226"/>
      <c r="AO1859" s="18"/>
      <c r="AP1859" s="18"/>
      <c r="AQ1859" s="18"/>
      <c r="AR1859" s="18"/>
      <c r="AS1859" s="18"/>
      <c r="AT1859" s="18"/>
      <c r="AU1859" s="18"/>
      <c r="AV1859" s="18"/>
      <c r="AW1859" s="224"/>
      <c r="AY1859" s="18"/>
      <c r="AZ1859" s="18"/>
    </row>
    <row r="1860" spans="7:52" s="40" customFormat="1" ht="45.75" customHeight="1" x14ac:dyDescent="0.25">
      <c r="G1860" s="18"/>
      <c r="H1860" s="18"/>
      <c r="I1860" s="18"/>
      <c r="J1860" s="18"/>
      <c r="K1860" s="18"/>
      <c r="L1860" s="224"/>
      <c r="M1860" s="8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5"/>
      <c r="AM1860" s="226"/>
      <c r="AN1860" s="226"/>
      <c r="AO1860" s="18"/>
      <c r="AP1860" s="18"/>
      <c r="AQ1860" s="18"/>
      <c r="AR1860" s="18"/>
      <c r="AS1860" s="18"/>
      <c r="AT1860" s="18"/>
      <c r="AU1860" s="18"/>
      <c r="AV1860" s="18"/>
      <c r="AW1860" s="224"/>
      <c r="AY1860" s="18"/>
      <c r="AZ1860" s="18"/>
    </row>
    <row r="1861" spans="7:52" s="40" customFormat="1" ht="45.75" customHeight="1" x14ac:dyDescent="0.25">
      <c r="G1861" s="18"/>
      <c r="H1861" s="18"/>
      <c r="I1861" s="18"/>
      <c r="J1861" s="18"/>
      <c r="K1861" s="18"/>
      <c r="L1861" s="224"/>
      <c r="M1861" s="8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5"/>
      <c r="AM1861" s="226"/>
      <c r="AN1861" s="226"/>
      <c r="AO1861" s="18"/>
      <c r="AP1861" s="18"/>
      <c r="AQ1861" s="18"/>
      <c r="AR1861" s="18"/>
      <c r="AS1861" s="18"/>
      <c r="AT1861" s="18"/>
      <c r="AU1861" s="18"/>
      <c r="AV1861" s="18"/>
      <c r="AW1861" s="224"/>
      <c r="AY1861" s="18"/>
      <c r="AZ1861" s="18"/>
    </row>
    <row r="1862" spans="7:52" s="40" customFormat="1" ht="45.75" customHeight="1" x14ac:dyDescent="0.25">
      <c r="G1862" s="18"/>
      <c r="H1862" s="18"/>
      <c r="I1862" s="18"/>
      <c r="J1862" s="18"/>
      <c r="K1862" s="18"/>
      <c r="L1862" s="224"/>
      <c r="M1862" s="8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5"/>
      <c r="AM1862" s="226"/>
      <c r="AN1862" s="226"/>
      <c r="AO1862" s="18"/>
      <c r="AP1862" s="18"/>
      <c r="AQ1862" s="18"/>
      <c r="AR1862" s="18"/>
      <c r="AS1862" s="18"/>
      <c r="AT1862" s="18"/>
      <c r="AU1862" s="18"/>
      <c r="AV1862" s="18"/>
      <c r="AW1862" s="224"/>
      <c r="AY1862" s="18"/>
      <c r="AZ1862" s="18"/>
    </row>
    <row r="1863" spans="7:52" s="40" customFormat="1" ht="45.75" customHeight="1" x14ac:dyDescent="0.25">
      <c r="G1863" s="18"/>
      <c r="H1863" s="18"/>
      <c r="I1863" s="18"/>
      <c r="J1863" s="18"/>
      <c r="K1863" s="18"/>
      <c r="L1863" s="224"/>
      <c r="M1863" s="8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5"/>
      <c r="AM1863" s="226"/>
      <c r="AN1863" s="226"/>
      <c r="AO1863" s="18"/>
      <c r="AP1863" s="18"/>
      <c r="AQ1863" s="18"/>
      <c r="AR1863" s="18"/>
      <c r="AS1863" s="18"/>
      <c r="AT1863" s="18"/>
      <c r="AU1863" s="18"/>
      <c r="AV1863" s="18"/>
      <c r="AW1863" s="224"/>
      <c r="AY1863" s="18"/>
      <c r="AZ1863" s="18"/>
    </row>
    <row r="1864" spans="7:52" s="40" customFormat="1" ht="45.75" customHeight="1" x14ac:dyDescent="0.25">
      <c r="G1864" s="18"/>
      <c r="H1864" s="18"/>
      <c r="I1864" s="18"/>
      <c r="J1864" s="18"/>
      <c r="K1864" s="18"/>
      <c r="L1864" s="224"/>
      <c r="M1864" s="8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5"/>
      <c r="AM1864" s="226"/>
      <c r="AN1864" s="226"/>
      <c r="AO1864" s="18"/>
      <c r="AP1864" s="18"/>
      <c r="AQ1864" s="18"/>
      <c r="AR1864" s="18"/>
      <c r="AS1864" s="18"/>
      <c r="AT1864" s="18"/>
      <c r="AU1864" s="18"/>
      <c r="AV1864" s="18"/>
      <c r="AW1864" s="224"/>
      <c r="AY1864" s="18"/>
      <c r="AZ1864" s="18"/>
    </row>
    <row r="1865" spans="7:52" s="40" customFormat="1" ht="45.75" customHeight="1" x14ac:dyDescent="0.25">
      <c r="G1865" s="18"/>
      <c r="H1865" s="18"/>
      <c r="I1865" s="18"/>
      <c r="J1865" s="18"/>
      <c r="K1865" s="18"/>
      <c r="L1865" s="224"/>
      <c r="M1865" s="8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5"/>
      <c r="AM1865" s="226"/>
      <c r="AN1865" s="226"/>
      <c r="AO1865" s="18"/>
      <c r="AP1865" s="18"/>
      <c r="AQ1865" s="18"/>
      <c r="AR1865" s="18"/>
      <c r="AS1865" s="18"/>
      <c r="AT1865" s="18"/>
      <c r="AU1865" s="18"/>
      <c r="AV1865" s="18"/>
      <c r="AW1865" s="224"/>
      <c r="AY1865" s="18"/>
      <c r="AZ1865" s="18"/>
    </row>
    <row r="1866" spans="7:52" s="40" customFormat="1" ht="45.75" customHeight="1" x14ac:dyDescent="0.25">
      <c r="G1866" s="18"/>
      <c r="H1866" s="18"/>
      <c r="I1866" s="18"/>
      <c r="J1866" s="18"/>
      <c r="K1866" s="18"/>
      <c r="L1866" s="224"/>
      <c r="M1866" s="8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5"/>
      <c r="AM1866" s="226"/>
      <c r="AN1866" s="226"/>
      <c r="AO1866" s="18"/>
      <c r="AP1866" s="18"/>
      <c r="AQ1866" s="18"/>
      <c r="AR1866" s="18"/>
      <c r="AS1866" s="18"/>
      <c r="AT1866" s="18"/>
      <c r="AU1866" s="18"/>
      <c r="AV1866" s="18"/>
      <c r="AW1866" s="224"/>
      <c r="AY1866" s="18"/>
      <c r="AZ1866" s="18"/>
    </row>
    <row r="1867" spans="7:52" s="40" customFormat="1" ht="45.75" customHeight="1" x14ac:dyDescent="0.25">
      <c r="G1867" s="18"/>
      <c r="H1867" s="18"/>
      <c r="I1867" s="18"/>
      <c r="J1867" s="18"/>
      <c r="K1867" s="18"/>
      <c r="L1867" s="224"/>
      <c r="M1867" s="8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5"/>
      <c r="AM1867" s="226"/>
      <c r="AN1867" s="226"/>
      <c r="AO1867" s="18"/>
      <c r="AP1867" s="18"/>
      <c r="AQ1867" s="18"/>
      <c r="AR1867" s="18"/>
      <c r="AS1867" s="18"/>
      <c r="AT1867" s="18"/>
      <c r="AU1867" s="18"/>
      <c r="AV1867" s="18"/>
      <c r="AW1867" s="224"/>
      <c r="AY1867" s="18"/>
      <c r="AZ1867" s="18"/>
    </row>
    <row r="1868" spans="7:52" s="40" customFormat="1" ht="45.75" customHeight="1" x14ac:dyDescent="0.25">
      <c r="G1868" s="18"/>
      <c r="H1868" s="18"/>
      <c r="I1868" s="18"/>
      <c r="J1868" s="18"/>
      <c r="K1868" s="18"/>
      <c r="L1868" s="224"/>
      <c r="M1868" s="8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5"/>
      <c r="AM1868" s="226"/>
      <c r="AN1868" s="226"/>
      <c r="AO1868" s="18"/>
      <c r="AP1868" s="18"/>
      <c r="AQ1868" s="18"/>
      <c r="AR1868" s="18"/>
      <c r="AS1868" s="18"/>
      <c r="AT1868" s="18"/>
      <c r="AU1868" s="18"/>
      <c r="AV1868" s="18"/>
      <c r="AW1868" s="224"/>
      <c r="AY1868" s="18"/>
      <c r="AZ1868" s="18"/>
    </row>
    <row r="1869" spans="7:52" s="40" customFormat="1" ht="45.75" customHeight="1" x14ac:dyDescent="0.25">
      <c r="G1869" s="18"/>
      <c r="H1869" s="18"/>
      <c r="I1869" s="18"/>
      <c r="J1869" s="18"/>
      <c r="K1869" s="18"/>
      <c r="L1869" s="224"/>
      <c r="M1869" s="8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5"/>
      <c r="AM1869" s="226"/>
      <c r="AN1869" s="226"/>
      <c r="AO1869" s="18"/>
      <c r="AP1869" s="18"/>
      <c r="AQ1869" s="18"/>
      <c r="AR1869" s="18"/>
      <c r="AS1869" s="18"/>
      <c r="AT1869" s="18"/>
      <c r="AU1869" s="18"/>
      <c r="AV1869" s="18"/>
      <c r="AW1869" s="224"/>
      <c r="AY1869" s="18"/>
      <c r="AZ1869" s="18"/>
    </row>
    <row r="1870" spans="7:52" s="40" customFormat="1" ht="45.75" customHeight="1" x14ac:dyDescent="0.25">
      <c r="G1870" s="18"/>
      <c r="H1870" s="18"/>
      <c r="I1870" s="18"/>
      <c r="J1870" s="18"/>
      <c r="K1870" s="18"/>
      <c r="L1870" s="224"/>
      <c r="M1870" s="8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5"/>
      <c r="AM1870" s="226"/>
      <c r="AN1870" s="226"/>
      <c r="AO1870" s="18"/>
      <c r="AP1870" s="18"/>
      <c r="AQ1870" s="18"/>
      <c r="AR1870" s="18"/>
      <c r="AS1870" s="18"/>
      <c r="AT1870" s="18"/>
      <c r="AU1870" s="18"/>
      <c r="AV1870" s="18"/>
      <c r="AW1870" s="224"/>
      <c r="AY1870" s="18"/>
      <c r="AZ1870" s="18"/>
    </row>
    <row r="1871" spans="7:52" s="40" customFormat="1" ht="45.75" customHeight="1" x14ac:dyDescent="0.25">
      <c r="G1871" s="18"/>
      <c r="H1871" s="18"/>
      <c r="I1871" s="18"/>
      <c r="J1871" s="18"/>
      <c r="K1871" s="18"/>
      <c r="L1871" s="224"/>
      <c r="M1871" s="8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5"/>
      <c r="AM1871" s="226"/>
      <c r="AN1871" s="226"/>
      <c r="AO1871" s="18"/>
      <c r="AP1871" s="18"/>
      <c r="AQ1871" s="18"/>
      <c r="AR1871" s="18"/>
      <c r="AS1871" s="18"/>
      <c r="AT1871" s="18"/>
      <c r="AU1871" s="18"/>
      <c r="AV1871" s="18"/>
      <c r="AW1871" s="224"/>
      <c r="AY1871" s="18"/>
      <c r="AZ1871" s="18"/>
    </row>
    <row r="1872" spans="7:52" s="40" customFormat="1" ht="45.75" customHeight="1" x14ac:dyDescent="0.25">
      <c r="G1872" s="18"/>
      <c r="H1872" s="18"/>
      <c r="I1872" s="18"/>
      <c r="J1872" s="18"/>
      <c r="K1872" s="18"/>
      <c r="L1872" s="224"/>
      <c r="M1872" s="8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5"/>
      <c r="AM1872" s="226"/>
      <c r="AN1872" s="226"/>
      <c r="AO1872" s="18"/>
      <c r="AP1872" s="18"/>
      <c r="AQ1872" s="18"/>
      <c r="AR1872" s="18"/>
      <c r="AS1872" s="18"/>
      <c r="AT1872" s="18"/>
      <c r="AU1872" s="18"/>
      <c r="AV1872" s="18"/>
      <c r="AW1872" s="224"/>
      <c r="AY1872" s="18"/>
      <c r="AZ1872" s="18"/>
    </row>
    <row r="1873" spans="7:52" s="40" customFormat="1" ht="45.75" customHeight="1" x14ac:dyDescent="0.25">
      <c r="G1873" s="18"/>
      <c r="H1873" s="18"/>
      <c r="I1873" s="18"/>
      <c r="J1873" s="18"/>
      <c r="K1873" s="18"/>
      <c r="L1873" s="224"/>
      <c r="M1873" s="8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5"/>
      <c r="AM1873" s="226"/>
      <c r="AN1873" s="226"/>
      <c r="AO1873" s="18"/>
      <c r="AP1873" s="18"/>
      <c r="AQ1873" s="18"/>
      <c r="AR1873" s="18"/>
      <c r="AS1873" s="18"/>
      <c r="AT1873" s="18"/>
      <c r="AU1873" s="18"/>
      <c r="AV1873" s="18"/>
      <c r="AW1873" s="224"/>
      <c r="AY1873" s="18"/>
      <c r="AZ1873" s="18"/>
    </row>
    <row r="1874" spans="7:52" s="40" customFormat="1" ht="45.75" customHeight="1" x14ac:dyDescent="0.25">
      <c r="G1874" s="18"/>
      <c r="H1874" s="18"/>
      <c r="I1874" s="18"/>
      <c r="J1874" s="18"/>
      <c r="K1874" s="18"/>
      <c r="L1874" s="224"/>
      <c r="M1874" s="8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5"/>
      <c r="AM1874" s="226"/>
      <c r="AN1874" s="226"/>
      <c r="AO1874" s="18"/>
      <c r="AP1874" s="18"/>
      <c r="AQ1874" s="18"/>
      <c r="AR1874" s="18"/>
      <c r="AS1874" s="18"/>
      <c r="AT1874" s="18"/>
      <c r="AU1874" s="18"/>
      <c r="AV1874" s="18"/>
      <c r="AW1874" s="224"/>
      <c r="AY1874" s="18"/>
      <c r="AZ1874" s="18"/>
    </row>
    <row r="1875" spans="7:52" s="40" customFormat="1" ht="45.75" customHeight="1" x14ac:dyDescent="0.25">
      <c r="G1875" s="18"/>
      <c r="H1875" s="18"/>
      <c r="I1875" s="18"/>
      <c r="J1875" s="18"/>
      <c r="K1875" s="18"/>
      <c r="L1875" s="224"/>
      <c r="M1875" s="8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5"/>
      <c r="AM1875" s="226"/>
      <c r="AN1875" s="226"/>
      <c r="AO1875" s="18"/>
      <c r="AP1875" s="18"/>
      <c r="AQ1875" s="18"/>
      <c r="AR1875" s="18"/>
      <c r="AS1875" s="18"/>
      <c r="AT1875" s="18"/>
      <c r="AU1875" s="18"/>
      <c r="AV1875" s="18"/>
      <c r="AW1875" s="224"/>
      <c r="AY1875" s="18"/>
      <c r="AZ1875" s="18"/>
    </row>
    <row r="1876" spans="7:52" s="40" customFormat="1" ht="45.75" customHeight="1" x14ac:dyDescent="0.25">
      <c r="G1876" s="18"/>
      <c r="H1876" s="18"/>
      <c r="I1876" s="18"/>
      <c r="J1876" s="18"/>
      <c r="K1876" s="18"/>
      <c r="L1876" s="224"/>
      <c r="M1876" s="8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5"/>
      <c r="AM1876" s="226"/>
      <c r="AN1876" s="226"/>
      <c r="AO1876" s="18"/>
      <c r="AP1876" s="18"/>
      <c r="AQ1876" s="18"/>
      <c r="AR1876" s="18"/>
      <c r="AS1876" s="18"/>
      <c r="AT1876" s="18"/>
      <c r="AU1876" s="18"/>
      <c r="AV1876" s="18"/>
      <c r="AW1876" s="224"/>
      <c r="AY1876" s="18"/>
      <c r="AZ1876" s="18"/>
    </row>
    <row r="1877" spans="7:52" s="40" customFormat="1" ht="45.75" customHeight="1" x14ac:dyDescent="0.25">
      <c r="G1877" s="18"/>
      <c r="H1877" s="18"/>
      <c r="I1877" s="18"/>
      <c r="J1877" s="18"/>
      <c r="K1877" s="18"/>
      <c r="L1877" s="224"/>
      <c r="M1877" s="8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5"/>
      <c r="AM1877" s="226"/>
      <c r="AN1877" s="226"/>
      <c r="AO1877" s="18"/>
      <c r="AP1877" s="18"/>
      <c r="AQ1877" s="18"/>
      <c r="AR1877" s="18"/>
      <c r="AS1877" s="18"/>
      <c r="AT1877" s="18"/>
      <c r="AU1877" s="18"/>
      <c r="AV1877" s="18"/>
      <c r="AW1877" s="224"/>
      <c r="AY1877" s="18"/>
      <c r="AZ1877" s="18"/>
    </row>
    <row r="1878" spans="7:52" s="40" customFormat="1" ht="45.75" customHeight="1" x14ac:dyDescent="0.25">
      <c r="G1878" s="18"/>
      <c r="H1878" s="18"/>
      <c r="I1878" s="18"/>
      <c r="J1878" s="18"/>
      <c r="K1878" s="18"/>
      <c r="L1878" s="224"/>
      <c r="M1878" s="8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5"/>
      <c r="AM1878" s="226"/>
      <c r="AN1878" s="226"/>
      <c r="AO1878" s="18"/>
      <c r="AP1878" s="18"/>
      <c r="AQ1878" s="18"/>
      <c r="AR1878" s="18"/>
      <c r="AS1878" s="18"/>
      <c r="AT1878" s="18"/>
      <c r="AU1878" s="18"/>
      <c r="AV1878" s="18"/>
      <c r="AW1878" s="224"/>
      <c r="AY1878" s="18"/>
      <c r="AZ1878" s="18"/>
    </row>
    <row r="1879" spans="7:52" s="40" customFormat="1" ht="45.75" customHeight="1" x14ac:dyDescent="0.25">
      <c r="G1879" s="18"/>
      <c r="H1879" s="18"/>
      <c r="I1879" s="18"/>
      <c r="J1879" s="18"/>
      <c r="K1879" s="18"/>
      <c r="L1879" s="224"/>
      <c r="M1879" s="8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5"/>
      <c r="AM1879" s="226"/>
      <c r="AN1879" s="226"/>
      <c r="AO1879" s="18"/>
      <c r="AP1879" s="18"/>
      <c r="AQ1879" s="18"/>
      <c r="AR1879" s="18"/>
      <c r="AS1879" s="18"/>
      <c r="AT1879" s="18"/>
      <c r="AU1879" s="18"/>
      <c r="AV1879" s="18"/>
      <c r="AW1879" s="224"/>
      <c r="AY1879" s="18"/>
      <c r="AZ1879" s="18"/>
    </row>
    <row r="1880" spans="7:52" s="40" customFormat="1" ht="45.75" customHeight="1" x14ac:dyDescent="0.25">
      <c r="G1880" s="18"/>
      <c r="H1880" s="18"/>
      <c r="I1880" s="18"/>
      <c r="J1880" s="18"/>
      <c r="K1880" s="18"/>
      <c r="L1880" s="224"/>
      <c r="M1880" s="8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5"/>
      <c r="AM1880" s="226"/>
      <c r="AN1880" s="226"/>
      <c r="AO1880" s="18"/>
      <c r="AP1880" s="18"/>
      <c r="AQ1880" s="18"/>
      <c r="AR1880" s="18"/>
      <c r="AS1880" s="18"/>
      <c r="AT1880" s="18"/>
      <c r="AU1880" s="18"/>
      <c r="AV1880" s="18"/>
      <c r="AW1880" s="224"/>
      <c r="AY1880" s="18"/>
      <c r="AZ1880" s="18"/>
    </row>
    <row r="1881" spans="7:52" s="40" customFormat="1" ht="45.75" customHeight="1" x14ac:dyDescent="0.25">
      <c r="G1881" s="18"/>
      <c r="H1881" s="18"/>
      <c r="I1881" s="18"/>
      <c r="J1881" s="18"/>
      <c r="K1881" s="18"/>
      <c r="L1881" s="224"/>
      <c r="M1881" s="8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5"/>
      <c r="AM1881" s="226"/>
      <c r="AN1881" s="226"/>
      <c r="AO1881" s="18"/>
      <c r="AP1881" s="18"/>
      <c r="AQ1881" s="18"/>
      <c r="AR1881" s="18"/>
      <c r="AS1881" s="18"/>
      <c r="AT1881" s="18"/>
      <c r="AU1881" s="18"/>
      <c r="AV1881" s="18"/>
      <c r="AW1881" s="224"/>
      <c r="AY1881" s="18"/>
      <c r="AZ1881" s="18"/>
    </row>
    <row r="1882" spans="7:52" s="40" customFormat="1" ht="45.75" customHeight="1" x14ac:dyDescent="0.25">
      <c r="G1882" s="18"/>
      <c r="H1882" s="18"/>
      <c r="I1882" s="18"/>
      <c r="J1882" s="18"/>
      <c r="K1882" s="18"/>
      <c r="L1882" s="224"/>
      <c r="M1882" s="8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5"/>
      <c r="AM1882" s="226"/>
      <c r="AN1882" s="226"/>
      <c r="AO1882" s="18"/>
      <c r="AP1882" s="18"/>
      <c r="AQ1882" s="18"/>
      <c r="AR1882" s="18"/>
      <c r="AS1882" s="18"/>
      <c r="AT1882" s="18"/>
      <c r="AU1882" s="18"/>
      <c r="AV1882" s="18"/>
      <c r="AW1882" s="224"/>
      <c r="AY1882" s="18"/>
      <c r="AZ1882" s="18"/>
    </row>
    <row r="1883" spans="7:52" s="40" customFormat="1" ht="45.75" customHeight="1" x14ac:dyDescent="0.25">
      <c r="G1883" s="18"/>
      <c r="H1883" s="18"/>
      <c r="I1883" s="18"/>
      <c r="J1883" s="18"/>
      <c r="K1883" s="18"/>
      <c r="L1883" s="224"/>
      <c r="M1883" s="8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5"/>
      <c r="AM1883" s="226"/>
      <c r="AN1883" s="226"/>
      <c r="AO1883" s="18"/>
      <c r="AP1883" s="18"/>
      <c r="AQ1883" s="18"/>
      <c r="AR1883" s="18"/>
      <c r="AS1883" s="18"/>
      <c r="AT1883" s="18"/>
      <c r="AU1883" s="18"/>
      <c r="AV1883" s="18"/>
      <c r="AW1883" s="224"/>
      <c r="AY1883" s="18"/>
      <c r="AZ1883" s="18"/>
    </row>
    <row r="1884" spans="7:52" s="40" customFormat="1" ht="45.75" customHeight="1" x14ac:dyDescent="0.25">
      <c r="G1884" s="18"/>
      <c r="H1884" s="18"/>
      <c r="I1884" s="18"/>
      <c r="J1884" s="18"/>
      <c r="K1884" s="18"/>
      <c r="L1884" s="224"/>
      <c r="M1884" s="8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5"/>
      <c r="AM1884" s="226"/>
      <c r="AN1884" s="226"/>
      <c r="AO1884" s="18"/>
      <c r="AP1884" s="18"/>
      <c r="AQ1884" s="18"/>
      <c r="AR1884" s="18"/>
      <c r="AS1884" s="18"/>
      <c r="AT1884" s="18"/>
      <c r="AU1884" s="18"/>
      <c r="AV1884" s="18"/>
      <c r="AW1884" s="224"/>
      <c r="AY1884" s="18"/>
      <c r="AZ1884" s="18"/>
    </row>
    <row r="1885" spans="7:52" s="40" customFormat="1" ht="45.75" customHeight="1" x14ac:dyDescent="0.25">
      <c r="G1885" s="18"/>
      <c r="H1885" s="18"/>
      <c r="I1885" s="18"/>
      <c r="J1885" s="18"/>
      <c r="K1885" s="18"/>
      <c r="L1885" s="224"/>
      <c r="M1885" s="8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5"/>
      <c r="AM1885" s="226"/>
      <c r="AN1885" s="226"/>
      <c r="AO1885" s="18"/>
      <c r="AP1885" s="18"/>
      <c r="AQ1885" s="18"/>
      <c r="AR1885" s="18"/>
      <c r="AS1885" s="18"/>
      <c r="AT1885" s="18"/>
      <c r="AU1885" s="18"/>
      <c r="AV1885" s="18"/>
      <c r="AW1885" s="224"/>
      <c r="AY1885" s="18"/>
      <c r="AZ1885" s="18"/>
    </row>
    <row r="1886" spans="7:52" s="40" customFormat="1" ht="45.75" customHeight="1" x14ac:dyDescent="0.25">
      <c r="G1886" s="18"/>
      <c r="H1886" s="18"/>
      <c r="I1886" s="18"/>
      <c r="J1886" s="18"/>
      <c r="K1886" s="18"/>
      <c r="L1886" s="224"/>
      <c r="M1886" s="8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5"/>
      <c r="AM1886" s="226"/>
      <c r="AN1886" s="226"/>
      <c r="AO1886" s="18"/>
      <c r="AP1886" s="18"/>
      <c r="AQ1886" s="18"/>
      <c r="AR1886" s="18"/>
      <c r="AS1886" s="18"/>
      <c r="AT1886" s="18"/>
      <c r="AU1886" s="18"/>
      <c r="AV1886" s="18"/>
      <c r="AW1886" s="224"/>
      <c r="AY1886" s="18"/>
      <c r="AZ1886" s="18"/>
    </row>
    <row r="1887" spans="7:52" s="40" customFormat="1" ht="45.75" customHeight="1" x14ac:dyDescent="0.25">
      <c r="G1887" s="18"/>
      <c r="H1887" s="18"/>
      <c r="I1887" s="18"/>
      <c r="J1887" s="18"/>
      <c r="K1887" s="18"/>
      <c r="L1887" s="224"/>
      <c r="M1887" s="8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5"/>
      <c r="AM1887" s="226"/>
      <c r="AN1887" s="226"/>
      <c r="AO1887" s="18"/>
      <c r="AP1887" s="18"/>
      <c r="AQ1887" s="18"/>
      <c r="AR1887" s="18"/>
      <c r="AS1887" s="18"/>
      <c r="AT1887" s="18"/>
      <c r="AU1887" s="18"/>
      <c r="AV1887" s="18"/>
      <c r="AW1887" s="224"/>
      <c r="AY1887" s="18"/>
      <c r="AZ1887" s="18"/>
    </row>
    <row r="1888" spans="7:52" s="40" customFormat="1" ht="45.75" customHeight="1" x14ac:dyDescent="0.25">
      <c r="G1888" s="18"/>
      <c r="H1888" s="18"/>
      <c r="I1888" s="18"/>
      <c r="J1888" s="18"/>
      <c r="K1888" s="18"/>
      <c r="L1888" s="224"/>
      <c r="M1888" s="8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5"/>
      <c r="AM1888" s="226"/>
      <c r="AN1888" s="226"/>
      <c r="AO1888" s="18"/>
      <c r="AP1888" s="18"/>
      <c r="AQ1888" s="18"/>
      <c r="AR1888" s="18"/>
      <c r="AS1888" s="18"/>
      <c r="AT1888" s="18"/>
      <c r="AU1888" s="18"/>
      <c r="AV1888" s="18"/>
      <c r="AW1888" s="224"/>
      <c r="AY1888" s="18"/>
      <c r="AZ1888" s="18"/>
    </row>
    <row r="1889" spans="7:52" s="40" customFormat="1" ht="45.75" customHeight="1" x14ac:dyDescent="0.25">
      <c r="G1889" s="18"/>
      <c r="H1889" s="18"/>
      <c r="I1889" s="18"/>
      <c r="J1889" s="18"/>
      <c r="K1889" s="18"/>
      <c r="L1889" s="224"/>
      <c r="M1889" s="8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5"/>
      <c r="AM1889" s="226"/>
      <c r="AN1889" s="226"/>
      <c r="AO1889" s="18"/>
      <c r="AP1889" s="18"/>
      <c r="AQ1889" s="18"/>
      <c r="AR1889" s="18"/>
      <c r="AS1889" s="18"/>
      <c r="AT1889" s="18"/>
      <c r="AU1889" s="18"/>
      <c r="AV1889" s="18"/>
      <c r="AW1889" s="224"/>
      <c r="AY1889" s="18"/>
      <c r="AZ1889" s="18"/>
    </row>
    <row r="1890" spans="7:52" s="40" customFormat="1" ht="45.75" customHeight="1" x14ac:dyDescent="0.25">
      <c r="G1890" s="18"/>
      <c r="H1890" s="18"/>
      <c r="I1890" s="18"/>
      <c r="J1890" s="18"/>
      <c r="K1890" s="18"/>
      <c r="L1890" s="224"/>
      <c r="M1890" s="8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5"/>
      <c r="AM1890" s="226"/>
      <c r="AN1890" s="226"/>
      <c r="AO1890" s="18"/>
      <c r="AP1890" s="18"/>
      <c r="AQ1890" s="18"/>
      <c r="AR1890" s="18"/>
      <c r="AS1890" s="18"/>
      <c r="AT1890" s="18"/>
      <c r="AU1890" s="18"/>
      <c r="AV1890" s="18"/>
      <c r="AW1890" s="224"/>
      <c r="AY1890" s="18"/>
      <c r="AZ1890" s="18"/>
    </row>
    <row r="1891" spans="7:52" s="40" customFormat="1" ht="45.75" customHeight="1" x14ac:dyDescent="0.25">
      <c r="G1891" s="18"/>
      <c r="H1891" s="18"/>
      <c r="I1891" s="18"/>
      <c r="J1891" s="18"/>
      <c r="K1891" s="18"/>
      <c r="L1891" s="224"/>
      <c r="M1891" s="8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5"/>
      <c r="AM1891" s="226"/>
      <c r="AN1891" s="226"/>
      <c r="AO1891" s="18"/>
      <c r="AP1891" s="18"/>
      <c r="AQ1891" s="18"/>
      <c r="AR1891" s="18"/>
      <c r="AS1891" s="18"/>
      <c r="AT1891" s="18"/>
      <c r="AU1891" s="18"/>
      <c r="AV1891" s="18"/>
      <c r="AW1891" s="224"/>
      <c r="AY1891" s="18"/>
      <c r="AZ1891" s="18"/>
    </row>
    <row r="1892" spans="7:52" s="40" customFormat="1" ht="45.75" customHeight="1" x14ac:dyDescent="0.25">
      <c r="G1892" s="18"/>
      <c r="H1892" s="18"/>
      <c r="I1892" s="18"/>
      <c r="J1892" s="18"/>
      <c r="K1892" s="18"/>
      <c r="L1892" s="224"/>
      <c r="M1892" s="8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5"/>
      <c r="AM1892" s="226"/>
      <c r="AN1892" s="226"/>
      <c r="AO1892" s="18"/>
      <c r="AP1892" s="18"/>
      <c r="AQ1892" s="18"/>
      <c r="AR1892" s="18"/>
      <c r="AS1892" s="18"/>
      <c r="AT1892" s="18"/>
      <c r="AU1892" s="18"/>
      <c r="AV1892" s="18"/>
      <c r="AW1892" s="224"/>
      <c r="AY1892" s="18"/>
      <c r="AZ1892" s="18"/>
    </row>
    <row r="1893" spans="7:52" s="40" customFormat="1" ht="45.75" customHeight="1" x14ac:dyDescent="0.25">
      <c r="G1893" s="18"/>
      <c r="H1893" s="18"/>
      <c r="I1893" s="18"/>
      <c r="J1893" s="18"/>
      <c r="K1893" s="18"/>
      <c r="L1893" s="224"/>
      <c r="M1893" s="8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5"/>
      <c r="AM1893" s="226"/>
      <c r="AN1893" s="226"/>
      <c r="AO1893" s="18"/>
      <c r="AP1893" s="18"/>
      <c r="AQ1893" s="18"/>
      <c r="AR1893" s="18"/>
      <c r="AS1893" s="18"/>
      <c r="AT1893" s="18"/>
      <c r="AU1893" s="18"/>
      <c r="AV1893" s="18"/>
      <c r="AW1893" s="224"/>
      <c r="AY1893" s="18"/>
      <c r="AZ1893" s="18"/>
    </row>
    <row r="1894" spans="7:52" s="40" customFormat="1" ht="45.75" customHeight="1" x14ac:dyDescent="0.25">
      <c r="G1894" s="18"/>
      <c r="H1894" s="18"/>
      <c r="I1894" s="18"/>
      <c r="J1894" s="18"/>
      <c r="K1894" s="18"/>
      <c r="L1894" s="224"/>
      <c r="M1894" s="8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5"/>
      <c r="AM1894" s="226"/>
      <c r="AN1894" s="226"/>
      <c r="AO1894" s="18"/>
      <c r="AP1894" s="18"/>
      <c r="AQ1894" s="18"/>
      <c r="AR1894" s="18"/>
      <c r="AS1894" s="18"/>
      <c r="AT1894" s="18"/>
      <c r="AU1894" s="18"/>
      <c r="AV1894" s="18"/>
      <c r="AW1894" s="224"/>
      <c r="AY1894" s="18"/>
      <c r="AZ1894" s="18"/>
    </row>
    <row r="1895" spans="7:52" s="40" customFormat="1" ht="45.75" customHeight="1" x14ac:dyDescent="0.25">
      <c r="G1895" s="18"/>
      <c r="H1895" s="18"/>
      <c r="I1895" s="18"/>
      <c r="J1895" s="18"/>
      <c r="K1895" s="18"/>
      <c r="L1895" s="224"/>
      <c r="M1895" s="8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5"/>
      <c r="AM1895" s="226"/>
      <c r="AN1895" s="226"/>
      <c r="AO1895" s="18"/>
      <c r="AP1895" s="18"/>
      <c r="AQ1895" s="18"/>
      <c r="AR1895" s="18"/>
      <c r="AS1895" s="18"/>
      <c r="AT1895" s="18"/>
      <c r="AU1895" s="18"/>
      <c r="AV1895" s="18"/>
      <c r="AW1895" s="224"/>
      <c r="AY1895" s="18"/>
      <c r="AZ1895" s="18"/>
    </row>
    <row r="1896" spans="7:52" s="40" customFormat="1" ht="45.75" customHeight="1" x14ac:dyDescent="0.25">
      <c r="G1896" s="18"/>
      <c r="H1896" s="18"/>
      <c r="I1896" s="18"/>
      <c r="J1896" s="18"/>
      <c r="K1896" s="18"/>
      <c r="L1896" s="224"/>
      <c r="M1896" s="8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5"/>
      <c r="AM1896" s="226"/>
      <c r="AN1896" s="226"/>
      <c r="AO1896" s="18"/>
      <c r="AP1896" s="18"/>
      <c r="AQ1896" s="18"/>
      <c r="AR1896" s="18"/>
      <c r="AS1896" s="18"/>
      <c r="AT1896" s="18"/>
      <c r="AU1896" s="18"/>
      <c r="AV1896" s="18"/>
      <c r="AW1896" s="224"/>
      <c r="AY1896" s="18"/>
      <c r="AZ1896" s="18"/>
    </row>
    <row r="1897" spans="7:52" s="40" customFormat="1" ht="45.75" customHeight="1" x14ac:dyDescent="0.25">
      <c r="G1897" s="18"/>
      <c r="H1897" s="18"/>
      <c r="I1897" s="18"/>
      <c r="J1897" s="18"/>
      <c r="K1897" s="18"/>
      <c r="L1897" s="224"/>
      <c r="M1897" s="8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5"/>
      <c r="AM1897" s="226"/>
      <c r="AN1897" s="226"/>
      <c r="AO1897" s="18"/>
      <c r="AP1897" s="18"/>
      <c r="AQ1897" s="18"/>
      <c r="AR1897" s="18"/>
      <c r="AS1897" s="18"/>
      <c r="AT1897" s="18"/>
      <c r="AU1897" s="18"/>
      <c r="AV1897" s="18"/>
      <c r="AW1897" s="224"/>
      <c r="AY1897" s="18"/>
      <c r="AZ1897" s="18"/>
    </row>
    <row r="1898" spans="7:52" s="40" customFormat="1" ht="45.75" customHeight="1" x14ac:dyDescent="0.25">
      <c r="G1898" s="18"/>
      <c r="H1898" s="18"/>
      <c r="I1898" s="18"/>
      <c r="J1898" s="18"/>
      <c r="K1898" s="18"/>
      <c r="L1898" s="224"/>
      <c r="M1898" s="8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5"/>
      <c r="AM1898" s="226"/>
      <c r="AN1898" s="226"/>
      <c r="AO1898" s="18"/>
      <c r="AP1898" s="18"/>
      <c r="AQ1898" s="18"/>
      <c r="AR1898" s="18"/>
      <c r="AS1898" s="18"/>
      <c r="AT1898" s="18"/>
      <c r="AU1898" s="18"/>
      <c r="AV1898" s="18"/>
      <c r="AW1898" s="224"/>
      <c r="AY1898" s="18"/>
      <c r="AZ1898" s="18"/>
    </row>
    <row r="1899" spans="7:52" s="40" customFormat="1" ht="45.75" customHeight="1" x14ac:dyDescent="0.25">
      <c r="G1899" s="18"/>
      <c r="H1899" s="18"/>
      <c r="I1899" s="18"/>
      <c r="J1899" s="18"/>
      <c r="K1899" s="18"/>
      <c r="L1899" s="224"/>
      <c r="M1899" s="8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5"/>
      <c r="AM1899" s="226"/>
      <c r="AN1899" s="226"/>
      <c r="AO1899" s="18"/>
      <c r="AP1899" s="18"/>
      <c r="AQ1899" s="18"/>
      <c r="AR1899" s="18"/>
      <c r="AS1899" s="18"/>
      <c r="AT1899" s="18"/>
      <c r="AU1899" s="18"/>
      <c r="AV1899" s="18"/>
      <c r="AW1899" s="224"/>
      <c r="AY1899" s="18"/>
      <c r="AZ1899" s="18"/>
    </row>
    <row r="1900" spans="7:52" s="40" customFormat="1" ht="45.75" customHeight="1" x14ac:dyDescent="0.25">
      <c r="G1900" s="18"/>
      <c r="H1900" s="18"/>
      <c r="I1900" s="18"/>
      <c r="J1900" s="18"/>
      <c r="K1900" s="18"/>
      <c r="L1900" s="224"/>
      <c r="M1900" s="8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5"/>
      <c r="AM1900" s="226"/>
      <c r="AN1900" s="226"/>
      <c r="AO1900" s="18"/>
      <c r="AP1900" s="18"/>
      <c r="AQ1900" s="18"/>
      <c r="AR1900" s="18"/>
      <c r="AS1900" s="18"/>
      <c r="AT1900" s="18"/>
      <c r="AU1900" s="18"/>
      <c r="AV1900" s="18"/>
      <c r="AW1900" s="224"/>
      <c r="AY1900" s="18"/>
      <c r="AZ1900" s="18"/>
    </row>
    <row r="1901" spans="7:52" s="40" customFormat="1" ht="45.75" customHeight="1" x14ac:dyDescent="0.25">
      <c r="G1901" s="18"/>
      <c r="H1901" s="18"/>
      <c r="I1901" s="18"/>
      <c r="J1901" s="18"/>
      <c r="K1901" s="18"/>
      <c r="L1901" s="224"/>
      <c r="M1901" s="8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5"/>
      <c r="AM1901" s="226"/>
      <c r="AN1901" s="226"/>
      <c r="AO1901" s="18"/>
      <c r="AP1901" s="18"/>
      <c r="AQ1901" s="18"/>
      <c r="AR1901" s="18"/>
      <c r="AS1901" s="18"/>
      <c r="AT1901" s="18"/>
      <c r="AU1901" s="18"/>
      <c r="AV1901" s="18"/>
      <c r="AW1901" s="224"/>
      <c r="AY1901" s="18"/>
      <c r="AZ1901" s="18"/>
    </row>
    <row r="1902" spans="7:52" s="40" customFormat="1" ht="45.75" customHeight="1" x14ac:dyDescent="0.25">
      <c r="G1902" s="18"/>
      <c r="H1902" s="18"/>
      <c r="I1902" s="18"/>
      <c r="J1902" s="18"/>
      <c r="K1902" s="18"/>
      <c r="L1902" s="224"/>
      <c r="M1902" s="8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5"/>
      <c r="AM1902" s="226"/>
      <c r="AN1902" s="226"/>
      <c r="AO1902" s="18"/>
      <c r="AP1902" s="18"/>
      <c r="AQ1902" s="18"/>
      <c r="AR1902" s="18"/>
      <c r="AS1902" s="18"/>
      <c r="AT1902" s="18"/>
      <c r="AU1902" s="18"/>
      <c r="AV1902" s="18"/>
      <c r="AW1902" s="224"/>
      <c r="AY1902" s="18"/>
      <c r="AZ1902" s="18"/>
    </row>
    <row r="1903" spans="7:52" s="40" customFormat="1" ht="45.75" customHeight="1" x14ac:dyDescent="0.25">
      <c r="G1903" s="18"/>
      <c r="H1903" s="18"/>
      <c r="I1903" s="18"/>
      <c r="J1903" s="18"/>
      <c r="K1903" s="18"/>
      <c r="L1903" s="224"/>
      <c r="M1903" s="8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5"/>
      <c r="AM1903" s="226"/>
      <c r="AN1903" s="226"/>
      <c r="AO1903" s="18"/>
      <c r="AP1903" s="18"/>
      <c r="AQ1903" s="18"/>
      <c r="AR1903" s="18"/>
      <c r="AS1903" s="18"/>
      <c r="AT1903" s="18"/>
      <c r="AU1903" s="18"/>
      <c r="AV1903" s="18"/>
      <c r="AW1903" s="224"/>
      <c r="AY1903" s="18"/>
      <c r="AZ1903" s="18"/>
    </row>
    <row r="1904" spans="7:52" s="40" customFormat="1" ht="45.75" customHeight="1" x14ac:dyDescent="0.25">
      <c r="G1904" s="18"/>
      <c r="H1904" s="18"/>
      <c r="I1904" s="18"/>
      <c r="J1904" s="18"/>
      <c r="K1904" s="18"/>
      <c r="L1904" s="224"/>
      <c r="M1904" s="8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5"/>
      <c r="AM1904" s="226"/>
      <c r="AN1904" s="226"/>
      <c r="AO1904" s="18"/>
      <c r="AP1904" s="18"/>
      <c r="AQ1904" s="18"/>
      <c r="AR1904" s="18"/>
      <c r="AS1904" s="18"/>
      <c r="AT1904" s="18"/>
      <c r="AU1904" s="18"/>
      <c r="AV1904" s="18"/>
      <c r="AW1904" s="224"/>
      <c r="AY1904" s="18"/>
      <c r="AZ1904" s="18"/>
    </row>
    <row r="1905" spans="7:52" s="40" customFormat="1" ht="45.75" customHeight="1" x14ac:dyDescent="0.25">
      <c r="G1905" s="18"/>
      <c r="H1905" s="18"/>
      <c r="I1905" s="18"/>
      <c r="J1905" s="18"/>
      <c r="K1905" s="18"/>
      <c r="L1905" s="224"/>
      <c r="M1905" s="8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5"/>
      <c r="AM1905" s="226"/>
      <c r="AN1905" s="226"/>
      <c r="AO1905" s="18"/>
      <c r="AP1905" s="18"/>
      <c r="AQ1905" s="18"/>
      <c r="AR1905" s="18"/>
      <c r="AS1905" s="18"/>
      <c r="AT1905" s="18"/>
      <c r="AU1905" s="18"/>
      <c r="AV1905" s="18"/>
      <c r="AW1905" s="224"/>
      <c r="AY1905" s="18"/>
      <c r="AZ1905" s="18"/>
    </row>
    <row r="1906" spans="7:52" s="40" customFormat="1" ht="45.75" customHeight="1" x14ac:dyDescent="0.25">
      <c r="G1906" s="18"/>
      <c r="H1906" s="18"/>
      <c r="I1906" s="18"/>
      <c r="J1906" s="18"/>
      <c r="K1906" s="18"/>
      <c r="L1906" s="224"/>
      <c r="M1906" s="8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5"/>
      <c r="AM1906" s="226"/>
      <c r="AN1906" s="226"/>
      <c r="AO1906" s="18"/>
      <c r="AP1906" s="18"/>
      <c r="AQ1906" s="18"/>
      <c r="AR1906" s="18"/>
      <c r="AS1906" s="18"/>
      <c r="AT1906" s="18"/>
      <c r="AU1906" s="18"/>
      <c r="AV1906" s="18"/>
      <c r="AW1906" s="224"/>
      <c r="AY1906" s="18"/>
      <c r="AZ1906" s="18"/>
    </row>
    <row r="1907" spans="7:52" s="40" customFormat="1" ht="45.75" customHeight="1" x14ac:dyDescent="0.25">
      <c r="G1907" s="18"/>
      <c r="H1907" s="18"/>
      <c r="I1907" s="18"/>
      <c r="J1907" s="18"/>
      <c r="K1907" s="18"/>
      <c r="L1907" s="224"/>
      <c r="M1907" s="8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5"/>
      <c r="AM1907" s="226"/>
      <c r="AN1907" s="226"/>
      <c r="AO1907" s="18"/>
      <c r="AP1907" s="18"/>
      <c r="AQ1907" s="18"/>
      <c r="AR1907" s="18"/>
      <c r="AS1907" s="18"/>
      <c r="AT1907" s="18"/>
      <c r="AU1907" s="18"/>
      <c r="AV1907" s="18"/>
      <c r="AW1907" s="224"/>
      <c r="AY1907" s="18"/>
      <c r="AZ1907" s="18"/>
    </row>
    <row r="1908" spans="7:52" s="40" customFormat="1" ht="45.75" customHeight="1" x14ac:dyDescent="0.25">
      <c r="G1908" s="18"/>
      <c r="H1908" s="18"/>
      <c r="I1908" s="18"/>
      <c r="J1908" s="18"/>
      <c r="K1908" s="18"/>
      <c r="L1908" s="224"/>
      <c r="M1908" s="8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5"/>
      <c r="AM1908" s="226"/>
      <c r="AN1908" s="226"/>
      <c r="AO1908" s="18"/>
      <c r="AP1908" s="18"/>
      <c r="AQ1908" s="18"/>
      <c r="AR1908" s="18"/>
      <c r="AS1908" s="18"/>
      <c r="AT1908" s="18"/>
      <c r="AU1908" s="18"/>
      <c r="AV1908" s="18"/>
      <c r="AW1908" s="224"/>
      <c r="AY1908" s="18"/>
      <c r="AZ1908" s="18"/>
    </row>
    <row r="1909" spans="7:52" s="40" customFormat="1" ht="45.75" customHeight="1" x14ac:dyDescent="0.25">
      <c r="G1909" s="18"/>
      <c r="H1909" s="18"/>
      <c r="I1909" s="18"/>
      <c r="J1909" s="18"/>
      <c r="K1909" s="18"/>
      <c r="L1909" s="224"/>
      <c r="M1909" s="8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5"/>
      <c r="AM1909" s="226"/>
      <c r="AN1909" s="226"/>
      <c r="AO1909" s="18"/>
      <c r="AP1909" s="18"/>
      <c r="AQ1909" s="18"/>
      <c r="AR1909" s="18"/>
      <c r="AS1909" s="18"/>
      <c r="AT1909" s="18"/>
      <c r="AU1909" s="18"/>
      <c r="AV1909" s="18"/>
      <c r="AW1909" s="224"/>
      <c r="AY1909" s="18"/>
      <c r="AZ1909" s="18"/>
    </row>
    <row r="1910" spans="7:52" s="40" customFormat="1" ht="45.75" customHeight="1" x14ac:dyDescent="0.25">
      <c r="G1910" s="18"/>
      <c r="H1910" s="18"/>
      <c r="I1910" s="18"/>
      <c r="J1910" s="18"/>
      <c r="K1910" s="18"/>
      <c r="L1910" s="224"/>
      <c r="M1910" s="8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5"/>
      <c r="AM1910" s="226"/>
      <c r="AN1910" s="226"/>
      <c r="AO1910" s="18"/>
      <c r="AP1910" s="18"/>
      <c r="AQ1910" s="18"/>
      <c r="AR1910" s="18"/>
      <c r="AS1910" s="18"/>
      <c r="AT1910" s="18"/>
      <c r="AU1910" s="18"/>
      <c r="AV1910" s="18"/>
      <c r="AW1910" s="224"/>
      <c r="AY1910" s="18"/>
      <c r="AZ1910" s="18"/>
    </row>
    <row r="1911" spans="7:52" s="40" customFormat="1" ht="45.75" customHeight="1" x14ac:dyDescent="0.25">
      <c r="G1911" s="18"/>
      <c r="H1911" s="18"/>
      <c r="I1911" s="18"/>
      <c r="J1911" s="18"/>
      <c r="K1911" s="18"/>
      <c r="L1911" s="224"/>
      <c r="M1911" s="8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5"/>
      <c r="AM1911" s="226"/>
      <c r="AN1911" s="226"/>
      <c r="AO1911" s="18"/>
      <c r="AP1911" s="18"/>
      <c r="AQ1911" s="18"/>
      <c r="AR1911" s="18"/>
      <c r="AS1911" s="18"/>
      <c r="AT1911" s="18"/>
      <c r="AU1911" s="18"/>
      <c r="AV1911" s="18"/>
      <c r="AW1911" s="224"/>
      <c r="AY1911" s="18"/>
      <c r="AZ1911" s="18"/>
    </row>
    <row r="1912" spans="7:52" s="40" customFormat="1" ht="45.75" customHeight="1" x14ac:dyDescent="0.25">
      <c r="G1912" s="18"/>
      <c r="H1912" s="18"/>
      <c r="I1912" s="18"/>
      <c r="J1912" s="18"/>
      <c r="K1912" s="18"/>
      <c r="L1912" s="224"/>
      <c r="M1912" s="8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5"/>
      <c r="AM1912" s="226"/>
      <c r="AN1912" s="226"/>
      <c r="AO1912" s="18"/>
      <c r="AP1912" s="18"/>
      <c r="AQ1912" s="18"/>
      <c r="AR1912" s="18"/>
      <c r="AS1912" s="18"/>
      <c r="AT1912" s="18"/>
      <c r="AU1912" s="18"/>
      <c r="AV1912" s="18"/>
      <c r="AW1912" s="224"/>
      <c r="AY1912" s="18"/>
      <c r="AZ1912" s="18"/>
    </row>
    <row r="1913" spans="7:52" s="40" customFormat="1" ht="45.75" customHeight="1" x14ac:dyDescent="0.25">
      <c r="G1913" s="18"/>
      <c r="H1913" s="18"/>
      <c r="I1913" s="18"/>
      <c r="J1913" s="18"/>
      <c r="K1913" s="18"/>
      <c r="L1913" s="224"/>
      <c r="M1913" s="8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5"/>
      <c r="AM1913" s="226"/>
      <c r="AN1913" s="226"/>
      <c r="AO1913" s="18"/>
      <c r="AP1913" s="18"/>
      <c r="AQ1913" s="18"/>
      <c r="AR1913" s="18"/>
      <c r="AS1913" s="18"/>
      <c r="AT1913" s="18"/>
      <c r="AU1913" s="18"/>
      <c r="AV1913" s="18"/>
      <c r="AW1913" s="224"/>
      <c r="AY1913" s="18"/>
      <c r="AZ1913" s="18"/>
    </row>
    <row r="1914" spans="7:52" s="40" customFormat="1" ht="45.75" customHeight="1" x14ac:dyDescent="0.25">
      <c r="G1914" s="18"/>
      <c r="H1914" s="18"/>
      <c r="I1914" s="18"/>
      <c r="J1914" s="18"/>
      <c r="K1914" s="18"/>
      <c r="L1914" s="224"/>
      <c r="M1914" s="8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5"/>
      <c r="AM1914" s="226"/>
      <c r="AN1914" s="226"/>
      <c r="AO1914" s="18"/>
      <c r="AP1914" s="18"/>
      <c r="AQ1914" s="18"/>
      <c r="AR1914" s="18"/>
      <c r="AS1914" s="18"/>
      <c r="AT1914" s="18"/>
      <c r="AU1914" s="18"/>
      <c r="AV1914" s="18"/>
      <c r="AW1914" s="224"/>
      <c r="AY1914" s="18"/>
      <c r="AZ1914" s="18"/>
    </row>
    <row r="1915" spans="7:52" s="40" customFormat="1" ht="45.75" customHeight="1" x14ac:dyDescent="0.25">
      <c r="G1915" s="18"/>
      <c r="H1915" s="18"/>
      <c r="I1915" s="18"/>
      <c r="J1915" s="18"/>
      <c r="K1915" s="18"/>
      <c r="L1915" s="224"/>
      <c r="M1915" s="8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5"/>
      <c r="AM1915" s="226"/>
      <c r="AN1915" s="226"/>
      <c r="AO1915" s="18"/>
      <c r="AP1915" s="18"/>
      <c r="AQ1915" s="18"/>
      <c r="AR1915" s="18"/>
      <c r="AS1915" s="18"/>
      <c r="AT1915" s="18"/>
      <c r="AU1915" s="18"/>
      <c r="AV1915" s="18"/>
      <c r="AW1915" s="224"/>
      <c r="AY1915" s="18"/>
      <c r="AZ1915" s="18"/>
    </row>
    <row r="1916" spans="7:52" s="40" customFormat="1" ht="45.75" customHeight="1" x14ac:dyDescent="0.25">
      <c r="G1916" s="18"/>
      <c r="H1916" s="18"/>
      <c r="I1916" s="18"/>
      <c r="J1916" s="18"/>
      <c r="K1916" s="18"/>
      <c r="L1916" s="224"/>
      <c r="M1916" s="8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5"/>
      <c r="AM1916" s="226"/>
      <c r="AN1916" s="226"/>
      <c r="AO1916" s="18"/>
      <c r="AP1916" s="18"/>
      <c r="AQ1916" s="18"/>
      <c r="AR1916" s="18"/>
      <c r="AS1916" s="18"/>
      <c r="AT1916" s="18"/>
      <c r="AU1916" s="18"/>
      <c r="AV1916" s="18"/>
      <c r="AW1916" s="224"/>
      <c r="AY1916" s="18"/>
      <c r="AZ1916" s="18"/>
    </row>
    <row r="1917" spans="7:52" s="40" customFormat="1" ht="45.75" customHeight="1" x14ac:dyDescent="0.25">
      <c r="G1917" s="18"/>
      <c r="H1917" s="18"/>
      <c r="I1917" s="18"/>
      <c r="J1917" s="18"/>
      <c r="K1917" s="18"/>
      <c r="L1917" s="224"/>
      <c r="M1917" s="8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5"/>
      <c r="AM1917" s="226"/>
      <c r="AN1917" s="226"/>
      <c r="AO1917" s="18"/>
      <c r="AP1917" s="18"/>
      <c r="AQ1917" s="18"/>
      <c r="AR1917" s="18"/>
      <c r="AS1917" s="18"/>
      <c r="AT1917" s="18"/>
      <c r="AU1917" s="18"/>
      <c r="AV1917" s="18"/>
      <c r="AW1917" s="224"/>
      <c r="AY1917" s="18"/>
      <c r="AZ1917" s="18"/>
    </row>
    <row r="1918" spans="7:52" s="40" customFormat="1" ht="45.75" customHeight="1" x14ac:dyDescent="0.25">
      <c r="G1918" s="18"/>
      <c r="H1918" s="18"/>
      <c r="I1918" s="18"/>
      <c r="J1918" s="18"/>
      <c r="K1918" s="18"/>
      <c r="L1918" s="224"/>
      <c r="M1918" s="8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5"/>
      <c r="AM1918" s="226"/>
      <c r="AN1918" s="226"/>
      <c r="AO1918" s="18"/>
      <c r="AP1918" s="18"/>
      <c r="AQ1918" s="18"/>
      <c r="AR1918" s="18"/>
      <c r="AS1918" s="18"/>
      <c r="AT1918" s="18"/>
      <c r="AU1918" s="18"/>
      <c r="AV1918" s="18"/>
      <c r="AW1918" s="224"/>
      <c r="AY1918" s="18"/>
      <c r="AZ1918" s="18"/>
    </row>
    <row r="1919" spans="7:52" s="40" customFormat="1" ht="45.75" customHeight="1" x14ac:dyDescent="0.25">
      <c r="G1919" s="18"/>
      <c r="H1919" s="18"/>
      <c r="I1919" s="18"/>
      <c r="J1919" s="18"/>
      <c r="K1919" s="18"/>
      <c r="L1919" s="224"/>
      <c r="M1919" s="8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5"/>
      <c r="AM1919" s="226"/>
      <c r="AN1919" s="226"/>
      <c r="AO1919" s="18"/>
      <c r="AP1919" s="18"/>
      <c r="AQ1919" s="18"/>
      <c r="AR1919" s="18"/>
      <c r="AS1919" s="18"/>
      <c r="AT1919" s="18"/>
      <c r="AU1919" s="18"/>
      <c r="AV1919" s="18"/>
      <c r="AW1919" s="224"/>
      <c r="AY1919" s="18"/>
      <c r="AZ1919" s="18"/>
    </row>
    <row r="1920" spans="7:52" s="40" customFormat="1" ht="45.75" customHeight="1" x14ac:dyDescent="0.25">
      <c r="G1920" s="18"/>
      <c r="H1920" s="18"/>
      <c r="I1920" s="18"/>
      <c r="J1920" s="18"/>
      <c r="K1920" s="18"/>
      <c r="L1920" s="224"/>
      <c r="M1920" s="8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5"/>
      <c r="AM1920" s="226"/>
      <c r="AN1920" s="226"/>
      <c r="AO1920" s="18"/>
      <c r="AP1920" s="18"/>
      <c r="AQ1920" s="18"/>
      <c r="AR1920" s="18"/>
      <c r="AS1920" s="18"/>
      <c r="AT1920" s="18"/>
      <c r="AU1920" s="18"/>
      <c r="AV1920" s="18"/>
      <c r="AW1920" s="224"/>
      <c r="AY1920" s="18"/>
      <c r="AZ1920" s="18"/>
    </row>
    <row r="1921" spans="7:52" s="40" customFormat="1" ht="45.75" customHeight="1" x14ac:dyDescent="0.25">
      <c r="G1921" s="18"/>
      <c r="H1921" s="18"/>
      <c r="I1921" s="18"/>
      <c r="J1921" s="18"/>
      <c r="K1921" s="18"/>
      <c r="L1921" s="224"/>
      <c r="M1921" s="8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5"/>
      <c r="AM1921" s="226"/>
      <c r="AN1921" s="226"/>
      <c r="AO1921" s="18"/>
      <c r="AP1921" s="18"/>
      <c r="AQ1921" s="18"/>
      <c r="AR1921" s="18"/>
      <c r="AS1921" s="18"/>
      <c r="AT1921" s="18"/>
      <c r="AU1921" s="18"/>
      <c r="AV1921" s="18"/>
      <c r="AW1921" s="224"/>
      <c r="AY1921" s="18"/>
      <c r="AZ1921" s="18"/>
    </row>
    <row r="1922" spans="7:52" s="40" customFormat="1" ht="45.75" customHeight="1" x14ac:dyDescent="0.25">
      <c r="G1922" s="18"/>
      <c r="H1922" s="18"/>
      <c r="I1922" s="18"/>
      <c r="J1922" s="18"/>
      <c r="K1922" s="18"/>
      <c r="L1922" s="224"/>
      <c r="M1922" s="8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5"/>
      <c r="AM1922" s="226"/>
      <c r="AN1922" s="226"/>
      <c r="AO1922" s="18"/>
      <c r="AP1922" s="18"/>
      <c r="AQ1922" s="18"/>
      <c r="AR1922" s="18"/>
      <c r="AS1922" s="18"/>
      <c r="AT1922" s="18"/>
      <c r="AU1922" s="18"/>
      <c r="AV1922" s="18"/>
      <c r="AW1922" s="224"/>
      <c r="AY1922" s="18"/>
      <c r="AZ1922" s="18"/>
    </row>
    <row r="1923" spans="7:52" s="40" customFormat="1" ht="45.75" customHeight="1" x14ac:dyDescent="0.25">
      <c r="G1923" s="18"/>
      <c r="H1923" s="18"/>
      <c r="I1923" s="18"/>
      <c r="J1923" s="18"/>
      <c r="K1923" s="18"/>
      <c r="L1923" s="224"/>
      <c r="M1923" s="8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5"/>
      <c r="AM1923" s="226"/>
      <c r="AN1923" s="226"/>
      <c r="AO1923" s="18"/>
      <c r="AP1923" s="18"/>
      <c r="AQ1923" s="18"/>
      <c r="AR1923" s="18"/>
      <c r="AS1923" s="18"/>
      <c r="AT1923" s="18"/>
      <c r="AU1923" s="18"/>
      <c r="AV1923" s="18"/>
      <c r="AW1923" s="224"/>
      <c r="AY1923" s="18"/>
      <c r="AZ1923" s="18"/>
    </row>
    <row r="1924" spans="7:52" s="40" customFormat="1" ht="45.75" customHeight="1" x14ac:dyDescent="0.25">
      <c r="G1924" s="18"/>
      <c r="H1924" s="18"/>
      <c r="I1924" s="18"/>
      <c r="J1924" s="18"/>
      <c r="K1924" s="18"/>
      <c r="L1924" s="224"/>
      <c r="M1924" s="8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5"/>
      <c r="AM1924" s="226"/>
      <c r="AN1924" s="226"/>
      <c r="AO1924" s="18"/>
      <c r="AP1924" s="18"/>
      <c r="AQ1924" s="18"/>
      <c r="AR1924" s="18"/>
      <c r="AS1924" s="18"/>
      <c r="AT1924" s="18"/>
      <c r="AU1924" s="18"/>
      <c r="AV1924" s="18"/>
      <c r="AW1924" s="224"/>
      <c r="AY1924" s="18"/>
      <c r="AZ1924" s="18"/>
    </row>
    <row r="1925" spans="7:52" s="40" customFormat="1" ht="45.75" customHeight="1" x14ac:dyDescent="0.25">
      <c r="G1925" s="18"/>
      <c r="H1925" s="18"/>
      <c r="I1925" s="18"/>
      <c r="J1925" s="18"/>
      <c r="K1925" s="18"/>
      <c r="L1925" s="224"/>
      <c r="M1925" s="8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5"/>
      <c r="AM1925" s="226"/>
      <c r="AN1925" s="226"/>
      <c r="AO1925" s="18"/>
      <c r="AP1925" s="18"/>
      <c r="AQ1925" s="18"/>
      <c r="AR1925" s="18"/>
      <c r="AS1925" s="18"/>
      <c r="AT1925" s="18"/>
      <c r="AU1925" s="18"/>
      <c r="AV1925" s="18"/>
      <c r="AW1925" s="224"/>
      <c r="AY1925" s="18"/>
      <c r="AZ1925" s="18"/>
    </row>
    <row r="1926" spans="7:52" s="40" customFormat="1" ht="45.75" customHeight="1" x14ac:dyDescent="0.25">
      <c r="G1926" s="18"/>
      <c r="H1926" s="18"/>
      <c r="I1926" s="18"/>
      <c r="J1926" s="18"/>
      <c r="K1926" s="18"/>
      <c r="L1926" s="224"/>
      <c r="M1926" s="8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5"/>
      <c r="AM1926" s="226"/>
      <c r="AN1926" s="226"/>
      <c r="AO1926" s="18"/>
      <c r="AP1926" s="18"/>
      <c r="AQ1926" s="18"/>
      <c r="AR1926" s="18"/>
      <c r="AS1926" s="18"/>
      <c r="AT1926" s="18"/>
      <c r="AU1926" s="18"/>
      <c r="AV1926" s="18"/>
      <c r="AW1926" s="224"/>
      <c r="AY1926" s="18"/>
      <c r="AZ1926" s="18"/>
    </row>
    <row r="1927" spans="7:52" s="40" customFormat="1" ht="45.75" customHeight="1" x14ac:dyDescent="0.25">
      <c r="G1927" s="18"/>
      <c r="H1927" s="18"/>
      <c r="I1927" s="18"/>
      <c r="J1927" s="18"/>
      <c r="K1927" s="18"/>
      <c r="L1927" s="224"/>
      <c r="M1927" s="8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5"/>
      <c r="AM1927" s="226"/>
      <c r="AN1927" s="226"/>
      <c r="AO1927" s="18"/>
      <c r="AP1927" s="18"/>
      <c r="AQ1927" s="18"/>
      <c r="AR1927" s="18"/>
      <c r="AS1927" s="18"/>
      <c r="AT1927" s="18"/>
      <c r="AU1927" s="18"/>
      <c r="AV1927" s="18"/>
      <c r="AW1927" s="224"/>
      <c r="AY1927" s="18"/>
      <c r="AZ1927" s="18"/>
    </row>
    <row r="1928" spans="7:52" s="40" customFormat="1" ht="45.75" customHeight="1" x14ac:dyDescent="0.25">
      <c r="G1928" s="18"/>
      <c r="H1928" s="18"/>
      <c r="I1928" s="18"/>
      <c r="J1928" s="18"/>
      <c r="K1928" s="18"/>
      <c r="L1928" s="224"/>
      <c r="M1928" s="8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5"/>
      <c r="AM1928" s="226"/>
      <c r="AN1928" s="226"/>
      <c r="AO1928" s="18"/>
      <c r="AP1928" s="18"/>
      <c r="AQ1928" s="18"/>
      <c r="AR1928" s="18"/>
      <c r="AS1928" s="18"/>
      <c r="AT1928" s="18"/>
      <c r="AU1928" s="18"/>
      <c r="AV1928" s="18"/>
      <c r="AW1928" s="224"/>
      <c r="AY1928" s="18"/>
      <c r="AZ1928" s="18"/>
    </row>
    <row r="1929" spans="7:52" s="40" customFormat="1" ht="45.75" customHeight="1" x14ac:dyDescent="0.25">
      <c r="G1929" s="18"/>
      <c r="H1929" s="18"/>
      <c r="I1929" s="18"/>
      <c r="J1929" s="18"/>
      <c r="K1929" s="18"/>
      <c r="L1929" s="224"/>
      <c r="M1929" s="8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5"/>
      <c r="AM1929" s="226"/>
      <c r="AN1929" s="226"/>
      <c r="AO1929" s="18"/>
      <c r="AP1929" s="18"/>
      <c r="AQ1929" s="18"/>
      <c r="AR1929" s="18"/>
      <c r="AS1929" s="18"/>
      <c r="AT1929" s="18"/>
      <c r="AU1929" s="18"/>
      <c r="AV1929" s="18"/>
      <c r="AW1929" s="224"/>
      <c r="AY1929" s="18"/>
      <c r="AZ1929" s="18"/>
    </row>
    <row r="1930" spans="7:52" s="40" customFormat="1" ht="45.75" customHeight="1" x14ac:dyDescent="0.25">
      <c r="G1930" s="18"/>
      <c r="H1930" s="18"/>
      <c r="I1930" s="18"/>
      <c r="J1930" s="18"/>
      <c r="K1930" s="18"/>
      <c r="L1930" s="224"/>
      <c r="M1930" s="8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5"/>
      <c r="AM1930" s="226"/>
      <c r="AN1930" s="226"/>
      <c r="AO1930" s="18"/>
      <c r="AP1930" s="18"/>
      <c r="AQ1930" s="18"/>
      <c r="AR1930" s="18"/>
      <c r="AS1930" s="18"/>
      <c r="AT1930" s="18"/>
      <c r="AU1930" s="18"/>
      <c r="AV1930" s="18"/>
      <c r="AW1930" s="224"/>
      <c r="AY1930" s="18"/>
      <c r="AZ1930" s="18"/>
    </row>
    <row r="1931" spans="7:52" s="40" customFormat="1" ht="45.75" customHeight="1" x14ac:dyDescent="0.25">
      <c r="G1931" s="18"/>
      <c r="H1931" s="18"/>
      <c r="I1931" s="18"/>
      <c r="J1931" s="18"/>
      <c r="K1931" s="18"/>
      <c r="L1931" s="224"/>
      <c r="M1931" s="8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5"/>
      <c r="AM1931" s="226"/>
      <c r="AN1931" s="226"/>
      <c r="AO1931" s="18"/>
      <c r="AP1931" s="18"/>
      <c r="AQ1931" s="18"/>
      <c r="AR1931" s="18"/>
      <c r="AS1931" s="18"/>
      <c r="AT1931" s="18"/>
      <c r="AU1931" s="18"/>
      <c r="AV1931" s="18"/>
      <c r="AW1931" s="224"/>
      <c r="AY1931" s="18"/>
      <c r="AZ1931" s="18"/>
    </row>
    <row r="1932" spans="7:52" s="40" customFormat="1" ht="45.75" customHeight="1" x14ac:dyDescent="0.25">
      <c r="G1932" s="18"/>
      <c r="H1932" s="18"/>
      <c r="I1932" s="18"/>
      <c r="J1932" s="18"/>
      <c r="K1932" s="18"/>
      <c r="L1932" s="224"/>
      <c r="M1932" s="8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5"/>
      <c r="AM1932" s="226"/>
      <c r="AN1932" s="226"/>
      <c r="AO1932" s="18"/>
      <c r="AP1932" s="18"/>
      <c r="AQ1932" s="18"/>
      <c r="AR1932" s="18"/>
      <c r="AS1932" s="18"/>
      <c r="AT1932" s="18"/>
      <c r="AU1932" s="18"/>
      <c r="AV1932" s="18"/>
      <c r="AW1932" s="224"/>
      <c r="AY1932" s="18"/>
      <c r="AZ1932" s="18"/>
    </row>
    <row r="1933" spans="7:52" s="40" customFormat="1" ht="45.75" customHeight="1" x14ac:dyDescent="0.25">
      <c r="G1933" s="18"/>
      <c r="H1933" s="18"/>
      <c r="I1933" s="18"/>
      <c r="J1933" s="18"/>
      <c r="K1933" s="18"/>
      <c r="L1933" s="224"/>
      <c r="M1933" s="8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5"/>
      <c r="AM1933" s="226"/>
      <c r="AN1933" s="226"/>
      <c r="AO1933" s="18"/>
      <c r="AP1933" s="18"/>
      <c r="AQ1933" s="18"/>
      <c r="AR1933" s="18"/>
      <c r="AS1933" s="18"/>
      <c r="AT1933" s="18"/>
      <c r="AU1933" s="18"/>
      <c r="AV1933" s="18"/>
      <c r="AW1933" s="224"/>
      <c r="AY1933" s="18"/>
      <c r="AZ1933" s="18"/>
    </row>
    <row r="1934" spans="7:52" s="40" customFormat="1" ht="45.75" customHeight="1" x14ac:dyDescent="0.25">
      <c r="G1934" s="18"/>
      <c r="H1934" s="18"/>
      <c r="I1934" s="18"/>
      <c r="J1934" s="18"/>
      <c r="K1934" s="18"/>
      <c r="L1934" s="224"/>
      <c r="M1934" s="8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5"/>
      <c r="AM1934" s="226"/>
      <c r="AN1934" s="226"/>
      <c r="AO1934" s="18"/>
      <c r="AP1934" s="18"/>
      <c r="AQ1934" s="18"/>
      <c r="AR1934" s="18"/>
      <c r="AS1934" s="18"/>
      <c r="AT1934" s="18"/>
      <c r="AU1934" s="18"/>
      <c r="AV1934" s="18"/>
      <c r="AW1934" s="224"/>
      <c r="AY1934" s="18"/>
      <c r="AZ1934" s="18"/>
    </row>
    <row r="1935" spans="7:52" s="40" customFormat="1" ht="45.75" customHeight="1" x14ac:dyDescent="0.25">
      <c r="G1935" s="18"/>
      <c r="H1935" s="18"/>
      <c r="I1935" s="18"/>
      <c r="J1935" s="18"/>
      <c r="K1935" s="18"/>
      <c r="L1935" s="224"/>
      <c r="M1935" s="8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5"/>
      <c r="AM1935" s="226"/>
      <c r="AN1935" s="226"/>
      <c r="AO1935" s="18"/>
      <c r="AP1935" s="18"/>
      <c r="AQ1935" s="18"/>
      <c r="AR1935" s="18"/>
      <c r="AS1935" s="18"/>
      <c r="AT1935" s="18"/>
      <c r="AU1935" s="18"/>
      <c r="AV1935" s="18"/>
      <c r="AW1935" s="224"/>
      <c r="AY1935" s="18"/>
      <c r="AZ1935" s="18"/>
    </row>
    <row r="1936" spans="7:52" s="40" customFormat="1" ht="45.75" customHeight="1" x14ac:dyDescent="0.25">
      <c r="G1936" s="18"/>
      <c r="H1936" s="18"/>
      <c r="I1936" s="18"/>
      <c r="J1936" s="18"/>
      <c r="K1936" s="18"/>
      <c r="L1936" s="224"/>
      <c r="M1936" s="8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5"/>
      <c r="AM1936" s="226"/>
      <c r="AN1936" s="226"/>
      <c r="AO1936" s="18"/>
      <c r="AP1936" s="18"/>
      <c r="AQ1936" s="18"/>
      <c r="AR1936" s="18"/>
      <c r="AS1936" s="18"/>
      <c r="AT1936" s="18"/>
      <c r="AU1936" s="18"/>
      <c r="AV1936" s="18"/>
      <c r="AW1936" s="224"/>
      <c r="AY1936" s="18"/>
      <c r="AZ1936" s="18"/>
    </row>
    <row r="1937" spans="7:52" s="40" customFormat="1" ht="45.75" customHeight="1" x14ac:dyDescent="0.25">
      <c r="G1937" s="18"/>
      <c r="H1937" s="18"/>
      <c r="I1937" s="18"/>
      <c r="J1937" s="18"/>
      <c r="K1937" s="18"/>
      <c r="L1937" s="224"/>
      <c r="M1937" s="8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5"/>
      <c r="AM1937" s="226"/>
      <c r="AN1937" s="226"/>
      <c r="AO1937" s="18"/>
      <c r="AP1937" s="18"/>
      <c r="AQ1937" s="18"/>
      <c r="AR1937" s="18"/>
      <c r="AS1937" s="18"/>
      <c r="AT1937" s="18"/>
      <c r="AU1937" s="18"/>
      <c r="AV1937" s="18"/>
      <c r="AW1937" s="224"/>
      <c r="AY1937" s="18"/>
      <c r="AZ1937" s="18"/>
    </row>
    <row r="1938" spans="7:52" s="40" customFormat="1" ht="45.75" customHeight="1" x14ac:dyDescent="0.25">
      <c r="G1938" s="18"/>
      <c r="H1938" s="18"/>
      <c r="I1938" s="18"/>
      <c r="J1938" s="18"/>
      <c r="K1938" s="18"/>
      <c r="L1938" s="224"/>
      <c r="M1938" s="8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5"/>
      <c r="AM1938" s="226"/>
      <c r="AN1938" s="226"/>
      <c r="AO1938" s="18"/>
      <c r="AP1938" s="18"/>
      <c r="AQ1938" s="18"/>
      <c r="AR1938" s="18"/>
      <c r="AS1938" s="18"/>
      <c r="AT1938" s="18"/>
      <c r="AU1938" s="18"/>
      <c r="AV1938" s="18"/>
      <c r="AW1938" s="224"/>
      <c r="AY1938" s="18"/>
      <c r="AZ1938" s="18"/>
    </row>
    <row r="1939" spans="7:52" s="40" customFormat="1" ht="45.75" customHeight="1" x14ac:dyDescent="0.25">
      <c r="G1939" s="18"/>
      <c r="H1939" s="18"/>
      <c r="I1939" s="18"/>
      <c r="J1939" s="18"/>
      <c r="K1939" s="18"/>
      <c r="L1939" s="224"/>
      <c r="M1939" s="8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5"/>
      <c r="AM1939" s="226"/>
      <c r="AN1939" s="226"/>
      <c r="AO1939" s="18"/>
      <c r="AP1939" s="18"/>
      <c r="AQ1939" s="18"/>
      <c r="AR1939" s="18"/>
      <c r="AS1939" s="18"/>
      <c r="AT1939" s="18"/>
      <c r="AU1939" s="18"/>
      <c r="AV1939" s="18"/>
      <c r="AW1939" s="224"/>
      <c r="AY1939" s="18"/>
      <c r="AZ1939" s="18"/>
    </row>
    <row r="1940" spans="7:52" s="40" customFormat="1" ht="45.75" customHeight="1" x14ac:dyDescent="0.25">
      <c r="G1940" s="18"/>
      <c r="H1940" s="18"/>
      <c r="I1940" s="18"/>
      <c r="J1940" s="18"/>
      <c r="K1940" s="18"/>
      <c r="L1940" s="224"/>
      <c r="M1940" s="8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5"/>
      <c r="AM1940" s="226"/>
      <c r="AN1940" s="226"/>
      <c r="AO1940" s="18"/>
      <c r="AP1940" s="18"/>
      <c r="AQ1940" s="18"/>
      <c r="AR1940" s="18"/>
      <c r="AS1940" s="18"/>
      <c r="AT1940" s="18"/>
      <c r="AU1940" s="18"/>
      <c r="AV1940" s="18"/>
      <c r="AW1940" s="224"/>
      <c r="AY1940" s="18"/>
      <c r="AZ1940" s="18"/>
    </row>
    <row r="1941" spans="7:52" s="40" customFormat="1" ht="45.75" customHeight="1" x14ac:dyDescent="0.25">
      <c r="G1941" s="18"/>
      <c r="H1941" s="18"/>
      <c r="I1941" s="18"/>
      <c r="J1941" s="18"/>
      <c r="K1941" s="18"/>
      <c r="L1941" s="224"/>
      <c r="M1941" s="8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5"/>
      <c r="AM1941" s="226"/>
      <c r="AN1941" s="226"/>
      <c r="AO1941" s="18"/>
      <c r="AP1941" s="18"/>
      <c r="AQ1941" s="18"/>
      <c r="AR1941" s="18"/>
      <c r="AS1941" s="18"/>
      <c r="AT1941" s="18"/>
      <c r="AU1941" s="18"/>
      <c r="AV1941" s="18"/>
      <c r="AW1941" s="224"/>
      <c r="AY1941" s="18"/>
      <c r="AZ1941" s="18"/>
    </row>
    <row r="1942" spans="7:52" s="40" customFormat="1" ht="45.75" customHeight="1" x14ac:dyDescent="0.25">
      <c r="G1942" s="18"/>
      <c r="H1942" s="18"/>
      <c r="I1942" s="18"/>
      <c r="J1942" s="18"/>
      <c r="K1942" s="18"/>
      <c r="L1942" s="224"/>
      <c r="M1942" s="8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5"/>
      <c r="AM1942" s="226"/>
      <c r="AN1942" s="226"/>
      <c r="AO1942" s="18"/>
      <c r="AP1942" s="18"/>
      <c r="AQ1942" s="18"/>
      <c r="AR1942" s="18"/>
      <c r="AS1942" s="18"/>
      <c r="AT1942" s="18"/>
      <c r="AU1942" s="18"/>
      <c r="AV1942" s="18"/>
      <c r="AW1942" s="224"/>
      <c r="AY1942" s="18"/>
      <c r="AZ1942" s="18"/>
    </row>
    <row r="1943" spans="7:52" s="40" customFormat="1" ht="45.75" customHeight="1" x14ac:dyDescent="0.25">
      <c r="G1943" s="18"/>
      <c r="H1943" s="18"/>
      <c r="I1943" s="18"/>
      <c r="J1943" s="18"/>
      <c r="K1943" s="18"/>
      <c r="L1943" s="224"/>
      <c r="M1943" s="8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5"/>
      <c r="AM1943" s="226"/>
      <c r="AN1943" s="226"/>
      <c r="AO1943" s="18"/>
      <c r="AP1943" s="18"/>
      <c r="AQ1943" s="18"/>
      <c r="AR1943" s="18"/>
      <c r="AS1943" s="18"/>
      <c r="AT1943" s="18"/>
      <c r="AU1943" s="18"/>
      <c r="AV1943" s="18"/>
      <c r="AW1943" s="224"/>
      <c r="AY1943" s="18"/>
      <c r="AZ1943" s="18"/>
    </row>
    <row r="1944" spans="7:52" s="40" customFormat="1" ht="45.75" customHeight="1" x14ac:dyDescent="0.25">
      <c r="G1944" s="18"/>
      <c r="H1944" s="18"/>
      <c r="I1944" s="18"/>
      <c r="J1944" s="18"/>
      <c r="K1944" s="18"/>
      <c r="L1944" s="224"/>
      <c r="M1944" s="8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5"/>
      <c r="AM1944" s="226"/>
      <c r="AN1944" s="226"/>
      <c r="AO1944" s="18"/>
      <c r="AP1944" s="18"/>
      <c r="AQ1944" s="18"/>
      <c r="AR1944" s="18"/>
      <c r="AS1944" s="18"/>
      <c r="AT1944" s="18"/>
      <c r="AU1944" s="18"/>
      <c r="AV1944" s="18"/>
      <c r="AW1944" s="224"/>
      <c r="AY1944" s="18"/>
      <c r="AZ1944" s="18"/>
    </row>
    <row r="1945" spans="7:52" s="40" customFormat="1" ht="45.75" customHeight="1" x14ac:dyDescent="0.25">
      <c r="G1945" s="18"/>
      <c r="H1945" s="18"/>
      <c r="I1945" s="18"/>
      <c r="J1945" s="18"/>
      <c r="K1945" s="18"/>
      <c r="L1945" s="224"/>
      <c r="M1945" s="8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5"/>
      <c r="AM1945" s="226"/>
      <c r="AN1945" s="226"/>
      <c r="AO1945" s="18"/>
      <c r="AP1945" s="18"/>
      <c r="AQ1945" s="18"/>
      <c r="AR1945" s="18"/>
      <c r="AS1945" s="18"/>
      <c r="AT1945" s="18"/>
      <c r="AU1945" s="18"/>
      <c r="AV1945" s="18"/>
      <c r="AW1945" s="224"/>
      <c r="AY1945" s="18"/>
      <c r="AZ1945" s="18"/>
    </row>
    <row r="1946" spans="7:52" s="40" customFormat="1" ht="45.75" customHeight="1" x14ac:dyDescent="0.25">
      <c r="G1946" s="18"/>
      <c r="H1946" s="18"/>
      <c r="I1946" s="18"/>
      <c r="J1946" s="18"/>
      <c r="K1946" s="18"/>
      <c r="L1946" s="224"/>
      <c r="M1946" s="8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5"/>
      <c r="AM1946" s="226"/>
      <c r="AN1946" s="226"/>
      <c r="AO1946" s="18"/>
      <c r="AP1946" s="18"/>
      <c r="AQ1946" s="18"/>
      <c r="AR1946" s="18"/>
      <c r="AS1946" s="18"/>
      <c r="AT1946" s="18"/>
      <c r="AU1946" s="18"/>
      <c r="AV1946" s="18"/>
      <c r="AW1946" s="224"/>
      <c r="AY1946" s="18"/>
      <c r="AZ1946" s="18"/>
    </row>
    <row r="1947" spans="7:52" s="40" customFormat="1" ht="45.75" customHeight="1" x14ac:dyDescent="0.25">
      <c r="G1947" s="18"/>
      <c r="H1947" s="18"/>
      <c r="I1947" s="18"/>
      <c r="J1947" s="18"/>
      <c r="K1947" s="18"/>
      <c r="L1947" s="224"/>
      <c r="M1947" s="8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5"/>
      <c r="AM1947" s="226"/>
      <c r="AN1947" s="226"/>
      <c r="AO1947" s="18"/>
      <c r="AP1947" s="18"/>
      <c r="AQ1947" s="18"/>
      <c r="AR1947" s="18"/>
      <c r="AS1947" s="18"/>
      <c r="AT1947" s="18"/>
      <c r="AU1947" s="18"/>
      <c r="AV1947" s="18"/>
      <c r="AW1947" s="224"/>
      <c r="AY1947" s="18"/>
      <c r="AZ1947" s="18"/>
    </row>
    <row r="1948" spans="7:52" s="40" customFormat="1" ht="45.75" customHeight="1" x14ac:dyDescent="0.25">
      <c r="G1948" s="18"/>
      <c r="H1948" s="18"/>
      <c r="I1948" s="18"/>
      <c r="J1948" s="18"/>
      <c r="K1948" s="18"/>
      <c r="L1948" s="224"/>
      <c r="M1948" s="8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5"/>
      <c r="AM1948" s="226"/>
      <c r="AN1948" s="226"/>
      <c r="AO1948" s="18"/>
      <c r="AP1948" s="18"/>
      <c r="AQ1948" s="18"/>
      <c r="AR1948" s="18"/>
      <c r="AS1948" s="18"/>
      <c r="AT1948" s="18"/>
      <c r="AU1948" s="18"/>
      <c r="AV1948" s="18"/>
      <c r="AW1948" s="224"/>
      <c r="AY1948" s="18"/>
      <c r="AZ1948" s="18"/>
    </row>
    <row r="1949" spans="7:52" s="40" customFormat="1" ht="45.75" customHeight="1" x14ac:dyDescent="0.25">
      <c r="G1949" s="18"/>
      <c r="H1949" s="18"/>
      <c r="I1949" s="18"/>
      <c r="J1949" s="18"/>
      <c r="K1949" s="18"/>
      <c r="L1949" s="224"/>
      <c r="M1949" s="8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5"/>
      <c r="AM1949" s="226"/>
      <c r="AN1949" s="226"/>
      <c r="AO1949" s="18"/>
      <c r="AP1949" s="18"/>
      <c r="AQ1949" s="18"/>
      <c r="AR1949" s="18"/>
      <c r="AS1949" s="18"/>
      <c r="AT1949" s="18"/>
      <c r="AU1949" s="18"/>
      <c r="AV1949" s="18"/>
      <c r="AW1949" s="224"/>
      <c r="AY1949" s="18"/>
      <c r="AZ1949" s="18"/>
    </row>
    <row r="1950" spans="7:52" s="40" customFormat="1" ht="45.75" customHeight="1" x14ac:dyDescent="0.25">
      <c r="G1950" s="18"/>
      <c r="H1950" s="18"/>
      <c r="I1950" s="18"/>
      <c r="J1950" s="18"/>
      <c r="K1950" s="18"/>
      <c r="L1950" s="224"/>
      <c r="M1950" s="8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5"/>
      <c r="AM1950" s="226"/>
      <c r="AN1950" s="226"/>
      <c r="AO1950" s="18"/>
      <c r="AP1950" s="18"/>
      <c r="AQ1950" s="18"/>
      <c r="AR1950" s="18"/>
      <c r="AS1950" s="18"/>
      <c r="AT1950" s="18"/>
      <c r="AU1950" s="18"/>
      <c r="AV1950" s="18"/>
      <c r="AW1950" s="224"/>
      <c r="AY1950" s="18"/>
      <c r="AZ1950" s="18"/>
    </row>
    <row r="1951" spans="7:52" s="40" customFormat="1" ht="45.75" customHeight="1" x14ac:dyDescent="0.25">
      <c r="G1951" s="18"/>
      <c r="H1951" s="18"/>
      <c r="I1951" s="18"/>
      <c r="J1951" s="18"/>
      <c r="K1951" s="18"/>
      <c r="L1951" s="224"/>
      <c r="M1951" s="8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5"/>
      <c r="AM1951" s="226"/>
      <c r="AN1951" s="226"/>
      <c r="AO1951" s="18"/>
      <c r="AP1951" s="18"/>
      <c r="AQ1951" s="18"/>
      <c r="AR1951" s="18"/>
      <c r="AS1951" s="18"/>
      <c r="AT1951" s="18"/>
      <c r="AU1951" s="18"/>
      <c r="AV1951" s="18"/>
      <c r="AW1951" s="224"/>
      <c r="AY1951" s="18"/>
      <c r="AZ1951" s="18"/>
    </row>
    <row r="1952" spans="7:52" s="40" customFormat="1" ht="45.75" customHeight="1" x14ac:dyDescent="0.25">
      <c r="G1952" s="18"/>
      <c r="H1952" s="18"/>
      <c r="I1952" s="18"/>
      <c r="J1952" s="18"/>
      <c r="K1952" s="18"/>
      <c r="L1952" s="224"/>
      <c r="M1952" s="8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5"/>
      <c r="AM1952" s="226"/>
      <c r="AN1952" s="226"/>
      <c r="AO1952" s="18"/>
      <c r="AP1952" s="18"/>
      <c r="AQ1952" s="18"/>
      <c r="AR1952" s="18"/>
      <c r="AS1952" s="18"/>
      <c r="AT1952" s="18"/>
      <c r="AU1952" s="18"/>
      <c r="AV1952" s="18"/>
      <c r="AW1952" s="224"/>
      <c r="AY1952" s="18"/>
      <c r="AZ1952" s="18"/>
    </row>
    <row r="1953" spans="7:52" s="40" customFormat="1" ht="45.75" customHeight="1" x14ac:dyDescent="0.25">
      <c r="G1953" s="18"/>
      <c r="H1953" s="18"/>
      <c r="I1953" s="18"/>
      <c r="J1953" s="18"/>
      <c r="K1953" s="18"/>
      <c r="L1953" s="224"/>
      <c r="M1953" s="8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5"/>
      <c r="AM1953" s="226"/>
      <c r="AN1953" s="226"/>
      <c r="AO1953" s="18"/>
      <c r="AP1953" s="18"/>
      <c r="AQ1953" s="18"/>
      <c r="AR1953" s="18"/>
      <c r="AS1953" s="18"/>
      <c r="AT1953" s="18"/>
      <c r="AU1953" s="18"/>
      <c r="AV1953" s="18"/>
      <c r="AW1953" s="224"/>
      <c r="AY1953" s="18"/>
      <c r="AZ1953" s="18"/>
    </row>
    <row r="1954" spans="7:52" s="40" customFormat="1" ht="45.75" customHeight="1" x14ac:dyDescent="0.25">
      <c r="G1954" s="18"/>
      <c r="H1954" s="18"/>
      <c r="I1954" s="18"/>
      <c r="J1954" s="18"/>
      <c r="K1954" s="18"/>
      <c r="L1954" s="224"/>
      <c r="M1954" s="8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5"/>
      <c r="AM1954" s="226"/>
      <c r="AN1954" s="226"/>
      <c r="AO1954" s="18"/>
      <c r="AP1954" s="18"/>
      <c r="AQ1954" s="18"/>
      <c r="AR1954" s="18"/>
      <c r="AS1954" s="18"/>
      <c r="AT1954" s="18"/>
      <c r="AU1954" s="18"/>
      <c r="AV1954" s="18"/>
      <c r="AW1954" s="224"/>
      <c r="AY1954" s="18"/>
      <c r="AZ1954" s="18"/>
    </row>
    <row r="1955" spans="7:52" s="40" customFormat="1" ht="45.75" customHeight="1" x14ac:dyDescent="0.25">
      <c r="G1955" s="18"/>
      <c r="H1955" s="18"/>
      <c r="I1955" s="18"/>
      <c r="J1955" s="18"/>
      <c r="K1955" s="18"/>
      <c r="L1955" s="224"/>
      <c r="M1955" s="8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5"/>
      <c r="AM1955" s="226"/>
      <c r="AN1955" s="226"/>
      <c r="AO1955" s="18"/>
      <c r="AP1955" s="18"/>
      <c r="AQ1955" s="18"/>
      <c r="AR1955" s="18"/>
      <c r="AS1955" s="18"/>
      <c r="AT1955" s="18"/>
      <c r="AU1955" s="18"/>
      <c r="AV1955" s="18"/>
      <c r="AW1955" s="224"/>
      <c r="AY1955" s="18"/>
      <c r="AZ1955" s="18"/>
    </row>
    <row r="1956" spans="7:52" s="40" customFormat="1" ht="45.75" customHeight="1" x14ac:dyDescent="0.25">
      <c r="G1956" s="18"/>
      <c r="H1956" s="18"/>
      <c r="I1956" s="18"/>
      <c r="J1956" s="18"/>
      <c r="K1956" s="18"/>
      <c r="L1956" s="224"/>
      <c r="M1956" s="8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5"/>
      <c r="AM1956" s="226"/>
      <c r="AN1956" s="226"/>
      <c r="AO1956" s="18"/>
      <c r="AP1956" s="18"/>
      <c r="AQ1956" s="18"/>
      <c r="AR1956" s="18"/>
      <c r="AS1956" s="18"/>
      <c r="AT1956" s="18"/>
      <c r="AU1956" s="18"/>
      <c r="AV1956" s="18"/>
      <c r="AW1956" s="224"/>
      <c r="AY1956" s="18"/>
      <c r="AZ1956" s="18"/>
    </row>
    <row r="1957" spans="7:52" s="40" customFormat="1" ht="45.75" customHeight="1" x14ac:dyDescent="0.25">
      <c r="G1957" s="18"/>
      <c r="H1957" s="18"/>
      <c r="I1957" s="18"/>
      <c r="J1957" s="18"/>
      <c r="K1957" s="18"/>
      <c r="L1957" s="224"/>
      <c r="M1957" s="8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5"/>
      <c r="AM1957" s="226"/>
      <c r="AN1957" s="226"/>
      <c r="AO1957" s="18"/>
      <c r="AP1957" s="18"/>
      <c r="AQ1957" s="18"/>
      <c r="AR1957" s="18"/>
      <c r="AS1957" s="18"/>
      <c r="AT1957" s="18"/>
      <c r="AU1957" s="18"/>
      <c r="AV1957" s="18"/>
      <c r="AW1957" s="224"/>
      <c r="AY1957" s="18"/>
      <c r="AZ1957" s="18"/>
    </row>
    <row r="1958" spans="7:52" s="40" customFormat="1" ht="45.75" customHeight="1" x14ac:dyDescent="0.25">
      <c r="G1958" s="18"/>
      <c r="H1958" s="18"/>
      <c r="I1958" s="18"/>
      <c r="J1958" s="18"/>
      <c r="K1958" s="18"/>
      <c r="L1958" s="224"/>
      <c r="M1958" s="8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5"/>
      <c r="AM1958" s="226"/>
      <c r="AN1958" s="226"/>
      <c r="AO1958" s="18"/>
      <c r="AP1958" s="18"/>
      <c r="AQ1958" s="18"/>
      <c r="AR1958" s="18"/>
      <c r="AS1958" s="18"/>
      <c r="AT1958" s="18"/>
      <c r="AU1958" s="18"/>
      <c r="AV1958" s="18"/>
      <c r="AW1958" s="224"/>
      <c r="AY1958" s="18"/>
      <c r="AZ1958" s="18"/>
    </row>
    <row r="1959" spans="7:52" s="40" customFormat="1" ht="45.75" customHeight="1" x14ac:dyDescent="0.25">
      <c r="G1959" s="18"/>
      <c r="H1959" s="18"/>
      <c r="I1959" s="18"/>
      <c r="J1959" s="18"/>
      <c r="K1959" s="18"/>
      <c r="L1959" s="224"/>
      <c r="M1959" s="8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5"/>
      <c r="AM1959" s="226"/>
      <c r="AN1959" s="226"/>
      <c r="AO1959" s="18"/>
      <c r="AP1959" s="18"/>
      <c r="AQ1959" s="18"/>
      <c r="AR1959" s="18"/>
      <c r="AS1959" s="18"/>
      <c r="AT1959" s="18"/>
      <c r="AU1959" s="18"/>
      <c r="AV1959" s="18"/>
      <c r="AW1959" s="224"/>
      <c r="AY1959" s="18"/>
      <c r="AZ1959" s="18"/>
    </row>
    <row r="1960" spans="7:52" s="40" customFormat="1" ht="45.75" customHeight="1" x14ac:dyDescent="0.25">
      <c r="G1960" s="18"/>
      <c r="H1960" s="18"/>
      <c r="I1960" s="18"/>
      <c r="J1960" s="18"/>
      <c r="K1960" s="18"/>
      <c r="L1960" s="224"/>
      <c r="M1960" s="8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5"/>
      <c r="AM1960" s="226"/>
      <c r="AN1960" s="226"/>
      <c r="AO1960" s="18"/>
      <c r="AP1960" s="18"/>
      <c r="AQ1960" s="18"/>
      <c r="AR1960" s="18"/>
      <c r="AS1960" s="18"/>
      <c r="AT1960" s="18"/>
      <c r="AU1960" s="18"/>
      <c r="AV1960" s="18"/>
      <c r="AW1960" s="224"/>
      <c r="AY1960" s="18"/>
      <c r="AZ1960" s="18"/>
    </row>
    <row r="1961" spans="7:52" s="40" customFormat="1" ht="45.75" customHeight="1" x14ac:dyDescent="0.25">
      <c r="G1961" s="18"/>
      <c r="H1961" s="18"/>
      <c r="I1961" s="18"/>
      <c r="J1961" s="18"/>
      <c r="K1961" s="18"/>
      <c r="L1961" s="224"/>
      <c r="M1961" s="8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5"/>
      <c r="AM1961" s="226"/>
      <c r="AN1961" s="226"/>
      <c r="AO1961" s="18"/>
      <c r="AP1961" s="18"/>
      <c r="AQ1961" s="18"/>
      <c r="AR1961" s="18"/>
      <c r="AS1961" s="18"/>
      <c r="AT1961" s="18"/>
      <c r="AU1961" s="18"/>
      <c r="AV1961" s="18"/>
      <c r="AW1961" s="224"/>
      <c r="AY1961" s="18"/>
      <c r="AZ1961" s="18"/>
    </row>
    <row r="1962" spans="7:52" s="40" customFormat="1" ht="45.75" customHeight="1" x14ac:dyDescent="0.25">
      <c r="G1962" s="18"/>
      <c r="H1962" s="18"/>
      <c r="I1962" s="18"/>
      <c r="J1962" s="18"/>
      <c r="K1962" s="18"/>
      <c r="L1962" s="224"/>
      <c r="M1962" s="8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5"/>
      <c r="AM1962" s="226"/>
      <c r="AN1962" s="226"/>
      <c r="AO1962" s="18"/>
      <c r="AP1962" s="18"/>
      <c r="AQ1962" s="18"/>
      <c r="AR1962" s="18"/>
      <c r="AS1962" s="18"/>
      <c r="AT1962" s="18"/>
      <c r="AU1962" s="18"/>
      <c r="AV1962" s="18"/>
      <c r="AW1962" s="224"/>
      <c r="AY1962" s="18"/>
      <c r="AZ1962" s="18"/>
    </row>
    <row r="1963" spans="7:52" s="40" customFormat="1" ht="45.75" customHeight="1" x14ac:dyDescent="0.25">
      <c r="G1963" s="18"/>
      <c r="H1963" s="18"/>
      <c r="I1963" s="18"/>
      <c r="J1963" s="18"/>
      <c r="K1963" s="18"/>
      <c r="L1963" s="224"/>
      <c r="M1963" s="8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5"/>
      <c r="AM1963" s="226"/>
      <c r="AN1963" s="226"/>
      <c r="AO1963" s="18"/>
      <c r="AP1963" s="18"/>
      <c r="AQ1963" s="18"/>
      <c r="AR1963" s="18"/>
      <c r="AS1963" s="18"/>
      <c r="AT1963" s="18"/>
      <c r="AU1963" s="18"/>
      <c r="AV1963" s="18"/>
      <c r="AW1963" s="224"/>
      <c r="AY1963" s="18"/>
      <c r="AZ1963" s="18"/>
    </row>
    <row r="1964" spans="7:52" s="40" customFormat="1" ht="45.75" customHeight="1" x14ac:dyDescent="0.25">
      <c r="G1964" s="18"/>
      <c r="H1964" s="18"/>
      <c r="I1964" s="18"/>
      <c r="J1964" s="18"/>
      <c r="K1964" s="18"/>
      <c r="L1964" s="224"/>
      <c r="M1964" s="8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5"/>
      <c r="AM1964" s="226"/>
      <c r="AN1964" s="226"/>
      <c r="AO1964" s="18"/>
      <c r="AP1964" s="18"/>
      <c r="AQ1964" s="18"/>
      <c r="AR1964" s="18"/>
      <c r="AS1964" s="18"/>
      <c r="AT1964" s="18"/>
      <c r="AU1964" s="18"/>
      <c r="AV1964" s="18"/>
      <c r="AW1964" s="224"/>
      <c r="AY1964" s="18"/>
      <c r="AZ1964" s="18"/>
    </row>
    <row r="1965" spans="7:52" s="40" customFormat="1" ht="45.75" customHeight="1" x14ac:dyDescent="0.25">
      <c r="G1965" s="18"/>
      <c r="H1965" s="18"/>
      <c r="I1965" s="18"/>
      <c r="J1965" s="18"/>
      <c r="K1965" s="18"/>
      <c r="L1965" s="224"/>
      <c r="M1965" s="8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5"/>
      <c r="AM1965" s="226"/>
      <c r="AN1965" s="226"/>
      <c r="AO1965" s="18"/>
      <c r="AP1965" s="18"/>
      <c r="AQ1965" s="18"/>
      <c r="AR1965" s="18"/>
      <c r="AS1965" s="18"/>
      <c r="AT1965" s="18"/>
      <c r="AU1965" s="18"/>
      <c r="AV1965" s="18"/>
      <c r="AW1965" s="224"/>
      <c r="AY1965" s="18"/>
      <c r="AZ1965" s="18"/>
    </row>
    <row r="1966" spans="7:52" s="40" customFormat="1" ht="45.75" customHeight="1" x14ac:dyDescent="0.25">
      <c r="G1966" s="18"/>
      <c r="H1966" s="18"/>
      <c r="I1966" s="18"/>
      <c r="J1966" s="18"/>
      <c r="K1966" s="18"/>
      <c r="L1966" s="224"/>
      <c r="M1966" s="8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5"/>
      <c r="AM1966" s="226"/>
      <c r="AN1966" s="226"/>
      <c r="AO1966" s="18"/>
      <c r="AP1966" s="18"/>
      <c r="AQ1966" s="18"/>
      <c r="AR1966" s="18"/>
      <c r="AS1966" s="18"/>
      <c r="AT1966" s="18"/>
      <c r="AU1966" s="18"/>
      <c r="AV1966" s="18"/>
      <c r="AW1966" s="224"/>
      <c r="AY1966" s="18"/>
      <c r="AZ1966" s="18"/>
    </row>
    <row r="1967" spans="7:52" s="40" customFormat="1" ht="45.75" customHeight="1" x14ac:dyDescent="0.25">
      <c r="G1967" s="18"/>
      <c r="H1967" s="18"/>
      <c r="I1967" s="18"/>
      <c r="J1967" s="18"/>
      <c r="K1967" s="18"/>
      <c r="L1967" s="224"/>
      <c r="M1967" s="8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5"/>
      <c r="AM1967" s="226"/>
      <c r="AN1967" s="226"/>
      <c r="AO1967" s="18"/>
      <c r="AP1967" s="18"/>
      <c r="AQ1967" s="18"/>
      <c r="AR1967" s="18"/>
      <c r="AS1967" s="18"/>
      <c r="AT1967" s="18"/>
      <c r="AU1967" s="18"/>
      <c r="AV1967" s="18"/>
      <c r="AW1967" s="224"/>
      <c r="AY1967" s="18"/>
      <c r="AZ1967" s="18"/>
    </row>
    <row r="1968" spans="7:52" s="40" customFormat="1" ht="45.75" customHeight="1" x14ac:dyDescent="0.25">
      <c r="G1968" s="18"/>
      <c r="H1968" s="18"/>
      <c r="I1968" s="18"/>
      <c r="J1968" s="18"/>
      <c r="K1968" s="18"/>
      <c r="L1968" s="224"/>
      <c r="M1968" s="8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5"/>
      <c r="AM1968" s="226"/>
      <c r="AN1968" s="226"/>
      <c r="AO1968" s="18"/>
      <c r="AP1968" s="18"/>
      <c r="AQ1968" s="18"/>
      <c r="AR1968" s="18"/>
      <c r="AS1968" s="18"/>
      <c r="AT1968" s="18"/>
      <c r="AU1968" s="18"/>
      <c r="AV1968" s="18"/>
      <c r="AW1968" s="224"/>
      <c r="AY1968" s="18"/>
      <c r="AZ1968" s="18"/>
    </row>
    <row r="1969" spans="7:52" s="40" customFormat="1" ht="45.75" customHeight="1" x14ac:dyDescent="0.25">
      <c r="G1969" s="18"/>
      <c r="H1969" s="18"/>
      <c r="I1969" s="18"/>
      <c r="J1969" s="18"/>
      <c r="K1969" s="18"/>
      <c r="L1969" s="224"/>
      <c r="M1969" s="8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5"/>
      <c r="AM1969" s="226"/>
      <c r="AN1969" s="226"/>
      <c r="AO1969" s="18"/>
      <c r="AP1969" s="18"/>
      <c r="AQ1969" s="18"/>
      <c r="AR1969" s="18"/>
      <c r="AS1969" s="18"/>
      <c r="AT1969" s="18"/>
      <c r="AU1969" s="18"/>
      <c r="AV1969" s="18"/>
      <c r="AW1969" s="224"/>
      <c r="AY1969" s="18"/>
      <c r="AZ1969" s="18"/>
    </row>
    <row r="1970" spans="7:52" s="40" customFormat="1" ht="45.75" customHeight="1" x14ac:dyDescent="0.25">
      <c r="G1970" s="18"/>
      <c r="H1970" s="18"/>
      <c r="I1970" s="18"/>
      <c r="J1970" s="18"/>
      <c r="K1970" s="18"/>
      <c r="L1970" s="224"/>
      <c r="M1970" s="8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5"/>
      <c r="AM1970" s="226"/>
      <c r="AN1970" s="226"/>
      <c r="AO1970" s="18"/>
      <c r="AP1970" s="18"/>
      <c r="AQ1970" s="18"/>
      <c r="AR1970" s="18"/>
      <c r="AS1970" s="18"/>
      <c r="AT1970" s="18"/>
      <c r="AU1970" s="18"/>
      <c r="AV1970" s="18"/>
      <c r="AW1970" s="224"/>
      <c r="AY1970" s="18"/>
      <c r="AZ1970" s="18"/>
    </row>
    <row r="1971" spans="7:52" s="40" customFormat="1" ht="45.75" customHeight="1" x14ac:dyDescent="0.25">
      <c r="G1971" s="18"/>
      <c r="H1971" s="18"/>
      <c r="I1971" s="18"/>
      <c r="J1971" s="18"/>
      <c r="K1971" s="18"/>
      <c r="L1971" s="224"/>
      <c r="M1971" s="8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5"/>
      <c r="AM1971" s="226"/>
      <c r="AN1971" s="226"/>
      <c r="AO1971" s="18"/>
      <c r="AP1971" s="18"/>
      <c r="AQ1971" s="18"/>
      <c r="AR1971" s="18"/>
      <c r="AS1971" s="18"/>
      <c r="AT1971" s="18"/>
      <c r="AU1971" s="18"/>
      <c r="AV1971" s="18"/>
      <c r="AW1971" s="224"/>
      <c r="AY1971" s="18"/>
      <c r="AZ1971" s="18"/>
    </row>
    <row r="1972" spans="7:52" s="40" customFormat="1" ht="45.75" customHeight="1" x14ac:dyDescent="0.25">
      <c r="G1972" s="18"/>
      <c r="H1972" s="18"/>
      <c r="I1972" s="18"/>
      <c r="J1972" s="18"/>
      <c r="K1972" s="18"/>
      <c r="L1972" s="224"/>
      <c r="M1972" s="8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5"/>
      <c r="AM1972" s="226"/>
      <c r="AN1972" s="226"/>
      <c r="AO1972" s="18"/>
      <c r="AP1972" s="18"/>
      <c r="AQ1972" s="18"/>
      <c r="AR1972" s="18"/>
      <c r="AS1972" s="18"/>
      <c r="AT1972" s="18"/>
      <c r="AU1972" s="18"/>
      <c r="AV1972" s="18"/>
      <c r="AW1972" s="224"/>
      <c r="AY1972" s="18"/>
      <c r="AZ1972" s="18"/>
    </row>
    <row r="1973" spans="7:52" s="40" customFormat="1" ht="45.75" customHeight="1" x14ac:dyDescent="0.25">
      <c r="G1973" s="18"/>
      <c r="H1973" s="18"/>
      <c r="I1973" s="18"/>
      <c r="J1973" s="18"/>
      <c r="K1973" s="18"/>
      <c r="L1973" s="224"/>
      <c r="M1973" s="8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5"/>
      <c r="AM1973" s="226"/>
      <c r="AN1973" s="226"/>
      <c r="AO1973" s="18"/>
      <c r="AP1973" s="18"/>
      <c r="AQ1973" s="18"/>
      <c r="AR1973" s="18"/>
      <c r="AS1973" s="18"/>
      <c r="AT1973" s="18"/>
      <c r="AU1973" s="18"/>
      <c r="AV1973" s="18"/>
      <c r="AW1973" s="224"/>
      <c r="AY1973" s="18"/>
      <c r="AZ1973" s="18"/>
    </row>
    <row r="1974" spans="7:52" s="40" customFormat="1" ht="45.75" customHeight="1" x14ac:dyDescent="0.25">
      <c r="G1974" s="18"/>
      <c r="H1974" s="18"/>
      <c r="I1974" s="18"/>
      <c r="J1974" s="18"/>
      <c r="K1974" s="18"/>
      <c r="L1974" s="224"/>
      <c r="M1974" s="8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5"/>
      <c r="AM1974" s="226"/>
      <c r="AN1974" s="226"/>
      <c r="AO1974" s="18"/>
      <c r="AP1974" s="18"/>
      <c r="AQ1974" s="18"/>
      <c r="AR1974" s="18"/>
      <c r="AS1974" s="18"/>
      <c r="AT1974" s="18"/>
      <c r="AU1974" s="18"/>
      <c r="AV1974" s="18"/>
      <c r="AW1974" s="224"/>
      <c r="AY1974" s="18"/>
      <c r="AZ1974" s="18"/>
    </row>
    <row r="1975" spans="7:52" s="40" customFormat="1" ht="45.75" customHeight="1" x14ac:dyDescent="0.25">
      <c r="G1975" s="18"/>
      <c r="H1975" s="18"/>
      <c r="I1975" s="18"/>
      <c r="J1975" s="18"/>
      <c r="K1975" s="18"/>
      <c r="L1975" s="224"/>
      <c r="M1975" s="8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5"/>
      <c r="AM1975" s="226"/>
      <c r="AN1975" s="226"/>
      <c r="AO1975" s="18"/>
      <c r="AP1975" s="18"/>
      <c r="AQ1975" s="18"/>
      <c r="AR1975" s="18"/>
      <c r="AS1975" s="18"/>
      <c r="AT1975" s="18"/>
      <c r="AU1975" s="18"/>
      <c r="AV1975" s="18"/>
      <c r="AW1975" s="224"/>
      <c r="AY1975" s="18"/>
      <c r="AZ1975" s="18"/>
    </row>
    <row r="1976" spans="7:52" s="40" customFormat="1" ht="45.75" customHeight="1" x14ac:dyDescent="0.25">
      <c r="G1976" s="18"/>
      <c r="H1976" s="18"/>
      <c r="I1976" s="18"/>
      <c r="J1976" s="18"/>
      <c r="K1976" s="18"/>
      <c r="L1976" s="224"/>
      <c r="M1976" s="8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5"/>
      <c r="AM1976" s="226"/>
      <c r="AN1976" s="226"/>
      <c r="AO1976" s="18"/>
      <c r="AP1976" s="18"/>
      <c r="AQ1976" s="18"/>
      <c r="AR1976" s="18"/>
      <c r="AS1976" s="18"/>
      <c r="AT1976" s="18"/>
      <c r="AU1976" s="18"/>
      <c r="AV1976" s="18"/>
      <c r="AW1976" s="224"/>
      <c r="AY1976" s="18"/>
      <c r="AZ1976" s="18"/>
    </row>
    <row r="1977" spans="7:52" s="40" customFormat="1" ht="45.75" customHeight="1" x14ac:dyDescent="0.25">
      <c r="G1977" s="18"/>
      <c r="H1977" s="18"/>
      <c r="I1977" s="18"/>
      <c r="J1977" s="18"/>
      <c r="K1977" s="18"/>
      <c r="L1977" s="224"/>
      <c r="M1977" s="8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5"/>
      <c r="AM1977" s="226"/>
      <c r="AN1977" s="226"/>
      <c r="AO1977" s="18"/>
      <c r="AP1977" s="18"/>
      <c r="AQ1977" s="18"/>
      <c r="AR1977" s="18"/>
      <c r="AS1977" s="18"/>
      <c r="AT1977" s="18"/>
      <c r="AU1977" s="18"/>
      <c r="AV1977" s="18"/>
      <c r="AW1977" s="224"/>
      <c r="AY1977" s="18"/>
      <c r="AZ1977" s="18"/>
    </row>
    <row r="1978" spans="7:52" s="40" customFormat="1" ht="45.75" customHeight="1" x14ac:dyDescent="0.25">
      <c r="G1978" s="18"/>
      <c r="H1978" s="18"/>
      <c r="I1978" s="18"/>
      <c r="J1978" s="18"/>
      <c r="K1978" s="18"/>
      <c r="L1978" s="224"/>
      <c r="M1978" s="8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5"/>
      <c r="AM1978" s="226"/>
      <c r="AN1978" s="226"/>
      <c r="AO1978" s="18"/>
      <c r="AP1978" s="18"/>
      <c r="AQ1978" s="18"/>
      <c r="AR1978" s="18"/>
      <c r="AS1978" s="18"/>
      <c r="AT1978" s="18"/>
      <c r="AU1978" s="18"/>
      <c r="AV1978" s="18"/>
      <c r="AW1978" s="224"/>
      <c r="AY1978" s="18"/>
      <c r="AZ1978" s="18"/>
    </row>
    <row r="1979" spans="7:52" s="40" customFormat="1" ht="45.75" customHeight="1" x14ac:dyDescent="0.25">
      <c r="G1979" s="18"/>
      <c r="H1979" s="18"/>
      <c r="I1979" s="18"/>
      <c r="J1979" s="18"/>
      <c r="K1979" s="18"/>
      <c r="L1979" s="224"/>
      <c r="M1979" s="8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5"/>
      <c r="AM1979" s="226"/>
      <c r="AN1979" s="226"/>
      <c r="AO1979" s="18"/>
      <c r="AP1979" s="18"/>
      <c r="AQ1979" s="18"/>
      <c r="AR1979" s="18"/>
      <c r="AS1979" s="18"/>
      <c r="AT1979" s="18"/>
      <c r="AU1979" s="18"/>
      <c r="AV1979" s="18"/>
      <c r="AW1979" s="224"/>
      <c r="AY1979" s="18"/>
      <c r="AZ1979" s="18"/>
    </row>
    <row r="1980" spans="7:52" s="40" customFormat="1" ht="45.75" customHeight="1" x14ac:dyDescent="0.25">
      <c r="G1980" s="18"/>
      <c r="H1980" s="18"/>
      <c r="I1980" s="18"/>
      <c r="J1980" s="18"/>
      <c r="K1980" s="18"/>
      <c r="L1980" s="224"/>
      <c r="M1980" s="8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5"/>
      <c r="AM1980" s="226"/>
      <c r="AN1980" s="226"/>
      <c r="AO1980" s="18"/>
      <c r="AP1980" s="18"/>
      <c r="AQ1980" s="18"/>
      <c r="AR1980" s="18"/>
      <c r="AS1980" s="18"/>
      <c r="AT1980" s="18"/>
      <c r="AU1980" s="18"/>
      <c r="AV1980" s="18"/>
      <c r="AW1980" s="224"/>
      <c r="AY1980" s="18"/>
      <c r="AZ1980" s="18"/>
    </row>
    <row r="1981" spans="7:52" s="40" customFormat="1" ht="45.75" customHeight="1" x14ac:dyDescent="0.25">
      <c r="G1981" s="18"/>
      <c r="H1981" s="18"/>
      <c r="I1981" s="18"/>
      <c r="J1981" s="18"/>
      <c r="K1981" s="18"/>
      <c r="L1981" s="224"/>
      <c r="M1981" s="8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5"/>
      <c r="AM1981" s="226"/>
      <c r="AN1981" s="226"/>
      <c r="AO1981" s="18"/>
      <c r="AP1981" s="18"/>
      <c r="AQ1981" s="18"/>
      <c r="AR1981" s="18"/>
      <c r="AS1981" s="18"/>
      <c r="AT1981" s="18"/>
      <c r="AU1981" s="18"/>
      <c r="AV1981" s="18"/>
      <c r="AW1981" s="224"/>
      <c r="AY1981" s="18"/>
      <c r="AZ1981" s="18"/>
    </row>
    <row r="1982" spans="7:52" s="40" customFormat="1" ht="45.75" customHeight="1" x14ac:dyDescent="0.25">
      <c r="G1982" s="18"/>
      <c r="H1982" s="18"/>
      <c r="I1982" s="18"/>
      <c r="J1982" s="18"/>
      <c r="K1982" s="18"/>
      <c r="L1982" s="224"/>
      <c r="M1982" s="8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5"/>
      <c r="AM1982" s="226"/>
      <c r="AN1982" s="226"/>
      <c r="AO1982" s="18"/>
      <c r="AP1982" s="18"/>
      <c r="AQ1982" s="18"/>
      <c r="AR1982" s="18"/>
      <c r="AS1982" s="18"/>
      <c r="AT1982" s="18"/>
      <c r="AU1982" s="18"/>
      <c r="AV1982" s="18"/>
      <c r="AW1982" s="224"/>
      <c r="AY1982" s="18"/>
      <c r="AZ1982" s="18"/>
    </row>
    <row r="1983" spans="7:52" s="40" customFormat="1" ht="45.75" customHeight="1" x14ac:dyDescent="0.25">
      <c r="G1983" s="18"/>
      <c r="H1983" s="18"/>
      <c r="I1983" s="18"/>
      <c r="J1983" s="18"/>
      <c r="K1983" s="18"/>
      <c r="L1983" s="224"/>
      <c r="M1983" s="8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5"/>
      <c r="AM1983" s="226"/>
      <c r="AN1983" s="226"/>
      <c r="AO1983" s="18"/>
      <c r="AP1983" s="18"/>
      <c r="AQ1983" s="18"/>
      <c r="AR1983" s="18"/>
      <c r="AS1983" s="18"/>
      <c r="AT1983" s="18"/>
      <c r="AU1983" s="18"/>
      <c r="AV1983" s="18"/>
      <c r="AW1983" s="224"/>
      <c r="AY1983" s="18"/>
      <c r="AZ1983" s="18"/>
    </row>
    <row r="1984" spans="7:52" s="40" customFormat="1" ht="45.75" customHeight="1" x14ac:dyDescent="0.25">
      <c r="G1984" s="18"/>
      <c r="H1984" s="18"/>
      <c r="I1984" s="18"/>
      <c r="J1984" s="18"/>
      <c r="K1984" s="18"/>
      <c r="L1984" s="224"/>
      <c r="M1984" s="8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5"/>
      <c r="AM1984" s="226"/>
      <c r="AN1984" s="226"/>
      <c r="AO1984" s="18"/>
      <c r="AP1984" s="18"/>
      <c r="AQ1984" s="18"/>
      <c r="AR1984" s="18"/>
      <c r="AS1984" s="18"/>
      <c r="AT1984" s="18"/>
      <c r="AU1984" s="18"/>
      <c r="AV1984" s="18"/>
      <c r="AW1984" s="224"/>
      <c r="AY1984" s="18"/>
      <c r="AZ1984" s="18"/>
    </row>
    <row r="1985" spans="7:52" s="40" customFormat="1" ht="45.75" customHeight="1" x14ac:dyDescent="0.25">
      <c r="G1985" s="18"/>
      <c r="H1985" s="18"/>
      <c r="I1985" s="18"/>
      <c r="J1985" s="18"/>
      <c r="K1985" s="18"/>
      <c r="L1985" s="224"/>
      <c r="M1985" s="8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5"/>
      <c r="AM1985" s="226"/>
      <c r="AN1985" s="226"/>
      <c r="AO1985" s="18"/>
      <c r="AP1985" s="18"/>
      <c r="AQ1985" s="18"/>
      <c r="AR1985" s="18"/>
      <c r="AS1985" s="18"/>
      <c r="AT1985" s="18"/>
      <c r="AU1985" s="18"/>
      <c r="AV1985" s="18"/>
      <c r="AW1985" s="224"/>
      <c r="AY1985" s="18"/>
      <c r="AZ1985" s="18"/>
    </row>
    <row r="1986" spans="7:52" s="40" customFormat="1" ht="45.75" customHeight="1" x14ac:dyDescent="0.25">
      <c r="G1986" s="18"/>
      <c r="H1986" s="18"/>
      <c r="I1986" s="18"/>
      <c r="J1986" s="18"/>
      <c r="K1986" s="18"/>
      <c r="L1986" s="224"/>
      <c r="M1986" s="8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5"/>
      <c r="AM1986" s="226"/>
      <c r="AN1986" s="226"/>
      <c r="AO1986" s="18"/>
      <c r="AP1986" s="18"/>
      <c r="AQ1986" s="18"/>
      <c r="AR1986" s="18"/>
      <c r="AS1986" s="18"/>
      <c r="AT1986" s="18"/>
      <c r="AU1986" s="18"/>
      <c r="AV1986" s="18"/>
      <c r="AW1986" s="224"/>
      <c r="AY1986" s="18"/>
      <c r="AZ1986" s="18"/>
    </row>
    <row r="1987" spans="7:52" s="40" customFormat="1" ht="45.75" customHeight="1" x14ac:dyDescent="0.25">
      <c r="G1987" s="18"/>
      <c r="H1987" s="18"/>
      <c r="I1987" s="18"/>
      <c r="J1987" s="18"/>
      <c r="K1987" s="18"/>
      <c r="L1987" s="224"/>
      <c r="M1987" s="8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5"/>
      <c r="AM1987" s="226"/>
      <c r="AN1987" s="226"/>
      <c r="AO1987" s="18"/>
      <c r="AP1987" s="18"/>
      <c r="AQ1987" s="18"/>
      <c r="AR1987" s="18"/>
      <c r="AS1987" s="18"/>
      <c r="AT1987" s="18"/>
      <c r="AU1987" s="18"/>
      <c r="AV1987" s="18"/>
      <c r="AW1987" s="224"/>
      <c r="AY1987" s="18"/>
      <c r="AZ1987" s="18"/>
    </row>
    <row r="1988" spans="7:52" s="40" customFormat="1" ht="45.75" customHeight="1" x14ac:dyDescent="0.25">
      <c r="G1988" s="18"/>
      <c r="H1988" s="18"/>
      <c r="I1988" s="18"/>
      <c r="J1988" s="18"/>
      <c r="K1988" s="18"/>
      <c r="L1988" s="224"/>
      <c r="M1988" s="8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5"/>
      <c r="AM1988" s="226"/>
      <c r="AN1988" s="226"/>
      <c r="AO1988" s="18"/>
      <c r="AP1988" s="18"/>
      <c r="AQ1988" s="18"/>
      <c r="AR1988" s="18"/>
      <c r="AS1988" s="18"/>
      <c r="AT1988" s="18"/>
      <c r="AU1988" s="18"/>
      <c r="AV1988" s="18"/>
      <c r="AW1988" s="224"/>
      <c r="AY1988" s="18"/>
      <c r="AZ1988" s="18"/>
    </row>
    <row r="1989" spans="7:52" s="40" customFormat="1" ht="45.75" customHeight="1" x14ac:dyDescent="0.25">
      <c r="G1989" s="18"/>
      <c r="H1989" s="18"/>
      <c r="I1989" s="18"/>
      <c r="J1989" s="18"/>
      <c r="K1989" s="18"/>
      <c r="L1989" s="224"/>
      <c r="M1989" s="8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5"/>
      <c r="AM1989" s="226"/>
      <c r="AN1989" s="226"/>
      <c r="AO1989" s="18"/>
      <c r="AP1989" s="18"/>
      <c r="AQ1989" s="18"/>
      <c r="AR1989" s="18"/>
      <c r="AS1989" s="18"/>
      <c r="AT1989" s="18"/>
      <c r="AU1989" s="18"/>
      <c r="AV1989" s="18"/>
      <c r="AW1989" s="224"/>
      <c r="AY1989" s="18"/>
      <c r="AZ1989" s="18"/>
    </row>
    <row r="1990" spans="7:52" s="40" customFormat="1" ht="45.75" customHeight="1" x14ac:dyDescent="0.25">
      <c r="G1990" s="18"/>
      <c r="H1990" s="18"/>
      <c r="I1990" s="18"/>
      <c r="J1990" s="18"/>
      <c r="K1990" s="18"/>
      <c r="L1990" s="224"/>
      <c r="M1990" s="8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5"/>
      <c r="AM1990" s="226"/>
      <c r="AN1990" s="226"/>
      <c r="AO1990" s="18"/>
      <c r="AP1990" s="18"/>
      <c r="AQ1990" s="18"/>
      <c r="AR1990" s="18"/>
      <c r="AS1990" s="18"/>
      <c r="AT1990" s="18"/>
      <c r="AU1990" s="18"/>
      <c r="AV1990" s="18"/>
      <c r="AW1990" s="224"/>
      <c r="AY1990" s="18"/>
      <c r="AZ1990" s="18"/>
    </row>
    <row r="1991" spans="7:52" s="40" customFormat="1" ht="45.75" customHeight="1" x14ac:dyDescent="0.25">
      <c r="G1991" s="18"/>
      <c r="H1991" s="18"/>
      <c r="I1991" s="18"/>
      <c r="J1991" s="18"/>
      <c r="K1991" s="18"/>
      <c r="L1991" s="224"/>
      <c r="M1991" s="8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5"/>
      <c r="AM1991" s="226"/>
      <c r="AN1991" s="226"/>
      <c r="AO1991" s="18"/>
      <c r="AP1991" s="18"/>
      <c r="AQ1991" s="18"/>
      <c r="AR1991" s="18"/>
      <c r="AS1991" s="18"/>
      <c r="AT1991" s="18"/>
      <c r="AU1991" s="18"/>
      <c r="AV1991" s="18"/>
      <c r="AW1991" s="224"/>
      <c r="AY1991" s="18"/>
      <c r="AZ1991" s="18"/>
    </row>
    <row r="1992" spans="7:52" s="40" customFormat="1" ht="45.75" customHeight="1" x14ac:dyDescent="0.25">
      <c r="G1992" s="18"/>
      <c r="H1992" s="18"/>
      <c r="I1992" s="18"/>
      <c r="J1992" s="18"/>
      <c r="K1992" s="18"/>
      <c r="L1992" s="224"/>
      <c r="M1992" s="8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5"/>
      <c r="AM1992" s="226"/>
      <c r="AN1992" s="226"/>
      <c r="AO1992" s="18"/>
      <c r="AP1992" s="18"/>
      <c r="AQ1992" s="18"/>
      <c r="AR1992" s="18"/>
      <c r="AS1992" s="18"/>
      <c r="AT1992" s="18"/>
      <c r="AU1992" s="18"/>
      <c r="AV1992" s="18"/>
      <c r="AW1992" s="224"/>
      <c r="AY1992" s="18"/>
      <c r="AZ1992" s="18"/>
    </row>
    <row r="1993" spans="7:52" s="40" customFormat="1" ht="45.75" customHeight="1" x14ac:dyDescent="0.25">
      <c r="G1993" s="18"/>
      <c r="H1993" s="18"/>
      <c r="I1993" s="18"/>
      <c r="J1993" s="18"/>
      <c r="K1993" s="18"/>
      <c r="L1993" s="224"/>
      <c r="M1993" s="8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5"/>
      <c r="AM1993" s="226"/>
      <c r="AN1993" s="226"/>
      <c r="AO1993" s="18"/>
      <c r="AP1993" s="18"/>
      <c r="AQ1993" s="18"/>
      <c r="AR1993" s="18"/>
      <c r="AS1993" s="18"/>
      <c r="AT1993" s="18"/>
      <c r="AU1993" s="18"/>
      <c r="AV1993" s="18"/>
      <c r="AW1993" s="224"/>
      <c r="AY1993" s="18"/>
      <c r="AZ1993" s="18"/>
    </row>
    <row r="1994" spans="7:52" s="40" customFormat="1" ht="45.75" customHeight="1" x14ac:dyDescent="0.25">
      <c r="G1994" s="18"/>
      <c r="H1994" s="18"/>
      <c r="I1994" s="18"/>
      <c r="J1994" s="18"/>
      <c r="K1994" s="18"/>
      <c r="L1994" s="224"/>
      <c r="M1994" s="8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5"/>
      <c r="AM1994" s="226"/>
      <c r="AN1994" s="226"/>
      <c r="AO1994" s="18"/>
      <c r="AP1994" s="18"/>
      <c r="AQ1994" s="18"/>
      <c r="AR1994" s="18"/>
      <c r="AS1994" s="18"/>
      <c r="AT1994" s="18"/>
      <c r="AU1994" s="18"/>
      <c r="AV1994" s="18"/>
      <c r="AW1994" s="224"/>
      <c r="AY1994" s="18"/>
      <c r="AZ1994" s="18"/>
    </row>
    <row r="1995" spans="7:52" s="40" customFormat="1" ht="45.75" customHeight="1" x14ac:dyDescent="0.25">
      <c r="G1995" s="18"/>
      <c r="H1995" s="18"/>
      <c r="I1995" s="18"/>
      <c r="J1995" s="18"/>
      <c r="K1995" s="18"/>
      <c r="L1995" s="224"/>
      <c r="M1995" s="8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5"/>
      <c r="AM1995" s="226"/>
      <c r="AN1995" s="226"/>
      <c r="AO1995" s="18"/>
      <c r="AP1995" s="18"/>
      <c r="AQ1995" s="18"/>
      <c r="AR1995" s="18"/>
      <c r="AS1995" s="18"/>
      <c r="AT1995" s="18"/>
      <c r="AU1995" s="18"/>
      <c r="AV1995" s="18"/>
      <c r="AW1995" s="224"/>
      <c r="AY1995" s="18"/>
      <c r="AZ1995" s="18"/>
    </row>
    <row r="1996" spans="7:52" s="40" customFormat="1" ht="45.75" customHeight="1" x14ac:dyDescent="0.25">
      <c r="G1996" s="18"/>
      <c r="H1996" s="18"/>
      <c r="I1996" s="18"/>
      <c r="J1996" s="18"/>
      <c r="K1996" s="18"/>
      <c r="L1996" s="224"/>
      <c r="M1996" s="8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5"/>
      <c r="AM1996" s="226"/>
      <c r="AN1996" s="226"/>
      <c r="AO1996" s="18"/>
      <c r="AP1996" s="18"/>
      <c r="AQ1996" s="18"/>
      <c r="AR1996" s="18"/>
      <c r="AS1996" s="18"/>
      <c r="AT1996" s="18"/>
      <c r="AU1996" s="18"/>
      <c r="AV1996" s="18"/>
      <c r="AW1996" s="224"/>
      <c r="AY1996" s="18"/>
      <c r="AZ1996" s="18"/>
    </row>
    <row r="1997" spans="7:52" s="40" customFormat="1" ht="45.75" customHeight="1" x14ac:dyDescent="0.25">
      <c r="G1997" s="18"/>
      <c r="H1997" s="18"/>
      <c r="I1997" s="18"/>
      <c r="J1997" s="18"/>
      <c r="K1997" s="18"/>
      <c r="L1997" s="224"/>
      <c r="M1997" s="8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5"/>
      <c r="AM1997" s="226"/>
      <c r="AN1997" s="226"/>
      <c r="AO1997" s="18"/>
      <c r="AP1997" s="18"/>
      <c r="AQ1997" s="18"/>
      <c r="AR1997" s="18"/>
      <c r="AS1997" s="18"/>
      <c r="AT1997" s="18"/>
      <c r="AU1997" s="18"/>
      <c r="AV1997" s="18"/>
      <c r="AW1997" s="224"/>
      <c r="AY1997" s="18"/>
      <c r="AZ1997" s="18"/>
    </row>
    <row r="1998" spans="7:52" s="40" customFormat="1" ht="45.75" customHeight="1" x14ac:dyDescent="0.25">
      <c r="G1998" s="18"/>
      <c r="H1998" s="18"/>
      <c r="I1998" s="18"/>
      <c r="J1998" s="18"/>
      <c r="K1998" s="18"/>
      <c r="L1998" s="224"/>
      <c r="M1998" s="8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5"/>
      <c r="AM1998" s="226"/>
      <c r="AN1998" s="226"/>
      <c r="AO1998" s="18"/>
      <c r="AP1998" s="18"/>
      <c r="AQ1998" s="18"/>
      <c r="AR1998" s="18"/>
      <c r="AS1998" s="18"/>
      <c r="AT1998" s="18"/>
      <c r="AU1998" s="18"/>
      <c r="AV1998" s="18"/>
      <c r="AW1998" s="224"/>
      <c r="AY1998" s="18"/>
      <c r="AZ1998" s="18"/>
    </row>
    <row r="1999" spans="7:52" s="40" customFormat="1" ht="45.75" customHeight="1" x14ac:dyDescent="0.25">
      <c r="G1999" s="18"/>
      <c r="H1999" s="18"/>
      <c r="I1999" s="18"/>
      <c r="J1999" s="18"/>
      <c r="K1999" s="18"/>
      <c r="L1999" s="224"/>
      <c r="M1999" s="8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5"/>
      <c r="AM1999" s="226"/>
      <c r="AN1999" s="226"/>
      <c r="AO1999" s="18"/>
      <c r="AP1999" s="18"/>
      <c r="AQ1999" s="18"/>
      <c r="AR1999" s="18"/>
      <c r="AS1999" s="18"/>
      <c r="AT1999" s="18"/>
      <c r="AU1999" s="18"/>
      <c r="AV1999" s="18"/>
      <c r="AW1999" s="224"/>
      <c r="AY1999" s="18"/>
      <c r="AZ1999" s="18"/>
    </row>
    <row r="2000" spans="7:52" s="40" customFormat="1" ht="45.75" customHeight="1" x14ac:dyDescent="0.25">
      <c r="G2000" s="18"/>
      <c r="H2000" s="18"/>
      <c r="I2000" s="18"/>
      <c r="J2000" s="18"/>
      <c r="K2000" s="18"/>
      <c r="L2000" s="224"/>
      <c r="M2000" s="8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5"/>
      <c r="AM2000" s="226"/>
      <c r="AN2000" s="226"/>
      <c r="AO2000" s="18"/>
      <c r="AP2000" s="18"/>
      <c r="AQ2000" s="18"/>
      <c r="AR2000" s="18"/>
      <c r="AS2000" s="18"/>
      <c r="AT2000" s="18"/>
      <c r="AU2000" s="18"/>
      <c r="AV2000" s="18"/>
      <c r="AW2000" s="224"/>
      <c r="AY2000" s="18"/>
      <c r="AZ2000" s="18"/>
    </row>
    <row r="2001" spans="7:52" s="40" customFormat="1" ht="45.75" customHeight="1" x14ac:dyDescent="0.25">
      <c r="G2001" s="18"/>
      <c r="H2001" s="18"/>
      <c r="I2001" s="18"/>
      <c r="J2001" s="18"/>
      <c r="K2001" s="18"/>
      <c r="L2001" s="224"/>
      <c r="M2001" s="8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5"/>
      <c r="AM2001" s="226"/>
      <c r="AN2001" s="226"/>
      <c r="AO2001" s="18"/>
      <c r="AP2001" s="18"/>
      <c r="AQ2001" s="18"/>
      <c r="AR2001" s="18"/>
      <c r="AS2001" s="18"/>
      <c r="AT2001" s="18"/>
      <c r="AU2001" s="18"/>
      <c r="AV2001" s="18"/>
      <c r="AW2001" s="224"/>
      <c r="AY2001" s="18"/>
      <c r="AZ2001" s="18"/>
    </row>
    <row r="2002" spans="7:52" s="40" customFormat="1" ht="45.75" customHeight="1" x14ac:dyDescent="0.25">
      <c r="G2002" s="18"/>
      <c r="H2002" s="18"/>
      <c r="I2002" s="18"/>
      <c r="J2002" s="18"/>
      <c r="K2002" s="18"/>
      <c r="L2002" s="224"/>
      <c r="M2002" s="8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5"/>
      <c r="AM2002" s="226"/>
      <c r="AN2002" s="226"/>
      <c r="AO2002" s="18"/>
      <c r="AP2002" s="18"/>
      <c r="AQ2002" s="18"/>
      <c r="AR2002" s="18"/>
      <c r="AS2002" s="18"/>
      <c r="AT2002" s="18"/>
      <c r="AU2002" s="18"/>
      <c r="AV2002" s="18"/>
      <c r="AW2002" s="224"/>
      <c r="AY2002" s="18"/>
      <c r="AZ2002" s="18"/>
    </row>
    <row r="2003" spans="7:52" s="40" customFormat="1" ht="45.75" customHeight="1" x14ac:dyDescent="0.25">
      <c r="G2003" s="18"/>
      <c r="H2003" s="18"/>
      <c r="I2003" s="18"/>
      <c r="J2003" s="18"/>
      <c r="K2003" s="18"/>
      <c r="L2003" s="224"/>
      <c r="M2003" s="8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5"/>
      <c r="AM2003" s="226"/>
      <c r="AN2003" s="226"/>
      <c r="AO2003" s="18"/>
      <c r="AP2003" s="18"/>
      <c r="AQ2003" s="18"/>
      <c r="AR2003" s="18"/>
      <c r="AS2003" s="18"/>
      <c r="AT2003" s="18"/>
      <c r="AU2003" s="18"/>
      <c r="AV2003" s="18"/>
      <c r="AW2003" s="224"/>
      <c r="AY2003" s="18"/>
      <c r="AZ2003" s="18"/>
    </row>
    <row r="2004" spans="7:52" s="40" customFormat="1" ht="45.75" customHeight="1" x14ac:dyDescent="0.25">
      <c r="G2004" s="18"/>
      <c r="H2004" s="18"/>
      <c r="I2004" s="18"/>
      <c r="J2004" s="18"/>
      <c r="K2004" s="18"/>
      <c r="L2004" s="224"/>
      <c r="M2004" s="8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5"/>
      <c r="AM2004" s="226"/>
      <c r="AN2004" s="226"/>
      <c r="AO2004" s="18"/>
      <c r="AP2004" s="18"/>
      <c r="AQ2004" s="18"/>
      <c r="AR2004" s="18"/>
      <c r="AS2004" s="18"/>
      <c r="AT2004" s="18"/>
      <c r="AU2004" s="18"/>
      <c r="AV2004" s="18"/>
      <c r="AW2004" s="224"/>
      <c r="AY2004" s="18"/>
      <c r="AZ2004" s="18"/>
    </row>
    <row r="2005" spans="7:52" s="40" customFormat="1" ht="45.75" customHeight="1" x14ac:dyDescent="0.25">
      <c r="G2005" s="18"/>
      <c r="H2005" s="18"/>
      <c r="I2005" s="18"/>
      <c r="J2005" s="18"/>
      <c r="K2005" s="18"/>
      <c r="L2005" s="224"/>
      <c r="M2005" s="8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5"/>
      <c r="AM2005" s="226"/>
      <c r="AN2005" s="226"/>
      <c r="AO2005" s="18"/>
      <c r="AP2005" s="18"/>
      <c r="AQ2005" s="18"/>
      <c r="AR2005" s="18"/>
      <c r="AS2005" s="18"/>
      <c r="AT2005" s="18"/>
      <c r="AU2005" s="18"/>
      <c r="AV2005" s="18"/>
      <c r="AW2005" s="224"/>
      <c r="AY2005" s="18"/>
      <c r="AZ2005" s="18"/>
    </row>
    <row r="2006" spans="7:52" s="40" customFormat="1" ht="45.75" customHeight="1" x14ac:dyDescent="0.25">
      <c r="G2006" s="18"/>
      <c r="H2006" s="18"/>
      <c r="I2006" s="18"/>
      <c r="J2006" s="18"/>
      <c r="K2006" s="18"/>
      <c r="L2006" s="224"/>
      <c r="M2006" s="8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5"/>
      <c r="AM2006" s="226"/>
      <c r="AN2006" s="226"/>
      <c r="AO2006" s="18"/>
      <c r="AP2006" s="18"/>
      <c r="AQ2006" s="18"/>
      <c r="AR2006" s="18"/>
      <c r="AS2006" s="18"/>
      <c r="AT2006" s="18"/>
      <c r="AU2006" s="18"/>
      <c r="AV2006" s="18"/>
      <c r="AW2006" s="224"/>
      <c r="AY2006" s="18"/>
      <c r="AZ2006" s="18"/>
    </row>
    <row r="2007" spans="7:52" s="40" customFormat="1" ht="45.75" customHeight="1" x14ac:dyDescent="0.25">
      <c r="G2007" s="18"/>
      <c r="H2007" s="18"/>
      <c r="I2007" s="18"/>
      <c r="J2007" s="18"/>
      <c r="K2007" s="18"/>
      <c r="L2007" s="224"/>
      <c r="M2007" s="8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5"/>
      <c r="AM2007" s="226"/>
      <c r="AN2007" s="226"/>
      <c r="AO2007" s="18"/>
      <c r="AP2007" s="18"/>
      <c r="AQ2007" s="18"/>
      <c r="AR2007" s="18"/>
      <c r="AS2007" s="18"/>
      <c r="AT2007" s="18"/>
      <c r="AU2007" s="18"/>
      <c r="AV2007" s="18"/>
      <c r="AW2007" s="224"/>
      <c r="AY2007" s="18"/>
      <c r="AZ2007" s="18"/>
    </row>
    <row r="2008" spans="7:52" s="40" customFormat="1" ht="45.75" customHeight="1" x14ac:dyDescent="0.25">
      <c r="G2008" s="18"/>
      <c r="H2008" s="18"/>
      <c r="I2008" s="18"/>
      <c r="J2008" s="18"/>
      <c r="K2008" s="18"/>
      <c r="L2008" s="224"/>
      <c r="M2008" s="8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5"/>
      <c r="AM2008" s="226"/>
      <c r="AN2008" s="226"/>
      <c r="AO2008" s="18"/>
      <c r="AP2008" s="18"/>
      <c r="AQ2008" s="18"/>
      <c r="AR2008" s="18"/>
      <c r="AS2008" s="18"/>
      <c r="AT2008" s="18"/>
      <c r="AU2008" s="18"/>
      <c r="AV2008" s="18"/>
      <c r="AW2008" s="224"/>
      <c r="AY2008" s="18"/>
      <c r="AZ2008" s="18"/>
    </row>
    <row r="2009" spans="7:52" s="40" customFormat="1" ht="45.75" customHeight="1" x14ac:dyDescent="0.25">
      <c r="G2009" s="18"/>
      <c r="H2009" s="18"/>
      <c r="I2009" s="18"/>
      <c r="J2009" s="18"/>
      <c r="K2009" s="18"/>
      <c r="L2009" s="224"/>
      <c r="M2009" s="8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5"/>
      <c r="AM2009" s="226"/>
      <c r="AN2009" s="226"/>
      <c r="AO2009" s="18"/>
      <c r="AP2009" s="18"/>
      <c r="AQ2009" s="18"/>
      <c r="AR2009" s="18"/>
      <c r="AS2009" s="18"/>
      <c r="AT2009" s="18"/>
      <c r="AU2009" s="18"/>
      <c r="AV2009" s="18"/>
      <c r="AW2009" s="224"/>
      <c r="AY2009" s="18"/>
      <c r="AZ2009" s="18"/>
    </row>
    <row r="2010" spans="7:52" s="40" customFormat="1" ht="45.75" customHeight="1" x14ac:dyDescent="0.25">
      <c r="G2010" s="18"/>
      <c r="H2010" s="18"/>
      <c r="I2010" s="18"/>
      <c r="J2010" s="18"/>
      <c r="K2010" s="18"/>
      <c r="L2010" s="224"/>
      <c r="M2010" s="8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5"/>
      <c r="AM2010" s="226"/>
      <c r="AN2010" s="226"/>
      <c r="AO2010" s="18"/>
      <c r="AP2010" s="18"/>
      <c r="AQ2010" s="18"/>
      <c r="AR2010" s="18"/>
      <c r="AS2010" s="18"/>
      <c r="AT2010" s="18"/>
      <c r="AU2010" s="18"/>
      <c r="AV2010" s="18"/>
      <c r="AW2010" s="224"/>
      <c r="AY2010" s="18"/>
      <c r="AZ2010" s="18"/>
    </row>
    <row r="2011" spans="7:52" s="40" customFormat="1" ht="45.75" customHeight="1" x14ac:dyDescent="0.25">
      <c r="G2011" s="18"/>
      <c r="H2011" s="18"/>
      <c r="I2011" s="18"/>
      <c r="J2011" s="18"/>
      <c r="K2011" s="18"/>
      <c r="L2011" s="224"/>
      <c r="M2011" s="8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5"/>
      <c r="AM2011" s="226"/>
      <c r="AN2011" s="226"/>
      <c r="AO2011" s="18"/>
      <c r="AP2011" s="18"/>
      <c r="AQ2011" s="18"/>
      <c r="AR2011" s="18"/>
      <c r="AS2011" s="18"/>
      <c r="AT2011" s="18"/>
      <c r="AU2011" s="18"/>
      <c r="AV2011" s="18"/>
      <c r="AW2011" s="224"/>
      <c r="AY2011" s="18"/>
      <c r="AZ2011" s="18"/>
    </row>
    <row r="2012" spans="7:52" s="40" customFormat="1" ht="45.75" customHeight="1" x14ac:dyDescent="0.25">
      <c r="G2012" s="18"/>
      <c r="H2012" s="18"/>
      <c r="I2012" s="18"/>
      <c r="J2012" s="18"/>
      <c r="K2012" s="18"/>
      <c r="L2012" s="224"/>
      <c r="M2012" s="8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5"/>
      <c r="AM2012" s="226"/>
      <c r="AN2012" s="226"/>
      <c r="AO2012" s="18"/>
      <c r="AP2012" s="18"/>
      <c r="AQ2012" s="18"/>
      <c r="AR2012" s="18"/>
      <c r="AS2012" s="18"/>
      <c r="AT2012" s="18"/>
      <c r="AU2012" s="18"/>
      <c r="AV2012" s="18"/>
      <c r="AW2012" s="224"/>
      <c r="AY2012" s="18"/>
      <c r="AZ2012" s="18"/>
    </row>
    <row r="2013" spans="7:52" s="40" customFormat="1" x14ac:dyDescent="0.25">
      <c r="G2013" s="18"/>
      <c r="H2013" s="18"/>
      <c r="I2013" s="18"/>
      <c r="J2013" s="18"/>
      <c r="K2013" s="18"/>
      <c r="L2013" s="224"/>
      <c r="M2013" s="8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5"/>
      <c r="AM2013" s="226"/>
      <c r="AN2013" s="226"/>
      <c r="AO2013" s="18"/>
      <c r="AP2013" s="18"/>
      <c r="AQ2013" s="18"/>
      <c r="AR2013" s="18"/>
      <c r="AS2013" s="18"/>
      <c r="AT2013" s="18"/>
      <c r="AU2013" s="18"/>
      <c r="AV2013" s="18"/>
      <c r="AW2013" s="224"/>
      <c r="AY2013" s="18"/>
      <c r="AZ2013" s="18"/>
    </row>
    <row r="2014" spans="7:52" s="40" customFormat="1" x14ac:dyDescent="0.25">
      <c r="G2014" s="18"/>
      <c r="H2014" s="18"/>
      <c r="I2014" s="18"/>
      <c r="J2014" s="18"/>
      <c r="K2014" s="18"/>
      <c r="L2014" s="224"/>
      <c r="M2014" s="8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5"/>
      <c r="AM2014" s="226"/>
      <c r="AN2014" s="226"/>
      <c r="AO2014" s="18"/>
      <c r="AP2014" s="18"/>
      <c r="AQ2014" s="18"/>
      <c r="AR2014" s="18"/>
      <c r="AS2014" s="18"/>
      <c r="AT2014" s="18"/>
      <c r="AU2014" s="18"/>
      <c r="AV2014" s="18"/>
      <c r="AW2014" s="224"/>
      <c r="AY2014" s="18"/>
      <c r="AZ2014" s="18"/>
    </row>
    <row r="2015" spans="7:52" s="40" customFormat="1" x14ac:dyDescent="0.25">
      <c r="G2015" s="18"/>
      <c r="H2015" s="18"/>
      <c r="I2015" s="18"/>
      <c r="J2015" s="18"/>
      <c r="K2015" s="18"/>
      <c r="L2015" s="224"/>
      <c r="M2015" s="8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5"/>
      <c r="AM2015" s="226"/>
      <c r="AN2015" s="226"/>
      <c r="AO2015" s="18"/>
      <c r="AP2015" s="18"/>
      <c r="AQ2015" s="18"/>
      <c r="AR2015" s="18"/>
      <c r="AS2015" s="18"/>
      <c r="AT2015" s="18"/>
      <c r="AU2015" s="18"/>
      <c r="AV2015" s="18"/>
      <c r="AW2015" s="224"/>
      <c r="AY2015" s="18"/>
      <c r="AZ2015" s="18"/>
    </row>
    <row r="2016" spans="7:52" s="40" customFormat="1" x14ac:dyDescent="0.25">
      <c r="G2016" s="18"/>
      <c r="H2016" s="18"/>
      <c r="I2016" s="18"/>
      <c r="J2016" s="18"/>
      <c r="K2016" s="18"/>
      <c r="L2016" s="224"/>
      <c r="M2016" s="8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5"/>
      <c r="AM2016" s="226"/>
      <c r="AN2016" s="226"/>
      <c r="AO2016" s="18"/>
      <c r="AP2016" s="18"/>
      <c r="AQ2016" s="18"/>
      <c r="AR2016" s="18"/>
      <c r="AS2016" s="18"/>
      <c r="AT2016" s="18"/>
      <c r="AU2016" s="18"/>
      <c r="AV2016" s="18"/>
      <c r="AW2016" s="224"/>
      <c r="AY2016" s="18"/>
      <c r="AZ2016" s="18"/>
    </row>
    <row r="2017" spans="7:52" s="40" customFormat="1" x14ac:dyDescent="0.25">
      <c r="G2017" s="18"/>
      <c r="H2017" s="18"/>
      <c r="I2017" s="18"/>
      <c r="J2017" s="18"/>
      <c r="K2017" s="18"/>
      <c r="L2017" s="224"/>
      <c r="M2017" s="8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5"/>
      <c r="AM2017" s="226"/>
      <c r="AN2017" s="226"/>
      <c r="AO2017" s="18"/>
      <c r="AP2017" s="18"/>
      <c r="AQ2017" s="18"/>
      <c r="AR2017" s="18"/>
      <c r="AS2017" s="18"/>
      <c r="AT2017" s="18"/>
      <c r="AU2017" s="18"/>
      <c r="AV2017" s="18"/>
      <c r="AW2017" s="224"/>
      <c r="AY2017" s="18"/>
      <c r="AZ2017" s="18"/>
    </row>
    <row r="2018" spans="7:52" s="40" customFormat="1" x14ac:dyDescent="0.25">
      <c r="G2018" s="18"/>
      <c r="H2018" s="18"/>
      <c r="I2018" s="18"/>
      <c r="J2018" s="18"/>
      <c r="K2018" s="18"/>
      <c r="L2018" s="224"/>
      <c r="M2018" s="8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5"/>
      <c r="AM2018" s="226"/>
      <c r="AN2018" s="226"/>
      <c r="AO2018" s="18"/>
      <c r="AP2018" s="18"/>
      <c r="AQ2018" s="18"/>
      <c r="AR2018" s="18"/>
      <c r="AS2018" s="18"/>
      <c r="AT2018" s="18"/>
      <c r="AU2018" s="18"/>
      <c r="AV2018" s="18"/>
      <c r="AW2018" s="224"/>
      <c r="AY2018" s="18"/>
      <c r="AZ2018" s="18"/>
    </row>
    <row r="2019" spans="7:52" s="40" customFormat="1" x14ac:dyDescent="0.25">
      <c r="G2019" s="18"/>
      <c r="H2019" s="18"/>
      <c r="I2019" s="18"/>
      <c r="J2019" s="18"/>
      <c r="K2019" s="18"/>
      <c r="L2019" s="224"/>
      <c r="M2019" s="8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5"/>
      <c r="AM2019" s="226"/>
      <c r="AN2019" s="226"/>
      <c r="AO2019" s="18"/>
      <c r="AP2019" s="18"/>
      <c r="AQ2019" s="18"/>
      <c r="AR2019" s="18"/>
      <c r="AS2019" s="18"/>
      <c r="AT2019" s="18"/>
      <c r="AU2019" s="18"/>
      <c r="AV2019" s="18"/>
      <c r="AW2019" s="224"/>
      <c r="AY2019" s="18"/>
      <c r="AZ2019" s="18"/>
    </row>
    <row r="2020" spans="7:52" s="40" customFormat="1" x14ac:dyDescent="0.25">
      <c r="G2020" s="18"/>
      <c r="H2020" s="18"/>
      <c r="I2020" s="18"/>
      <c r="J2020" s="18"/>
      <c r="K2020" s="18"/>
      <c r="L2020" s="224"/>
      <c r="M2020" s="8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5"/>
      <c r="AM2020" s="226"/>
      <c r="AN2020" s="226"/>
      <c r="AO2020" s="18"/>
      <c r="AP2020" s="18"/>
      <c r="AQ2020" s="18"/>
      <c r="AR2020" s="18"/>
      <c r="AS2020" s="18"/>
      <c r="AT2020" s="18"/>
      <c r="AU2020" s="18"/>
      <c r="AV2020" s="18"/>
      <c r="AW2020" s="224"/>
      <c r="AY2020" s="18"/>
      <c r="AZ2020" s="18"/>
    </row>
    <row r="2021" spans="7:52" s="40" customFormat="1" x14ac:dyDescent="0.25">
      <c r="G2021" s="18"/>
      <c r="H2021" s="18"/>
      <c r="I2021" s="18"/>
      <c r="J2021" s="18"/>
      <c r="K2021" s="18"/>
      <c r="L2021" s="224"/>
      <c r="M2021" s="8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5"/>
      <c r="AM2021" s="226"/>
      <c r="AN2021" s="226"/>
      <c r="AO2021" s="18"/>
      <c r="AP2021" s="18"/>
      <c r="AQ2021" s="18"/>
      <c r="AR2021" s="18"/>
      <c r="AS2021" s="18"/>
      <c r="AT2021" s="18"/>
      <c r="AU2021" s="18"/>
      <c r="AV2021" s="18"/>
      <c r="AW2021" s="224"/>
      <c r="AY2021" s="18"/>
      <c r="AZ2021" s="18"/>
    </row>
    <row r="2022" spans="7:52" s="40" customFormat="1" x14ac:dyDescent="0.25">
      <c r="G2022" s="18"/>
      <c r="H2022" s="18"/>
      <c r="I2022" s="18"/>
      <c r="J2022" s="18"/>
      <c r="K2022" s="18"/>
      <c r="L2022" s="224"/>
      <c r="M2022" s="8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5"/>
      <c r="AM2022" s="226"/>
      <c r="AN2022" s="226"/>
      <c r="AO2022" s="18"/>
      <c r="AP2022" s="18"/>
      <c r="AQ2022" s="18"/>
      <c r="AR2022" s="18"/>
      <c r="AS2022" s="18"/>
      <c r="AT2022" s="18"/>
      <c r="AU2022" s="18"/>
      <c r="AV2022" s="18"/>
      <c r="AW2022" s="224"/>
      <c r="AY2022" s="18"/>
      <c r="AZ2022" s="18"/>
    </row>
    <row r="2023" spans="7:52" s="40" customFormat="1" x14ac:dyDescent="0.25">
      <c r="G2023" s="18"/>
      <c r="H2023" s="18"/>
      <c r="I2023" s="18"/>
      <c r="J2023" s="18"/>
      <c r="K2023" s="18"/>
      <c r="L2023" s="224"/>
      <c r="M2023" s="8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5"/>
      <c r="AM2023" s="226"/>
      <c r="AN2023" s="226"/>
      <c r="AO2023" s="18"/>
      <c r="AP2023" s="18"/>
      <c r="AQ2023" s="18"/>
      <c r="AR2023" s="18"/>
      <c r="AS2023" s="18"/>
      <c r="AT2023" s="18"/>
      <c r="AU2023" s="18"/>
      <c r="AV2023" s="18"/>
      <c r="AW2023" s="224"/>
      <c r="AY2023" s="18"/>
      <c r="AZ2023" s="18"/>
    </row>
    <row r="2024" spans="7:52" s="40" customFormat="1" x14ac:dyDescent="0.25">
      <c r="G2024" s="18"/>
      <c r="H2024" s="18"/>
      <c r="I2024" s="18"/>
      <c r="J2024" s="18"/>
      <c r="K2024" s="18"/>
      <c r="L2024" s="224"/>
      <c r="M2024" s="8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5"/>
      <c r="AM2024" s="226"/>
      <c r="AN2024" s="226"/>
      <c r="AO2024" s="18"/>
      <c r="AP2024" s="18"/>
      <c r="AQ2024" s="18"/>
      <c r="AR2024" s="18"/>
      <c r="AS2024" s="18"/>
      <c r="AT2024" s="18"/>
      <c r="AU2024" s="18"/>
      <c r="AV2024" s="18"/>
      <c r="AW2024" s="224"/>
      <c r="AY2024" s="18"/>
      <c r="AZ2024" s="18"/>
    </row>
    <row r="2025" spans="7:52" s="40" customFormat="1" x14ac:dyDescent="0.25">
      <c r="G2025" s="18"/>
      <c r="H2025" s="18"/>
      <c r="I2025" s="18"/>
      <c r="J2025" s="18"/>
      <c r="K2025" s="18"/>
      <c r="L2025" s="224"/>
      <c r="M2025" s="8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5"/>
      <c r="AM2025" s="226"/>
      <c r="AN2025" s="226"/>
      <c r="AO2025" s="18"/>
      <c r="AP2025" s="18"/>
      <c r="AQ2025" s="18"/>
      <c r="AR2025" s="18"/>
      <c r="AS2025" s="18"/>
      <c r="AT2025" s="18"/>
      <c r="AU2025" s="18"/>
      <c r="AV2025" s="18"/>
      <c r="AW2025" s="224"/>
      <c r="AY2025" s="18"/>
      <c r="AZ2025" s="18"/>
    </row>
    <row r="2026" spans="7:52" s="40" customFormat="1" x14ac:dyDescent="0.25">
      <c r="G2026" s="18"/>
      <c r="H2026" s="18"/>
      <c r="I2026" s="18"/>
      <c r="J2026" s="18"/>
      <c r="K2026" s="18"/>
      <c r="L2026" s="224"/>
      <c r="M2026" s="8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5"/>
      <c r="AM2026" s="226"/>
      <c r="AN2026" s="226"/>
      <c r="AO2026" s="18"/>
      <c r="AP2026" s="18"/>
      <c r="AQ2026" s="18"/>
      <c r="AR2026" s="18"/>
      <c r="AS2026" s="18"/>
      <c r="AT2026" s="18"/>
      <c r="AU2026" s="18"/>
      <c r="AV2026" s="18"/>
      <c r="AW2026" s="224"/>
      <c r="AY2026" s="18"/>
      <c r="AZ2026" s="18"/>
    </row>
    <row r="2027" spans="7:52" s="40" customFormat="1" x14ac:dyDescent="0.25">
      <c r="G2027" s="18"/>
      <c r="H2027" s="18"/>
      <c r="I2027" s="18"/>
      <c r="J2027" s="18"/>
      <c r="K2027" s="18"/>
      <c r="L2027" s="224"/>
      <c r="M2027" s="8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5"/>
      <c r="AM2027" s="226"/>
      <c r="AN2027" s="226"/>
      <c r="AO2027" s="18"/>
      <c r="AP2027" s="18"/>
      <c r="AQ2027" s="18"/>
      <c r="AR2027" s="18"/>
      <c r="AS2027" s="18"/>
      <c r="AT2027" s="18"/>
      <c r="AU2027" s="18"/>
      <c r="AV2027" s="18"/>
      <c r="AW2027" s="224"/>
      <c r="AY2027" s="18"/>
      <c r="AZ2027" s="18"/>
    </row>
    <row r="2028" spans="7:52" s="40" customFormat="1" x14ac:dyDescent="0.25">
      <c r="G2028" s="18"/>
      <c r="H2028" s="18"/>
      <c r="I2028" s="18"/>
      <c r="J2028" s="18"/>
      <c r="K2028" s="18"/>
      <c r="L2028" s="224"/>
      <c r="M2028" s="8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5"/>
      <c r="AM2028" s="226"/>
      <c r="AN2028" s="226"/>
      <c r="AO2028" s="18"/>
      <c r="AP2028" s="18"/>
      <c r="AQ2028" s="18"/>
      <c r="AR2028" s="18"/>
      <c r="AS2028" s="18"/>
      <c r="AT2028" s="18"/>
      <c r="AU2028" s="18"/>
      <c r="AV2028" s="18"/>
      <c r="AW2028" s="224"/>
      <c r="AY2028" s="18"/>
      <c r="AZ2028" s="18"/>
    </row>
    <row r="2029" spans="7:52" s="40" customFormat="1" x14ac:dyDescent="0.25">
      <c r="G2029" s="18"/>
      <c r="H2029" s="18"/>
      <c r="I2029" s="18"/>
      <c r="J2029" s="18"/>
      <c r="K2029" s="18"/>
      <c r="L2029" s="224"/>
      <c r="M2029" s="8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5"/>
      <c r="AM2029" s="226"/>
      <c r="AN2029" s="226"/>
      <c r="AO2029" s="18"/>
      <c r="AP2029" s="18"/>
      <c r="AQ2029" s="18"/>
      <c r="AR2029" s="18"/>
      <c r="AS2029" s="18"/>
      <c r="AT2029" s="18"/>
      <c r="AU2029" s="18"/>
      <c r="AV2029" s="18"/>
      <c r="AW2029" s="224"/>
      <c r="AY2029" s="18"/>
      <c r="AZ2029" s="18"/>
    </row>
    <row r="2030" spans="7:52" s="40" customFormat="1" x14ac:dyDescent="0.25">
      <c r="G2030" s="18"/>
      <c r="H2030" s="18"/>
      <c r="I2030" s="18"/>
      <c r="J2030" s="18"/>
      <c r="K2030" s="18"/>
      <c r="L2030" s="224"/>
      <c r="M2030" s="8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5"/>
      <c r="AM2030" s="226"/>
      <c r="AN2030" s="226"/>
      <c r="AO2030" s="18"/>
      <c r="AP2030" s="18"/>
      <c r="AQ2030" s="18"/>
      <c r="AR2030" s="18"/>
      <c r="AS2030" s="18"/>
      <c r="AT2030" s="18"/>
      <c r="AU2030" s="18"/>
      <c r="AV2030" s="18"/>
      <c r="AW2030" s="224"/>
      <c r="AY2030" s="18"/>
      <c r="AZ2030" s="18"/>
    </row>
    <row r="2031" spans="7:52" s="40" customFormat="1" x14ac:dyDescent="0.25">
      <c r="G2031" s="18"/>
      <c r="H2031" s="18"/>
      <c r="I2031" s="18"/>
      <c r="J2031" s="18"/>
      <c r="K2031" s="18"/>
      <c r="L2031" s="224"/>
      <c r="M2031" s="8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5"/>
      <c r="AM2031" s="226"/>
      <c r="AN2031" s="226"/>
      <c r="AO2031" s="18"/>
      <c r="AP2031" s="18"/>
      <c r="AQ2031" s="18"/>
      <c r="AR2031" s="18"/>
      <c r="AS2031" s="18"/>
      <c r="AT2031" s="18"/>
      <c r="AU2031" s="18"/>
      <c r="AV2031" s="18"/>
      <c r="AW2031" s="224"/>
      <c r="AY2031" s="18"/>
      <c r="AZ2031" s="18"/>
    </row>
    <row r="2032" spans="7:52" s="40" customFormat="1" x14ac:dyDescent="0.25">
      <c r="G2032" s="18"/>
      <c r="H2032" s="18"/>
      <c r="I2032" s="18"/>
      <c r="J2032" s="18"/>
      <c r="K2032" s="18"/>
      <c r="L2032" s="224"/>
      <c r="M2032" s="8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5"/>
      <c r="AM2032" s="226"/>
      <c r="AN2032" s="226"/>
      <c r="AO2032" s="18"/>
      <c r="AP2032" s="18"/>
      <c r="AQ2032" s="18"/>
      <c r="AR2032" s="18"/>
      <c r="AS2032" s="18"/>
      <c r="AT2032" s="18"/>
      <c r="AU2032" s="18"/>
      <c r="AV2032" s="18"/>
      <c r="AW2032" s="224"/>
      <c r="AY2032" s="18"/>
      <c r="AZ2032" s="18"/>
    </row>
    <row r="2033" spans="7:52" s="40" customFormat="1" x14ac:dyDescent="0.25">
      <c r="G2033" s="18"/>
      <c r="H2033" s="18"/>
      <c r="I2033" s="18"/>
      <c r="J2033" s="18"/>
      <c r="K2033" s="18"/>
      <c r="L2033" s="224"/>
      <c r="M2033" s="8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5"/>
      <c r="AM2033" s="226"/>
      <c r="AN2033" s="226"/>
      <c r="AO2033" s="18"/>
      <c r="AP2033" s="18"/>
      <c r="AQ2033" s="18"/>
      <c r="AR2033" s="18"/>
      <c r="AS2033" s="18"/>
      <c r="AT2033" s="18"/>
      <c r="AU2033" s="18"/>
      <c r="AV2033" s="18"/>
      <c r="AW2033" s="224"/>
      <c r="AY2033" s="18"/>
      <c r="AZ2033" s="18"/>
    </row>
    <row r="2034" spans="7:52" s="40" customFormat="1" x14ac:dyDescent="0.25">
      <c r="G2034" s="18"/>
      <c r="H2034" s="18"/>
      <c r="I2034" s="18"/>
      <c r="J2034" s="18"/>
      <c r="K2034" s="18"/>
      <c r="L2034" s="224"/>
      <c r="M2034" s="8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5"/>
      <c r="AM2034" s="226"/>
      <c r="AN2034" s="226"/>
      <c r="AO2034" s="18"/>
      <c r="AP2034" s="18"/>
      <c r="AQ2034" s="18"/>
      <c r="AR2034" s="18"/>
      <c r="AS2034" s="18"/>
      <c r="AT2034" s="18"/>
      <c r="AU2034" s="18"/>
      <c r="AV2034" s="18"/>
      <c r="AW2034" s="224"/>
      <c r="AY2034" s="18"/>
      <c r="AZ2034" s="18"/>
    </row>
    <row r="2035" spans="7:52" s="40" customFormat="1" x14ac:dyDescent="0.25">
      <c r="G2035" s="18"/>
      <c r="H2035" s="18"/>
      <c r="I2035" s="18"/>
      <c r="J2035" s="18"/>
      <c r="K2035" s="18"/>
      <c r="L2035" s="224"/>
      <c r="M2035" s="8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5"/>
      <c r="AM2035" s="226"/>
      <c r="AN2035" s="226"/>
      <c r="AO2035" s="18"/>
      <c r="AP2035" s="18"/>
      <c r="AQ2035" s="18"/>
      <c r="AR2035" s="18"/>
      <c r="AS2035" s="18"/>
      <c r="AT2035" s="18"/>
      <c r="AU2035" s="18"/>
      <c r="AV2035" s="18"/>
      <c r="AW2035" s="224"/>
      <c r="AY2035" s="18"/>
      <c r="AZ2035" s="18"/>
    </row>
    <row r="2036" spans="7:52" s="40" customFormat="1" x14ac:dyDescent="0.25">
      <c r="G2036" s="18"/>
      <c r="H2036" s="18"/>
      <c r="I2036" s="18"/>
      <c r="J2036" s="18"/>
      <c r="K2036" s="18"/>
      <c r="L2036" s="224"/>
      <c r="M2036" s="8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5"/>
      <c r="AM2036" s="226"/>
      <c r="AN2036" s="226"/>
      <c r="AO2036" s="18"/>
      <c r="AP2036" s="18"/>
      <c r="AQ2036" s="18"/>
      <c r="AR2036" s="18"/>
      <c r="AS2036" s="18"/>
      <c r="AT2036" s="18"/>
      <c r="AU2036" s="18"/>
      <c r="AV2036" s="18"/>
      <c r="AW2036" s="224"/>
      <c r="AY2036" s="18"/>
      <c r="AZ2036" s="18"/>
    </row>
    <row r="2037" spans="7:52" s="40" customFormat="1" x14ac:dyDescent="0.25">
      <c r="G2037" s="18"/>
      <c r="H2037" s="18"/>
      <c r="I2037" s="18"/>
      <c r="J2037" s="18"/>
      <c r="K2037" s="18"/>
      <c r="L2037" s="224"/>
      <c r="M2037" s="8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5"/>
      <c r="AM2037" s="226"/>
      <c r="AN2037" s="226"/>
      <c r="AO2037" s="18"/>
      <c r="AP2037" s="18"/>
      <c r="AQ2037" s="18"/>
      <c r="AR2037" s="18"/>
      <c r="AS2037" s="18"/>
      <c r="AT2037" s="18"/>
      <c r="AU2037" s="18"/>
      <c r="AV2037" s="18"/>
      <c r="AW2037" s="224"/>
      <c r="AY2037" s="18"/>
      <c r="AZ2037" s="18"/>
    </row>
    <row r="2038" spans="7:52" s="40" customFormat="1" x14ac:dyDescent="0.25">
      <c r="G2038" s="18"/>
      <c r="H2038" s="18"/>
      <c r="I2038" s="18"/>
      <c r="J2038" s="18"/>
      <c r="K2038" s="18"/>
      <c r="L2038" s="224"/>
      <c r="M2038" s="8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5"/>
      <c r="AM2038" s="226"/>
      <c r="AN2038" s="226"/>
      <c r="AO2038" s="18"/>
      <c r="AP2038" s="18"/>
      <c r="AQ2038" s="18"/>
      <c r="AR2038" s="18"/>
      <c r="AS2038" s="18"/>
      <c r="AT2038" s="18"/>
      <c r="AU2038" s="18"/>
      <c r="AV2038" s="18"/>
      <c r="AW2038" s="224"/>
      <c r="AY2038" s="18"/>
      <c r="AZ2038" s="18"/>
    </row>
    <row r="2039" spans="7:52" s="40" customFormat="1" x14ac:dyDescent="0.25">
      <c r="G2039" s="18"/>
      <c r="H2039" s="18"/>
      <c r="I2039" s="18"/>
      <c r="J2039" s="18"/>
      <c r="K2039" s="18"/>
      <c r="L2039" s="224"/>
      <c r="M2039" s="8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5"/>
      <c r="AM2039" s="226"/>
      <c r="AN2039" s="226"/>
      <c r="AO2039" s="18"/>
      <c r="AP2039" s="18"/>
      <c r="AQ2039" s="18"/>
      <c r="AR2039" s="18"/>
      <c r="AS2039" s="18"/>
      <c r="AT2039" s="18"/>
      <c r="AU2039" s="18"/>
      <c r="AV2039" s="18"/>
      <c r="AW2039" s="224"/>
      <c r="AY2039" s="18"/>
      <c r="AZ2039" s="18"/>
    </row>
    <row r="2040" spans="7:52" s="40" customFormat="1" x14ac:dyDescent="0.25">
      <c r="G2040" s="18"/>
      <c r="H2040" s="18"/>
      <c r="I2040" s="18"/>
      <c r="J2040" s="18"/>
      <c r="K2040" s="18"/>
      <c r="L2040" s="224"/>
      <c r="M2040" s="8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5"/>
      <c r="AM2040" s="226"/>
      <c r="AN2040" s="226"/>
      <c r="AO2040" s="18"/>
      <c r="AP2040" s="18"/>
      <c r="AQ2040" s="18"/>
      <c r="AR2040" s="18"/>
      <c r="AS2040" s="18"/>
      <c r="AT2040" s="18"/>
      <c r="AU2040" s="18"/>
      <c r="AV2040" s="18"/>
      <c r="AW2040" s="224"/>
      <c r="AY2040" s="18"/>
      <c r="AZ2040" s="18"/>
    </row>
    <row r="2041" spans="7:52" s="40" customFormat="1" x14ac:dyDescent="0.25">
      <c r="G2041" s="18"/>
      <c r="H2041" s="18"/>
      <c r="I2041" s="18"/>
      <c r="J2041" s="18"/>
      <c r="K2041" s="18"/>
      <c r="L2041" s="224"/>
      <c r="M2041" s="8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5"/>
      <c r="AM2041" s="226"/>
      <c r="AN2041" s="226"/>
      <c r="AO2041" s="18"/>
      <c r="AP2041" s="18"/>
      <c r="AQ2041" s="18"/>
      <c r="AR2041" s="18"/>
      <c r="AS2041" s="18"/>
      <c r="AT2041" s="18"/>
      <c r="AU2041" s="18"/>
      <c r="AV2041" s="18"/>
      <c r="AW2041" s="224"/>
      <c r="AY2041" s="18"/>
      <c r="AZ2041" s="18"/>
    </row>
    <row r="2042" spans="7:52" s="40" customFormat="1" x14ac:dyDescent="0.25">
      <c r="G2042" s="18"/>
      <c r="H2042" s="18"/>
      <c r="I2042" s="18"/>
      <c r="J2042" s="18"/>
      <c r="K2042" s="18"/>
      <c r="L2042" s="224"/>
      <c r="M2042" s="8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5"/>
      <c r="AM2042" s="226"/>
      <c r="AN2042" s="226"/>
      <c r="AO2042" s="18"/>
      <c r="AP2042" s="18"/>
      <c r="AQ2042" s="18"/>
      <c r="AR2042" s="18"/>
      <c r="AS2042" s="18"/>
      <c r="AT2042" s="18"/>
      <c r="AU2042" s="18"/>
      <c r="AV2042" s="18"/>
      <c r="AW2042" s="224"/>
      <c r="AY2042" s="18"/>
      <c r="AZ2042" s="18"/>
    </row>
    <row r="2043" spans="7:52" s="40" customFormat="1" x14ac:dyDescent="0.25">
      <c r="G2043" s="18"/>
      <c r="H2043" s="18"/>
      <c r="I2043" s="18"/>
      <c r="J2043" s="18"/>
      <c r="K2043" s="18"/>
      <c r="L2043" s="224"/>
      <c r="M2043" s="8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5"/>
      <c r="AM2043" s="226"/>
      <c r="AN2043" s="226"/>
      <c r="AO2043" s="18"/>
      <c r="AP2043" s="18"/>
      <c r="AQ2043" s="18"/>
      <c r="AR2043" s="18"/>
      <c r="AS2043" s="18"/>
      <c r="AT2043" s="18"/>
      <c r="AU2043" s="18"/>
      <c r="AV2043" s="18"/>
      <c r="AW2043" s="224"/>
      <c r="AY2043" s="18"/>
      <c r="AZ2043" s="18"/>
    </row>
    <row r="2044" spans="7:52" s="40" customFormat="1" x14ac:dyDescent="0.25">
      <c r="G2044" s="18"/>
      <c r="H2044" s="18"/>
      <c r="I2044" s="18"/>
      <c r="J2044" s="18"/>
      <c r="K2044" s="18"/>
      <c r="L2044" s="224"/>
      <c r="M2044" s="8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5"/>
      <c r="AM2044" s="226"/>
      <c r="AN2044" s="226"/>
      <c r="AO2044" s="18"/>
      <c r="AP2044" s="18"/>
      <c r="AQ2044" s="18"/>
      <c r="AR2044" s="18"/>
      <c r="AS2044" s="18"/>
      <c r="AT2044" s="18"/>
      <c r="AU2044" s="18"/>
      <c r="AV2044" s="18"/>
      <c r="AW2044" s="224"/>
      <c r="AY2044" s="18"/>
      <c r="AZ2044" s="18"/>
    </row>
    <row r="2045" spans="7:52" s="40" customFormat="1" x14ac:dyDescent="0.25">
      <c r="G2045" s="18"/>
      <c r="H2045" s="18"/>
      <c r="I2045" s="18"/>
      <c r="J2045" s="18"/>
      <c r="K2045" s="18"/>
      <c r="L2045" s="224"/>
      <c r="M2045" s="8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5"/>
      <c r="AM2045" s="226"/>
      <c r="AN2045" s="226"/>
      <c r="AO2045" s="18"/>
      <c r="AP2045" s="18"/>
      <c r="AQ2045" s="18"/>
      <c r="AR2045" s="18"/>
      <c r="AS2045" s="18"/>
      <c r="AT2045" s="18"/>
      <c r="AU2045" s="18"/>
      <c r="AV2045" s="18"/>
      <c r="AW2045" s="224"/>
      <c r="AY2045" s="18"/>
      <c r="AZ2045" s="18"/>
    </row>
    <row r="2046" spans="7:52" s="40" customFormat="1" x14ac:dyDescent="0.25">
      <c r="G2046" s="18"/>
      <c r="H2046" s="18"/>
      <c r="I2046" s="18"/>
      <c r="J2046" s="18"/>
      <c r="K2046" s="18"/>
      <c r="L2046" s="224"/>
      <c r="M2046" s="8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5"/>
      <c r="AM2046" s="226"/>
      <c r="AN2046" s="226"/>
      <c r="AO2046" s="18"/>
      <c r="AP2046" s="18"/>
      <c r="AQ2046" s="18"/>
      <c r="AR2046" s="18"/>
      <c r="AS2046" s="18"/>
      <c r="AT2046" s="18"/>
      <c r="AU2046" s="18"/>
      <c r="AV2046" s="18"/>
      <c r="AW2046" s="224"/>
      <c r="AY2046" s="18"/>
      <c r="AZ2046" s="18"/>
    </row>
    <row r="2047" spans="7:52" s="40" customFormat="1" x14ac:dyDescent="0.25">
      <c r="G2047" s="18"/>
      <c r="H2047" s="18"/>
      <c r="I2047" s="18"/>
      <c r="J2047" s="18"/>
      <c r="K2047" s="18"/>
      <c r="L2047" s="224"/>
      <c r="M2047" s="8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5"/>
      <c r="AM2047" s="226"/>
      <c r="AN2047" s="226"/>
      <c r="AO2047" s="18"/>
      <c r="AP2047" s="18"/>
      <c r="AQ2047" s="18"/>
      <c r="AR2047" s="18"/>
      <c r="AS2047" s="18"/>
      <c r="AT2047" s="18"/>
      <c r="AU2047" s="18"/>
      <c r="AV2047" s="18"/>
      <c r="AW2047" s="224"/>
      <c r="AY2047" s="18"/>
      <c r="AZ2047" s="18"/>
    </row>
    <row r="2048" spans="7:52" s="40" customFormat="1" x14ac:dyDescent="0.25">
      <c r="G2048" s="18"/>
      <c r="H2048" s="18"/>
      <c r="I2048" s="18"/>
      <c r="J2048" s="18"/>
      <c r="K2048" s="18"/>
      <c r="L2048" s="224"/>
      <c r="M2048" s="8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5"/>
      <c r="AM2048" s="226"/>
      <c r="AN2048" s="226"/>
      <c r="AO2048" s="18"/>
      <c r="AP2048" s="18"/>
      <c r="AQ2048" s="18"/>
      <c r="AR2048" s="18"/>
      <c r="AS2048" s="18"/>
      <c r="AT2048" s="18"/>
      <c r="AU2048" s="18"/>
      <c r="AV2048" s="18"/>
      <c r="AW2048" s="224"/>
      <c r="AY2048" s="18"/>
      <c r="AZ2048" s="18"/>
    </row>
    <row r="2049" spans="7:52" s="40" customFormat="1" x14ac:dyDescent="0.25">
      <c r="G2049" s="18"/>
      <c r="H2049" s="18"/>
      <c r="I2049" s="18"/>
      <c r="J2049" s="18"/>
      <c r="K2049" s="18"/>
      <c r="L2049" s="224"/>
      <c r="M2049" s="8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5"/>
      <c r="AM2049" s="226"/>
      <c r="AN2049" s="226"/>
      <c r="AO2049" s="18"/>
      <c r="AP2049" s="18"/>
      <c r="AQ2049" s="18"/>
      <c r="AR2049" s="18"/>
      <c r="AS2049" s="18"/>
      <c r="AT2049" s="18"/>
      <c r="AU2049" s="18"/>
      <c r="AV2049" s="18"/>
      <c r="AW2049" s="224"/>
      <c r="AY2049" s="18"/>
      <c r="AZ2049" s="18"/>
    </row>
    <row r="2050" spans="7:52" s="40" customFormat="1" x14ac:dyDescent="0.25">
      <c r="G2050" s="18"/>
      <c r="H2050" s="18"/>
      <c r="I2050" s="18"/>
      <c r="J2050" s="18"/>
      <c r="K2050" s="18"/>
      <c r="L2050" s="224"/>
      <c r="M2050" s="8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5"/>
      <c r="AM2050" s="226"/>
      <c r="AN2050" s="226"/>
      <c r="AO2050" s="18"/>
      <c r="AP2050" s="18"/>
      <c r="AQ2050" s="18"/>
      <c r="AR2050" s="18"/>
      <c r="AS2050" s="18"/>
      <c r="AT2050" s="18"/>
      <c r="AU2050" s="18"/>
      <c r="AV2050" s="18"/>
      <c r="AW2050" s="224"/>
      <c r="AY2050" s="18"/>
      <c r="AZ2050" s="18"/>
    </row>
    <row r="2051" spans="7:52" s="40" customFormat="1" x14ac:dyDescent="0.25">
      <c r="G2051" s="18"/>
      <c r="H2051" s="18"/>
      <c r="I2051" s="18"/>
      <c r="J2051" s="18"/>
      <c r="K2051" s="18"/>
      <c r="L2051" s="224"/>
      <c r="M2051" s="8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5"/>
      <c r="AM2051" s="226"/>
      <c r="AN2051" s="226"/>
      <c r="AO2051" s="18"/>
      <c r="AP2051" s="18"/>
      <c r="AQ2051" s="18"/>
      <c r="AR2051" s="18"/>
      <c r="AS2051" s="18"/>
      <c r="AT2051" s="18"/>
      <c r="AU2051" s="18"/>
      <c r="AV2051" s="18"/>
      <c r="AW2051" s="224"/>
      <c r="AY2051" s="18"/>
      <c r="AZ2051" s="18"/>
    </row>
    <row r="2052" spans="7:52" s="40" customFormat="1" x14ac:dyDescent="0.25">
      <c r="G2052" s="18"/>
      <c r="H2052" s="18"/>
      <c r="I2052" s="18"/>
      <c r="J2052" s="18"/>
      <c r="K2052" s="18"/>
      <c r="L2052" s="224"/>
      <c r="M2052" s="8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5"/>
      <c r="AM2052" s="226"/>
      <c r="AN2052" s="226"/>
      <c r="AO2052" s="18"/>
      <c r="AP2052" s="18"/>
      <c r="AQ2052" s="18"/>
      <c r="AR2052" s="18"/>
      <c r="AS2052" s="18"/>
      <c r="AT2052" s="18"/>
      <c r="AU2052" s="18"/>
      <c r="AV2052" s="18"/>
      <c r="AW2052" s="224"/>
      <c r="AY2052" s="18"/>
      <c r="AZ2052" s="18"/>
    </row>
    <row r="2053" spans="7:52" s="40" customFormat="1" x14ac:dyDescent="0.25">
      <c r="G2053" s="18"/>
      <c r="H2053" s="18"/>
      <c r="I2053" s="18"/>
      <c r="J2053" s="18"/>
      <c r="K2053" s="18"/>
      <c r="L2053" s="224"/>
      <c r="M2053" s="8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5"/>
      <c r="AM2053" s="226"/>
      <c r="AN2053" s="226"/>
      <c r="AO2053" s="18"/>
      <c r="AP2053" s="18"/>
      <c r="AQ2053" s="18"/>
      <c r="AR2053" s="18"/>
      <c r="AS2053" s="18"/>
      <c r="AT2053" s="18"/>
      <c r="AU2053" s="18"/>
      <c r="AV2053" s="18"/>
      <c r="AW2053" s="224"/>
      <c r="AY2053" s="18"/>
      <c r="AZ2053" s="18"/>
    </row>
    <row r="2054" spans="7:52" s="40" customFormat="1" x14ac:dyDescent="0.25">
      <c r="G2054" s="18"/>
      <c r="H2054" s="18"/>
      <c r="I2054" s="18"/>
      <c r="J2054" s="18"/>
      <c r="K2054" s="18"/>
      <c r="L2054" s="224"/>
      <c r="M2054" s="8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5"/>
      <c r="AM2054" s="226"/>
      <c r="AN2054" s="226"/>
      <c r="AO2054" s="18"/>
      <c r="AP2054" s="18"/>
      <c r="AQ2054" s="18"/>
      <c r="AR2054" s="18"/>
      <c r="AS2054" s="18"/>
      <c r="AT2054" s="18"/>
      <c r="AU2054" s="18"/>
      <c r="AV2054" s="18"/>
      <c r="AW2054" s="224"/>
      <c r="AY2054" s="18"/>
      <c r="AZ2054" s="18"/>
    </row>
    <row r="2055" spans="7:52" s="40" customFormat="1" x14ac:dyDescent="0.25">
      <c r="G2055" s="18"/>
      <c r="H2055" s="18"/>
      <c r="I2055" s="18"/>
      <c r="J2055" s="18"/>
      <c r="K2055" s="18"/>
      <c r="L2055" s="224"/>
      <c r="M2055" s="8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5"/>
      <c r="AM2055" s="226"/>
      <c r="AN2055" s="226"/>
      <c r="AO2055" s="18"/>
      <c r="AP2055" s="18"/>
      <c r="AQ2055" s="18"/>
      <c r="AR2055" s="18"/>
      <c r="AS2055" s="18"/>
      <c r="AT2055" s="18"/>
      <c r="AU2055" s="18"/>
      <c r="AV2055" s="18"/>
      <c r="AW2055" s="224"/>
      <c r="AY2055" s="18"/>
      <c r="AZ2055" s="18"/>
    </row>
    <row r="2056" spans="7:52" s="40" customFormat="1" x14ac:dyDescent="0.25">
      <c r="G2056" s="18"/>
      <c r="H2056" s="18"/>
      <c r="I2056" s="18"/>
      <c r="J2056" s="18"/>
      <c r="K2056" s="18"/>
      <c r="L2056" s="224"/>
      <c r="M2056" s="8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5"/>
      <c r="AM2056" s="226"/>
      <c r="AN2056" s="226"/>
      <c r="AO2056" s="18"/>
      <c r="AP2056" s="18"/>
      <c r="AQ2056" s="18"/>
      <c r="AR2056" s="18"/>
      <c r="AS2056" s="18"/>
      <c r="AT2056" s="18"/>
      <c r="AU2056" s="18"/>
      <c r="AV2056" s="18"/>
      <c r="AW2056" s="224"/>
      <c r="AY2056" s="18"/>
      <c r="AZ2056" s="18"/>
    </row>
    <row r="2057" spans="7:52" s="40" customFormat="1" x14ac:dyDescent="0.25">
      <c r="G2057" s="18"/>
      <c r="H2057" s="18"/>
      <c r="I2057" s="18"/>
      <c r="J2057" s="18"/>
      <c r="K2057" s="18"/>
      <c r="L2057" s="224"/>
      <c r="M2057" s="8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5"/>
      <c r="AM2057" s="226"/>
      <c r="AN2057" s="226"/>
      <c r="AO2057" s="18"/>
      <c r="AP2057" s="18"/>
      <c r="AQ2057" s="18"/>
      <c r="AR2057" s="18"/>
      <c r="AS2057" s="18"/>
      <c r="AT2057" s="18"/>
      <c r="AU2057" s="18"/>
      <c r="AV2057" s="18"/>
      <c r="AW2057" s="224"/>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WWU475"/>
  <sheetViews>
    <sheetView topLeftCell="F372" zoomScale="70" zoomScaleNormal="70" zoomScaleSheetLayoutView="100" workbookViewId="0">
      <selection activeCell="K50" sqref="K50:N50"/>
    </sheetView>
  </sheetViews>
  <sheetFormatPr defaultRowHeight="18.75" x14ac:dyDescent="0.3"/>
  <cols>
    <col min="1" max="3" width="9.140625" style="1" hidden="1" customWidth="1"/>
    <col min="4" max="4" width="6" style="1" hidden="1" customWidth="1"/>
    <col min="5" max="5" width="6.5703125" style="1" hidden="1" customWidth="1"/>
    <col min="6" max="6" width="5.42578125" style="2" customWidth="1"/>
    <col min="7" max="7" width="12.5703125" style="3" customWidth="1"/>
    <col min="8" max="8" width="46" style="4" customWidth="1"/>
    <col min="9" max="9" width="46"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237" width="9.140625" style="6"/>
    <col min="238" max="241" width="0" style="6" hidden="1" customWidth="1"/>
    <col min="242" max="242" width="6.5703125" style="6" customWidth="1"/>
    <col min="243" max="243" width="5.42578125" style="6" customWidth="1"/>
    <col min="244" max="244" width="12.5703125" style="6" customWidth="1"/>
    <col min="245" max="245" width="61.85546875" style="6" customWidth="1"/>
    <col min="246" max="246" width="32.5703125" style="6" customWidth="1"/>
    <col min="247" max="247" width="23.5703125" style="6" customWidth="1"/>
    <col min="248" max="248" width="35.28515625" style="6" customWidth="1"/>
    <col min="249" max="249" width="8.5703125" style="6" customWidth="1"/>
    <col min="250" max="251" width="8.140625" style="6" customWidth="1"/>
    <col min="252" max="252" width="7.7109375" style="6" customWidth="1"/>
    <col min="253" max="295" width="0" style="6" hidden="1" customWidth="1"/>
    <col min="296" max="296" width="14.85546875" style="6" bestFit="1" customWidth="1"/>
    <col min="297" max="297" width="12.5703125" style="6" bestFit="1" customWidth="1"/>
    <col min="298" max="493" width="9.140625" style="6"/>
    <col min="494" max="497" width="0" style="6" hidden="1" customWidth="1"/>
    <col min="498" max="498" width="6.5703125" style="6" customWidth="1"/>
    <col min="499" max="499" width="5.42578125" style="6" customWidth="1"/>
    <col min="500" max="500" width="12.5703125" style="6" customWidth="1"/>
    <col min="501" max="501" width="61.85546875" style="6" customWidth="1"/>
    <col min="502" max="502" width="32.5703125" style="6" customWidth="1"/>
    <col min="503" max="503" width="23.5703125" style="6" customWidth="1"/>
    <col min="504" max="504" width="35.28515625" style="6" customWidth="1"/>
    <col min="505" max="505" width="8.5703125" style="6" customWidth="1"/>
    <col min="506" max="507" width="8.140625" style="6" customWidth="1"/>
    <col min="508" max="508" width="7.7109375" style="6" customWidth="1"/>
    <col min="509" max="551" width="0" style="6" hidden="1" customWidth="1"/>
    <col min="552" max="552" width="14.85546875" style="6" bestFit="1" customWidth="1"/>
    <col min="553" max="553" width="12.5703125" style="6" bestFit="1" customWidth="1"/>
    <col min="554" max="749" width="9.140625" style="6"/>
    <col min="750" max="753" width="0" style="6" hidden="1" customWidth="1"/>
    <col min="754" max="754" width="6.5703125" style="6" customWidth="1"/>
    <col min="755" max="755" width="5.42578125" style="6" customWidth="1"/>
    <col min="756" max="756" width="12.5703125" style="6" customWidth="1"/>
    <col min="757" max="757" width="61.85546875" style="6" customWidth="1"/>
    <col min="758" max="758" width="32.5703125" style="6" customWidth="1"/>
    <col min="759" max="759" width="23.5703125" style="6" customWidth="1"/>
    <col min="760" max="760" width="35.28515625" style="6" customWidth="1"/>
    <col min="761" max="761" width="8.5703125" style="6" customWidth="1"/>
    <col min="762" max="763" width="8.140625" style="6" customWidth="1"/>
    <col min="764" max="764" width="7.7109375" style="6" customWidth="1"/>
    <col min="765" max="807" width="0" style="6" hidden="1" customWidth="1"/>
    <col min="808" max="808" width="14.85546875" style="6" bestFit="1" customWidth="1"/>
    <col min="809" max="809" width="12.5703125" style="6" bestFit="1" customWidth="1"/>
    <col min="810" max="1005" width="9.140625" style="6"/>
    <col min="1006" max="1009" width="0" style="6" hidden="1" customWidth="1"/>
    <col min="1010" max="1010" width="6.5703125" style="6" customWidth="1"/>
    <col min="1011" max="1011" width="5.42578125" style="6" customWidth="1"/>
    <col min="1012" max="1012" width="12.5703125" style="6" customWidth="1"/>
    <col min="1013" max="1013" width="61.85546875" style="6" customWidth="1"/>
    <col min="1014" max="1014" width="32.5703125" style="6" customWidth="1"/>
    <col min="1015" max="1015" width="23.5703125" style="6" customWidth="1"/>
    <col min="1016" max="1016" width="35.28515625" style="6" customWidth="1"/>
    <col min="1017" max="1017" width="8.5703125" style="6" customWidth="1"/>
    <col min="1018" max="1019" width="8.140625" style="6" customWidth="1"/>
    <col min="1020" max="1020" width="7.7109375" style="6" customWidth="1"/>
    <col min="1021" max="1063" width="0" style="6" hidden="1" customWidth="1"/>
    <col min="1064" max="1064" width="14.85546875" style="6" bestFit="1" customWidth="1"/>
    <col min="1065" max="1065" width="12.5703125" style="6" bestFit="1" customWidth="1"/>
    <col min="1066" max="1261" width="9.140625" style="6"/>
    <col min="1262" max="1265" width="0" style="6" hidden="1" customWidth="1"/>
    <col min="1266" max="1266" width="6.5703125" style="6" customWidth="1"/>
    <col min="1267" max="1267" width="5.42578125" style="6" customWidth="1"/>
    <col min="1268" max="1268" width="12.5703125" style="6" customWidth="1"/>
    <col min="1269" max="1269" width="61.85546875" style="6" customWidth="1"/>
    <col min="1270" max="1270" width="32.5703125" style="6" customWidth="1"/>
    <col min="1271" max="1271" width="23.5703125" style="6" customWidth="1"/>
    <col min="1272" max="1272" width="35.28515625" style="6" customWidth="1"/>
    <col min="1273" max="1273" width="8.5703125" style="6" customWidth="1"/>
    <col min="1274" max="1275" width="8.140625" style="6" customWidth="1"/>
    <col min="1276" max="1276" width="7.7109375" style="6" customWidth="1"/>
    <col min="1277" max="1319" width="0" style="6" hidden="1" customWidth="1"/>
    <col min="1320" max="1320" width="14.85546875" style="6" bestFit="1" customWidth="1"/>
    <col min="1321" max="1321" width="12.5703125" style="6" bestFit="1" customWidth="1"/>
    <col min="1322" max="1517" width="9.140625" style="6"/>
    <col min="1518" max="1521" width="0" style="6" hidden="1" customWidth="1"/>
    <col min="1522" max="1522" width="6.5703125" style="6" customWidth="1"/>
    <col min="1523" max="1523" width="5.42578125" style="6" customWidth="1"/>
    <col min="1524" max="1524" width="12.5703125" style="6" customWidth="1"/>
    <col min="1525" max="1525" width="61.85546875" style="6" customWidth="1"/>
    <col min="1526" max="1526" width="32.5703125" style="6" customWidth="1"/>
    <col min="1527" max="1527" width="23.5703125" style="6" customWidth="1"/>
    <col min="1528" max="1528" width="35.28515625" style="6" customWidth="1"/>
    <col min="1529" max="1529" width="8.5703125" style="6" customWidth="1"/>
    <col min="1530" max="1531" width="8.140625" style="6" customWidth="1"/>
    <col min="1532" max="1532" width="7.7109375" style="6" customWidth="1"/>
    <col min="1533" max="1575" width="0" style="6" hidden="1" customWidth="1"/>
    <col min="1576" max="1576" width="14.85546875" style="6" bestFit="1" customWidth="1"/>
    <col min="1577" max="1577" width="12.5703125" style="6" bestFit="1" customWidth="1"/>
    <col min="1578" max="1773" width="9.140625" style="6"/>
    <col min="1774" max="1777" width="0" style="6" hidden="1" customWidth="1"/>
    <col min="1778" max="1778" width="6.5703125" style="6" customWidth="1"/>
    <col min="1779" max="1779" width="5.42578125" style="6" customWidth="1"/>
    <col min="1780" max="1780" width="12.5703125" style="6" customWidth="1"/>
    <col min="1781" max="1781" width="61.85546875" style="6" customWidth="1"/>
    <col min="1782" max="1782" width="32.5703125" style="6" customWidth="1"/>
    <col min="1783" max="1783" width="23.5703125" style="6" customWidth="1"/>
    <col min="1784" max="1784" width="35.28515625" style="6" customWidth="1"/>
    <col min="1785" max="1785" width="8.5703125" style="6" customWidth="1"/>
    <col min="1786" max="1787" width="8.140625" style="6" customWidth="1"/>
    <col min="1788" max="1788" width="7.7109375" style="6" customWidth="1"/>
    <col min="1789" max="1831" width="0" style="6" hidden="1" customWidth="1"/>
    <col min="1832" max="1832" width="14.85546875" style="6" bestFit="1" customWidth="1"/>
    <col min="1833" max="1833" width="12.5703125" style="6" bestFit="1" customWidth="1"/>
    <col min="1834" max="2029" width="9.140625" style="6"/>
    <col min="2030" max="2033" width="0" style="6" hidden="1" customWidth="1"/>
    <col min="2034" max="2034" width="6.5703125" style="6" customWidth="1"/>
    <col min="2035" max="2035" width="5.42578125" style="6" customWidth="1"/>
    <col min="2036" max="2036" width="12.5703125" style="6" customWidth="1"/>
    <col min="2037" max="2037" width="61.85546875" style="6" customWidth="1"/>
    <col min="2038" max="2038" width="32.5703125" style="6" customWidth="1"/>
    <col min="2039" max="2039" width="23.5703125" style="6" customWidth="1"/>
    <col min="2040" max="2040" width="35.28515625" style="6" customWidth="1"/>
    <col min="2041" max="2041" width="8.5703125" style="6" customWidth="1"/>
    <col min="2042" max="2043" width="8.140625" style="6" customWidth="1"/>
    <col min="2044" max="2044" width="7.7109375" style="6" customWidth="1"/>
    <col min="2045" max="2087" width="0" style="6" hidden="1" customWidth="1"/>
    <col min="2088" max="2088" width="14.85546875" style="6" bestFit="1" customWidth="1"/>
    <col min="2089" max="2089" width="12.5703125" style="6" bestFit="1" customWidth="1"/>
    <col min="2090" max="2285" width="9.140625" style="6"/>
    <col min="2286" max="2289" width="0" style="6" hidden="1" customWidth="1"/>
    <col min="2290" max="2290" width="6.5703125" style="6" customWidth="1"/>
    <col min="2291" max="2291" width="5.42578125" style="6" customWidth="1"/>
    <col min="2292" max="2292" width="12.5703125" style="6" customWidth="1"/>
    <col min="2293" max="2293" width="61.85546875" style="6" customWidth="1"/>
    <col min="2294" max="2294" width="32.5703125" style="6" customWidth="1"/>
    <col min="2295" max="2295" width="23.5703125" style="6" customWidth="1"/>
    <col min="2296" max="2296" width="35.28515625" style="6" customWidth="1"/>
    <col min="2297" max="2297" width="8.5703125" style="6" customWidth="1"/>
    <col min="2298" max="2299" width="8.140625" style="6" customWidth="1"/>
    <col min="2300" max="2300" width="7.7109375" style="6" customWidth="1"/>
    <col min="2301" max="2343" width="0" style="6" hidden="1" customWidth="1"/>
    <col min="2344" max="2344" width="14.85546875" style="6" bestFit="1" customWidth="1"/>
    <col min="2345" max="2345" width="12.5703125" style="6" bestFit="1" customWidth="1"/>
    <col min="2346" max="2541" width="9.140625" style="6"/>
    <col min="2542" max="2545" width="0" style="6" hidden="1" customWidth="1"/>
    <col min="2546" max="2546" width="6.5703125" style="6" customWidth="1"/>
    <col min="2547" max="2547" width="5.42578125" style="6" customWidth="1"/>
    <col min="2548" max="2548" width="12.5703125" style="6" customWidth="1"/>
    <col min="2549" max="2549" width="61.85546875" style="6" customWidth="1"/>
    <col min="2550" max="2550" width="32.5703125" style="6" customWidth="1"/>
    <col min="2551" max="2551" width="23.5703125" style="6" customWidth="1"/>
    <col min="2552" max="2552" width="35.28515625" style="6" customWidth="1"/>
    <col min="2553" max="2553" width="8.5703125" style="6" customWidth="1"/>
    <col min="2554" max="2555" width="8.140625" style="6" customWidth="1"/>
    <col min="2556" max="2556" width="7.7109375" style="6" customWidth="1"/>
    <col min="2557" max="2599" width="0" style="6" hidden="1" customWidth="1"/>
    <col min="2600" max="2600" width="14.85546875" style="6" bestFit="1" customWidth="1"/>
    <col min="2601" max="2601" width="12.5703125" style="6" bestFit="1" customWidth="1"/>
    <col min="2602" max="2797" width="9.140625" style="6"/>
    <col min="2798" max="2801" width="0" style="6" hidden="1" customWidth="1"/>
    <col min="2802" max="2802" width="6.5703125" style="6" customWidth="1"/>
    <col min="2803" max="2803" width="5.42578125" style="6" customWidth="1"/>
    <col min="2804" max="2804" width="12.5703125" style="6" customWidth="1"/>
    <col min="2805" max="2805" width="61.85546875" style="6" customWidth="1"/>
    <col min="2806" max="2806" width="32.5703125" style="6" customWidth="1"/>
    <col min="2807" max="2807" width="23.5703125" style="6" customWidth="1"/>
    <col min="2808" max="2808" width="35.28515625" style="6" customWidth="1"/>
    <col min="2809" max="2809" width="8.5703125" style="6" customWidth="1"/>
    <col min="2810" max="2811" width="8.140625" style="6" customWidth="1"/>
    <col min="2812" max="2812" width="7.7109375" style="6" customWidth="1"/>
    <col min="2813" max="2855" width="0" style="6" hidden="1" customWidth="1"/>
    <col min="2856" max="2856" width="14.85546875" style="6" bestFit="1" customWidth="1"/>
    <col min="2857" max="2857" width="12.5703125" style="6" bestFit="1" customWidth="1"/>
    <col min="2858" max="3053" width="9.140625" style="6"/>
    <col min="3054" max="3057" width="0" style="6" hidden="1" customWidth="1"/>
    <col min="3058" max="3058" width="6.5703125" style="6" customWidth="1"/>
    <col min="3059" max="3059" width="5.42578125" style="6" customWidth="1"/>
    <col min="3060" max="3060" width="12.5703125" style="6" customWidth="1"/>
    <col min="3061" max="3061" width="61.85546875" style="6" customWidth="1"/>
    <col min="3062" max="3062" width="32.5703125" style="6" customWidth="1"/>
    <col min="3063" max="3063" width="23.5703125" style="6" customWidth="1"/>
    <col min="3064" max="3064" width="35.28515625" style="6" customWidth="1"/>
    <col min="3065" max="3065" width="8.5703125" style="6" customWidth="1"/>
    <col min="3066" max="3067" width="8.140625" style="6" customWidth="1"/>
    <col min="3068" max="3068" width="7.7109375" style="6" customWidth="1"/>
    <col min="3069" max="3111" width="0" style="6" hidden="1" customWidth="1"/>
    <col min="3112" max="3112" width="14.85546875" style="6" bestFit="1" customWidth="1"/>
    <col min="3113" max="3113" width="12.5703125" style="6" bestFit="1" customWidth="1"/>
    <col min="3114" max="3309" width="9.140625" style="6"/>
    <col min="3310" max="3313" width="0" style="6" hidden="1" customWidth="1"/>
    <col min="3314" max="3314" width="6.5703125" style="6" customWidth="1"/>
    <col min="3315" max="3315" width="5.42578125" style="6" customWidth="1"/>
    <col min="3316" max="3316" width="12.5703125" style="6" customWidth="1"/>
    <col min="3317" max="3317" width="61.85546875" style="6" customWidth="1"/>
    <col min="3318" max="3318" width="32.5703125" style="6" customWidth="1"/>
    <col min="3319" max="3319" width="23.5703125" style="6" customWidth="1"/>
    <col min="3320" max="3320" width="35.28515625" style="6" customWidth="1"/>
    <col min="3321" max="3321" width="8.5703125" style="6" customWidth="1"/>
    <col min="3322" max="3323" width="8.140625" style="6" customWidth="1"/>
    <col min="3324" max="3324" width="7.7109375" style="6" customWidth="1"/>
    <col min="3325" max="3367" width="0" style="6" hidden="1" customWidth="1"/>
    <col min="3368" max="3368" width="14.85546875" style="6" bestFit="1" customWidth="1"/>
    <col min="3369" max="3369" width="12.5703125" style="6" bestFit="1" customWidth="1"/>
    <col min="3370" max="3565" width="9.140625" style="6"/>
    <col min="3566" max="3569" width="0" style="6" hidden="1" customWidth="1"/>
    <col min="3570" max="3570" width="6.5703125" style="6" customWidth="1"/>
    <col min="3571" max="3571" width="5.42578125" style="6" customWidth="1"/>
    <col min="3572" max="3572" width="12.5703125" style="6" customWidth="1"/>
    <col min="3573" max="3573" width="61.85546875" style="6" customWidth="1"/>
    <col min="3574" max="3574" width="32.5703125" style="6" customWidth="1"/>
    <col min="3575" max="3575" width="23.5703125" style="6" customWidth="1"/>
    <col min="3576" max="3576" width="35.28515625" style="6" customWidth="1"/>
    <col min="3577" max="3577" width="8.5703125" style="6" customWidth="1"/>
    <col min="3578" max="3579" width="8.140625" style="6" customWidth="1"/>
    <col min="3580" max="3580" width="7.7109375" style="6" customWidth="1"/>
    <col min="3581" max="3623" width="0" style="6" hidden="1" customWidth="1"/>
    <col min="3624" max="3624" width="14.85546875" style="6" bestFit="1" customWidth="1"/>
    <col min="3625" max="3625" width="12.5703125" style="6" bestFit="1" customWidth="1"/>
    <col min="3626" max="3821" width="9.140625" style="6"/>
    <col min="3822" max="3825" width="0" style="6" hidden="1" customWidth="1"/>
    <col min="3826" max="3826" width="6.5703125" style="6" customWidth="1"/>
    <col min="3827" max="3827" width="5.42578125" style="6" customWidth="1"/>
    <col min="3828" max="3828" width="12.5703125" style="6" customWidth="1"/>
    <col min="3829" max="3829" width="61.85546875" style="6" customWidth="1"/>
    <col min="3830" max="3830" width="32.5703125" style="6" customWidth="1"/>
    <col min="3831" max="3831" width="23.5703125" style="6" customWidth="1"/>
    <col min="3832" max="3832" width="35.28515625" style="6" customWidth="1"/>
    <col min="3833" max="3833" width="8.5703125" style="6" customWidth="1"/>
    <col min="3834" max="3835" width="8.140625" style="6" customWidth="1"/>
    <col min="3836" max="3836" width="7.7109375" style="6" customWidth="1"/>
    <col min="3837" max="3879" width="0" style="6" hidden="1" customWidth="1"/>
    <col min="3880" max="3880" width="14.85546875" style="6" bestFit="1" customWidth="1"/>
    <col min="3881" max="3881" width="12.5703125" style="6" bestFit="1" customWidth="1"/>
    <col min="3882" max="4077" width="9.140625" style="6"/>
    <col min="4078" max="4081" width="0" style="6" hidden="1" customWidth="1"/>
    <col min="4082" max="4082" width="6.5703125" style="6" customWidth="1"/>
    <col min="4083" max="4083" width="5.42578125" style="6" customWidth="1"/>
    <col min="4084" max="4084" width="12.5703125" style="6" customWidth="1"/>
    <col min="4085" max="4085" width="61.85546875" style="6" customWidth="1"/>
    <col min="4086" max="4086" width="32.5703125" style="6" customWidth="1"/>
    <col min="4087" max="4087" width="23.5703125" style="6" customWidth="1"/>
    <col min="4088" max="4088" width="35.28515625" style="6" customWidth="1"/>
    <col min="4089" max="4089" width="8.5703125" style="6" customWidth="1"/>
    <col min="4090" max="4091" width="8.140625" style="6" customWidth="1"/>
    <col min="4092" max="4092" width="7.7109375" style="6" customWidth="1"/>
    <col min="4093" max="4135" width="0" style="6" hidden="1" customWidth="1"/>
    <col min="4136" max="4136" width="14.85546875" style="6" bestFit="1" customWidth="1"/>
    <col min="4137" max="4137" width="12.5703125" style="6" bestFit="1" customWidth="1"/>
    <col min="4138" max="4333" width="9.140625" style="6"/>
    <col min="4334" max="4337" width="0" style="6" hidden="1" customWidth="1"/>
    <col min="4338" max="4338" width="6.5703125" style="6" customWidth="1"/>
    <col min="4339" max="4339" width="5.42578125" style="6" customWidth="1"/>
    <col min="4340" max="4340" width="12.5703125" style="6" customWidth="1"/>
    <col min="4341" max="4341" width="61.85546875" style="6" customWidth="1"/>
    <col min="4342" max="4342" width="32.5703125" style="6" customWidth="1"/>
    <col min="4343" max="4343" width="23.5703125" style="6" customWidth="1"/>
    <col min="4344" max="4344" width="35.28515625" style="6" customWidth="1"/>
    <col min="4345" max="4345" width="8.5703125" style="6" customWidth="1"/>
    <col min="4346" max="4347" width="8.140625" style="6" customWidth="1"/>
    <col min="4348" max="4348" width="7.7109375" style="6" customWidth="1"/>
    <col min="4349" max="4391" width="0" style="6" hidden="1" customWidth="1"/>
    <col min="4392" max="4392" width="14.85546875" style="6" bestFit="1" customWidth="1"/>
    <col min="4393" max="4393" width="12.5703125" style="6" bestFit="1" customWidth="1"/>
    <col min="4394" max="4589" width="9.140625" style="6"/>
    <col min="4590" max="4593" width="0" style="6" hidden="1" customWidth="1"/>
    <col min="4594" max="4594" width="6.5703125" style="6" customWidth="1"/>
    <col min="4595" max="4595" width="5.42578125" style="6" customWidth="1"/>
    <col min="4596" max="4596" width="12.5703125" style="6" customWidth="1"/>
    <col min="4597" max="4597" width="61.85546875" style="6" customWidth="1"/>
    <col min="4598" max="4598" width="32.5703125" style="6" customWidth="1"/>
    <col min="4599" max="4599" width="23.5703125" style="6" customWidth="1"/>
    <col min="4600" max="4600" width="35.28515625" style="6" customWidth="1"/>
    <col min="4601" max="4601" width="8.5703125" style="6" customWidth="1"/>
    <col min="4602" max="4603" width="8.140625" style="6" customWidth="1"/>
    <col min="4604" max="4604" width="7.7109375" style="6" customWidth="1"/>
    <col min="4605" max="4647" width="0" style="6" hidden="1" customWidth="1"/>
    <col min="4648" max="4648" width="14.85546875" style="6" bestFit="1" customWidth="1"/>
    <col min="4649" max="4649" width="12.5703125" style="6" bestFit="1" customWidth="1"/>
    <col min="4650" max="4845" width="9.140625" style="6"/>
    <col min="4846" max="4849" width="0" style="6" hidden="1" customWidth="1"/>
    <col min="4850" max="4850" width="6.5703125" style="6" customWidth="1"/>
    <col min="4851" max="4851" width="5.42578125" style="6" customWidth="1"/>
    <col min="4852" max="4852" width="12.5703125" style="6" customWidth="1"/>
    <col min="4853" max="4853" width="61.85546875" style="6" customWidth="1"/>
    <col min="4854" max="4854" width="32.5703125" style="6" customWidth="1"/>
    <col min="4855" max="4855" width="23.5703125" style="6" customWidth="1"/>
    <col min="4856" max="4856" width="35.28515625" style="6" customWidth="1"/>
    <col min="4857" max="4857" width="8.5703125" style="6" customWidth="1"/>
    <col min="4858" max="4859" width="8.140625" style="6" customWidth="1"/>
    <col min="4860" max="4860" width="7.7109375" style="6" customWidth="1"/>
    <col min="4861" max="4903" width="0" style="6" hidden="1" customWidth="1"/>
    <col min="4904" max="4904" width="14.85546875" style="6" bestFit="1" customWidth="1"/>
    <col min="4905" max="4905" width="12.5703125" style="6" bestFit="1" customWidth="1"/>
    <col min="4906" max="5101" width="9.140625" style="6"/>
    <col min="5102" max="5105" width="0" style="6" hidden="1" customWidth="1"/>
    <col min="5106" max="5106" width="6.5703125" style="6" customWidth="1"/>
    <col min="5107" max="5107" width="5.42578125" style="6" customWidth="1"/>
    <col min="5108" max="5108" width="12.5703125" style="6" customWidth="1"/>
    <col min="5109" max="5109" width="61.85546875" style="6" customWidth="1"/>
    <col min="5110" max="5110" width="32.5703125" style="6" customWidth="1"/>
    <col min="5111" max="5111" width="23.5703125" style="6" customWidth="1"/>
    <col min="5112" max="5112" width="35.28515625" style="6" customWidth="1"/>
    <col min="5113" max="5113" width="8.5703125" style="6" customWidth="1"/>
    <col min="5114" max="5115" width="8.140625" style="6" customWidth="1"/>
    <col min="5116" max="5116" width="7.7109375" style="6" customWidth="1"/>
    <col min="5117" max="5159" width="0" style="6" hidden="1" customWidth="1"/>
    <col min="5160" max="5160" width="14.85546875" style="6" bestFit="1" customWidth="1"/>
    <col min="5161" max="5161" width="12.5703125" style="6" bestFit="1" customWidth="1"/>
    <col min="5162" max="5357" width="9.140625" style="6"/>
    <col min="5358" max="5361" width="0" style="6" hidden="1" customWidth="1"/>
    <col min="5362" max="5362" width="6.5703125" style="6" customWidth="1"/>
    <col min="5363" max="5363" width="5.42578125" style="6" customWidth="1"/>
    <col min="5364" max="5364" width="12.5703125" style="6" customWidth="1"/>
    <col min="5365" max="5365" width="61.85546875" style="6" customWidth="1"/>
    <col min="5366" max="5366" width="32.5703125" style="6" customWidth="1"/>
    <col min="5367" max="5367" width="23.5703125" style="6" customWidth="1"/>
    <col min="5368" max="5368" width="35.28515625" style="6" customWidth="1"/>
    <col min="5369" max="5369" width="8.5703125" style="6" customWidth="1"/>
    <col min="5370" max="5371" width="8.140625" style="6" customWidth="1"/>
    <col min="5372" max="5372" width="7.7109375" style="6" customWidth="1"/>
    <col min="5373" max="5415" width="0" style="6" hidden="1" customWidth="1"/>
    <col min="5416" max="5416" width="14.85546875" style="6" bestFit="1" customWidth="1"/>
    <col min="5417" max="5417" width="12.5703125" style="6" bestFit="1" customWidth="1"/>
    <col min="5418" max="5613" width="9.140625" style="6"/>
    <col min="5614" max="5617" width="0" style="6" hidden="1" customWidth="1"/>
    <col min="5618" max="5618" width="6.5703125" style="6" customWidth="1"/>
    <col min="5619" max="5619" width="5.42578125" style="6" customWidth="1"/>
    <col min="5620" max="5620" width="12.5703125" style="6" customWidth="1"/>
    <col min="5621" max="5621" width="61.85546875" style="6" customWidth="1"/>
    <col min="5622" max="5622" width="32.5703125" style="6" customWidth="1"/>
    <col min="5623" max="5623" width="23.5703125" style="6" customWidth="1"/>
    <col min="5624" max="5624" width="35.28515625" style="6" customWidth="1"/>
    <col min="5625" max="5625" width="8.5703125" style="6" customWidth="1"/>
    <col min="5626" max="5627" width="8.140625" style="6" customWidth="1"/>
    <col min="5628" max="5628" width="7.7109375" style="6" customWidth="1"/>
    <col min="5629" max="5671" width="0" style="6" hidden="1" customWidth="1"/>
    <col min="5672" max="5672" width="14.85546875" style="6" bestFit="1" customWidth="1"/>
    <col min="5673" max="5673" width="12.5703125" style="6" bestFit="1" customWidth="1"/>
    <col min="5674" max="5869" width="9.140625" style="6"/>
    <col min="5870" max="5873" width="0" style="6" hidden="1" customWidth="1"/>
    <col min="5874" max="5874" width="6.5703125" style="6" customWidth="1"/>
    <col min="5875" max="5875" width="5.42578125" style="6" customWidth="1"/>
    <col min="5876" max="5876" width="12.5703125" style="6" customWidth="1"/>
    <col min="5877" max="5877" width="61.85546875" style="6" customWidth="1"/>
    <col min="5878" max="5878" width="32.5703125" style="6" customWidth="1"/>
    <col min="5879" max="5879" width="23.5703125" style="6" customWidth="1"/>
    <col min="5880" max="5880" width="35.28515625" style="6" customWidth="1"/>
    <col min="5881" max="5881" width="8.5703125" style="6" customWidth="1"/>
    <col min="5882" max="5883" width="8.140625" style="6" customWidth="1"/>
    <col min="5884" max="5884" width="7.7109375" style="6" customWidth="1"/>
    <col min="5885" max="5927" width="0" style="6" hidden="1" customWidth="1"/>
    <col min="5928" max="5928" width="14.85546875" style="6" bestFit="1" customWidth="1"/>
    <col min="5929" max="5929" width="12.5703125" style="6" bestFit="1" customWidth="1"/>
    <col min="5930" max="6125" width="9.140625" style="6"/>
    <col min="6126" max="6129" width="0" style="6" hidden="1" customWidth="1"/>
    <col min="6130" max="6130" width="6.5703125" style="6" customWidth="1"/>
    <col min="6131" max="6131" width="5.42578125" style="6" customWidth="1"/>
    <col min="6132" max="6132" width="12.5703125" style="6" customWidth="1"/>
    <col min="6133" max="6133" width="61.85546875" style="6" customWidth="1"/>
    <col min="6134" max="6134" width="32.5703125" style="6" customWidth="1"/>
    <col min="6135" max="6135" width="23.5703125" style="6" customWidth="1"/>
    <col min="6136" max="6136" width="35.28515625" style="6" customWidth="1"/>
    <col min="6137" max="6137" width="8.5703125" style="6" customWidth="1"/>
    <col min="6138" max="6139" width="8.140625" style="6" customWidth="1"/>
    <col min="6140" max="6140" width="7.7109375" style="6" customWidth="1"/>
    <col min="6141" max="6183" width="0" style="6" hidden="1" customWidth="1"/>
    <col min="6184" max="6184" width="14.85546875" style="6" bestFit="1" customWidth="1"/>
    <col min="6185" max="6185" width="12.5703125" style="6" bestFit="1" customWidth="1"/>
    <col min="6186" max="6381" width="9.140625" style="6"/>
    <col min="6382" max="6385" width="0" style="6" hidden="1" customWidth="1"/>
    <col min="6386" max="6386" width="6.5703125" style="6" customWidth="1"/>
    <col min="6387" max="6387" width="5.42578125" style="6" customWidth="1"/>
    <col min="6388" max="6388" width="12.5703125" style="6" customWidth="1"/>
    <col min="6389" max="6389" width="61.85546875" style="6" customWidth="1"/>
    <col min="6390" max="6390" width="32.5703125" style="6" customWidth="1"/>
    <col min="6391" max="6391" width="23.5703125" style="6" customWidth="1"/>
    <col min="6392" max="6392" width="35.28515625" style="6" customWidth="1"/>
    <col min="6393" max="6393" width="8.5703125" style="6" customWidth="1"/>
    <col min="6394" max="6395" width="8.140625" style="6" customWidth="1"/>
    <col min="6396" max="6396" width="7.7109375" style="6" customWidth="1"/>
    <col min="6397" max="6439" width="0" style="6" hidden="1" customWidth="1"/>
    <col min="6440" max="6440" width="14.85546875" style="6" bestFit="1" customWidth="1"/>
    <col min="6441" max="6441" width="12.5703125" style="6" bestFit="1" customWidth="1"/>
    <col min="6442" max="6637" width="9.140625" style="6"/>
    <col min="6638" max="6641" width="0" style="6" hidden="1" customWidth="1"/>
    <col min="6642" max="6642" width="6.5703125" style="6" customWidth="1"/>
    <col min="6643" max="6643" width="5.42578125" style="6" customWidth="1"/>
    <col min="6644" max="6644" width="12.5703125" style="6" customWidth="1"/>
    <col min="6645" max="6645" width="61.85546875" style="6" customWidth="1"/>
    <col min="6646" max="6646" width="32.5703125" style="6" customWidth="1"/>
    <col min="6647" max="6647" width="23.5703125" style="6" customWidth="1"/>
    <col min="6648" max="6648" width="35.28515625" style="6" customWidth="1"/>
    <col min="6649" max="6649" width="8.5703125" style="6" customWidth="1"/>
    <col min="6650" max="6651" width="8.140625" style="6" customWidth="1"/>
    <col min="6652" max="6652" width="7.7109375" style="6" customWidth="1"/>
    <col min="6653" max="6695" width="0" style="6" hidden="1" customWidth="1"/>
    <col min="6696" max="6696" width="14.85546875" style="6" bestFit="1" customWidth="1"/>
    <col min="6697" max="6697" width="12.5703125" style="6" bestFit="1" customWidth="1"/>
    <col min="6698" max="6893" width="9.140625" style="6"/>
    <col min="6894" max="6897" width="0" style="6" hidden="1" customWidth="1"/>
    <col min="6898" max="6898" width="6.5703125" style="6" customWidth="1"/>
    <col min="6899" max="6899" width="5.42578125" style="6" customWidth="1"/>
    <col min="6900" max="6900" width="12.5703125" style="6" customWidth="1"/>
    <col min="6901" max="6901" width="61.85546875" style="6" customWidth="1"/>
    <col min="6902" max="6902" width="32.5703125" style="6" customWidth="1"/>
    <col min="6903" max="6903" width="23.5703125" style="6" customWidth="1"/>
    <col min="6904" max="6904" width="35.28515625" style="6" customWidth="1"/>
    <col min="6905" max="6905" width="8.5703125" style="6" customWidth="1"/>
    <col min="6906" max="6907" width="8.140625" style="6" customWidth="1"/>
    <col min="6908" max="6908" width="7.7109375" style="6" customWidth="1"/>
    <col min="6909" max="6951" width="0" style="6" hidden="1" customWidth="1"/>
    <col min="6952" max="6952" width="14.85546875" style="6" bestFit="1" customWidth="1"/>
    <col min="6953" max="6953" width="12.5703125" style="6" bestFit="1" customWidth="1"/>
    <col min="6954" max="7149" width="9.140625" style="6"/>
    <col min="7150" max="7153" width="0" style="6" hidden="1" customWidth="1"/>
    <col min="7154" max="7154" width="6.5703125" style="6" customWidth="1"/>
    <col min="7155" max="7155" width="5.42578125" style="6" customWidth="1"/>
    <col min="7156" max="7156" width="12.5703125" style="6" customWidth="1"/>
    <col min="7157" max="7157" width="61.85546875" style="6" customWidth="1"/>
    <col min="7158" max="7158" width="32.5703125" style="6" customWidth="1"/>
    <col min="7159" max="7159" width="23.5703125" style="6" customWidth="1"/>
    <col min="7160" max="7160" width="35.28515625" style="6" customWidth="1"/>
    <col min="7161" max="7161" width="8.5703125" style="6" customWidth="1"/>
    <col min="7162" max="7163" width="8.140625" style="6" customWidth="1"/>
    <col min="7164" max="7164" width="7.7109375" style="6" customWidth="1"/>
    <col min="7165" max="7207" width="0" style="6" hidden="1" customWidth="1"/>
    <col min="7208" max="7208" width="14.85546875" style="6" bestFit="1" customWidth="1"/>
    <col min="7209" max="7209" width="12.5703125" style="6" bestFit="1" customWidth="1"/>
    <col min="7210" max="7405" width="9.140625" style="6"/>
    <col min="7406" max="7409" width="0" style="6" hidden="1" customWidth="1"/>
    <col min="7410" max="7410" width="6.5703125" style="6" customWidth="1"/>
    <col min="7411" max="7411" width="5.42578125" style="6" customWidth="1"/>
    <col min="7412" max="7412" width="12.5703125" style="6" customWidth="1"/>
    <col min="7413" max="7413" width="61.85546875" style="6" customWidth="1"/>
    <col min="7414" max="7414" width="32.5703125" style="6" customWidth="1"/>
    <col min="7415" max="7415" width="23.5703125" style="6" customWidth="1"/>
    <col min="7416" max="7416" width="35.28515625" style="6" customWidth="1"/>
    <col min="7417" max="7417" width="8.5703125" style="6" customWidth="1"/>
    <col min="7418" max="7419" width="8.140625" style="6" customWidth="1"/>
    <col min="7420" max="7420" width="7.7109375" style="6" customWidth="1"/>
    <col min="7421" max="7463" width="0" style="6" hidden="1" customWidth="1"/>
    <col min="7464" max="7464" width="14.85546875" style="6" bestFit="1" customWidth="1"/>
    <col min="7465" max="7465" width="12.5703125" style="6" bestFit="1" customWidth="1"/>
    <col min="7466" max="7661" width="9.140625" style="6"/>
    <col min="7662" max="7665" width="0" style="6" hidden="1" customWidth="1"/>
    <col min="7666" max="7666" width="6.5703125" style="6" customWidth="1"/>
    <col min="7667" max="7667" width="5.42578125" style="6" customWidth="1"/>
    <col min="7668" max="7668" width="12.5703125" style="6" customWidth="1"/>
    <col min="7669" max="7669" width="61.85546875" style="6" customWidth="1"/>
    <col min="7670" max="7670" width="32.5703125" style="6" customWidth="1"/>
    <col min="7671" max="7671" width="23.5703125" style="6" customWidth="1"/>
    <col min="7672" max="7672" width="35.28515625" style="6" customWidth="1"/>
    <col min="7673" max="7673" width="8.5703125" style="6" customWidth="1"/>
    <col min="7674" max="7675" width="8.140625" style="6" customWidth="1"/>
    <col min="7676" max="7676" width="7.7109375" style="6" customWidth="1"/>
    <col min="7677" max="7719" width="0" style="6" hidden="1" customWidth="1"/>
    <col min="7720" max="7720" width="14.85546875" style="6" bestFit="1" customWidth="1"/>
    <col min="7721" max="7721" width="12.5703125" style="6" bestFit="1" customWidth="1"/>
    <col min="7722" max="7917" width="9.140625" style="6"/>
    <col min="7918" max="7921" width="0" style="6" hidden="1" customWidth="1"/>
    <col min="7922" max="7922" width="6.5703125" style="6" customWidth="1"/>
    <col min="7923" max="7923" width="5.42578125" style="6" customWidth="1"/>
    <col min="7924" max="7924" width="12.5703125" style="6" customWidth="1"/>
    <col min="7925" max="7925" width="61.85546875" style="6" customWidth="1"/>
    <col min="7926" max="7926" width="32.5703125" style="6" customWidth="1"/>
    <col min="7927" max="7927" width="23.5703125" style="6" customWidth="1"/>
    <col min="7928" max="7928" width="35.28515625" style="6" customWidth="1"/>
    <col min="7929" max="7929" width="8.5703125" style="6" customWidth="1"/>
    <col min="7930" max="7931" width="8.140625" style="6" customWidth="1"/>
    <col min="7932" max="7932" width="7.7109375" style="6" customWidth="1"/>
    <col min="7933" max="7975" width="0" style="6" hidden="1" customWidth="1"/>
    <col min="7976" max="7976" width="14.85546875" style="6" bestFit="1" customWidth="1"/>
    <col min="7977" max="7977" width="12.5703125" style="6" bestFit="1" customWidth="1"/>
    <col min="7978" max="8173" width="9.140625" style="6"/>
    <col min="8174" max="8177" width="0" style="6" hidden="1" customWidth="1"/>
    <col min="8178" max="8178" width="6.5703125" style="6" customWidth="1"/>
    <col min="8179" max="8179" width="5.42578125" style="6" customWidth="1"/>
    <col min="8180" max="8180" width="12.5703125" style="6" customWidth="1"/>
    <col min="8181" max="8181" width="61.85546875" style="6" customWidth="1"/>
    <col min="8182" max="8182" width="32.5703125" style="6" customWidth="1"/>
    <col min="8183" max="8183" width="23.5703125" style="6" customWidth="1"/>
    <col min="8184" max="8184" width="35.28515625" style="6" customWidth="1"/>
    <col min="8185" max="8185" width="8.5703125" style="6" customWidth="1"/>
    <col min="8186" max="8187" width="8.140625" style="6" customWidth="1"/>
    <col min="8188" max="8188" width="7.7109375" style="6" customWidth="1"/>
    <col min="8189" max="8231" width="0" style="6" hidden="1" customWidth="1"/>
    <col min="8232" max="8232" width="14.85546875" style="6" bestFit="1" customWidth="1"/>
    <col min="8233" max="8233" width="12.5703125" style="6" bestFit="1" customWidth="1"/>
    <col min="8234" max="8429" width="9.140625" style="6"/>
    <col min="8430" max="8433" width="0" style="6" hidden="1" customWidth="1"/>
    <col min="8434" max="8434" width="6.5703125" style="6" customWidth="1"/>
    <col min="8435" max="8435" width="5.42578125" style="6" customWidth="1"/>
    <col min="8436" max="8436" width="12.5703125" style="6" customWidth="1"/>
    <col min="8437" max="8437" width="61.85546875" style="6" customWidth="1"/>
    <col min="8438" max="8438" width="32.5703125" style="6" customWidth="1"/>
    <col min="8439" max="8439" width="23.5703125" style="6" customWidth="1"/>
    <col min="8440" max="8440" width="35.28515625" style="6" customWidth="1"/>
    <col min="8441" max="8441" width="8.5703125" style="6" customWidth="1"/>
    <col min="8442" max="8443" width="8.140625" style="6" customWidth="1"/>
    <col min="8444" max="8444" width="7.7109375" style="6" customWidth="1"/>
    <col min="8445" max="8487" width="0" style="6" hidden="1" customWidth="1"/>
    <col min="8488" max="8488" width="14.85546875" style="6" bestFit="1" customWidth="1"/>
    <col min="8489" max="8489" width="12.5703125" style="6" bestFit="1" customWidth="1"/>
    <col min="8490" max="8685" width="9.140625" style="6"/>
    <col min="8686" max="8689" width="0" style="6" hidden="1" customWidth="1"/>
    <col min="8690" max="8690" width="6.5703125" style="6" customWidth="1"/>
    <col min="8691" max="8691" width="5.42578125" style="6" customWidth="1"/>
    <col min="8692" max="8692" width="12.5703125" style="6" customWidth="1"/>
    <col min="8693" max="8693" width="61.85546875" style="6" customWidth="1"/>
    <col min="8694" max="8694" width="32.5703125" style="6" customWidth="1"/>
    <col min="8695" max="8695" width="23.5703125" style="6" customWidth="1"/>
    <col min="8696" max="8696" width="35.28515625" style="6" customWidth="1"/>
    <col min="8697" max="8697" width="8.5703125" style="6" customWidth="1"/>
    <col min="8698" max="8699" width="8.140625" style="6" customWidth="1"/>
    <col min="8700" max="8700" width="7.7109375" style="6" customWidth="1"/>
    <col min="8701" max="8743" width="0" style="6" hidden="1" customWidth="1"/>
    <col min="8744" max="8744" width="14.85546875" style="6" bestFit="1" customWidth="1"/>
    <col min="8745" max="8745" width="12.5703125" style="6" bestFit="1" customWidth="1"/>
    <col min="8746" max="8941" width="9.140625" style="6"/>
    <col min="8942" max="8945" width="0" style="6" hidden="1" customWidth="1"/>
    <col min="8946" max="8946" width="6.5703125" style="6" customWidth="1"/>
    <col min="8947" max="8947" width="5.42578125" style="6" customWidth="1"/>
    <col min="8948" max="8948" width="12.5703125" style="6" customWidth="1"/>
    <col min="8949" max="8949" width="61.85546875" style="6" customWidth="1"/>
    <col min="8950" max="8950" width="32.5703125" style="6" customWidth="1"/>
    <col min="8951" max="8951" width="23.5703125" style="6" customWidth="1"/>
    <col min="8952" max="8952" width="35.28515625" style="6" customWidth="1"/>
    <col min="8953" max="8953" width="8.5703125" style="6" customWidth="1"/>
    <col min="8954" max="8955" width="8.140625" style="6" customWidth="1"/>
    <col min="8956" max="8956" width="7.7109375" style="6" customWidth="1"/>
    <col min="8957" max="8999" width="0" style="6" hidden="1" customWidth="1"/>
    <col min="9000" max="9000" width="14.85546875" style="6" bestFit="1" customWidth="1"/>
    <col min="9001" max="9001" width="12.5703125" style="6" bestFit="1" customWidth="1"/>
    <col min="9002" max="9197" width="9.140625" style="6"/>
    <col min="9198" max="9201" width="0" style="6" hidden="1" customWidth="1"/>
    <col min="9202" max="9202" width="6.5703125" style="6" customWidth="1"/>
    <col min="9203" max="9203" width="5.42578125" style="6" customWidth="1"/>
    <col min="9204" max="9204" width="12.5703125" style="6" customWidth="1"/>
    <col min="9205" max="9205" width="61.85546875" style="6" customWidth="1"/>
    <col min="9206" max="9206" width="32.5703125" style="6" customWidth="1"/>
    <col min="9207" max="9207" width="23.5703125" style="6" customWidth="1"/>
    <col min="9208" max="9208" width="35.28515625" style="6" customWidth="1"/>
    <col min="9209" max="9209" width="8.5703125" style="6" customWidth="1"/>
    <col min="9210" max="9211" width="8.140625" style="6" customWidth="1"/>
    <col min="9212" max="9212" width="7.7109375" style="6" customWidth="1"/>
    <col min="9213" max="9255" width="0" style="6" hidden="1" customWidth="1"/>
    <col min="9256" max="9256" width="14.85546875" style="6" bestFit="1" customWidth="1"/>
    <col min="9257" max="9257" width="12.5703125" style="6" bestFit="1" customWidth="1"/>
    <col min="9258" max="9453" width="9.140625" style="6"/>
    <col min="9454" max="9457" width="0" style="6" hidden="1" customWidth="1"/>
    <col min="9458" max="9458" width="6.5703125" style="6" customWidth="1"/>
    <col min="9459" max="9459" width="5.42578125" style="6" customWidth="1"/>
    <col min="9460" max="9460" width="12.5703125" style="6" customWidth="1"/>
    <col min="9461" max="9461" width="61.85546875" style="6" customWidth="1"/>
    <col min="9462" max="9462" width="32.5703125" style="6" customWidth="1"/>
    <col min="9463" max="9463" width="23.5703125" style="6" customWidth="1"/>
    <col min="9464" max="9464" width="35.28515625" style="6" customWidth="1"/>
    <col min="9465" max="9465" width="8.5703125" style="6" customWidth="1"/>
    <col min="9466" max="9467" width="8.140625" style="6" customWidth="1"/>
    <col min="9468" max="9468" width="7.7109375" style="6" customWidth="1"/>
    <col min="9469" max="9511" width="0" style="6" hidden="1" customWidth="1"/>
    <col min="9512" max="9512" width="14.85546875" style="6" bestFit="1" customWidth="1"/>
    <col min="9513" max="9513" width="12.5703125" style="6" bestFit="1" customWidth="1"/>
    <col min="9514" max="9709" width="9.140625" style="6"/>
    <col min="9710" max="9713" width="0" style="6" hidden="1" customWidth="1"/>
    <col min="9714" max="9714" width="6.5703125" style="6" customWidth="1"/>
    <col min="9715" max="9715" width="5.42578125" style="6" customWidth="1"/>
    <col min="9716" max="9716" width="12.5703125" style="6" customWidth="1"/>
    <col min="9717" max="9717" width="61.85546875" style="6" customWidth="1"/>
    <col min="9718" max="9718" width="32.5703125" style="6" customWidth="1"/>
    <col min="9719" max="9719" width="23.5703125" style="6" customWidth="1"/>
    <col min="9720" max="9720" width="35.28515625" style="6" customWidth="1"/>
    <col min="9721" max="9721" width="8.5703125" style="6" customWidth="1"/>
    <col min="9722" max="9723" width="8.140625" style="6" customWidth="1"/>
    <col min="9724" max="9724" width="7.7109375" style="6" customWidth="1"/>
    <col min="9725" max="9767" width="0" style="6" hidden="1" customWidth="1"/>
    <col min="9768" max="9768" width="14.85546875" style="6" bestFit="1" customWidth="1"/>
    <col min="9769" max="9769" width="12.5703125" style="6" bestFit="1" customWidth="1"/>
    <col min="9770" max="9965" width="9.140625" style="6"/>
    <col min="9966" max="9969" width="0" style="6" hidden="1" customWidth="1"/>
    <col min="9970" max="9970" width="6.5703125" style="6" customWidth="1"/>
    <col min="9971" max="9971" width="5.42578125" style="6" customWidth="1"/>
    <col min="9972" max="9972" width="12.5703125" style="6" customWidth="1"/>
    <col min="9973" max="9973" width="61.85546875" style="6" customWidth="1"/>
    <col min="9974" max="9974" width="32.5703125" style="6" customWidth="1"/>
    <col min="9975" max="9975" width="23.5703125" style="6" customWidth="1"/>
    <col min="9976" max="9976" width="35.28515625" style="6" customWidth="1"/>
    <col min="9977" max="9977" width="8.5703125" style="6" customWidth="1"/>
    <col min="9978" max="9979" width="8.140625" style="6" customWidth="1"/>
    <col min="9980" max="9980" width="7.7109375" style="6" customWidth="1"/>
    <col min="9981" max="10023" width="0" style="6" hidden="1" customWidth="1"/>
    <col min="10024" max="10024" width="14.85546875" style="6" bestFit="1" customWidth="1"/>
    <col min="10025" max="10025" width="12.5703125" style="6" bestFit="1" customWidth="1"/>
    <col min="10026" max="10221" width="9.140625" style="6"/>
    <col min="10222" max="10225" width="0" style="6" hidden="1" customWidth="1"/>
    <col min="10226" max="10226" width="6.5703125" style="6" customWidth="1"/>
    <col min="10227" max="10227" width="5.42578125" style="6" customWidth="1"/>
    <col min="10228" max="10228" width="12.5703125" style="6" customWidth="1"/>
    <col min="10229" max="10229" width="61.85546875" style="6" customWidth="1"/>
    <col min="10230" max="10230" width="32.5703125" style="6" customWidth="1"/>
    <col min="10231" max="10231" width="23.5703125" style="6" customWidth="1"/>
    <col min="10232" max="10232" width="35.28515625" style="6" customWidth="1"/>
    <col min="10233" max="10233" width="8.5703125" style="6" customWidth="1"/>
    <col min="10234" max="10235" width="8.140625" style="6" customWidth="1"/>
    <col min="10236" max="10236" width="7.7109375" style="6" customWidth="1"/>
    <col min="10237" max="10279" width="0" style="6" hidden="1" customWidth="1"/>
    <col min="10280" max="10280" width="14.85546875" style="6" bestFit="1" customWidth="1"/>
    <col min="10281" max="10281" width="12.5703125" style="6" bestFit="1" customWidth="1"/>
    <col min="10282" max="10477" width="9.140625" style="6"/>
    <col min="10478" max="10481" width="0" style="6" hidden="1" customWidth="1"/>
    <col min="10482" max="10482" width="6.5703125" style="6" customWidth="1"/>
    <col min="10483" max="10483" width="5.42578125" style="6" customWidth="1"/>
    <col min="10484" max="10484" width="12.5703125" style="6" customWidth="1"/>
    <col min="10485" max="10485" width="61.85546875" style="6" customWidth="1"/>
    <col min="10486" max="10486" width="32.5703125" style="6" customWidth="1"/>
    <col min="10487" max="10487" width="23.5703125" style="6" customWidth="1"/>
    <col min="10488" max="10488" width="35.28515625" style="6" customWidth="1"/>
    <col min="10489" max="10489" width="8.5703125" style="6" customWidth="1"/>
    <col min="10490" max="10491" width="8.140625" style="6" customWidth="1"/>
    <col min="10492" max="10492" width="7.7109375" style="6" customWidth="1"/>
    <col min="10493" max="10535" width="0" style="6" hidden="1" customWidth="1"/>
    <col min="10536" max="10536" width="14.85546875" style="6" bestFit="1" customWidth="1"/>
    <col min="10537" max="10537" width="12.5703125" style="6" bestFit="1" customWidth="1"/>
    <col min="10538" max="10733" width="9.140625" style="6"/>
    <col min="10734" max="10737" width="0" style="6" hidden="1" customWidth="1"/>
    <col min="10738" max="10738" width="6.5703125" style="6" customWidth="1"/>
    <col min="10739" max="10739" width="5.42578125" style="6" customWidth="1"/>
    <col min="10740" max="10740" width="12.5703125" style="6" customWidth="1"/>
    <col min="10741" max="10741" width="61.85546875" style="6" customWidth="1"/>
    <col min="10742" max="10742" width="32.5703125" style="6" customWidth="1"/>
    <col min="10743" max="10743" width="23.5703125" style="6" customWidth="1"/>
    <col min="10744" max="10744" width="35.28515625" style="6" customWidth="1"/>
    <col min="10745" max="10745" width="8.5703125" style="6" customWidth="1"/>
    <col min="10746" max="10747" width="8.140625" style="6" customWidth="1"/>
    <col min="10748" max="10748" width="7.7109375" style="6" customWidth="1"/>
    <col min="10749" max="10791" width="0" style="6" hidden="1" customWidth="1"/>
    <col min="10792" max="10792" width="14.85546875" style="6" bestFit="1" customWidth="1"/>
    <col min="10793" max="10793" width="12.5703125" style="6" bestFit="1" customWidth="1"/>
    <col min="10794" max="10989" width="9.140625" style="6"/>
    <col min="10990" max="10993" width="0" style="6" hidden="1" customWidth="1"/>
    <col min="10994" max="10994" width="6.5703125" style="6" customWidth="1"/>
    <col min="10995" max="10995" width="5.42578125" style="6" customWidth="1"/>
    <col min="10996" max="10996" width="12.5703125" style="6" customWidth="1"/>
    <col min="10997" max="10997" width="61.85546875" style="6" customWidth="1"/>
    <col min="10998" max="10998" width="32.5703125" style="6" customWidth="1"/>
    <col min="10999" max="10999" width="23.5703125" style="6" customWidth="1"/>
    <col min="11000" max="11000" width="35.28515625" style="6" customWidth="1"/>
    <col min="11001" max="11001" width="8.5703125" style="6" customWidth="1"/>
    <col min="11002" max="11003" width="8.140625" style="6" customWidth="1"/>
    <col min="11004" max="11004" width="7.7109375" style="6" customWidth="1"/>
    <col min="11005" max="11047" width="0" style="6" hidden="1" customWidth="1"/>
    <col min="11048" max="11048" width="14.85546875" style="6" bestFit="1" customWidth="1"/>
    <col min="11049" max="11049" width="12.5703125" style="6" bestFit="1" customWidth="1"/>
    <col min="11050" max="11245" width="9.140625" style="6"/>
    <col min="11246" max="11249" width="0" style="6" hidden="1" customWidth="1"/>
    <col min="11250" max="11250" width="6.5703125" style="6" customWidth="1"/>
    <col min="11251" max="11251" width="5.42578125" style="6" customWidth="1"/>
    <col min="11252" max="11252" width="12.5703125" style="6" customWidth="1"/>
    <col min="11253" max="11253" width="61.85546875" style="6" customWidth="1"/>
    <col min="11254" max="11254" width="32.5703125" style="6" customWidth="1"/>
    <col min="11255" max="11255" width="23.5703125" style="6" customWidth="1"/>
    <col min="11256" max="11256" width="35.28515625" style="6" customWidth="1"/>
    <col min="11257" max="11257" width="8.5703125" style="6" customWidth="1"/>
    <col min="11258" max="11259" width="8.140625" style="6" customWidth="1"/>
    <col min="11260" max="11260" width="7.7109375" style="6" customWidth="1"/>
    <col min="11261" max="11303" width="0" style="6" hidden="1" customWidth="1"/>
    <col min="11304" max="11304" width="14.85546875" style="6" bestFit="1" customWidth="1"/>
    <col min="11305" max="11305" width="12.5703125" style="6" bestFit="1" customWidth="1"/>
    <col min="11306" max="11501" width="9.140625" style="6"/>
    <col min="11502" max="11505" width="0" style="6" hidden="1" customWidth="1"/>
    <col min="11506" max="11506" width="6.5703125" style="6" customWidth="1"/>
    <col min="11507" max="11507" width="5.42578125" style="6" customWidth="1"/>
    <col min="11508" max="11508" width="12.5703125" style="6" customWidth="1"/>
    <col min="11509" max="11509" width="61.85546875" style="6" customWidth="1"/>
    <col min="11510" max="11510" width="32.5703125" style="6" customWidth="1"/>
    <col min="11511" max="11511" width="23.5703125" style="6" customWidth="1"/>
    <col min="11512" max="11512" width="35.28515625" style="6" customWidth="1"/>
    <col min="11513" max="11513" width="8.5703125" style="6" customWidth="1"/>
    <col min="11514" max="11515" width="8.140625" style="6" customWidth="1"/>
    <col min="11516" max="11516" width="7.7109375" style="6" customWidth="1"/>
    <col min="11517" max="11559" width="0" style="6" hidden="1" customWidth="1"/>
    <col min="11560" max="11560" width="14.85546875" style="6" bestFit="1" customWidth="1"/>
    <col min="11561" max="11561" width="12.5703125" style="6" bestFit="1" customWidth="1"/>
    <col min="11562" max="11757" width="9.140625" style="6"/>
    <col min="11758" max="11761" width="0" style="6" hidden="1" customWidth="1"/>
    <col min="11762" max="11762" width="6.5703125" style="6" customWidth="1"/>
    <col min="11763" max="11763" width="5.42578125" style="6" customWidth="1"/>
    <col min="11764" max="11764" width="12.5703125" style="6" customWidth="1"/>
    <col min="11765" max="11765" width="61.85546875" style="6" customWidth="1"/>
    <col min="11766" max="11766" width="32.5703125" style="6" customWidth="1"/>
    <col min="11767" max="11767" width="23.5703125" style="6" customWidth="1"/>
    <col min="11768" max="11768" width="35.28515625" style="6" customWidth="1"/>
    <col min="11769" max="11769" width="8.5703125" style="6" customWidth="1"/>
    <col min="11770" max="11771" width="8.140625" style="6" customWidth="1"/>
    <col min="11772" max="11772" width="7.7109375" style="6" customWidth="1"/>
    <col min="11773" max="11815" width="0" style="6" hidden="1" customWidth="1"/>
    <col min="11816" max="11816" width="14.85546875" style="6" bestFit="1" customWidth="1"/>
    <col min="11817" max="11817" width="12.5703125" style="6" bestFit="1" customWidth="1"/>
    <col min="11818" max="12013" width="9.140625" style="6"/>
    <col min="12014" max="12017" width="0" style="6" hidden="1" customWidth="1"/>
    <col min="12018" max="12018" width="6.5703125" style="6" customWidth="1"/>
    <col min="12019" max="12019" width="5.42578125" style="6" customWidth="1"/>
    <col min="12020" max="12020" width="12.5703125" style="6" customWidth="1"/>
    <col min="12021" max="12021" width="61.85546875" style="6" customWidth="1"/>
    <col min="12022" max="12022" width="32.5703125" style="6" customWidth="1"/>
    <col min="12023" max="12023" width="23.5703125" style="6" customWidth="1"/>
    <col min="12024" max="12024" width="35.28515625" style="6" customWidth="1"/>
    <col min="12025" max="12025" width="8.5703125" style="6" customWidth="1"/>
    <col min="12026" max="12027" width="8.140625" style="6" customWidth="1"/>
    <col min="12028" max="12028" width="7.7109375" style="6" customWidth="1"/>
    <col min="12029" max="12071" width="0" style="6" hidden="1" customWidth="1"/>
    <col min="12072" max="12072" width="14.85546875" style="6" bestFit="1" customWidth="1"/>
    <col min="12073" max="12073" width="12.5703125" style="6" bestFit="1" customWidth="1"/>
    <col min="12074" max="12269" width="9.140625" style="6"/>
    <col min="12270" max="12273" width="0" style="6" hidden="1" customWidth="1"/>
    <col min="12274" max="12274" width="6.5703125" style="6" customWidth="1"/>
    <col min="12275" max="12275" width="5.42578125" style="6" customWidth="1"/>
    <col min="12276" max="12276" width="12.5703125" style="6" customWidth="1"/>
    <col min="12277" max="12277" width="61.85546875" style="6" customWidth="1"/>
    <col min="12278" max="12278" width="32.5703125" style="6" customWidth="1"/>
    <col min="12279" max="12279" width="23.5703125" style="6" customWidth="1"/>
    <col min="12280" max="12280" width="35.28515625" style="6" customWidth="1"/>
    <col min="12281" max="12281" width="8.5703125" style="6" customWidth="1"/>
    <col min="12282" max="12283" width="8.140625" style="6" customWidth="1"/>
    <col min="12284" max="12284" width="7.7109375" style="6" customWidth="1"/>
    <col min="12285" max="12327" width="0" style="6" hidden="1" customWidth="1"/>
    <col min="12328" max="12328" width="14.85546875" style="6" bestFit="1" customWidth="1"/>
    <col min="12329" max="12329" width="12.5703125" style="6" bestFit="1" customWidth="1"/>
    <col min="12330" max="12525" width="9.140625" style="6"/>
    <col min="12526" max="12529" width="0" style="6" hidden="1" customWidth="1"/>
    <col min="12530" max="12530" width="6.5703125" style="6" customWidth="1"/>
    <col min="12531" max="12531" width="5.42578125" style="6" customWidth="1"/>
    <col min="12532" max="12532" width="12.5703125" style="6" customWidth="1"/>
    <col min="12533" max="12533" width="61.85546875" style="6" customWidth="1"/>
    <col min="12534" max="12534" width="32.5703125" style="6" customWidth="1"/>
    <col min="12535" max="12535" width="23.5703125" style="6" customWidth="1"/>
    <col min="12536" max="12536" width="35.28515625" style="6" customWidth="1"/>
    <col min="12537" max="12537" width="8.5703125" style="6" customWidth="1"/>
    <col min="12538" max="12539" width="8.140625" style="6" customWidth="1"/>
    <col min="12540" max="12540" width="7.7109375" style="6" customWidth="1"/>
    <col min="12541" max="12583" width="0" style="6" hidden="1" customWidth="1"/>
    <col min="12584" max="12584" width="14.85546875" style="6" bestFit="1" customWidth="1"/>
    <col min="12585" max="12585" width="12.5703125" style="6" bestFit="1" customWidth="1"/>
    <col min="12586" max="12781" width="9.140625" style="6"/>
    <col min="12782" max="12785" width="0" style="6" hidden="1" customWidth="1"/>
    <col min="12786" max="12786" width="6.5703125" style="6" customWidth="1"/>
    <col min="12787" max="12787" width="5.42578125" style="6" customWidth="1"/>
    <col min="12788" max="12788" width="12.5703125" style="6" customWidth="1"/>
    <col min="12789" max="12789" width="61.85546875" style="6" customWidth="1"/>
    <col min="12790" max="12790" width="32.5703125" style="6" customWidth="1"/>
    <col min="12791" max="12791" width="23.5703125" style="6" customWidth="1"/>
    <col min="12792" max="12792" width="35.28515625" style="6" customWidth="1"/>
    <col min="12793" max="12793" width="8.5703125" style="6" customWidth="1"/>
    <col min="12794" max="12795" width="8.140625" style="6" customWidth="1"/>
    <col min="12796" max="12796" width="7.7109375" style="6" customWidth="1"/>
    <col min="12797" max="12839" width="0" style="6" hidden="1" customWidth="1"/>
    <col min="12840" max="12840" width="14.85546875" style="6" bestFit="1" customWidth="1"/>
    <col min="12841" max="12841" width="12.5703125" style="6" bestFit="1" customWidth="1"/>
    <col min="12842" max="13037" width="9.140625" style="6"/>
    <col min="13038" max="13041" width="0" style="6" hidden="1" customWidth="1"/>
    <col min="13042" max="13042" width="6.5703125" style="6" customWidth="1"/>
    <col min="13043" max="13043" width="5.42578125" style="6" customWidth="1"/>
    <col min="13044" max="13044" width="12.5703125" style="6" customWidth="1"/>
    <col min="13045" max="13045" width="61.85546875" style="6" customWidth="1"/>
    <col min="13046" max="13046" width="32.5703125" style="6" customWidth="1"/>
    <col min="13047" max="13047" width="23.5703125" style="6" customWidth="1"/>
    <col min="13048" max="13048" width="35.28515625" style="6" customWidth="1"/>
    <col min="13049" max="13049" width="8.5703125" style="6" customWidth="1"/>
    <col min="13050" max="13051" width="8.140625" style="6" customWidth="1"/>
    <col min="13052" max="13052" width="7.7109375" style="6" customWidth="1"/>
    <col min="13053" max="13095" width="0" style="6" hidden="1" customWidth="1"/>
    <col min="13096" max="13096" width="14.85546875" style="6" bestFit="1" customWidth="1"/>
    <col min="13097" max="13097" width="12.5703125" style="6" bestFit="1" customWidth="1"/>
    <col min="13098" max="13293" width="9.140625" style="6"/>
    <col min="13294" max="13297" width="0" style="6" hidden="1" customWidth="1"/>
    <col min="13298" max="13298" width="6.5703125" style="6" customWidth="1"/>
    <col min="13299" max="13299" width="5.42578125" style="6" customWidth="1"/>
    <col min="13300" max="13300" width="12.5703125" style="6" customWidth="1"/>
    <col min="13301" max="13301" width="61.85546875" style="6" customWidth="1"/>
    <col min="13302" max="13302" width="32.5703125" style="6" customWidth="1"/>
    <col min="13303" max="13303" width="23.5703125" style="6" customWidth="1"/>
    <col min="13304" max="13304" width="35.28515625" style="6" customWidth="1"/>
    <col min="13305" max="13305" width="8.5703125" style="6" customWidth="1"/>
    <col min="13306" max="13307" width="8.140625" style="6" customWidth="1"/>
    <col min="13308" max="13308" width="7.7109375" style="6" customWidth="1"/>
    <col min="13309" max="13351" width="0" style="6" hidden="1" customWidth="1"/>
    <col min="13352" max="13352" width="14.85546875" style="6" bestFit="1" customWidth="1"/>
    <col min="13353" max="13353" width="12.5703125" style="6" bestFit="1" customWidth="1"/>
    <col min="13354" max="13549" width="9.140625" style="6"/>
    <col min="13550" max="13553" width="0" style="6" hidden="1" customWidth="1"/>
    <col min="13554" max="13554" width="6.5703125" style="6" customWidth="1"/>
    <col min="13555" max="13555" width="5.42578125" style="6" customWidth="1"/>
    <col min="13556" max="13556" width="12.5703125" style="6" customWidth="1"/>
    <col min="13557" max="13557" width="61.85546875" style="6" customWidth="1"/>
    <col min="13558" max="13558" width="32.5703125" style="6" customWidth="1"/>
    <col min="13559" max="13559" width="23.5703125" style="6" customWidth="1"/>
    <col min="13560" max="13560" width="35.28515625" style="6" customWidth="1"/>
    <col min="13561" max="13561" width="8.5703125" style="6" customWidth="1"/>
    <col min="13562" max="13563" width="8.140625" style="6" customWidth="1"/>
    <col min="13564" max="13564" width="7.7109375" style="6" customWidth="1"/>
    <col min="13565" max="13607" width="0" style="6" hidden="1" customWidth="1"/>
    <col min="13608" max="13608" width="14.85546875" style="6" bestFit="1" customWidth="1"/>
    <col min="13609" max="13609" width="12.5703125" style="6" bestFit="1" customWidth="1"/>
    <col min="13610" max="13805" width="9.140625" style="6"/>
    <col min="13806" max="13809" width="0" style="6" hidden="1" customWidth="1"/>
    <col min="13810" max="13810" width="6.5703125" style="6" customWidth="1"/>
    <col min="13811" max="13811" width="5.42578125" style="6" customWidth="1"/>
    <col min="13812" max="13812" width="12.5703125" style="6" customWidth="1"/>
    <col min="13813" max="13813" width="61.85546875" style="6" customWidth="1"/>
    <col min="13814" max="13814" width="32.5703125" style="6" customWidth="1"/>
    <col min="13815" max="13815" width="23.5703125" style="6" customWidth="1"/>
    <col min="13816" max="13816" width="35.28515625" style="6" customWidth="1"/>
    <col min="13817" max="13817" width="8.5703125" style="6" customWidth="1"/>
    <col min="13818" max="13819" width="8.140625" style="6" customWidth="1"/>
    <col min="13820" max="13820" width="7.7109375" style="6" customWidth="1"/>
    <col min="13821" max="13863" width="0" style="6" hidden="1" customWidth="1"/>
    <col min="13864" max="13864" width="14.85546875" style="6" bestFit="1" customWidth="1"/>
    <col min="13865" max="13865" width="12.5703125" style="6" bestFit="1" customWidth="1"/>
    <col min="13866" max="14061" width="9.140625" style="6"/>
    <col min="14062" max="14065" width="0" style="6" hidden="1" customWidth="1"/>
    <col min="14066" max="14066" width="6.5703125" style="6" customWidth="1"/>
    <col min="14067" max="14067" width="5.42578125" style="6" customWidth="1"/>
    <col min="14068" max="14068" width="12.5703125" style="6" customWidth="1"/>
    <col min="14069" max="14069" width="61.85546875" style="6" customWidth="1"/>
    <col min="14070" max="14070" width="32.5703125" style="6" customWidth="1"/>
    <col min="14071" max="14071" width="23.5703125" style="6" customWidth="1"/>
    <col min="14072" max="14072" width="35.28515625" style="6" customWidth="1"/>
    <col min="14073" max="14073" width="8.5703125" style="6" customWidth="1"/>
    <col min="14074" max="14075" width="8.140625" style="6" customWidth="1"/>
    <col min="14076" max="14076" width="7.7109375" style="6" customWidth="1"/>
    <col min="14077" max="14119" width="0" style="6" hidden="1" customWidth="1"/>
    <col min="14120" max="14120" width="14.85546875" style="6" bestFit="1" customWidth="1"/>
    <col min="14121" max="14121" width="12.5703125" style="6" bestFit="1" customWidth="1"/>
    <col min="14122" max="14317" width="9.140625" style="6"/>
    <col min="14318" max="14321" width="0" style="6" hidden="1" customWidth="1"/>
    <col min="14322" max="14322" width="6.5703125" style="6" customWidth="1"/>
    <col min="14323" max="14323" width="5.42578125" style="6" customWidth="1"/>
    <col min="14324" max="14324" width="12.5703125" style="6" customWidth="1"/>
    <col min="14325" max="14325" width="61.85546875" style="6" customWidth="1"/>
    <col min="14326" max="14326" width="32.5703125" style="6" customWidth="1"/>
    <col min="14327" max="14327" width="23.5703125" style="6" customWidth="1"/>
    <col min="14328" max="14328" width="35.28515625" style="6" customWidth="1"/>
    <col min="14329" max="14329" width="8.5703125" style="6" customWidth="1"/>
    <col min="14330" max="14331" width="8.140625" style="6" customWidth="1"/>
    <col min="14332" max="14332" width="7.7109375" style="6" customWidth="1"/>
    <col min="14333" max="14375" width="0" style="6" hidden="1" customWidth="1"/>
    <col min="14376" max="14376" width="14.85546875" style="6" bestFit="1" customWidth="1"/>
    <col min="14377" max="14377" width="12.5703125" style="6" bestFit="1" customWidth="1"/>
    <col min="14378" max="14573" width="9.140625" style="6"/>
    <col min="14574" max="14577" width="0" style="6" hidden="1" customWidth="1"/>
    <col min="14578" max="14578" width="6.5703125" style="6" customWidth="1"/>
    <col min="14579" max="14579" width="5.42578125" style="6" customWidth="1"/>
    <col min="14580" max="14580" width="12.5703125" style="6" customWidth="1"/>
    <col min="14581" max="14581" width="61.85546875" style="6" customWidth="1"/>
    <col min="14582" max="14582" width="32.5703125" style="6" customWidth="1"/>
    <col min="14583" max="14583" width="23.5703125" style="6" customWidth="1"/>
    <col min="14584" max="14584" width="35.28515625" style="6" customWidth="1"/>
    <col min="14585" max="14585" width="8.5703125" style="6" customWidth="1"/>
    <col min="14586" max="14587" width="8.140625" style="6" customWidth="1"/>
    <col min="14588" max="14588" width="7.7109375" style="6" customWidth="1"/>
    <col min="14589" max="14631" width="0" style="6" hidden="1" customWidth="1"/>
    <col min="14632" max="14632" width="14.85546875" style="6" bestFit="1" customWidth="1"/>
    <col min="14633" max="14633" width="12.5703125" style="6" bestFit="1" customWidth="1"/>
    <col min="14634" max="14829" width="9.140625" style="6"/>
    <col min="14830" max="14833" width="0" style="6" hidden="1" customWidth="1"/>
    <col min="14834" max="14834" width="6.5703125" style="6" customWidth="1"/>
    <col min="14835" max="14835" width="5.42578125" style="6" customWidth="1"/>
    <col min="14836" max="14836" width="12.5703125" style="6" customWidth="1"/>
    <col min="14837" max="14837" width="61.85546875" style="6" customWidth="1"/>
    <col min="14838" max="14838" width="32.5703125" style="6" customWidth="1"/>
    <col min="14839" max="14839" width="23.5703125" style="6" customWidth="1"/>
    <col min="14840" max="14840" width="35.28515625" style="6" customWidth="1"/>
    <col min="14841" max="14841" width="8.5703125" style="6" customWidth="1"/>
    <col min="14842" max="14843" width="8.140625" style="6" customWidth="1"/>
    <col min="14844" max="14844" width="7.7109375" style="6" customWidth="1"/>
    <col min="14845" max="14887" width="0" style="6" hidden="1" customWidth="1"/>
    <col min="14888" max="14888" width="14.85546875" style="6" bestFit="1" customWidth="1"/>
    <col min="14889" max="14889" width="12.5703125" style="6" bestFit="1" customWidth="1"/>
    <col min="14890" max="15085" width="9.140625" style="6"/>
    <col min="15086" max="15089" width="0" style="6" hidden="1" customWidth="1"/>
    <col min="15090" max="15090" width="6.5703125" style="6" customWidth="1"/>
    <col min="15091" max="15091" width="5.42578125" style="6" customWidth="1"/>
    <col min="15092" max="15092" width="12.5703125" style="6" customWidth="1"/>
    <col min="15093" max="15093" width="61.85546875" style="6" customWidth="1"/>
    <col min="15094" max="15094" width="32.5703125" style="6" customWidth="1"/>
    <col min="15095" max="15095" width="23.5703125" style="6" customWidth="1"/>
    <col min="15096" max="15096" width="35.28515625" style="6" customWidth="1"/>
    <col min="15097" max="15097" width="8.5703125" style="6" customWidth="1"/>
    <col min="15098" max="15099" width="8.140625" style="6" customWidth="1"/>
    <col min="15100" max="15100" width="7.7109375" style="6" customWidth="1"/>
    <col min="15101" max="15143" width="0" style="6" hidden="1" customWidth="1"/>
    <col min="15144" max="15144" width="14.85546875" style="6" bestFit="1" customWidth="1"/>
    <col min="15145" max="15145" width="12.5703125" style="6" bestFit="1" customWidth="1"/>
    <col min="15146" max="15341" width="9.140625" style="6"/>
    <col min="15342" max="15345" width="0" style="6" hidden="1" customWidth="1"/>
    <col min="15346" max="15346" width="6.5703125" style="6" customWidth="1"/>
    <col min="15347" max="15347" width="5.42578125" style="6" customWidth="1"/>
    <col min="15348" max="15348" width="12.5703125" style="6" customWidth="1"/>
    <col min="15349" max="15349" width="61.85546875" style="6" customWidth="1"/>
    <col min="15350" max="15350" width="32.5703125" style="6" customWidth="1"/>
    <col min="15351" max="15351" width="23.5703125" style="6" customWidth="1"/>
    <col min="15352" max="15352" width="35.28515625" style="6" customWidth="1"/>
    <col min="15353" max="15353" width="8.5703125" style="6" customWidth="1"/>
    <col min="15354" max="15355" width="8.140625" style="6" customWidth="1"/>
    <col min="15356" max="15356" width="7.7109375" style="6" customWidth="1"/>
    <col min="15357" max="15399" width="0" style="6" hidden="1" customWidth="1"/>
    <col min="15400" max="15400" width="14.85546875" style="6" bestFit="1" customWidth="1"/>
    <col min="15401" max="15401" width="12.5703125" style="6" bestFit="1" customWidth="1"/>
    <col min="15402" max="15597" width="9.140625" style="6"/>
    <col min="15598" max="15601" width="0" style="6" hidden="1" customWidth="1"/>
    <col min="15602" max="15602" width="6.5703125" style="6" customWidth="1"/>
    <col min="15603" max="15603" width="5.42578125" style="6" customWidth="1"/>
    <col min="15604" max="15604" width="12.5703125" style="6" customWidth="1"/>
    <col min="15605" max="15605" width="61.85546875" style="6" customWidth="1"/>
    <col min="15606" max="15606" width="32.5703125" style="6" customWidth="1"/>
    <col min="15607" max="15607" width="23.5703125" style="6" customWidth="1"/>
    <col min="15608" max="15608" width="35.28515625" style="6" customWidth="1"/>
    <col min="15609" max="15609" width="8.5703125" style="6" customWidth="1"/>
    <col min="15610" max="15611" width="8.140625" style="6" customWidth="1"/>
    <col min="15612" max="15612" width="7.7109375" style="6" customWidth="1"/>
    <col min="15613" max="15655" width="0" style="6" hidden="1" customWidth="1"/>
    <col min="15656" max="15656" width="14.85546875" style="6" bestFit="1" customWidth="1"/>
    <col min="15657" max="15657" width="12.5703125" style="6" bestFit="1" customWidth="1"/>
    <col min="15658" max="15853" width="9.140625" style="6"/>
    <col min="15854" max="15857" width="0" style="6" hidden="1" customWidth="1"/>
    <col min="15858" max="15858" width="6.5703125" style="6" customWidth="1"/>
    <col min="15859" max="15859" width="5.42578125" style="6" customWidth="1"/>
    <col min="15860" max="15860" width="12.5703125" style="6" customWidth="1"/>
    <col min="15861" max="15861" width="61.85546875" style="6" customWidth="1"/>
    <col min="15862" max="15862" width="32.5703125" style="6" customWidth="1"/>
    <col min="15863" max="15863" width="23.5703125" style="6" customWidth="1"/>
    <col min="15864" max="15864" width="35.28515625" style="6" customWidth="1"/>
    <col min="15865" max="15865" width="8.5703125" style="6" customWidth="1"/>
    <col min="15866" max="15867" width="8.140625" style="6" customWidth="1"/>
    <col min="15868" max="15868" width="7.7109375" style="6" customWidth="1"/>
    <col min="15869" max="15911" width="0" style="6" hidden="1" customWidth="1"/>
    <col min="15912" max="15912" width="14.85546875" style="6" bestFit="1" customWidth="1"/>
    <col min="15913" max="15913" width="12.5703125" style="6" bestFit="1" customWidth="1"/>
    <col min="15914" max="16109" width="9.140625" style="6"/>
    <col min="16110" max="16113" width="0" style="6" hidden="1" customWidth="1"/>
    <col min="16114" max="16114" width="6.5703125" style="6" customWidth="1"/>
    <col min="16115" max="16115" width="5.42578125" style="6" customWidth="1"/>
    <col min="16116" max="16116" width="12.5703125" style="6" customWidth="1"/>
    <col min="16117" max="16117" width="61.85546875" style="6" customWidth="1"/>
    <col min="16118" max="16118" width="32.5703125" style="6" customWidth="1"/>
    <col min="16119" max="16119" width="23.5703125" style="6" customWidth="1"/>
    <col min="16120" max="16120" width="35.28515625" style="6" customWidth="1"/>
    <col min="16121" max="16121" width="8.5703125" style="6" customWidth="1"/>
    <col min="16122" max="16123" width="8.140625" style="6" customWidth="1"/>
    <col min="16124" max="16124" width="7.7109375" style="6" customWidth="1"/>
    <col min="16125" max="16167" width="0" style="6" hidden="1" customWidth="1"/>
    <col min="16168" max="16168" width="14.85546875" style="6" bestFit="1" customWidth="1"/>
    <col min="16169" max="16169" width="12.5703125" style="6" bestFit="1" customWidth="1"/>
    <col min="16170" max="16384" width="9.140625" style="6"/>
  </cols>
  <sheetData>
    <row r="1" spans="1:56" s="18" customFormat="1" ht="35.1" customHeight="1" x14ac:dyDescent="0.25">
      <c r="A1" s="85" t="s">
        <v>6487</v>
      </c>
      <c r="B1" s="85" t="s">
        <v>6488</v>
      </c>
      <c r="C1" s="85" t="s">
        <v>6489</v>
      </c>
      <c r="D1" s="85" t="s">
        <v>6490</v>
      </c>
      <c r="E1" s="18" t="s">
        <v>3000</v>
      </c>
      <c r="F1" s="56"/>
      <c r="G1" s="95" t="s">
        <v>6003</v>
      </c>
      <c r="H1" s="32" t="s">
        <v>3467</v>
      </c>
      <c r="I1" s="32" t="s">
        <v>2780</v>
      </c>
      <c r="J1" s="32" t="s">
        <v>6005</v>
      </c>
      <c r="K1" s="97">
        <v>4600</v>
      </c>
      <c r="L1" s="97">
        <v>1200</v>
      </c>
      <c r="M1" s="98">
        <v>900</v>
      </c>
      <c r="N1" s="98">
        <v>700</v>
      </c>
      <c r="O1" s="97" t="e">
        <v>#REF!</v>
      </c>
      <c r="P1" s="97" t="e">
        <v>#REF!</v>
      </c>
      <c r="Q1" s="97" t="e">
        <v>#REF!</v>
      </c>
      <c r="R1" s="97" t="e">
        <v>#REF!</v>
      </c>
      <c r="S1" s="254"/>
      <c r="T1" s="254"/>
      <c r="U1" s="254"/>
      <c r="V1" s="254"/>
      <c r="W1" s="255"/>
      <c r="X1" s="255"/>
      <c r="Y1" s="255"/>
      <c r="Z1" s="255"/>
      <c r="AA1" s="254"/>
      <c r="AB1" s="254"/>
      <c r="AC1" s="254"/>
      <c r="AD1" s="254"/>
      <c r="AE1" s="255"/>
      <c r="AF1" s="255"/>
      <c r="AG1" s="255"/>
      <c r="AH1" s="255"/>
      <c r="AI1" s="88">
        <v>7.93</v>
      </c>
      <c r="AJ1" s="256"/>
      <c r="AK1" s="256" t="e">
        <v>#REF!</v>
      </c>
      <c r="AL1" s="367" t="e">
        <v>#REF!</v>
      </c>
      <c r="AM1" s="367" t="e">
        <v>#REF!</v>
      </c>
      <c r="AN1" s="367" t="e">
        <v>#REF!</v>
      </c>
      <c r="AO1" s="367" t="e">
        <v>#REF!</v>
      </c>
      <c r="AP1" s="368" t="e">
        <v>#REF!</v>
      </c>
      <c r="AQ1" s="368" t="e">
        <v>#REF!</v>
      </c>
      <c r="AR1" s="368" t="e">
        <v>#REF!</v>
      </c>
      <c r="AS1" s="368" t="e">
        <v>#REF!</v>
      </c>
      <c r="AT1" s="369" t="e">
        <v>#REF!</v>
      </c>
      <c r="AU1" s="257" t="s">
        <v>3000</v>
      </c>
      <c r="AV1" s="370">
        <v>1190</v>
      </c>
      <c r="AW1" s="371">
        <v>560</v>
      </c>
      <c r="AX1" s="371">
        <v>350</v>
      </c>
      <c r="AY1" s="371">
        <v>210</v>
      </c>
      <c r="AZ1" s="262">
        <v>1020</v>
      </c>
      <c r="BA1" s="262">
        <v>480</v>
      </c>
      <c r="BB1" s="262">
        <v>300</v>
      </c>
      <c r="BC1" s="262">
        <v>180</v>
      </c>
      <c r="BD1" s="105" t="e">
        <v>#REF!</v>
      </c>
    </row>
    <row r="2" spans="1:56" s="18" customFormat="1" ht="35.1" hidden="1" customHeight="1" x14ac:dyDescent="0.25">
      <c r="A2" s="85"/>
      <c r="B2" s="85"/>
      <c r="C2" s="85"/>
      <c r="D2" s="85"/>
      <c r="F2" s="56"/>
      <c r="G2" s="95"/>
      <c r="H2" s="32" t="s">
        <v>6479</v>
      </c>
      <c r="I2" s="32" t="s">
        <v>6479</v>
      </c>
      <c r="J2" s="18" t="s">
        <v>6479</v>
      </c>
      <c r="K2" s="97"/>
      <c r="L2" s="97"/>
      <c r="M2" s="98"/>
      <c r="N2" s="98"/>
      <c r="O2" s="97"/>
      <c r="P2" s="97"/>
      <c r="Q2" s="97"/>
      <c r="R2" s="97"/>
      <c r="S2" s="254"/>
      <c r="T2" s="254"/>
      <c r="U2" s="254"/>
      <c r="V2" s="254"/>
      <c r="W2" s="255"/>
      <c r="X2" s="255"/>
      <c r="Y2" s="255"/>
      <c r="Z2" s="255"/>
      <c r="AA2" s="254"/>
      <c r="AB2" s="254"/>
      <c r="AC2" s="254"/>
      <c r="AD2" s="254"/>
      <c r="AE2" s="255"/>
      <c r="AF2" s="255"/>
      <c r="AG2" s="255"/>
      <c r="AH2" s="255"/>
      <c r="AI2" s="88"/>
      <c r="AJ2" s="256"/>
      <c r="AK2" s="256"/>
      <c r="AL2" s="367"/>
      <c r="AM2" s="367"/>
      <c r="AN2" s="367"/>
      <c r="AO2" s="367"/>
      <c r="AP2" s="368"/>
      <c r="AQ2" s="368"/>
      <c r="AR2" s="368"/>
      <c r="AS2" s="368"/>
      <c r="AT2" s="369"/>
      <c r="AU2" s="257"/>
      <c r="AV2" s="370"/>
      <c r="AW2" s="371"/>
      <c r="AX2" s="371"/>
      <c r="AY2" s="371"/>
      <c r="AZ2" s="262"/>
      <c r="BA2" s="262"/>
      <c r="BB2" s="262"/>
      <c r="BC2" s="262"/>
      <c r="BD2" s="105"/>
    </row>
    <row r="3" spans="1:56" s="18" customFormat="1" ht="35.1" hidden="1" customHeight="1" x14ac:dyDescent="0.25">
      <c r="A3" s="85"/>
      <c r="B3" s="85"/>
      <c r="C3" s="85"/>
      <c r="D3" s="85"/>
      <c r="F3" s="56"/>
      <c r="G3" s="95"/>
      <c r="H3" s="32" t="s">
        <v>6479</v>
      </c>
      <c r="I3" s="32" t="s">
        <v>6479</v>
      </c>
      <c r="J3" s="18" t="s">
        <v>6479</v>
      </c>
      <c r="K3" s="97"/>
      <c r="L3" s="97"/>
      <c r="M3" s="98"/>
      <c r="N3" s="98"/>
      <c r="O3" s="97"/>
      <c r="P3" s="97"/>
      <c r="Q3" s="97"/>
      <c r="R3" s="97"/>
      <c r="S3" s="254"/>
      <c r="T3" s="254"/>
      <c r="U3" s="254"/>
      <c r="V3" s="254"/>
      <c r="W3" s="255"/>
      <c r="X3" s="255"/>
      <c r="Y3" s="255"/>
      <c r="Z3" s="255"/>
      <c r="AA3" s="254"/>
      <c r="AB3" s="254"/>
      <c r="AC3" s="254"/>
      <c r="AD3" s="254"/>
      <c r="AE3" s="255"/>
      <c r="AF3" s="255"/>
      <c r="AG3" s="255"/>
      <c r="AH3" s="255"/>
      <c r="AI3" s="88"/>
      <c r="AJ3" s="256"/>
      <c r="AK3" s="256"/>
      <c r="AL3" s="367"/>
      <c r="AM3" s="367"/>
      <c r="AN3" s="367"/>
      <c r="AO3" s="367"/>
      <c r="AP3" s="368"/>
      <c r="AQ3" s="368"/>
      <c r="AR3" s="368"/>
      <c r="AS3" s="368"/>
      <c r="AT3" s="369"/>
      <c r="AU3" s="257"/>
      <c r="AV3" s="370"/>
      <c r="AW3" s="371"/>
      <c r="AX3" s="371"/>
      <c r="AY3" s="371"/>
      <c r="AZ3" s="262"/>
      <c r="BA3" s="262"/>
      <c r="BB3" s="262"/>
      <c r="BC3" s="262"/>
      <c r="BD3" s="105"/>
    </row>
    <row r="4" spans="1:56" s="18" customFormat="1" ht="35.1" hidden="1" customHeight="1" x14ac:dyDescent="0.25">
      <c r="A4" s="85"/>
      <c r="B4" s="85"/>
      <c r="C4" s="85"/>
      <c r="D4" s="85"/>
      <c r="F4" s="56"/>
      <c r="G4" s="95"/>
      <c r="H4" s="32" t="s">
        <v>6479</v>
      </c>
      <c r="I4" s="32" t="s">
        <v>6479</v>
      </c>
      <c r="J4" s="18" t="s">
        <v>6479</v>
      </c>
      <c r="K4" s="97"/>
      <c r="L4" s="97"/>
      <c r="M4" s="98"/>
      <c r="N4" s="98"/>
      <c r="O4" s="97"/>
      <c r="P4" s="97"/>
      <c r="Q4" s="97"/>
      <c r="R4" s="97"/>
      <c r="S4" s="254"/>
      <c r="T4" s="254"/>
      <c r="U4" s="254"/>
      <c r="V4" s="254"/>
      <c r="W4" s="255"/>
      <c r="X4" s="255"/>
      <c r="Y4" s="255"/>
      <c r="Z4" s="255"/>
      <c r="AA4" s="254"/>
      <c r="AB4" s="254"/>
      <c r="AC4" s="254"/>
      <c r="AD4" s="254"/>
      <c r="AE4" s="255"/>
      <c r="AF4" s="255"/>
      <c r="AG4" s="255"/>
      <c r="AH4" s="255"/>
      <c r="AI4" s="88"/>
      <c r="AJ4" s="256"/>
      <c r="AK4" s="256"/>
      <c r="AL4" s="367"/>
      <c r="AM4" s="367"/>
      <c r="AN4" s="367"/>
      <c r="AO4" s="367"/>
      <c r="AP4" s="368"/>
      <c r="AQ4" s="368"/>
      <c r="AR4" s="368"/>
      <c r="AS4" s="368"/>
      <c r="AT4" s="369"/>
      <c r="AU4" s="257"/>
      <c r="AV4" s="370"/>
      <c r="AW4" s="371"/>
      <c r="AX4" s="371"/>
      <c r="AY4" s="371"/>
      <c r="AZ4" s="262"/>
      <c r="BA4" s="262"/>
      <c r="BB4" s="262"/>
      <c r="BC4" s="262"/>
      <c r="BD4" s="105"/>
    </row>
    <row r="5" spans="1:56" s="18" customFormat="1" ht="35.1" hidden="1" customHeight="1" x14ac:dyDescent="0.25">
      <c r="A5" s="85"/>
      <c r="B5" s="85"/>
      <c r="C5" s="85"/>
      <c r="D5" s="85"/>
      <c r="F5" s="56"/>
      <c r="G5" s="95"/>
      <c r="H5" s="32" t="s">
        <v>6479</v>
      </c>
      <c r="I5" s="32" t="s">
        <v>6479</v>
      </c>
      <c r="J5" s="18" t="s">
        <v>6479</v>
      </c>
      <c r="K5" s="97"/>
      <c r="L5" s="97"/>
      <c r="M5" s="98"/>
      <c r="N5" s="98"/>
      <c r="O5" s="97"/>
      <c r="P5" s="97"/>
      <c r="Q5" s="97"/>
      <c r="R5" s="97"/>
      <c r="S5" s="254"/>
      <c r="T5" s="254"/>
      <c r="U5" s="254"/>
      <c r="V5" s="254"/>
      <c r="W5" s="255"/>
      <c r="X5" s="255"/>
      <c r="Y5" s="255"/>
      <c r="Z5" s="255"/>
      <c r="AA5" s="254"/>
      <c r="AB5" s="254"/>
      <c r="AC5" s="254"/>
      <c r="AD5" s="254"/>
      <c r="AE5" s="255"/>
      <c r="AF5" s="255"/>
      <c r="AG5" s="255"/>
      <c r="AH5" s="255"/>
      <c r="AI5" s="88"/>
      <c r="AJ5" s="256"/>
      <c r="AK5" s="256"/>
      <c r="AL5" s="367"/>
      <c r="AM5" s="367"/>
      <c r="AN5" s="367"/>
      <c r="AO5" s="367"/>
      <c r="AP5" s="368"/>
      <c r="AQ5" s="368"/>
      <c r="AR5" s="368"/>
      <c r="AS5" s="368"/>
      <c r="AT5" s="369"/>
      <c r="AU5" s="257"/>
      <c r="AV5" s="370"/>
      <c r="AW5" s="371"/>
      <c r="AX5" s="371"/>
      <c r="AY5" s="371"/>
      <c r="AZ5" s="262"/>
      <c r="BA5" s="262"/>
      <c r="BB5" s="262"/>
      <c r="BC5" s="262"/>
      <c r="BD5" s="105"/>
    </row>
    <row r="6" spans="1:56" s="18" customFormat="1" ht="35.1" hidden="1" customHeight="1" x14ac:dyDescent="0.25">
      <c r="A6" s="85"/>
      <c r="B6" s="85"/>
      <c r="C6" s="85"/>
      <c r="D6" s="85"/>
      <c r="F6" s="56"/>
      <c r="G6" s="95"/>
      <c r="H6" s="32" t="s">
        <v>6479</v>
      </c>
      <c r="I6" s="32" t="s">
        <v>6479</v>
      </c>
      <c r="J6" s="18" t="s">
        <v>6479</v>
      </c>
      <c r="K6" s="97"/>
      <c r="L6" s="97"/>
      <c r="M6" s="98"/>
      <c r="N6" s="98"/>
      <c r="O6" s="97"/>
      <c r="P6" s="97"/>
      <c r="Q6" s="97"/>
      <c r="R6" s="97"/>
      <c r="S6" s="254"/>
      <c r="T6" s="254"/>
      <c r="U6" s="254"/>
      <c r="V6" s="254"/>
      <c r="W6" s="255"/>
      <c r="X6" s="255"/>
      <c r="Y6" s="255"/>
      <c r="Z6" s="255"/>
      <c r="AA6" s="254"/>
      <c r="AB6" s="254"/>
      <c r="AC6" s="254"/>
      <c r="AD6" s="254"/>
      <c r="AE6" s="255"/>
      <c r="AF6" s="255"/>
      <c r="AG6" s="255"/>
      <c r="AH6" s="255"/>
      <c r="AI6" s="88"/>
      <c r="AJ6" s="256"/>
      <c r="AK6" s="256"/>
      <c r="AL6" s="367"/>
      <c r="AM6" s="367"/>
      <c r="AN6" s="367"/>
      <c r="AO6" s="367"/>
      <c r="AP6" s="368"/>
      <c r="AQ6" s="368"/>
      <c r="AR6" s="368"/>
      <c r="AS6" s="368"/>
      <c r="AT6" s="369"/>
      <c r="AU6" s="257"/>
      <c r="AV6" s="370"/>
      <c r="AW6" s="371"/>
      <c r="AX6" s="371"/>
      <c r="AY6" s="371"/>
      <c r="AZ6" s="262"/>
      <c r="BA6" s="262"/>
      <c r="BB6" s="262"/>
      <c r="BC6" s="262"/>
      <c r="BD6" s="105"/>
    </row>
    <row r="7" spans="1:56" s="18" customFormat="1" ht="35.1" hidden="1" customHeight="1" x14ac:dyDescent="0.25">
      <c r="A7" s="85"/>
      <c r="B7" s="85"/>
      <c r="C7" s="85"/>
      <c r="D7" s="85"/>
      <c r="F7" s="56"/>
      <c r="G7" s="95"/>
      <c r="H7" s="32" t="s">
        <v>6479</v>
      </c>
      <c r="I7" s="32" t="s">
        <v>6479</v>
      </c>
      <c r="J7" s="18" t="s">
        <v>6479</v>
      </c>
      <c r="K7" s="97"/>
      <c r="L7" s="97"/>
      <c r="M7" s="98"/>
      <c r="N7" s="98"/>
      <c r="O7" s="97"/>
      <c r="P7" s="97"/>
      <c r="Q7" s="97"/>
      <c r="R7" s="97"/>
      <c r="S7" s="254"/>
      <c r="T7" s="254"/>
      <c r="U7" s="254"/>
      <c r="V7" s="254"/>
      <c r="W7" s="255"/>
      <c r="X7" s="255"/>
      <c r="Y7" s="255"/>
      <c r="Z7" s="255"/>
      <c r="AA7" s="254"/>
      <c r="AB7" s="254"/>
      <c r="AC7" s="254"/>
      <c r="AD7" s="254"/>
      <c r="AE7" s="255"/>
      <c r="AF7" s="255"/>
      <c r="AG7" s="255"/>
      <c r="AH7" s="255"/>
      <c r="AI7" s="88"/>
      <c r="AJ7" s="256"/>
      <c r="AK7" s="256"/>
      <c r="AL7" s="367"/>
      <c r="AM7" s="367"/>
      <c r="AN7" s="367"/>
      <c r="AO7" s="367"/>
      <c r="AP7" s="368"/>
      <c r="AQ7" s="368"/>
      <c r="AR7" s="368"/>
      <c r="AS7" s="368"/>
      <c r="AT7" s="369"/>
      <c r="AU7" s="257"/>
      <c r="AV7" s="370"/>
      <c r="AW7" s="371"/>
      <c r="AX7" s="371"/>
      <c r="AY7" s="371"/>
      <c r="AZ7" s="262"/>
      <c r="BA7" s="262"/>
      <c r="BB7" s="262"/>
      <c r="BC7" s="262"/>
      <c r="BD7" s="105"/>
    </row>
    <row r="8" spans="1:56" s="18" customFormat="1" ht="35.1" customHeight="1" x14ac:dyDescent="0.25">
      <c r="A8" s="85" t="s">
        <v>6491</v>
      </c>
      <c r="B8" s="85" t="s">
        <v>6492</v>
      </c>
      <c r="C8" s="85" t="s">
        <v>6493</v>
      </c>
      <c r="D8" s="85" t="s">
        <v>6494</v>
      </c>
      <c r="E8" s="18" t="s">
        <v>3000</v>
      </c>
      <c r="F8" s="56"/>
      <c r="G8" s="95" t="s">
        <v>6006</v>
      </c>
      <c r="H8" s="32" t="s">
        <v>3467</v>
      </c>
      <c r="I8" s="32" t="s">
        <v>6005</v>
      </c>
      <c r="J8" s="32" t="s">
        <v>6454</v>
      </c>
      <c r="K8" s="97">
        <v>3500</v>
      </c>
      <c r="L8" s="97">
        <v>1200</v>
      </c>
      <c r="M8" s="98">
        <v>800</v>
      </c>
      <c r="N8" s="98">
        <v>500</v>
      </c>
      <c r="O8" s="97" t="e">
        <v>#REF!</v>
      </c>
      <c r="P8" s="97" t="e">
        <v>#REF!</v>
      </c>
      <c r="Q8" s="97" t="e">
        <v>#REF!</v>
      </c>
      <c r="R8" s="97" t="e">
        <v>#REF!</v>
      </c>
      <c r="S8" s="254" t="e">
        <v>#REF!</v>
      </c>
      <c r="T8" s="254" t="e">
        <v>#REF!</v>
      </c>
      <c r="U8" s="254" t="e">
        <v>#REF!</v>
      </c>
      <c r="V8" s="254" t="e">
        <v>#REF!</v>
      </c>
      <c r="W8" s="255" t="e">
        <v>#REF!</v>
      </c>
      <c r="X8" s="255" t="e">
        <v>#REF!</v>
      </c>
      <c r="Y8" s="255" t="e">
        <v>#REF!</v>
      </c>
      <c r="Z8" s="255" t="e">
        <v>#REF!</v>
      </c>
      <c r="AA8" s="254"/>
      <c r="AB8" s="254"/>
      <c r="AC8" s="254"/>
      <c r="AD8" s="254"/>
      <c r="AE8" s="255"/>
      <c r="AF8" s="255"/>
      <c r="AG8" s="255"/>
      <c r="AH8" s="255"/>
      <c r="AI8" s="88">
        <v>7.93</v>
      </c>
      <c r="AJ8" s="256"/>
      <c r="AK8" s="256" t="e">
        <v>#REF!</v>
      </c>
      <c r="AL8" s="367" t="e">
        <v>#REF!</v>
      </c>
      <c r="AM8" s="367" t="e">
        <v>#REF!</v>
      </c>
      <c r="AN8" s="367" t="e">
        <v>#REF!</v>
      </c>
      <c r="AO8" s="367" t="e">
        <v>#REF!</v>
      </c>
      <c r="AP8" s="368" t="e">
        <v>#REF!</v>
      </c>
      <c r="AQ8" s="368" t="e">
        <v>#REF!</v>
      </c>
      <c r="AR8" s="368" t="e">
        <v>#REF!</v>
      </c>
      <c r="AS8" s="368" t="e">
        <v>#REF!</v>
      </c>
      <c r="AT8" s="369" t="e">
        <v>#REF!</v>
      </c>
      <c r="AU8" s="257" t="s">
        <v>3000</v>
      </c>
      <c r="AV8" s="370">
        <v>840</v>
      </c>
      <c r="AW8" s="371">
        <v>420</v>
      </c>
      <c r="AX8" s="371">
        <v>280</v>
      </c>
      <c r="AY8" s="371">
        <v>210</v>
      </c>
      <c r="AZ8" s="262">
        <v>720</v>
      </c>
      <c r="BA8" s="262">
        <v>360</v>
      </c>
      <c r="BB8" s="262">
        <v>240</v>
      </c>
      <c r="BC8" s="262">
        <v>180</v>
      </c>
      <c r="BD8" s="105" t="e">
        <v>#REF!</v>
      </c>
    </row>
    <row r="9" spans="1:56" s="18" customFormat="1" ht="35.1" hidden="1" customHeight="1" x14ac:dyDescent="0.25">
      <c r="A9" s="85"/>
      <c r="B9" s="85"/>
      <c r="C9" s="85"/>
      <c r="D9" s="85"/>
      <c r="F9" s="56"/>
      <c r="G9" s="95"/>
      <c r="H9" s="32" t="s">
        <v>6479</v>
      </c>
      <c r="I9" s="32" t="s">
        <v>6479</v>
      </c>
      <c r="J9" s="18" t="s">
        <v>6479</v>
      </c>
      <c r="K9" s="97"/>
      <c r="L9" s="97"/>
      <c r="M9" s="98"/>
      <c r="N9" s="98"/>
      <c r="O9" s="97"/>
      <c r="P9" s="97"/>
      <c r="Q9" s="97"/>
      <c r="R9" s="97"/>
      <c r="S9" s="254"/>
      <c r="T9" s="254"/>
      <c r="U9" s="254"/>
      <c r="V9" s="254"/>
      <c r="W9" s="255"/>
      <c r="X9" s="255"/>
      <c r="Y9" s="255"/>
      <c r="Z9" s="255"/>
      <c r="AA9" s="254"/>
      <c r="AB9" s="254"/>
      <c r="AC9" s="254"/>
      <c r="AD9" s="254"/>
      <c r="AE9" s="255"/>
      <c r="AF9" s="255"/>
      <c r="AG9" s="255"/>
      <c r="AH9" s="255"/>
      <c r="AI9" s="88"/>
      <c r="AJ9" s="256"/>
      <c r="AK9" s="256"/>
      <c r="AL9" s="367"/>
      <c r="AM9" s="367"/>
      <c r="AN9" s="367"/>
      <c r="AO9" s="367"/>
      <c r="AP9" s="368"/>
      <c r="AQ9" s="368"/>
      <c r="AR9" s="368"/>
      <c r="AS9" s="368"/>
      <c r="AT9" s="369"/>
      <c r="AU9" s="257"/>
      <c r="AV9" s="372"/>
      <c r="AW9" s="373"/>
      <c r="AX9" s="370"/>
      <c r="AY9" s="372"/>
      <c r="AZ9" s="374"/>
      <c r="BA9" s="374"/>
      <c r="BB9" s="374"/>
      <c r="BC9" s="374"/>
      <c r="BD9" s="105"/>
    </row>
    <row r="10" spans="1:56" s="18" customFormat="1" ht="35.1" hidden="1" customHeight="1" x14ac:dyDescent="0.25">
      <c r="A10" s="85"/>
      <c r="B10" s="85"/>
      <c r="C10" s="85"/>
      <c r="D10" s="85"/>
      <c r="F10" s="56"/>
      <c r="G10" s="95"/>
      <c r="H10" s="32" t="s">
        <v>6479</v>
      </c>
      <c r="I10" s="32" t="s">
        <v>6479</v>
      </c>
      <c r="J10" s="18" t="s">
        <v>6479</v>
      </c>
      <c r="K10" s="97"/>
      <c r="L10" s="97"/>
      <c r="M10" s="98"/>
      <c r="N10" s="98"/>
      <c r="O10" s="97"/>
      <c r="P10" s="97"/>
      <c r="Q10" s="97"/>
      <c r="R10" s="97"/>
      <c r="S10" s="254"/>
      <c r="T10" s="254"/>
      <c r="U10" s="254"/>
      <c r="V10" s="254"/>
      <c r="W10" s="255"/>
      <c r="X10" s="255"/>
      <c r="Y10" s="255"/>
      <c r="Z10" s="255"/>
      <c r="AA10" s="254"/>
      <c r="AB10" s="254"/>
      <c r="AC10" s="254"/>
      <c r="AD10" s="254"/>
      <c r="AE10" s="255"/>
      <c r="AF10" s="255"/>
      <c r="AG10" s="255"/>
      <c r="AH10" s="255"/>
      <c r="AI10" s="88"/>
      <c r="AJ10" s="256"/>
      <c r="AK10" s="256"/>
      <c r="AL10" s="367"/>
      <c r="AM10" s="367"/>
      <c r="AN10" s="367"/>
      <c r="AO10" s="367"/>
      <c r="AP10" s="368"/>
      <c r="AQ10" s="368"/>
      <c r="AR10" s="368"/>
      <c r="AS10" s="368"/>
      <c r="AT10" s="369"/>
      <c r="AU10" s="257"/>
      <c r="AV10" s="372"/>
      <c r="AW10" s="373"/>
      <c r="AX10" s="370"/>
      <c r="AY10" s="372"/>
      <c r="AZ10" s="374"/>
      <c r="BA10" s="374"/>
      <c r="BB10" s="374"/>
      <c r="BC10" s="374"/>
      <c r="BD10" s="105"/>
    </row>
    <row r="11" spans="1:56" s="18" customFormat="1" ht="35.1" hidden="1" customHeight="1" x14ac:dyDescent="0.25">
      <c r="A11" s="85"/>
      <c r="B11" s="85"/>
      <c r="C11" s="85"/>
      <c r="D11" s="85"/>
      <c r="F11" s="56"/>
      <c r="G11" s="95"/>
      <c r="H11" s="32" t="s">
        <v>6479</v>
      </c>
      <c r="I11" s="32" t="s">
        <v>6479</v>
      </c>
      <c r="J11" s="18" t="s">
        <v>6479</v>
      </c>
      <c r="K11" s="97"/>
      <c r="L11" s="97"/>
      <c r="M11" s="98"/>
      <c r="N11" s="98"/>
      <c r="O11" s="97"/>
      <c r="P11" s="97"/>
      <c r="Q11" s="97"/>
      <c r="R11" s="97"/>
      <c r="S11" s="254"/>
      <c r="T11" s="254"/>
      <c r="U11" s="254"/>
      <c r="V11" s="254"/>
      <c r="W11" s="255"/>
      <c r="X11" s="255"/>
      <c r="Y11" s="255"/>
      <c r="Z11" s="255"/>
      <c r="AA11" s="254"/>
      <c r="AB11" s="254"/>
      <c r="AC11" s="254"/>
      <c r="AD11" s="254"/>
      <c r="AE11" s="255"/>
      <c r="AF11" s="255"/>
      <c r="AG11" s="255"/>
      <c r="AH11" s="255"/>
      <c r="AI11" s="88"/>
      <c r="AJ11" s="256"/>
      <c r="AK11" s="256"/>
      <c r="AL11" s="367"/>
      <c r="AM11" s="367"/>
      <c r="AN11" s="367"/>
      <c r="AO11" s="367"/>
      <c r="AP11" s="368"/>
      <c r="AQ11" s="368"/>
      <c r="AR11" s="368"/>
      <c r="AS11" s="368"/>
      <c r="AT11" s="369"/>
      <c r="AU11" s="257"/>
      <c r="AV11" s="372"/>
      <c r="AW11" s="373"/>
      <c r="AX11" s="370"/>
      <c r="AY11" s="372"/>
      <c r="AZ11" s="374"/>
      <c r="BA11" s="374"/>
      <c r="BB11" s="374"/>
      <c r="BC11" s="374"/>
      <c r="BD11" s="105"/>
    </row>
    <row r="12" spans="1:56" s="18" customFormat="1" ht="35.1" hidden="1" customHeight="1" x14ac:dyDescent="0.25">
      <c r="A12" s="85"/>
      <c r="B12" s="85"/>
      <c r="C12" s="85"/>
      <c r="D12" s="85"/>
      <c r="F12" s="56"/>
      <c r="G12" s="95"/>
      <c r="H12" s="32" t="s">
        <v>6479</v>
      </c>
      <c r="I12" s="32" t="s">
        <v>6479</v>
      </c>
      <c r="J12" s="18" t="s">
        <v>6479</v>
      </c>
      <c r="K12" s="97"/>
      <c r="L12" s="97"/>
      <c r="M12" s="98"/>
      <c r="N12" s="98"/>
      <c r="O12" s="97"/>
      <c r="P12" s="97"/>
      <c r="Q12" s="97"/>
      <c r="R12" s="97"/>
      <c r="S12" s="254"/>
      <c r="T12" s="254"/>
      <c r="U12" s="254"/>
      <c r="V12" s="254"/>
      <c r="W12" s="255"/>
      <c r="X12" s="255"/>
      <c r="Y12" s="255"/>
      <c r="Z12" s="255"/>
      <c r="AA12" s="254"/>
      <c r="AB12" s="254"/>
      <c r="AC12" s="254"/>
      <c r="AD12" s="254"/>
      <c r="AE12" s="255"/>
      <c r="AF12" s="255"/>
      <c r="AG12" s="255"/>
      <c r="AH12" s="255"/>
      <c r="AI12" s="88"/>
      <c r="AJ12" s="256"/>
      <c r="AK12" s="256"/>
      <c r="AL12" s="367"/>
      <c r="AM12" s="367"/>
      <c r="AN12" s="367"/>
      <c r="AO12" s="367"/>
      <c r="AP12" s="368"/>
      <c r="AQ12" s="368"/>
      <c r="AR12" s="368"/>
      <c r="AS12" s="368"/>
      <c r="AT12" s="369"/>
      <c r="AU12" s="257"/>
      <c r="AV12" s="372"/>
      <c r="AW12" s="373"/>
      <c r="AX12" s="370"/>
      <c r="AY12" s="372"/>
      <c r="AZ12" s="374"/>
      <c r="BA12" s="374"/>
      <c r="BB12" s="374"/>
      <c r="BC12" s="374"/>
      <c r="BD12" s="105"/>
    </row>
    <row r="13" spans="1:56" s="18" customFormat="1" ht="35.1" hidden="1" customHeight="1" x14ac:dyDescent="0.25">
      <c r="A13" s="85"/>
      <c r="B13" s="85"/>
      <c r="C13" s="85"/>
      <c r="D13" s="85"/>
      <c r="F13" s="56"/>
      <c r="G13" s="95"/>
      <c r="H13" s="32" t="s">
        <v>6479</v>
      </c>
      <c r="I13" s="32" t="s">
        <v>6479</v>
      </c>
      <c r="J13" s="18" t="s">
        <v>6479</v>
      </c>
      <c r="K13" s="97"/>
      <c r="L13" s="97"/>
      <c r="M13" s="98"/>
      <c r="N13" s="98"/>
      <c r="O13" s="97"/>
      <c r="P13" s="97"/>
      <c r="Q13" s="97"/>
      <c r="R13" s="97"/>
      <c r="S13" s="254"/>
      <c r="T13" s="254"/>
      <c r="U13" s="254"/>
      <c r="V13" s="254"/>
      <c r="W13" s="255"/>
      <c r="X13" s="255"/>
      <c r="Y13" s="255"/>
      <c r="Z13" s="255"/>
      <c r="AA13" s="254"/>
      <c r="AB13" s="254"/>
      <c r="AC13" s="254"/>
      <c r="AD13" s="254"/>
      <c r="AE13" s="255"/>
      <c r="AF13" s="255"/>
      <c r="AG13" s="255"/>
      <c r="AH13" s="255"/>
      <c r="AI13" s="88"/>
      <c r="AJ13" s="256"/>
      <c r="AK13" s="256"/>
      <c r="AL13" s="367"/>
      <c r="AM13" s="367"/>
      <c r="AN13" s="367"/>
      <c r="AO13" s="367"/>
      <c r="AP13" s="368"/>
      <c r="AQ13" s="368"/>
      <c r="AR13" s="368"/>
      <c r="AS13" s="368"/>
      <c r="AT13" s="369"/>
      <c r="AU13" s="257"/>
      <c r="AV13" s="372"/>
      <c r="AW13" s="373"/>
      <c r="AX13" s="370"/>
      <c r="AY13" s="372"/>
      <c r="AZ13" s="374"/>
      <c r="BA13" s="374"/>
      <c r="BB13" s="374"/>
      <c r="BC13" s="374"/>
      <c r="BD13" s="105"/>
    </row>
    <row r="14" spans="1:56" s="18" customFormat="1" ht="35.1" hidden="1" customHeight="1" x14ac:dyDescent="0.25">
      <c r="A14" s="85"/>
      <c r="B14" s="85"/>
      <c r="C14" s="85"/>
      <c r="D14" s="85"/>
      <c r="F14" s="56"/>
      <c r="G14" s="95"/>
      <c r="H14" s="32" t="s">
        <v>6479</v>
      </c>
      <c r="I14" s="32" t="s">
        <v>6479</v>
      </c>
      <c r="J14" s="18" t="s">
        <v>6479</v>
      </c>
      <c r="K14" s="97"/>
      <c r="L14" s="97"/>
      <c r="M14" s="98"/>
      <c r="N14" s="98"/>
      <c r="O14" s="97"/>
      <c r="P14" s="97"/>
      <c r="Q14" s="97"/>
      <c r="R14" s="97"/>
      <c r="S14" s="254"/>
      <c r="T14" s="254"/>
      <c r="U14" s="254"/>
      <c r="V14" s="254"/>
      <c r="W14" s="255"/>
      <c r="X14" s="255"/>
      <c r="Y14" s="255"/>
      <c r="Z14" s="255"/>
      <c r="AA14" s="254"/>
      <c r="AB14" s="254"/>
      <c r="AC14" s="254"/>
      <c r="AD14" s="254"/>
      <c r="AE14" s="255"/>
      <c r="AF14" s="255"/>
      <c r="AG14" s="255"/>
      <c r="AH14" s="255"/>
      <c r="AI14" s="88"/>
      <c r="AJ14" s="256"/>
      <c r="AK14" s="256"/>
      <c r="AL14" s="367"/>
      <c r="AM14" s="367"/>
      <c r="AN14" s="367"/>
      <c r="AO14" s="367"/>
      <c r="AP14" s="368"/>
      <c r="AQ14" s="368"/>
      <c r="AR14" s="368"/>
      <c r="AS14" s="368"/>
      <c r="AT14" s="369"/>
      <c r="AU14" s="257"/>
      <c r="AV14" s="372"/>
      <c r="AW14" s="373"/>
      <c r="AX14" s="370"/>
      <c r="AY14" s="372"/>
      <c r="AZ14" s="374"/>
      <c r="BA14" s="374"/>
      <c r="BB14" s="374"/>
      <c r="BC14" s="374"/>
      <c r="BD14" s="105"/>
    </row>
    <row r="15" spans="1:56" s="18" customFormat="1" ht="54.75" customHeight="1" x14ac:dyDescent="0.25">
      <c r="A15" s="54" t="s">
        <v>6495</v>
      </c>
      <c r="B15" s="54" t="s">
        <v>6496</v>
      </c>
      <c r="C15" s="54" t="s">
        <v>6497</v>
      </c>
      <c r="D15" s="54" t="s">
        <v>6498</v>
      </c>
      <c r="E15" s="127" t="s">
        <v>3000</v>
      </c>
      <c r="F15" s="56"/>
      <c r="G15" s="56" t="s">
        <v>3354</v>
      </c>
      <c r="H15" s="32" t="s">
        <v>3467</v>
      </c>
      <c r="I15" s="32" t="s">
        <v>6454</v>
      </c>
      <c r="J15" s="32" t="s">
        <v>6739</v>
      </c>
      <c r="K15" s="58">
        <v>2300</v>
      </c>
      <c r="L15" s="56">
        <v>900</v>
      </c>
      <c r="M15" s="56">
        <v>700</v>
      </c>
      <c r="N15" s="56">
        <v>400</v>
      </c>
      <c r="O15" s="58"/>
      <c r="P15" s="58"/>
      <c r="Q15" s="58"/>
      <c r="R15" s="58"/>
      <c r="S15" s="375" t="s">
        <v>3354</v>
      </c>
      <c r="T15" s="376"/>
      <c r="U15" s="376"/>
      <c r="V15" s="376"/>
      <c r="W15" s="376"/>
      <c r="X15" s="377"/>
      <c r="Y15" s="377"/>
      <c r="Z15" s="377"/>
      <c r="AA15" s="377"/>
      <c r="AB15" s="376"/>
      <c r="AC15" s="376"/>
      <c r="AD15" s="376"/>
      <c r="AE15" s="376"/>
      <c r="AF15" s="378"/>
      <c r="AG15" s="378"/>
      <c r="AH15" s="378"/>
      <c r="AI15" s="378"/>
      <c r="AJ15" s="165">
        <v>6.3830658641724245</v>
      </c>
      <c r="AK15" s="379"/>
      <c r="AL15" s="380" t="e">
        <v>#REF!</v>
      </c>
      <c r="AM15" s="376" t="e">
        <v>#REF!</v>
      </c>
      <c r="AN15" s="376" t="e">
        <v>#REF!</v>
      </c>
      <c r="AO15" s="376" t="e">
        <v>#REF!</v>
      </c>
      <c r="AP15" s="376" t="e">
        <v>#REF!</v>
      </c>
      <c r="AQ15" s="376" t="e">
        <v>#REF!</v>
      </c>
      <c r="AR15" s="376" t="e">
        <v>#REF!</v>
      </c>
      <c r="AS15" s="376" t="e">
        <v>#REF!</v>
      </c>
      <c r="AT15" s="376" t="e">
        <v>#REF!</v>
      </c>
      <c r="AU15" s="381"/>
      <c r="AV15" s="127" t="s">
        <v>3000</v>
      </c>
      <c r="AW15" s="382"/>
      <c r="AX15" s="383">
        <v>70</v>
      </c>
    </row>
    <row r="16" spans="1:56" s="18" customFormat="1" ht="54.75" hidden="1" customHeight="1" x14ac:dyDescent="0.25">
      <c r="A16" s="54"/>
      <c r="B16" s="54"/>
      <c r="C16" s="54"/>
      <c r="D16" s="54"/>
      <c r="E16" s="127"/>
      <c r="F16" s="56"/>
      <c r="G16" s="56"/>
      <c r="H16" s="32" t="s">
        <v>6479</v>
      </c>
      <c r="I16" s="32" t="s">
        <v>6479</v>
      </c>
      <c r="J16" s="18" t="s">
        <v>6479</v>
      </c>
      <c r="K16" s="58"/>
      <c r="L16" s="56"/>
      <c r="M16" s="56"/>
      <c r="N16" s="56"/>
      <c r="O16" s="58"/>
      <c r="P16" s="58"/>
      <c r="Q16" s="58"/>
      <c r="R16" s="58"/>
      <c r="S16" s="375"/>
      <c r="T16" s="376"/>
      <c r="U16" s="376"/>
      <c r="V16" s="376"/>
      <c r="W16" s="376"/>
      <c r="X16" s="377"/>
      <c r="Y16" s="377"/>
      <c r="Z16" s="377"/>
      <c r="AA16" s="377"/>
      <c r="AB16" s="376"/>
      <c r="AC16" s="376"/>
      <c r="AD16" s="376"/>
      <c r="AE16" s="376"/>
      <c r="AF16" s="378"/>
      <c r="AG16" s="378"/>
      <c r="AH16" s="378"/>
      <c r="AI16" s="378"/>
      <c r="AJ16" s="165"/>
      <c r="AK16" s="379"/>
      <c r="AL16" s="380"/>
      <c r="AM16" s="376"/>
      <c r="AN16" s="376"/>
      <c r="AO16" s="376"/>
      <c r="AP16" s="376"/>
      <c r="AQ16" s="376"/>
      <c r="AR16" s="376"/>
      <c r="AS16" s="376"/>
      <c r="AT16" s="376"/>
      <c r="AU16" s="381"/>
      <c r="AV16" s="127"/>
      <c r="AW16" s="382"/>
      <c r="AX16" s="383"/>
    </row>
    <row r="17" spans="1:58" s="18" customFormat="1" ht="54.75" hidden="1" customHeight="1" x14ac:dyDescent="0.25">
      <c r="A17" s="54"/>
      <c r="B17" s="54"/>
      <c r="C17" s="54"/>
      <c r="D17" s="54"/>
      <c r="E17" s="127"/>
      <c r="F17" s="56"/>
      <c r="G17" s="56"/>
      <c r="H17" s="32" t="s">
        <v>6479</v>
      </c>
      <c r="I17" s="32" t="s">
        <v>6479</v>
      </c>
      <c r="J17" s="18" t="s">
        <v>6479</v>
      </c>
      <c r="K17" s="58"/>
      <c r="L17" s="56"/>
      <c r="M17" s="56"/>
      <c r="N17" s="56"/>
      <c r="O17" s="58"/>
      <c r="P17" s="58"/>
      <c r="Q17" s="58"/>
      <c r="R17" s="58"/>
      <c r="S17" s="375"/>
      <c r="T17" s="376"/>
      <c r="U17" s="376"/>
      <c r="V17" s="376"/>
      <c r="W17" s="376"/>
      <c r="X17" s="377"/>
      <c r="Y17" s="377"/>
      <c r="Z17" s="377"/>
      <c r="AA17" s="377"/>
      <c r="AB17" s="376"/>
      <c r="AC17" s="376"/>
      <c r="AD17" s="376"/>
      <c r="AE17" s="376"/>
      <c r="AF17" s="378"/>
      <c r="AG17" s="378"/>
      <c r="AH17" s="378"/>
      <c r="AI17" s="378"/>
      <c r="AJ17" s="165"/>
      <c r="AK17" s="379"/>
      <c r="AL17" s="380"/>
      <c r="AM17" s="376"/>
      <c r="AN17" s="376"/>
      <c r="AO17" s="376"/>
      <c r="AP17" s="376"/>
      <c r="AQ17" s="376"/>
      <c r="AR17" s="376"/>
      <c r="AS17" s="376"/>
      <c r="AT17" s="376"/>
      <c r="AU17" s="381"/>
      <c r="AV17" s="127"/>
      <c r="AW17" s="382"/>
      <c r="AX17" s="383"/>
    </row>
    <row r="18" spans="1:58" s="18" customFormat="1" ht="54.75" hidden="1" customHeight="1" x14ac:dyDescent="0.25">
      <c r="A18" s="54"/>
      <c r="B18" s="54"/>
      <c r="C18" s="54"/>
      <c r="D18" s="54"/>
      <c r="E18" s="127"/>
      <c r="F18" s="56"/>
      <c r="G18" s="56"/>
      <c r="H18" s="32" t="s">
        <v>6479</v>
      </c>
      <c r="I18" s="32" t="s">
        <v>6479</v>
      </c>
      <c r="J18" s="18" t="s">
        <v>6479</v>
      </c>
      <c r="K18" s="58"/>
      <c r="L18" s="56"/>
      <c r="M18" s="56"/>
      <c r="N18" s="56"/>
      <c r="O18" s="58"/>
      <c r="P18" s="58"/>
      <c r="Q18" s="58"/>
      <c r="R18" s="58"/>
      <c r="S18" s="375"/>
      <c r="T18" s="376"/>
      <c r="U18" s="376"/>
      <c r="V18" s="376"/>
      <c r="W18" s="376"/>
      <c r="X18" s="377"/>
      <c r="Y18" s="377"/>
      <c r="Z18" s="377"/>
      <c r="AA18" s="377"/>
      <c r="AB18" s="376"/>
      <c r="AC18" s="376"/>
      <c r="AD18" s="376"/>
      <c r="AE18" s="376"/>
      <c r="AF18" s="378"/>
      <c r="AG18" s="378"/>
      <c r="AH18" s="378"/>
      <c r="AI18" s="378"/>
      <c r="AJ18" s="165"/>
      <c r="AK18" s="379"/>
      <c r="AL18" s="380"/>
      <c r="AM18" s="376"/>
      <c r="AN18" s="376"/>
      <c r="AO18" s="376"/>
      <c r="AP18" s="376"/>
      <c r="AQ18" s="376"/>
      <c r="AR18" s="376"/>
      <c r="AS18" s="376"/>
      <c r="AT18" s="376"/>
      <c r="AU18" s="381"/>
      <c r="AV18" s="127"/>
      <c r="AW18" s="382"/>
      <c r="AX18" s="383"/>
    </row>
    <row r="19" spans="1:58" s="18" customFormat="1" ht="54.75" hidden="1" customHeight="1" x14ac:dyDescent="0.25">
      <c r="A19" s="54"/>
      <c r="B19" s="54"/>
      <c r="C19" s="54"/>
      <c r="D19" s="54"/>
      <c r="E19" s="127"/>
      <c r="F19" s="56"/>
      <c r="G19" s="56"/>
      <c r="H19" s="32" t="s">
        <v>6479</v>
      </c>
      <c r="I19" s="32" t="s">
        <v>6479</v>
      </c>
      <c r="J19" s="18" t="s">
        <v>6479</v>
      </c>
      <c r="K19" s="58"/>
      <c r="L19" s="56"/>
      <c r="M19" s="56"/>
      <c r="N19" s="56"/>
      <c r="O19" s="58"/>
      <c r="P19" s="58"/>
      <c r="Q19" s="58"/>
      <c r="R19" s="58"/>
      <c r="S19" s="375"/>
      <c r="T19" s="376"/>
      <c r="U19" s="376"/>
      <c r="V19" s="376"/>
      <c r="W19" s="376"/>
      <c r="X19" s="377"/>
      <c r="Y19" s="377"/>
      <c r="Z19" s="377"/>
      <c r="AA19" s="377"/>
      <c r="AB19" s="376"/>
      <c r="AC19" s="376"/>
      <c r="AD19" s="376"/>
      <c r="AE19" s="376"/>
      <c r="AF19" s="378"/>
      <c r="AG19" s="378"/>
      <c r="AH19" s="378"/>
      <c r="AI19" s="378"/>
      <c r="AJ19" s="165"/>
      <c r="AK19" s="379"/>
      <c r="AL19" s="380"/>
      <c r="AM19" s="376"/>
      <c r="AN19" s="376"/>
      <c r="AO19" s="376"/>
      <c r="AP19" s="376"/>
      <c r="AQ19" s="376"/>
      <c r="AR19" s="376"/>
      <c r="AS19" s="376"/>
      <c r="AT19" s="376"/>
      <c r="AU19" s="381"/>
      <c r="AV19" s="127"/>
      <c r="AW19" s="382"/>
      <c r="AX19" s="383"/>
    </row>
    <row r="20" spans="1:58" s="18" customFormat="1" ht="54.75" hidden="1" customHeight="1" x14ac:dyDescent="0.25">
      <c r="A20" s="54"/>
      <c r="B20" s="54"/>
      <c r="C20" s="54"/>
      <c r="D20" s="54"/>
      <c r="E20" s="127"/>
      <c r="F20" s="56"/>
      <c r="G20" s="56"/>
      <c r="H20" s="32" t="s">
        <v>6479</v>
      </c>
      <c r="I20" s="32" t="s">
        <v>6479</v>
      </c>
      <c r="J20" s="18" t="s">
        <v>6479</v>
      </c>
      <c r="K20" s="58"/>
      <c r="L20" s="56"/>
      <c r="M20" s="56"/>
      <c r="N20" s="56"/>
      <c r="O20" s="58"/>
      <c r="P20" s="58"/>
      <c r="Q20" s="58"/>
      <c r="R20" s="58"/>
      <c r="S20" s="375"/>
      <c r="T20" s="376"/>
      <c r="U20" s="376"/>
      <c r="V20" s="376"/>
      <c r="W20" s="376"/>
      <c r="X20" s="377"/>
      <c r="Y20" s="377"/>
      <c r="Z20" s="377"/>
      <c r="AA20" s="377"/>
      <c r="AB20" s="376"/>
      <c r="AC20" s="376"/>
      <c r="AD20" s="376"/>
      <c r="AE20" s="376"/>
      <c r="AF20" s="378"/>
      <c r="AG20" s="378"/>
      <c r="AH20" s="378"/>
      <c r="AI20" s="378"/>
      <c r="AJ20" s="165"/>
      <c r="AK20" s="379"/>
      <c r="AL20" s="380"/>
      <c r="AM20" s="376"/>
      <c r="AN20" s="376"/>
      <c r="AO20" s="376"/>
      <c r="AP20" s="376"/>
      <c r="AQ20" s="376"/>
      <c r="AR20" s="376"/>
      <c r="AS20" s="376"/>
      <c r="AT20" s="376"/>
      <c r="AU20" s="381"/>
      <c r="AV20" s="127"/>
      <c r="AW20" s="382"/>
      <c r="AX20" s="383"/>
    </row>
    <row r="21" spans="1:58" s="18" customFormat="1" ht="54.75" hidden="1" customHeight="1" x14ac:dyDescent="0.25">
      <c r="A21" s="54"/>
      <c r="B21" s="54"/>
      <c r="C21" s="54"/>
      <c r="D21" s="54"/>
      <c r="E21" s="127"/>
      <c r="F21" s="56"/>
      <c r="G21" s="56"/>
      <c r="H21" s="32" t="s">
        <v>6479</v>
      </c>
      <c r="I21" s="32" t="s">
        <v>6479</v>
      </c>
      <c r="J21" s="18" t="s">
        <v>6479</v>
      </c>
      <c r="K21" s="58"/>
      <c r="L21" s="56"/>
      <c r="M21" s="56"/>
      <c r="N21" s="56"/>
      <c r="O21" s="58"/>
      <c r="P21" s="58"/>
      <c r="Q21" s="58"/>
      <c r="R21" s="58"/>
      <c r="S21" s="375"/>
      <c r="T21" s="376"/>
      <c r="U21" s="376"/>
      <c r="V21" s="376"/>
      <c r="W21" s="376"/>
      <c r="X21" s="377"/>
      <c r="Y21" s="377"/>
      <c r="Z21" s="377"/>
      <c r="AA21" s="377"/>
      <c r="AB21" s="376"/>
      <c r="AC21" s="376"/>
      <c r="AD21" s="376"/>
      <c r="AE21" s="376"/>
      <c r="AF21" s="378"/>
      <c r="AG21" s="378"/>
      <c r="AH21" s="378"/>
      <c r="AI21" s="378"/>
      <c r="AJ21" s="165"/>
      <c r="AK21" s="379"/>
      <c r="AL21" s="380"/>
      <c r="AM21" s="376"/>
      <c r="AN21" s="376"/>
      <c r="AO21" s="376"/>
      <c r="AP21" s="376"/>
      <c r="AQ21" s="376"/>
      <c r="AR21" s="376"/>
      <c r="AS21" s="376"/>
      <c r="AT21" s="376"/>
      <c r="AU21" s="381"/>
      <c r="AV21" s="127"/>
      <c r="AW21" s="382"/>
      <c r="AX21" s="383"/>
    </row>
    <row r="22" spans="1:58" s="18" customFormat="1" ht="47.25" x14ac:dyDescent="0.25">
      <c r="A22" s="54" t="s">
        <v>6499</v>
      </c>
      <c r="B22" s="54" t="s">
        <v>6500</v>
      </c>
      <c r="C22" s="54" t="s">
        <v>6501</v>
      </c>
      <c r="D22" s="54" t="s">
        <v>6502</v>
      </c>
      <c r="E22" s="127" t="s">
        <v>3000</v>
      </c>
      <c r="F22" s="56"/>
      <c r="G22" s="56" t="s">
        <v>3358</v>
      </c>
      <c r="H22" s="32" t="s">
        <v>3467</v>
      </c>
      <c r="I22" s="32" t="s">
        <v>6739</v>
      </c>
      <c r="J22" s="32" t="s">
        <v>6740</v>
      </c>
      <c r="K22" s="56">
        <v>1200</v>
      </c>
      <c r="L22" s="56">
        <v>400</v>
      </c>
      <c r="M22" s="56">
        <v>300</v>
      </c>
      <c r="N22" s="56">
        <v>200</v>
      </c>
      <c r="O22" s="58"/>
      <c r="P22" s="58"/>
      <c r="Q22" s="58"/>
      <c r="R22" s="58"/>
      <c r="S22" s="375" t="s">
        <v>3358</v>
      </c>
      <c r="T22" s="376"/>
      <c r="U22" s="376"/>
      <c r="V22" s="376"/>
      <c r="W22" s="376"/>
      <c r="X22" s="377"/>
      <c r="Y22" s="377"/>
      <c r="Z22" s="377"/>
      <c r="AA22" s="377"/>
      <c r="AB22" s="376"/>
      <c r="AC22" s="376"/>
      <c r="AD22" s="376"/>
      <c r="AE22" s="376"/>
      <c r="AF22" s="378"/>
      <c r="AG22" s="378"/>
      <c r="AH22" s="378"/>
      <c r="AI22" s="378"/>
      <c r="AJ22" s="165">
        <v>6.5310221354166664</v>
      </c>
      <c r="AK22" s="379"/>
      <c r="AL22" s="380" t="e">
        <v>#REF!</v>
      </c>
      <c r="AM22" s="376" t="e">
        <v>#REF!</v>
      </c>
      <c r="AN22" s="376" t="e">
        <v>#REF!</v>
      </c>
      <c r="AO22" s="376" t="e">
        <v>#REF!</v>
      </c>
      <c r="AP22" s="376" t="e">
        <v>#REF!</v>
      </c>
      <c r="AQ22" s="376" t="e">
        <v>#REF!</v>
      </c>
      <c r="AR22" s="376" t="e">
        <v>#REF!</v>
      </c>
      <c r="AS22" s="376" t="e">
        <v>#REF!</v>
      </c>
      <c r="AT22" s="376" t="e">
        <v>#REF!</v>
      </c>
      <c r="AU22" s="381"/>
      <c r="AV22" s="127" t="s">
        <v>3000</v>
      </c>
      <c r="AW22" s="382"/>
      <c r="AX22" s="383">
        <v>60</v>
      </c>
    </row>
    <row r="23" spans="1:58" s="18" customFormat="1" ht="15.75" hidden="1" x14ac:dyDescent="0.25">
      <c r="A23" s="54"/>
      <c r="B23" s="54"/>
      <c r="C23" s="54"/>
      <c r="D23" s="54"/>
      <c r="E23" s="127"/>
      <c r="F23" s="56"/>
      <c r="G23" s="56"/>
      <c r="H23" s="32" t="s">
        <v>6479</v>
      </c>
      <c r="I23" s="32" t="s">
        <v>6479</v>
      </c>
      <c r="J23" s="18" t="s">
        <v>6479</v>
      </c>
      <c r="K23" s="56"/>
      <c r="L23" s="56"/>
      <c r="M23" s="56"/>
      <c r="N23" s="56"/>
      <c r="O23" s="58"/>
      <c r="P23" s="58"/>
      <c r="Q23" s="58"/>
      <c r="R23" s="58"/>
      <c r="S23" s="375"/>
      <c r="T23" s="376"/>
      <c r="U23" s="376"/>
      <c r="V23" s="376"/>
      <c r="W23" s="376"/>
      <c r="X23" s="377"/>
      <c r="Y23" s="377"/>
      <c r="Z23" s="377"/>
      <c r="AA23" s="377"/>
      <c r="AB23" s="376"/>
      <c r="AC23" s="376"/>
      <c r="AD23" s="376"/>
      <c r="AE23" s="376"/>
      <c r="AF23" s="378"/>
      <c r="AG23" s="378"/>
      <c r="AH23" s="378"/>
      <c r="AI23" s="378"/>
      <c r="AJ23" s="165"/>
      <c r="AK23" s="379"/>
      <c r="AL23" s="380"/>
      <c r="AM23" s="376"/>
      <c r="AN23" s="376"/>
      <c r="AO23" s="376"/>
      <c r="AP23" s="376"/>
      <c r="AQ23" s="376"/>
      <c r="AR23" s="376"/>
      <c r="AS23" s="376"/>
      <c r="AT23" s="376"/>
      <c r="AU23" s="381"/>
      <c r="AV23" s="127"/>
      <c r="AW23" s="382"/>
      <c r="AX23" s="383"/>
    </row>
    <row r="24" spans="1:58" s="18" customFormat="1" ht="15.75" hidden="1" x14ac:dyDescent="0.25">
      <c r="A24" s="54"/>
      <c r="B24" s="54"/>
      <c r="C24" s="54"/>
      <c r="D24" s="54"/>
      <c r="E24" s="127"/>
      <c r="F24" s="56"/>
      <c r="G24" s="56"/>
      <c r="H24" s="32" t="s">
        <v>6479</v>
      </c>
      <c r="I24" s="32" t="s">
        <v>6479</v>
      </c>
      <c r="J24" s="18" t="s">
        <v>6479</v>
      </c>
      <c r="K24" s="56"/>
      <c r="L24" s="56"/>
      <c r="M24" s="56"/>
      <c r="N24" s="56"/>
      <c r="O24" s="58"/>
      <c r="P24" s="58"/>
      <c r="Q24" s="58"/>
      <c r="R24" s="58"/>
      <c r="S24" s="375"/>
      <c r="T24" s="376"/>
      <c r="U24" s="376"/>
      <c r="V24" s="376"/>
      <c r="W24" s="376"/>
      <c r="X24" s="377"/>
      <c r="Y24" s="377"/>
      <c r="Z24" s="377"/>
      <c r="AA24" s="377"/>
      <c r="AB24" s="376"/>
      <c r="AC24" s="376"/>
      <c r="AD24" s="376"/>
      <c r="AE24" s="376"/>
      <c r="AF24" s="378"/>
      <c r="AG24" s="378"/>
      <c r="AH24" s="378"/>
      <c r="AI24" s="378"/>
      <c r="AJ24" s="165"/>
      <c r="AK24" s="379"/>
      <c r="AL24" s="380"/>
      <c r="AM24" s="376"/>
      <c r="AN24" s="376"/>
      <c r="AO24" s="376"/>
      <c r="AP24" s="376"/>
      <c r="AQ24" s="376"/>
      <c r="AR24" s="376"/>
      <c r="AS24" s="376"/>
      <c r="AT24" s="376"/>
      <c r="AU24" s="381"/>
      <c r="AV24" s="127"/>
      <c r="AW24" s="382"/>
      <c r="AX24" s="383"/>
    </row>
    <row r="25" spans="1:58" s="18" customFormat="1" ht="15.75" hidden="1" x14ac:dyDescent="0.25">
      <c r="A25" s="54"/>
      <c r="B25" s="54"/>
      <c r="C25" s="54"/>
      <c r="D25" s="54"/>
      <c r="E25" s="127"/>
      <c r="F25" s="56"/>
      <c r="G25" s="56"/>
      <c r="H25" s="32" t="s">
        <v>6479</v>
      </c>
      <c r="I25" s="32" t="s">
        <v>6479</v>
      </c>
      <c r="J25" s="18" t="s">
        <v>6479</v>
      </c>
      <c r="K25" s="56"/>
      <c r="L25" s="56"/>
      <c r="M25" s="56"/>
      <c r="N25" s="56"/>
      <c r="O25" s="58"/>
      <c r="P25" s="58"/>
      <c r="Q25" s="58"/>
      <c r="R25" s="58"/>
      <c r="S25" s="375"/>
      <c r="T25" s="376"/>
      <c r="U25" s="376"/>
      <c r="V25" s="376"/>
      <c r="W25" s="376"/>
      <c r="X25" s="377"/>
      <c r="Y25" s="377"/>
      <c r="Z25" s="377"/>
      <c r="AA25" s="377"/>
      <c r="AB25" s="376"/>
      <c r="AC25" s="376"/>
      <c r="AD25" s="376"/>
      <c r="AE25" s="376"/>
      <c r="AF25" s="378"/>
      <c r="AG25" s="378"/>
      <c r="AH25" s="378"/>
      <c r="AI25" s="378"/>
      <c r="AJ25" s="165"/>
      <c r="AK25" s="379"/>
      <c r="AL25" s="380"/>
      <c r="AM25" s="376"/>
      <c r="AN25" s="376"/>
      <c r="AO25" s="376"/>
      <c r="AP25" s="376"/>
      <c r="AQ25" s="376"/>
      <c r="AR25" s="376"/>
      <c r="AS25" s="376"/>
      <c r="AT25" s="376"/>
      <c r="AU25" s="381"/>
      <c r="AV25" s="127"/>
      <c r="AW25" s="382"/>
      <c r="AX25" s="383"/>
    </row>
    <row r="26" spans="1:58" s="18" customFormat="1" ht="15.75" hidden="1" x14ac:dyDescent="0.25">
      <c r="A26" s="54"/>
      <c r="B26" s="54"/>
      <c r="C26" s="54"/>
      <c r="D26" s="54"/>
      <c r="E26" s="127"/>
      <c r="F26" s="56"/>
      <c r="G26" s="56"/>
      <c r="H26" s="32" t="s">
        <v>6479</v>
      </c>
      <c r="I26" s="32" t="s">
        <v>6479</v>
      </c>
      <c r="J26" s="18" t="s">
        <v>6479</v>
      </c>
      <c r="K26" s="56"/>
      <c r="L26" s="56"/>
      <c r="M26" s="56"/>
      <c r="N26" s="56"/>
      <c r="O26" s="58"/>
      <c r="P26" s="58"/>
      <c r="Q26" s="58"/>
      <c r="R26" s="58"/>
      <c r="S26" s="375"/>
      <c r="T26" s="376"/>
      <c r="U26" s="376"/>
      <c r="V26" s="376"/>
      <c r="W26" s="376"/>
      <c r="X26" s="377"/>
      <c r="Y26" s="377"/>
      <c r="Z26" s="377"/>
      <c r="AA26" s="377"/>
      <c r="AB26" s="376"/>
      <c r="AC26" s="376"/>
      <c r="AD26" s="376"/>
      <c r="AE26" s="376"/>
      <c r="AF26" s="378"/>
      <c r="AG26" s="378"/>
      <c r="AH26" s="378"/>
      <c r="AI26" s="378"/>
      <c r="AJ26" s="165"/>
      <c r="AK26" s="379"/>
      <c r="AL26" s="380"/>
      <c r="AM26" s="376"/>
      <c r="AN26" s="376"/>
      <c r="AO26" s="376"/>
      <c r="AP26" s="376"/>
      <c r="AQ26" s="376"/>
      <c r="AR26" s="376"/>
      <c r="AS26" s="376"/>
      <c r="AT26" s="376"/>
      <c r="AU26" s="381"/>
      <c r="AV26" s="127"/>
      <c r="AW26" s="382"/>
      <c r="AX26" s="383"/>
    </row>
    <row r="27" spans="1:58" s="18" customFormat="1" ht="15.75" hidden="1" x14ac:dyDescent="0.25">
      <c r="A27" s="54"/>
      <c r="B27" s="54"/>
      <c r="C27" s="54"/>
      <c r="D27" s="54"/>
      <c r="E27" s="127"/>
      <c r="F27" s="56"/>
      <c r="G27" s="56"/>
      <c r="H27" s="32" t="s">
        <v>6479</v>
      </c>
      <c r="I27" s="32" t="s">
        <v>6479</v>
      </c>
      <c r="J27" s="18" t="s">
        <v>6479</v>
      </c>
      <c r="K27" s="56"/>
      <c r="L27" s="56"/>
      <c r="M27" s="56"/>
      <c r="N27" s="56"/>
      <c r="O27" s="58"/>
      <c r="P27" s="58"/>
      <c r="Q27" s="58"/>
      <c r="R27" s="58"/>
      <c r="S27" s="375"/>
      <c r="T27" s="376"/>
      <c r="U27" s="376"/>
      <c r="V27" s="376"/>
      <c r="W27" s="376"/>
      <c r="X27" s="377"/>
      <c r="Y27" s="377"/>
      <c r="Z27" s="377"/>
      <c r="AA27" s="377"/>
      <c r="AB27" s="376"/>
      <c r="AC27" s="376"/>
      <c r="AD27" s="376"/>
      <c r="AE27" s="376"/>
      <c r="AF27" s="378"/>
      <c r="AG27" s="378"/>
      <c r="AH27" s="378"/>
      <c r="AI27" s="378"/>
      <c r="AJ27" s="165"/>
      <c r="AK27" s="379"/>
      <c r="AL27" s="380"/>
      <c r="AM27" s="376"/>
      <c r="AN27" s="376"/>
      <c r="AO27" s="376"/>
      <c r="AP27" s="376"/>
      <c r="AQ27" s="376"/>
      <c r="AR27" s="376"/>
      <c r="AS27" s="376"/>
      <c r="AT27" s="376"/>
      <c r="AU27" s="381"/>
      <c r="AV27" s="127"/>
      <c r="AW27" s="382"/>
      <c r="AX27" s="383"/>
    </row>
    <row r="28" spans="1:58" s="18" customFormat="1" ht="15.75" hidden="1" x14ac:dyDescent="0.25">
      <c r="A28" s="54"/>
      <c r="B28" s="54"/>
      <c r="C28" s="54"/>
      <c r="D28" s="54"/>
      <c r="E28" s="127"/>
      <c r="F28" s="56"/>
      <c r="G28" s="56"/>
      <c r="H28" s="32" t="s">
        <v>6479</v>
      </c>
      <c r="I28" s="32" t="s">
        <v>6479</v>
      </c>
      <c r="J28" s="18" t="s">
        <v>6479</v>
      </c>
      <c r="K28" s="56"/>
      <c r="L28" s="56"/>
      <c r="M28" s="56"/>
      <c r="N28" s="56"/>
      <c r="O28" s="58"/>
      <c r="P28" s="58"/>
      <c r="Q28" s="58"/>
      <c r="R28" s="58"/>
      <c r="S28" s="375"/>
      <c r="T28" s="376"/>
      <c r="U28" s="376"/>
      <c r="V28" s="376"/>
      <c r="W28" s="376"/>
      <c r="X28" s="377"/>
      <c r="Y28" s="377"/>
      <c r="Z28" s="377"/>
      <c r="AA28" s="377"/>
      <c r="AB28" s="376"/>
      <c r="AC28" s="376"/>
      <c r="AD28" s="376"/>
      <c r="AE28" s="376"/>
      <c r="AF28" s="378"/>
      <c r="AG28" s="378"/>
      <c r="AH28" s="378"/>
      <c r="AI28" s="378"/>
      <c r="AJ28" s="165"/>
      <c r="AK28" s="379"/>
      <c r="AL28" s="380"/>
      <c r="AM28" s="376"/>
      <c r="AN28" s="376"/>
      <c r="AO28" s="376"/>
      <c r="AP28" s="376"/>
      <c r="AQ28" s="376"/>
      <c r="AR28" s="376"/>
      <c r="AS28" s="376"/>
      <c r="AT28" s="376"/>
      <c r="AU28" s="381"/>
      <c r="AV28" s="127"/>
      <c r="AW28" s="382"/>
      <c r="AX28" s="383"/>
    </row>
    <row r="29" spans="1:58" s="18" customFormat="1" ht="76.5" customHeight="1" x14ac:dyDescent="0.25">
      <c r="A29" s="54" t="s">
        <v>6503</v>
      </c>
      <c r="B29" s="54" t="s">
        <v>6504</v>
      </c>
      <c r="C29" s="54" t="s">
        <v>6505</v>
      </c>
      <c r="D29" s="54" t="s">
        <v>6506</v>
      </c>
      <c r="E29" s="127" t="s">
        <v>3000</v>
      </c>
      <c r="F29" s="56"/>
      <c r="G29" s="56" t="s">
        <v>3361</v>
      </c>
      <c r="H29" s="32" t="s">
        <v>3467</v>
      </c>
      <c r="I29" s="32" t="s">
        <v>6740</v>
      </c>
      <c r="J29" s="32" t="s">
        <v>6449</v>
      </c>
      <c r="K29" s="56">
        <v>700</v>
      </c>
      <c r="L29" s="56">
        <v>300</v>
      </c>
      <c r="M29" s="56">
        <v>200</v>
      </c>
      <c r="N29" s="56">
        <v>110</v>
      </c>
      <c r="O29" s="58"/>
      <c r="P29" s="58"/>
      <c r="Q29" s="58"/>
      <c r="R29" s="58"/>
      <c r="S29" s="375" t="s">
        <v>3361</v>
      </c>
      <c r="T29" s="376"/>
      <c r="U29" s="376"/>
      <c r="V29" s="376"/>
      <c r="W29" s="376"/>
      <c r="X29" s="377"/>
      <c r="Y29" s="377"/>
      <c r="Z29" s="377"/>
      <c r="AA29" s="377"/>
      <c r="AB29" s="376"/>
      <c r="AC29" s="376"/>
      <c r="AD29" s="376"/>
      <c r="AE29" s="376"/>
      <c r="AF29" s="378"/>
      <c r="AG29" s="378"/>
      <c r="AH29" s="378"/>
      <c r="AI29" s="378"/>
      <c r="AJ29" s="165">
        <v>7.602250051912935</v>
      </c>
      <c r="AK29" s="379"/>
      <c r="AL29" s="380" t="e">
        <v>#REF!</v>
      </c>
      <c r="AM29" s="376" t="e">
        <v>#REF!</v>
      </c>
      <c r="AN29" s="376" t="e">
        <v>#REF!</v>
      </c>
      <c r="AO29" s="376" t="e">
        <v>#REF!</v>
      </c>
      <c r="AP29" s="376" t="e">
        <v>#REF!</v>
      </c>
      <c r="AQ29" s="376" t="e">
        <v>#REF!</v>
      </c>
      <c r="AR29" s="376" t="e">
        <v>#REF!</v>
      </c>
      <c r="AS29" s="376" t="e">
        <v>#REF!</v>
      </c>
      <c r="AT29" s="376" t="e">
        <v>#REF!</v>
      </c>
      <c r="AU29" s="381"/>
      <c r="AV29" s="127" t="s">
        <v>3000</v>
      </c>
      <c r="AW29" s="382"/>
      <c r="AX29" s="383">
        <v>180</v>
      </c>
      <c r="BF29" s="18" t="s">
        <v>6447</v>
      </c>
    </row>
    <row r="30" spans="1:58" s="18" customFormat="1" ht="15.75" hidden="1" x14ac:dyDescent="0.25">
      <c r="A30" s="54"/>
      <c r="B30" s="54"/>
      <c r="C30" s="54"/>
      <c r="D30" s="54"/>
      <c r="E30" s="127"/>
      <c r="F30" s="56"/>
      <c r="G30" s="56"/>
      <c r="H30" s="32" t="s">
        <v>6479</v>
      </c>
      <c r="I30" s="32" t="s">
        <v>6479</v>
      </c>
      <c r="J30" s="18" t="s">
        <v>6479</v>
      </c>
      <c r="K30" s="56"/>
      <c r="L30" s="56"/>
      <c r="M30" s="56"/>
      <c r="N30" s="56"/>
      <c r="O30" s="58"/>
      <c r="P30" s="58"/>
      <c r="Q30" s="58"/>
      <c r="R30" s="58"/>
      <c r="S30" s="375"/>
      <c r="T30" s="376"/>
      <c r="U30" s="376"/>
      <c r="V30" s="376"/>
      <c r="W30" s="376"/>
      <c r="X30" s="377"/>
      <c r="Y30" s="377"/>
      <c r="Z30" s="377"/>
      <c r="AA30" s="377"/>
      <c r="AB30" s="376"/>
      <c r="AC30" s="376"/>
      <c r="AD30" s="376"/>
      <c r="AE30" s="376"/>
      <c r="AF30" s="378"/>
      <c r="AG30" s="378"/>
      <c r="AH30" s="378"/>
      <c r="AI30" s="378"/>
      <c r="AJ30" s="165"/>
      <c r="AK30" s="379"/>
      <c r="AL30" s="380"/>
      <c r="AM30" s="376"/>
      <c r="AN30" s="376"/>
      <c r="AO30" s="376"/>
      <c r="AP30" s="376"/>
      <c r="AQ30" s="376"/>
      <c r="AR30" s="376"/>
      <c r="AS30" s="376"/>
      <c r="AT30" s="376"/>
      <c r="AU30" s="384"/>
      <c r="AV30" s="127"/>
      <c r="AW30" s="382"/>
      <c r="AX30" s="383"/>
    </row>
    <row r="31" spans="1:58" s="18" customFormat="1" ht="15.75" hidden="1" x14ac:dyDescent="0.25">
      <c r="A31" s="54"/>
      <c r="B31" s="54"/>
      <c r="C31" s="54"/>
      <c r="D31" s="54"/>
      <c r="E31" s="127"/>
      <c r="F31" s="56"/>
      <c r="G31" s="56"/>
      <c r="H31" s="32" t="s">
        <v>6479</v>
      </c>
      <c r="I31" s="32" t="s">
        <v>6479</v>
      </c>
      <c r="J31" s="18" t="s">
        <v>6479</v>
      </c>
      <c r="K31" s="56"/>
      <c r="L31" s="56"/>
      <c r="M31" s="56"/>
      <c r="N31" s="56"/>
      <c r="O31" s="58"/>
      <c r="P31" s="58"/>
      <c r="Q31" s="58"/>
      <c r="R31" s="58"/>
      <c r="S31" s="375"/>
      <c r="T31" s="376"/>
      <c r="U31" s="376"/>
      <c r="V31" s="376"/>
      <c r="W31" s="376"/>
      <c r="X31" s="377"/>
      <c r="Y31" s="377"/>
      <c r="Z31" s="377"/>
      <c r="AA31" s="377"/>
      <c r="AB31" s="376"/>
      <c r="AC31" s="376"/>
      <c r="AD31" s="376"/>
      <c r="AE31" s="376"/>
      <c r="AF31" s="378"/>
      <c r="AG31" s="378"/>
      <c r="AH31" s="378"/>
      <c r="AI31" s="378"/>
      <c r="AJ31" s="165"/>
      <c r="AK31" s="379"/>
      <c r="AL31" s="380"/>
      <c r="AM31" s="376"/>
      <c r="AN31" s="376"/>
      <c r="AO31" s="376"/>
      <c r="AP31" s="376"/>
      <c r="AQ31" s="376"/>
      <c r="AR31" s="376"/>
      <c r="AS31" s="376"/>
      <c r="AT31" s="376"/>
      <c r="AU31" s="384"/>
      <c r="AV31" s="127"/>
      <c r="AW31" s="382"/>
      <c r="AX31" s="383"/>
    </row>
    <row r="32" spans="1:58" s="18" customFormat="1" ht="15.75" hidden="1" x14ac:dyDescent="0.25">
      <c r="A32" s="54"/>
      <c r="B32" s="54"/>
      <c r="C32" s="54"/>
      <c r="D32" s="54"/>
      <c r="E32" s="127"/>
      <c r="F32" s="56"/>
      <c r="G32" s="56"/>
      <c r="H32" s="32" t="s">
        <v>6479</v>
      </c>
      <c r="I32" s="32" t="s">
        <v>6479</v>
      </c>
      <c r="J32" s="18" t="s">
        <v>6479</v>
      </c>
      <c r="K32" s="56"/>
      <c r="L32" s="56"/>
      <c r="M32" s="56"/>
      <c r="N32" s="56"/>
      <c r="O32" s="58"/>
      <c r="P32" s="58"/>
      <c r="Q32" s="58"/>
      <c r="R32" s="58"/>
      <c r="S32" s="375"/>
      <c r="T32" s="376"/>
      <c r="U32" s="376"/>
      <c r="V32" s="376"/>
      <c r="W32" s="376"/>
      <c r="X32" s="377"/>
      <c r="Y32" s="377"/>
      <c r="Z32" s="377"/>
      <c r="AA32" s="377"/>
      <c r="AB32" s="376"/>
      <c r="AC32" s="376"/>
      <c r="AD32" s="376"/>
      <c r="AE32" s="376"/>
      <c r="AF32" s="378"/>
      <c r="AG32" s="378"/>
      <c r="AH32" s="378"/>
      <c r="AI32" s="378"/>
      <c r="AJ32" s="165"/>
      <c r="AK32" s="379"/>
      <c r="AL32" s="380"/>
      <c r="AM32" s="376"/>
      <c r="AN32" s="376"/>
      <c r="AO32" s="376"/>
      <c r="AP32" s="376"/>
      <c r="AQ32" s="376"/>
      <c r="AR32" s="376"/>
      <c r="AS32" s="376"/>
      <c r="AT32" s="376"/>
      <c r="AU32" s="384"/>
      <c r="AV32" s="127"/>
      <c r="AW32" s="382"/>
      <c r="AX32" s="383"/>
    </row>
    <row r="33" spans="1:58" s="18" customFormat="1" ht="15.75" hidden="1" x14ac:dyDescent="0.25">
      <c r="A33" s="54"/>
      <c r="B33" s="54"/>
      <c r="C33" s="54"/>
      <c r="D33" s="54"/>
      <c r="E33" s="127"/>
      <c r="F33" s="56"/>
      <c r="G33" s="56"/>
      <c r="H33" s="32" t="s">
        <v>6479</v>
      </c>
      <c r="I33" s="32" t="s">
        <v>6479</v>
      </c>
      <c r="J33" s="18" t="s">
        <v>6479</v>
      </c>
      <c r="K33" s="56"/>
      <c r="L33" s="56"/>
      <c r="M33" s="56"/>
      <c r="N33" s="56"/>
      <c r="O33" s="58"/>
      <c r="P33" s="58"/>
      <c r="Q33" s="58"/>
      <c r="R33" s="58"/>
      <c r="S33" s="375"/>
      <c r="T33" s="376"/>
      <c r="U33" s="376"/>
      <c r="V33" s="376"/>
      <c r="W33" s="376"/>
      <c r="X33" s="377"/>
      <c r="Y33" s="377"/>
      <c r="Z33" s="377"/>
      <c r="AA33" s="377"/>
      <c r="AB33" s="376"/>
      <c r="AC33" s="376"/>
      <c r="AD33" s="376"/>
      <c r="AE33" s="376"/>
      <c r="AF33" s="378"/>
      <c r="AG33" s="378"/>
      <c r="AH33" s="378"/>
      <c r="AI33" s="378"/>
      <c r="AJ33" s="165"/>
      <c r="AK33" s="379"/>
      <c r="AL33" s="380"/>
      <c r="AM33" s="376"/>
      <c r="AN33" s="376"/>
      <c r="AO33" s="376"/>
      <c r="AP33" s="376"/>
      <c r="AQ33" s="376"/>
      <c r="AR33" s="376"/>
      <c r="AS33" s="376"/>
      <c r="AT33" s="376"/>
      <c r="AU33" s="384"/>
      <c r="AV33" s="127"/>
      <c r="AW33" s="382"/>
      <c r="AX33" s="383"/>
    </row>
    <row r="34" spans="1:58" s="18" customFormat="1" ht="15.75" hidden="1" x14ac:dyDescent="0.25">
      <c r="A34" s="54"/>
      <c r="B34" s="54"/>
      <c r="C34" s="54"/>
      <c r="D34" s="54"/>
      <c r="E34" s="127"/>
      <c r="F34" s="56"/>
      <c r="G34" s="56"/>
      <c r="H34" s="32" t="s">
        <v>6479</v>
      </c>
      <c r="I34" s="32" t="s">
        <v>6479</v>
      </c>
      <c r="J34" s="18" t="s">
        <v>6479</v>
      </c>
      <c r="K34" s="56"/>
      <c r="L34" s="56"/>
      <c r="M34" s="56"/>
      <c r="N34" s="56"/>
      <c r="O34" s="58"/>
      <c r="P34" s="58"/>
      <c r="Q34" s="58"/>
      <c r="R34" s="58"/>
      <c r="S34" s="375"/>
      <c r="T34" s="376"/>
      <c r="U34" s="376"/>
      <c r="V34" s="376"/>
      <c r="W34" s="376"/>
      <c r="X34" s="377"/>
      <c r="Y34" s="377"/>
      <c r="Z34" s="377"/>
      <c r="AA34" s="377"/>
      <c r="AB34" s="376"/>
      <c r="AC34" s="376"/>
      <c r="AD34" s="376"/>
      <c r="AE34" s="376"/>
      <c r="AF34" s="378"/>
      <c r="AG34" s="378"/>
      <c r="AH34" s="378"/>
      <c r="AI34" s="378"/>
      <c r="AJ34" s="165"/>
      <c r="AK34" s="379"/>
      <c r="AL34" s="380"/>
      <c r="AM34" s="376"/>
      <c r="AN34" s="376"/>
      <c r="AO34" s="376"/>
      <c r="AP34" s="376"/>
      <c r="AQ34" s="376"/>
      <c r="AR34" s="376"/>
      <c r="AS34" s="376"/>
      <c r="AT34" s="376"/>
      <c r="AU34" s="384"/>
      <c r="AV34" s="127"/>
      <c r="AW34" s="382"/>
      <c r="AX34" s="383"/>
    </row>
    <row r="35" spans="1:58" s="18" customFormat="1" ht="15.75" hidden="1" x14ac:dyDescent="0.25">
      <c r="A35" s="54"/>
      <c r="B35" s="54"/>
      <c r="C35" s="54"/>
      <c r="D35" s="54"/>
      <c r="E35" s="127"/>
      <c r="F35" s="56"/>
      <c r="G35" s="56"/>
      <c r="H35" s="32" t="s">
        <v>6479</v>
      </c>
      <c r="I35" s="32" t="s">
        <v>6479</v>
      </c>
      <c r="J35" s="18" t="s">
        <v>6479</v>
      </c>
      <c r="K35" s="56"/>
      <c r="L35" s="56"/>
      <c r="M35" s="56"/>
      <c r="N35" s="56"/>
      <c r="O35" s="58"/>
      <c r="P35" s="58"/>
      <c r="Q35" s="58"/>
      <c r="R35" s="58"/>
      <c r="S35" s="375"/>
      <c r="T35" s="376"/>
      <c r="U35" s="376"/>
      <c r="V35" s="376"/>
      <c r="W35" s="376"/>
      <c r="X35" s="377"/>
      <c r="Y35" s="377"/>
      <c r="Z35" s="377"/>
      <c r="AA35" s="377"/>
      <c r="AB35" s="376"/>
      <c r="AC35" s="376"/>
      <c r="AD35" s="376"/>
      <c r="AE35" s="376"/>
      <c r="AF35" s="378"/>
      <c r="AG35" s="378"/>
      <c r="AH35" s="378"/>
      <c r="AI35" s="378"/>
      <c r="AJ35" s="165"/>
      <c r="AK35" s="379"/>
      <c r="AL35" s="380"/>
      <c r="AM35" s="376"/>
      <c r="AN35" s="376"/>
      <c r="AO35" s="376"/>
      <c r="AP35" s="376"/>
      <c r="AQ35" s="376"/>
      <c r="AR35" s="376"/>
      <c r="AS35" s="376"/>
      <c r="AT35" s="376"/>
      <c r="AU35" s="384"/>
      <c r="AV35" s="127"/>
      <c r="AW35" s="382"/>
      <c r="AX35" s="383"/>
    </row>
    <row r="36" spans="1:58" s="18" customFormat="1" ht="35.1" customHeight="1" x14ac:dyDescent="0.25">
      <c r="A36" s="85" t="s">
        <v>6507</v>
      </c>
      <c r="B36" s="85" t="s">
        <v>6508</v>
      </c>
      <c r="C36" s="85" t="s">
        <v>6509</v>
      </c>
      <c r="D36" s="85" t="s">
        <v>6510</v>
      </c>
      <c r="E36" s="18" t="s">
        <v>3000</v>
      </c>
      <c r="F36" s="56">
        <v>2</v>
      </c>
      <c r="G36" s="57" t="s">
        <v>5973</v>
      </c>
      <c r="H36" s="32" t="s">
        <v>275</v>
      </c>
      <c r="I36" s="32" t="s">
        <v>3467</v>
      </c>
      <c r="J36" s="32" t="s">
        <v>6455</v>
      </c>
      <c r="K36" s="111">
        <v>1400</v>
      </c>
      <c r="L36" s="112">
        <v>700</v>
      </c>
      <c r="M36" s="112">
        <v>400</v>
      </c>
      <c r="N36" s="112">
        <v>200</v>
      </c>
      <c r="O36" s="111" t="e">
        <v>#REF!</v>
      </c>
      <c r="P36" s="111" t="e">
        <v>#REF!</v>
      </c>
      <c r="Q36" s="111" t="e">
        <v>#REF!</v>
      </c>
      <c r="R36" s="111" t="e">
        <v>#REF!</v>
      </c>
      <c r="S36" s="262" t="e">
        <v>#REF!</v>
      </c>
      <c r="T36" s="262" t="e">
        <v>#REF!</v>
      </c>
      <c r="U36" s="262"/>
      <c r="V36" s="262"/>
      <c r="W36" s="385" t="e">
        <v>#REF!</v>
      </c>
      <c r="X36" s="385" t="e">
        <v>#REF!</v>
      </c>
      <c r="Y36" s="385"/>
      <c r="Z36" s="385"/>
      <c r="AA36" s="262"/>
      <c r="AB36" s="262"/>
      <c r="AC36" s="262"/>
      <c r="AD36" s="262"/>
      <c r="AE36" s="385"/>
      <c r="AF36" s="385"/>
      <c r="AG36" s="385"/>
      <c r="AH36" s="385"/>
      <c r="AI36" s="88">
        <v>7.93</v>
      </c>
      <c r="AJ36" s="386"/>
      <c r="AK36" s="386" t="e">
        <v>#REF!</v>
      </c>
      <c r="AL36" s="367" t="e">
        <v>#REF!</v>
      </c>
      <c r="AM36" s="367" t="e">
        <v>#REF!</v>
      </c>
      <c r="AN36" s="367" t="e">
        <v>#REF!</v>
      </c>
      <c r="AO36" s="367" t="e">
        <v>#REF!</v>
      </c>
      <c r="AP36" s="368" t="e">
        <v>#REF!</v>
      </c>
      <c r="AQ36" s="368" t="e">
        <v>#REF!</v>
      </c>
      <c r="AR36" s="368" t="e">
        <v>#REF!</v>
      </c>
      <c r="AS36" s="368" t="e">
        <v>#REF!</v>
      </c>
      <c r="AT36" s="369" t="e">
        <v>#REF!</v>
      </c>
      <c r="AU36" s="387" t="s">
        <v>3000</v>
      </c>
      <c r="AV36" s="388">
        <v>490</v>
      </c>
      <c r="AW36" s="262">
        <v>210</v>
      </c>
      <c r="AX36" s="262">
        <v>180</v>
      </c>
      <c r="AY36" s="262">
        <v>140</v>
      </c>
      <c r="AZ36" s="262">
        <v>420</v>
      </c>
      <c r="BA36" s="262">
        <v>180</v>
      </c>
      <c r="BB36" s="262">
        <v>150</v>
      </c>
      <c r="BC36" s="262">
        <v>120</v>
      </c>
      <c r="BD36" s="105" t="e">
        <v>#REF!</v>
      </c>
      <c r="BF36" s="18" t="s">
        <v>6450</v>
      </c>
    </row>
    <row r="37" spans="1:58" s="18" customFormat="1" ht="35.1" hidden="1" customHeight="1" x14ac:dyDescent="0.25">
      <c r="A37" s="85"/>
      <c r="B37" s="85"/>
      <c r="C37" s="85"/>
      <c r="D37" s="85"/>
      <c r="F37" s="56"/>
      <c r="G37" s="57"/>
      <c r="H37" s="32" t="s">
        <v>6479</v>
      </c>
      <c r="I37" s="32" t="s">
        <v>6479</v>
      </c>
      <c r="J37" s="18" t="s">
        <v>6479</v>
      </c>
      <c r="K37" s="111"/>
      <c r="L37" s="112"/>
      <c r="M37" s="112"/>
      <c r="N37" s="112"/>
      <c r="O37" s="111"/>
      <c r="P37" s="111"/>
      <c r="Q37" s="111"/>
      <c r="R37" s="111"/>
      <c r="S37" s="262"/>
      <c r="T37" s="262"/>
      <c r="U37" s="262"/>
      <c r="V37" s="262"/>
      <c r="W37" s="385"/>
      <c r="X37" s="385"/>
      <c r="Y37" s="385"/>
      <c r="Z37" s="385"/>
      <c r="AA37" s="262"/>
      <c r="AB37" s="262"/>
      <c r="AC37" s="262"/>
      <c r="AD37" s="262"/>
      <c r="AE37" s="385"/>
      <c r="AF37" s="385"/>
      <c r="AG37" s="385"/>
      <c r="AH37" s="385"/>
      <c r="AI37" s="88"/>
      <c r="AJ37" s="386"/>
      <c r="AK37" s="386"/>
      <c r="AL37" s="367"/>
      <c r="AM37" s="367"/>
      <c r="AN37" s="367"/>
      <c r="AO37" s="367"/>
      <c r="AP37" s="368"/>
      <c r="AQ37" s="368"/>
      <c r="AR37" s="368"/>
      <c r="AS37" s="368"/>
      <c r="AT37" s="369"/>
      <c r="AU37" s="387"/>
      <c r="AV37" s="374"/>
      <c r="AW37" s="389"/>
      <c r="AX37" s="388"/>
      <c r="AY37" s="374"/>
      <c r="AZ37" s="374"/>
      <c r="BA37" s="374"/>
      <c r="BB37" s="374"/>
      <c r="BC37" s="374"/>
      <c r="BD37" s="105"/>
    </row>
    <row r="38" spans="1:58" s="18" customFormat="1" ht="35.1" hidden="1" customHeight="1" x14ac:dyDescent="0.25">
      <c r="A38" s="85"/>
      <c r="B38" s="85"/>
      <c r="C38" s="85"/>
      <c r="D38" s="85"/>
      <c r="F38" s="56"/>
      <c r="G38" s="57"/>
      <c r="H38" s="32" t="s">
        <v>6479</v>
      </c>
      <c r="I38" s="32" t="s">
        <v>6479</v>
      </c>
      <c r="J38" s="18" t="s">
        <v>6479</v>
      </c>
      <c r="K38" s="111"/>
      <c r="L38" s="112"/>
      <c r="M38" s="112"/>
      <c r="N38" s="112"/>
      <c r="O38" s="111"/>
      <c r="P38" s="111"/>
      <c r="Q38" s="111"/>
      <c r="R38" s="111"/>
      <c r="S38" s="262"/>
      <c r="T38" s="262"/>
      <c r="U38" s="262"/>
      <c r="V38" s="262"/>
      <c r="W38" s="385"/>
      <c r="X38" s="385"/>
      <c r="Y38" s="385"/>
      <c r="Z38" s="385"/>
      <c r="AA38" s="262"/>
      <c r="AB38" s="262"/>
      <c r="AC38" s="262"/>
      <c r="AD38" s="262"/>
      <c r="AE38" s="385"/>
      <c r="AF38" s="385"/>
      <c r="AG38" s="385"/>
      <c r="AH38" s="385"/>
      <c r="AI38" s="88"/>
      <c r="AJ38" s="386"/>
      <c r="AK38" s="386"/>
      <c r="AL38" s="367"/>
      <c r="AM38" s="367"/>
      <c r="AN38" s="367"/>
      <c r="AO38" s="367"/>
      <c r="AP38" s="368"/>
      <c r="AQ38" s="368"/>
      <c r="AR38" s="368"/>
      <c r="AS38" s="368"/>
      <c r="AT38" s="369"/>
      <c r="AU38" s="387"/>
      <c r="AV38" s="374"/>
      <c r="AW38" s="389"/>
      <c r="AX38" s="388"/>
      <c r="AY38" s="374"/>
      <c r="AZ38" s="374"/>
      <c r="BA38" s="374"/>
      <c r="BB38" s="374"/>
      <c r="BC38" s="374"/>
      <c r="BD38" s="105"/>
    </row>
    <row r="39" spans="1:58" s="18" customFormat="1" ht="35.1" hidden="1" customHeight="1" x14ac:dyDescent="0.25">
      <c r="A39" s="85"/>
      <c r="B39" s="85"/>
      <c r="C39" s="85"/>
      <c r="D39" s="85"/>
      <c r="F39" s="56"/>
      <c r="G39" s="57"/>
      <c r="H39" s="32" t="s">
        <v>6479</v>
      </c>
      <c r="I39" s="32" t="s">
        <v>6479</v>
      </c>
      <c r="J39" s="18" t="s">
        <v>6479</v>
      </c>
      <c r="K39" s="111"/>
      <c r="L39" s="112"/>
      <c r="M39" s="112"/>
      <c r="N39" s="112"/>
      <c r="O39" s="111"/>
      <c r="P39" s="111"/>
      <c r="Q39" s="111"/>
      <c r="R39" s="111"/>
      <c r="S39" s="262"/>
      <c r="T39" s="262"/>
      <c r="U39" s="262"/>
      <c r="V39" s="262"/>
      <c r="W39" s="385"/>
      <c r="X39" s="385"/>
      <c r="Y39" s="385"/>
      <c r="Z39" s="385"/>
      <c r="AA39" s="262"/>
      <c r="AB39" s="262"/>
      <c r="AC39" s="262"/>
      <c r="AD39" s="262"/>
      <c r="AE39" s="385"/>
      <c r="AF39" s="385"/>
      <c r="AG39" s="385"/>
      <c r="AH39" s="385"/>
      <c r="AI39" s="88"/>
      <c r="AJ39" s="386"/>
      <c r="AK39" s="386"/>
      <c r="AL39" s="367"/>
      <c r="AM39" s="367"/>
      <c r="AN39" s="367"/>
      <c r="AO39" s="367"/>
      <c r="AP39" s="368"/>
      <c r="AQ39" s="368"/>
      <c r="AR39" s="368"/>
      <c r="AS39" s="368"/>
      <c r="AT39" s="369"/>
      <c r="AU39" s="387"/>
      <c r="AV39" s="374"/>
      <c r="AW39" s="389"/>
      <c r="AX39" s="388"/>
      <c r="AY39" s="374"/>
      <c r="AZ39" s="374"/>
      <c r="BA39" s="374"/>
      <c r="BB39" s="374"/>
      <c r="BC39" s="374"/>
      <c r="BD39" s="105"/>
    </row>
    <row r="40" spans="1:58" s="18" customFormat="1" ht="35.1" hidden="1" customHeight="1" x14ac:dyDescent="0.25">
      <c r="A40" s="85"/>
      <c r="B40" s="85"/>
      <c r="C40" s="85"/>
      <c r="D40" s="85"/>
      <c r="F40" s="56"/>
      <c r="G40" s="57"/>
      <c r="H40" s="32" t="s">
        <v>6479</v>
      </c>
      <c r="I40" s="32" t="s">
        <v>6479</v>
      </c>
      <c r="J40" s="18" t="s">
        <v>6479</v>
      </c>
      <c r="K40" s="111"/>
      <c r="L40" s="112"/>
      <c r="M40" s="112"/>
      <c r="N40" s="112"/>
      <c r="O40" s="111"/>
      <c r="P40" s="111"/>
      <c r="Q40" s="111"/>
      <c r="R40" s="111"/>
      <c r="S40" s="262"/>
      <c r="T40" s="262"/>
      <c r="U40" s="262"/>
      <c r="V40" s="262"/>
      <c r="W40" s="385"/>
      <c r="X40" s="385"/>
      <c r="Y40" s="385"/>
      <c r="Z40" s="385"/>
      <c r="AA40" s="262"/>
      <c r="AB40" s="262"/>
      <c r="AC40" s="262"/>
      <c r="AD40" s="262"/>
      <c r="AE40" s="385"/>
      <c r="AF40" s="385"/>
      <c r="AG40" s="385"/>
      <c r="AH40" s="385"/>
      <c r="AI40" s="88"/>
      <c r="AJ40" s="386"/>
      <c r="AK40" s="386"/>
      <c r="AL40" s="367"/>
      <c r="AM40" s="367"/>
      <c r="AN40" s="367"/>
      <c r="AO40" s="367"/>
      <c r="AP40" s="368"/>
      <c r="AQ40" s="368"/>
      <c r="AR40" s="368"/>
      <c r="AS40" s="368"/>
      <c r="AT40" s="369"/>
      <c r="AU40" s="387"/>
      <c r="AV40" s="374"/>
      <c r="AW40" s="389"/>
      <c r="AX40" s="388"/>
      <c r="AY40" s="374"/>
      <c r="AZ40" s="374"/>
      <c r="BA40" s="374"/>
      <c r="BB40" s="374"/>
      <c r="BC40" s="374"/>
      <c r="BD40" s="105"/>
    </row>
    <row r="41" spans="1:58" s="18" customFormat="1" ht="35.1" hidden="1" customHeight="1" x14ac:dyDescent="0.25">
      <c r="A41" s="85"/>
      <c r="B41" s="85"/>
      <c r="C41" s="85"/>
      <c r="D41" s="85"/>
      <c r="F41" s="56"/>
      <c r="G41" s="57"/>
      <c r="H41" s="32" t="s">
        <v>6479</v>
      </c>
      <c r="I41" s="32" t="s">
        <v>6479</v>
      </c>
      <c r="J41" s="18" t="s">
        <v>6479</v>
      </c>
      <c r="K41" s="111"/>
      <c r="L41" s="112"/>
      <c r="M41" s="112"/>
      <c r="N41" s="112"/>
      <c r="O41" s="111"/>
      <c r="P41" s="111"/>
      <c r="Q41" s="111"/>
      <c r="R41" s="111"/>
      <c r="S41" s="262"/>
      <c r="T41" s="262"/>
      <c r="U41" s="262"/>
      <c r="V41" s="262"/>
      <c r="W41" s="385"/>
      <c r="X41" s="385"/>
      <c r="Y41" s="385"/>
      <c r="Z41" s="385"/>
      <c r="AA41" s="262"/>
      <c r="AB41" s="262"/>
      <c r="AC41" s="262"/>
      <c r="AD41" s="262"/>
      <c r="AE41" s="385"/>
      <c r="AF41" s="385"/>
      <c r="AG41" s="385"/>
      <c r="AH41" s="385"/>
      <c r="AI41" s="88"/>
      <c r="AJ41" s="386"/>
      <c r="AK41" s="386"/>
      <c r="AL41" s="367"/>
      <c r="AM41" s="367"/>
      <c r="AN41" s="367"/>
      <c r="AO41" s="367"/>
      <c r="AP41" s="368"/>
      <c r="AQ41" s="368"/>
      <c r="AR41" s="368"/>
      <c r="AS41" s="368"/>
      <c r="AT41" s="369"/>
      <c r="AU41" s="387"/>
      <c r="AV41" s="374"/>
      <c r="AW41" s="389"/>
      <c r="AX41" s="388"/>
      <c r="AY41" s="374"/>
      <c r="AZ41" s="374"/>
      <c r="BA41" s="374"/>
      <c r="BB41" s="374"/>
      <c r="BC41" s="374"/>
      <c r="BD41" s="105"/>
    </row>
    <row r="42" spans="1:58" s="18" customFormat="1" ht="35.1" hidden="1" customHeight="1" x14ac:dyDescent="0.25">
      <c r="A42" s="85"/>
      <c r="B42" s="85"/>
      <c r="C42" s="85"/>
      <c r="D42" s="85"/>
      <c r="F42" s="56"/>
      <c r="G42" s="57"/>
      <c r="H42" s="32" t="s">
        <v>6479</v>
      </c>
      <c r="I42" s="32" t="s">
        <v>6479</v>
      </c>
      <c r="J42" s="18" t="s">
        <v>6479</v>
      </c>
      <c r="K42" s="111"/>
      <c r="L42" s="112"/>
      <c r="M42" s="112"/>
      <c r="N42" s="112"/>
      <c r="O42" s="111"/>
      <c r="P42" s="111"/>
      <c r="Q42" s="111"/>
      <c r="R42" s="111"/>
      <c r="S42" s="262"/>
      <c r="T42" s="262"/>
      <c r="U42" s="262"/>
      <c r="V42" s="262"/>
      <c r="W42" s="385"/>
      <c r="X42" s="385"/>
      <c r="Y42" s="385"/>
      <c r="Z42" s="385"/>
      <c r="AA42" s="262"/>
      <c r="AB42" s="262"/>
      <c r="AC42" s="262"/>
      <c r="AD42" s="262"/>
      <c r="AE42" s="385"/>
      <c r="AF42" s="385"/>
      <c r="AG42" s="385"/>
      <c r="AH42" s="385"/>
      <c r="AI42" s="88"/>
      <c r="AJ42" s="386"/>
      <c r="AK42" s="386"/>
      <c r="AL42" s="367"/>
      <c r="AM42" s="367"/>
      <c r="AN42" s="367"/>
      <c r="AO42" s="367"/>
      <c r="AP42" s="368"/>
      <c r="AQ42" s="368"/>
      <c r="AR42" s="368"/>
      <c r="AS42" s="368"/>
      <c r="AT42" s="369"/>
      <c r="AU42" s="387"/>
      <c r="AV42" s="374"/>
      <c r="AW42" s="389"/>
      <c r="AX42" s="388"/>
      <c r="AY42" s="374"/>
      <c r="AZ42" s="374"/>
      <c r="BA42" s="374"/>
      <c r="BB42" s="374"/>
      <c r="BC42" s="374"/>
      <c r="BD42" s="105"/>
    </row>
    <row r="43" spans="1:58" s="18" customFormat="1" ht="54.75" customHeight="1" x14ac:dyDescent="0.25">
      <c r="A43" s="54" t="s">
        <v>6511</v>
      </c>
      <c r="B43" s="54" t="s">
        <v>6512</v>
      </c>
      <c r="C43" s="54" t="s">
        <v>6513</v>
      </c>
      <c r="D43" s="54" t="s">
        <v>6514</v>
      </c>
      <c r="E43" s="127" t="s">
        <v>3000</v>
      </c>
      <c r="F43" s="56"/>
      <c r="G43" s="56" t="s">
        <v>3373</v>
      </c>
      <c r="H43" s="32" t="s">
        <v>3365</v>
      </c>
      <c r="I43" s="32" t="s">
        <v>6448</v>
      </c>
      <c r="J43" s="32" t="s">
        <v>6749</v>
      </c>
      <c r="K43" s="56">
        <v>390</v>
      </c>
      <c r="L43" s="56">
        <v>180</v>
      </c>
      <c r="M43" s="56">
        <v>160</v>
      </c>
      <c r="N43" s="56">
        <v>130</v>
      </c>
      <c r="O43" s="58"/>
      <c r="P43" s="58"/>
      <c r="Q43" s="58"/>
      <c r="R43" s="58"/>
      <c r="S43" s="375" t="s">
        <v>3373</v>
      </c>
      <c r="T43" s="376"/>
      <c r="U43" s="376"/>
      <c r="V43" s="376"/>
      <c r="W43" s="376"/>
      <c r="X43" s="377">
        <v>0</v>
      </c>
      <c r="Y43" s="377">
        <v>0</v>
      </c>
      <c r="Z43" s="377"/>
      <c r="AA43" s="377"/>
      <c r="AB43" s="376"/>
      <c r="AC43" s="376"/>
      <c r="AD43" s="376"/>
      <c r="AE43" s="376"/>
      <c r="AF43" s="378"/>
      <c r="AG43" s="378"/>
      <c r="AH43" s="378"/>
      <c r="AI43" s="378"/>
      <c r="AJ43" s="165">
        <v>8.3333333333333339</v>
      </c>
      <c r="AK43" s="379"/>
      <c r="AL43" s="380" t="e">
        <v>#REF!</v>
      </c>
      <c r="AM43" s="376" t="e">
        <v>#REF!</v>
      </c>
      <c r="AN43" s="376" t="e">
        <v>#REF!</v>
      </c>
      <c r="AO43" s="376" t="e">
        <v>#REF!</v>
      </c>
      <c r="AP43" s="376" t="e">
        <v>#REF!</v>
      </c>
      <c r="AQ43" s="376" t="e">
        <v>#REF!</v>
      </c>
      <c r="AR43" s="376" t="e">
        <v>#REF!</v>
      </c>
      <c r="AS43" s="376" t="e">
        <v>#REF!</v>
      </c>
      <c r="AT43" s="376" t="e">
        <v>#REF!</v>
      </c>
      <c r="AU43" s="381"/>
      <c r="AV43" s="127" t="s">
        <v>3000</v>
      </c>
      <c r="AW43" s="382"/>
      <c r="AX43" s="383">
        <v>120</v>
      </c>
    </row>
    <row r="44" spans="1:58" s="18" customFormat="1" ht="54.75" hidden="1" customHeight="1" x14ac:dyDescent="0.25">
      <c r="A44" s="54"/>
      <c r="B44" s="54"/>
      <c r="C44" s="54"/>
      <c r="D44" s="54"/>
      <c r="E44" s="127"/>
      <c r="F44" s="56"/>
      <c r="G44" s="56"/>
      <c r="H44" s="32" t="s">
        <v>6479</v>
      </c>
      <c r="I44" s="32" t="s">
        <v>6479</v>
      </c>
      <c r="J44" s="18" t="s">
        <v>6479</v>
      </c>
      <c r="K44" s="56"/>
      <c r="L44" s="56"/>
      <c r="M44" s="56"/>
      <c r="N44" s="56"/>
      <c r="O44" s="58"/>
      <c r="P44" s="58"/>
      <c r="Q44" s="58"/>
      <c r="R44" s="58"/>
      <c r="S44" s="375"/>
      <c r="T44" s="376"/>
      <c r="U44" s="376"/>
      <c r="V44" s="376"/>
      <c r="W44" s="376"/>
      <c r="X44" s="377"/>
      <c r="Y44" s="377"/>
      <c r="Z44" s="377"/>
      <c r="AA44" s="377"/>
      <c r="AB44" s="376"/>
      <c r="AC44" s="376"/>
      <c r="AD44" s="376"/>
      <c r="AE44" s="376"/>
      <c r="AF44" s="378"/>
      <c r="AG44" s="378"/>
      <c r="AH44" s="378"/>
      <c r="AI44" s="378"/>
      <c r="AJ44" s="165"/>
      <c r="AK44" s="379"/>
      <c r="AL44" s="380"/>
      <c r="AM44" s="376"/>
      <c r="AN44" s="376"/>
      <c r="AO44" s="376"/>
      <c r="AP44" s="376"/>
      <c r="AQ44" s="376"/>
      <c r="AR44" s="376"/>
      <c r="AS44" s="376"/>
      <c r="AT44" s="376"/>
      <c r="AU44" s="381"/>
      <c r="AV44" s="127"/>
      <c r="AW44" s="382"/>
      <c r="AX44" s="383"/>
    </row>
    <row r="45" spans="1:58" s="18" customFormat="1" ht="54.75" hidden="1" customHeight="1" x14ac:dyDescent="0.25">
      <c r="A45" s="54"/>
      <c r="B45" s="54"/>
      <c r="C45" s="54"/>
      <c r="D45" s="54"/>
      <c r="E45" s="127"/>
      <c r="F45" s="56"/>
      <c r="G45" s="56"/>
      <c r="H45" s="32" t="s">
        <v>6479</v>
      </c>
      <c r="I45" s="32" t="s">
        <v>6479</v>
      </c>
      <c r="J45" s="18" t="s">
        <v>6479</v>
      </c>
      <c r="K45" s="56"/>
      <c r="L45" s="56"/>
      <c r="M45" s="56"/>
      <c r="N45" s="56"/>
      <c r="O45" s="58"/>
      <c r="P45" s="58"/>
      <c r="Q45" s="58"/>
      <c r="R45" s="58"/>
      <c r="S45" s="375"/>
      <c r="T45" s="376"/>
      <c r="U45" s="376"/>
      <c r="V45" s="376"/>
      <c r="W45" s="376"/>
      <c r="X45" s="377"/>
      <c r="Y45" s="377"/>
      <c r="Z45" s="377"/>
      <c r="AA45" s="377"/>
      <c r="AB45" s="376"/>
      <c r="AC45" s="376"/>
      <c r="AD45" s="376"/>
      <c r="AE45" s="376"/>
      <c r="AF45" s="378"/>
      <c r="AG45" s="378"/>
      <c r="AH45" s="378"/>
      <c r="AI45" s="378"/>
      <c r="AJ45" s="165"/>
      <c r="AK45" s="379"/>
      <c r="AL45" s="380"/>
      <c r="AM45" s="376"/>
      <c r="AN45" s="376"/>
      <c r="AO45" s="376"/>
      <c r="AP45" s="376"/>
      <c r="AQ45" s="376"/>
      <c r="AR45" s="376"/>
      <c r="AS45" s="376"/>
      <c r="AT45" s="376"/>
      <c r="AU45" s="381"/>
      <c r="AV45" s="127"/>
      <c r="AW45" s="382"/>
      <c r="AX45" s="383"/>
    </row>
    <row r="46" spans="1:58" s="18" customFormat="1" ht="54.75" hidden="1" customHeight="1" x14ac:dyDescent="0.25">
      <c r="A46" s="54"/>
      <c r="B46" s="54"/>
      <c r="C46" s="54"/>
      <c r="D46" s="54"/>
      <c r="E46" s="127"/>
      <c r="F46" s="56"/>
      <c r="G46" s="56"/>
      <c r="H46" s="32" t="s">
        <v>6479</v>
      </c>
      <c r="I46" s="32" t="s">
        <v>6479</v>
      </c>
      <c r="J46" s="18" t="s">
        <v>6479</v>
      </c>
      <c r="K46" s="56"/>
      <c r="L46" s="56"/>
      <c r="M46" s="56"/>
      <c r="N46" s="56"/>
      <c r="O46" s="58"/>
      <c r="P46" s="58"/>
      <c r="Q46" s="58"/>
      <c r="R46" s="58"/>
      <c r="S46" s="375"/>
      <c r="T46" s="376"/>
      <c r="U46" s="376"/>
      <c r="V46" s="376"/>
      <c r="W46" s="376"/>
      <c r="X46" s="377"/>
      <c r="Y46" s="377"/>
      <c r="Z46" s="377"/>
      <c r="AA46" s="377"/>
      <c r="AB46" s="376"/>
      <c r="AC46" s="376"/>
      <c r="AD46" s="376"/>
      <c r="AE46" s="376"/>
      <c r="AF46" s="378"/>
      <c r="AG46" s="378"/>
      <c r="AH46" s="378"/>
      <c r="AI46" s="378"/>
      <c r="AJ46" s="165"/>
      <c r="AK46" s="379"/>
      <c r="AL46" s="380"/>
      <c r="AM46" s="376"/>
      <c r="AN46" s="376"/>
      <c r="AO46" s="376"/>
      <c r="AP46" s="376"/>
      <c r="AQ46" s="376"/>
      <c r="AR46" s="376"/>
      <c r="AS46" s="376"/>
      <c r="AT46" s="376"/>
      <c r="AU46" s="381"/>
      <c r="AV46" s="127"/>
      <c r="AW46" s="382"/>
      <c r="AX46" s="383"/>
    </row>
    <row r="47" spans="1:58" s="18" customFormat="1" ht="54.75" hidden="1" customHeight="1" x14ac:dyDescent="0.25">
      <c r="A47" s="54"/>
      <c r="B47" s="54"/>
      <c r="C47" s="54"/>
      <c r="D47" s="54"/>
      <c r="E47" s="127"/>
      <c r="F47" s="56"/>
      <c r="G47" s="56"/>
      <c r="H47" s="32" t="s">
        <v>6479</v>
      </c>
      <c r="I47" s="32" t="s">
        <v>6479</v>
      </c>
      <c r="J47" s="18" t="s">
        <v>6479</v>
      </c>
      <c r="K47" s="56"/>
      <c r="L47" s="56"/>
      <c r="M47" s="56"/>
      <c r="N47" s="56"/>
      <c r="O47" s="58"/>
      <c r="P47" s="58"/>
      <c r="Q47" s="58"/>
      <c r="R47" s="58"/>
      <c r="S47" s="375"/>
      <c r="T47" s="376"/>
      <c r="U47" s="376"/>
      <c r="V47" s="376"/>
      <c r="W47" s="376"/>
      <c r="X47" s="377"/>
      <c r="Y47" s="377"/>
      <c r="Z47" s="377"/>
      <c r="AA47" s="377"/>
      <c r="AB47" s="376"/>
      <c r="AC47" s="376"/>
      <c r="AD47" s="376"/>
      <c r="AE47" s="376"/>
      <c r="AF47" s="378"/>
      <c r="AG47" s="378"/>
      <c r="AH47" s="378"/>
      <c r="AI47" s="378"/>
      <c r="AJ47" s="165"/>
      <c r="AK47" s="379"/>
      <c r="AL47" s="380"/>
      <c r="AM47" s="376"/>
      <c r="AN47" s="376"/>
      <c r="AO47" s="376"/>
      <c r="AP47" s="376"/>
      <c r="AQ47" s="376"/>
      <c r="AR47" s="376"/>
      <c r="AS47" s="376"/>
      <c r="AT47" s="376"/>
      <c r="AU47" s="381"/>
      <c r="AV47" s="127"/>
      <c r="AW47" s="382"/>
      <c r="AX47" s="383"/>
    </row>
    <row r="48" spans="1:58" s="18" customFormat="1" ht="54.75" hidden="1" customHeight="1" x14ac:dyDescent="0.25">
      <c r="A48" s="54"/>
      <c r="B48" s="54"/>
      <c r="C48" s="54"/>
      <c r="D48" s="54"/>
      <c r="E48" s="127"/>
      <c r="F48" s="56"/>
      <c r="G48" s="56"/>
      <c r="H48" s="32" t="s">
        <v>6479</v>
      </c>
      <c r="I48" s="32" t="s">
        <v>6479</v>
      </c>
      <c r="J48" s="18" t="s">
        <v>6479</v>
      </c>
      <c r="K48" s="56"/>
      <c r="L48" s="56"/>
      <c r="M48" s="56"/>
      <c r="N48" s="56"/>
      <c r="O48" s="58"/>
      <c r="P48" s="58"/>
      <c r="Q48" s="58"/>
      <c r="R48" s="58"/>
      <c r="S48" s="375"/>
      <c r="T48" s="376"/>
      <c r="U48" s="376"/>
      <c r="V48" s="376"/>
      <c r="W48" s="376"/>
      <c r="X48" s="377"/>
      <c r="Y48" s="377"/>
      <c r="Z48" s="377"/>
      <c r="AA48" s="377"/>
      <c r="AB48" s="376"/>
      <c r="AC48" s="376"/>
      <c r="AD48" s="376"/>
      <c r="AE48" s="376"/>
      <c r="AF48" s="378"/>
      <c r="AG48" s="378"/>
      <c r="AH48" s="378"/>
      <c r="AI48" s="378"/>
      <c r="AJ48" s="165"/>
      <c r="AK48" s="379"/>
      <c r="AL48" s="380"/>
      <c r="AM48" s="376"/>
      <c r="AN48" s="376"/>
      <c r="AO48" s="376"/>
      <c r="AP48" s="376"/>
      <c r="AQ48" s="376"/>
      <c r="AR48" s="376"/>
      <c r="AS48" s="376"/>
      <c r="AT48" s="376"/>
      <c r="AU48" s="381"/>
      <c r="AV48" s="127"/>
      <c r="AW48" s="382"/>
      <c r="AX48" s="383"/>
    </row>
    <row r="49" spans="1:58" s="18" customFormat="1" ht="54.75" hidden="1" customHeight="1" x14ac:dyDescent="0.25">
      <c r="A49" s="54"/>
      <c r="B49" s="54"/>
      <c r="C49" s="54"/>
      <c r="D49" s="54"/>
      <c r="E49" s="127"/>
      <c r="F49" s="56"/>
      <c r="G49" s="56"/>
      <c r="H49" s="32" t="s">
        <v>6479</v>
      </c>
      <c r="I49" s="32" t="s">
        <v>6479</v>
      </c>
      <c r="J49" s="18" t="s">
        <v>6479</v>
      </c>
      <c r="K49" s="56"/>
      <c r="L49" s="56"/>
      <c r="M49" s="56"/>
      <c r="N49" s="56"/>
      <c r="O49" s="58"/>
      <c r="P49" s="58"/>
      <c r="Q49" s="58"/>
      <c r="R49" s="58"/>
      <c r="S49" s="375"/>
      <c r="T49" s="376"/>
      <c r="U49" s="376"/>
      <c r="V49" s="376"/>
      <c r="W49" s="376"/>
      <c r="X49" s="377"/>
      <c r="Y49" s="377"/>
      <c r="Z49" s="377"/>
      <c r="AA49" s="377"/>
      <c r="AB49" s="376"/>
      <c r="AC49" s="376"/>
      <c r="AD49" s="376"/>
      <c r="AE49" s="376"/>
      <c r="AF49" s="378"/>
      <c r="AG49" s="378"/>
      <c r="AH49" s="378"/>
      <c r="AI49" s="378"/>
      <c r="AJ49" s="165"/>
      <c r="AK49" s="379"/>
      <c r="AL49" s="380"/>
      <c r="AM49" s="376"/>
      <c r="AN49" s="376"/>
      <c r="AO49" s="376"/>
      <c r="AP49" s="376"/>
      <c r="AQ49" s="376"/>
      <c r="AR49" s="376"/>
      <c r="AS49" s="376"/>
      <c r="AT49" s="376"/>
      <c r="AU49" s="381"/>
      <c r="AV49" s="127"/>
      <c r="AW49" s="382"/>
      <c r="AX49" s="383"/>
    </row>
    <row r="50" spans="1:58" s="18" customFormat="1" ht="54.75" customHeight="1" x14ac:dyDescent="0.25">
      <c r="A50" s="54" t="s">
        <v>6511</v>
      </c>
      <c r="B50" s="54" t="s">
        <v>6512</v>
      </c>
      <c r="C50" s="54" t="s">
        <v>6513</v>
      </c>
      <c r="D50" s="54" t="s">
        <v>6514</v>
      </c>
      <c r="E50" s="127" t="s">
        <v>3000</v>
      </c>
      <c r="F50" s="56"/>
      <c r="G50" s="56" t="s">
        <v>3239</v>
      </c>
      <c r="H50" s="32" t="s">
        <v>6749</v>
      </c>
      <c r="I50" s="32" t="s">
        <v>6750</v>
      </c>
      <c r="J50" s="32" t="s">
        <v>6485</v>
      </c>
      <c r="K50" s="56">
        <v>470</v>
      </c>
      <c r="L50" s="56">
        <v>230</v>
      </c>
      <c r="M50" s="56">
        <v>180</v>
      </c>
      <c r="N50" s="56">
        <v>130</v>
      </c>
      <c r="O50" s="58"/>
      <c r="P50" s="58"/>
      <c r="Q50" s="58"/>
      <c r="R50" s="58"/>
      <c r="S50" s="375" t="s">
        <v>3373</v>
      </c>
      <c r="T50" s="376"/>
      <c r="U50" s="376"/>
      <c r="V50" s="376"/>
      <c r="W50" s="376"/>
      <c r="X50" s="377">
        <v>0</v>
      </c>
      <c r="Y50" s="377">
        <v>0</v>
      </c>
      <c r="Z50" s="377"/>
      <c r="AA50" s="377"/>
      <c r="AB50" s="376"/>
      <c r="AC50" s="376"/>
      <c r="AD50" s="376"/>
      <c r="AE50" s="376"/>
      <c r="AF50" s="378"/>
      <c r="AG50" s="378"/>
      <c r="AH50" s="378"/>
      <c r="AI50" s="378"/>
      <c r="AJ50" s="165">
        <v>8.3333333333333339</v>
      </c>
      <c r="AK50" s="379"/>
      <c r="AL50" s="380" t="e">
        <v>#REF!</v>
      </c>
      <c r="AM50" s="376" t="e">
        <v>#REF!</v>
      </c>
      <c r="AN50" s="376" t="e">
        <v>#REF!</v>
      </c>
      <c r="AO50" s="376" t="e">
        <v>#REF!</v>
      </c>
      <c r="AP50" s="376" t="e">
        <v>#REF!</v>
      </c>
      <c r="AQ50" s="376" t="e">
        <v>#REF!</v>
      </c>
      <c r="AR50" s="376" t="e">
        <v>#REF!</v>
      </c>
      <c r="AS50" s="376" t="e">
        <v>#REF!</v>
      </c>
      <c r="AT50" s="376" t="e">
        <v>#REF!</v>
      </c>
      <c r="AU50" s="381"/>
      <c r="AV50" s="127" t="s">
        <v>3000</v>
      </c>
      <c r="AW50" s="382"/>
      <c r="AX50" s="383">
        <v>120</v>
      </c>
    </row>
    <row r="51" spans="1:58" s="18" customFormat="1" ht="54.75" hidden="1" customHeight="1" x14ac:dyDescent="0.25">
      <c r="A51" s="54"/>
      <c r="B51" s="54"/>
      <c r="C51" s="54"/>
      <c r="D51" s="54"/>
      <c r="E51" s="127"/>
      <c r="F51" s="56"/>
      <c r="G51" s="56"/>
      <c r="H51" s="32" t="s">
        <v>6479</v>
      </c>
      <c r="I51" s="32" t="s">
        <v>6479</v>
      </c>
      <c r="J51" s="18" t="s">
        <v>6479</v>
      </c>
      <c r="K51" s="56"/>
      <c r="L51" s="56"/>
      <c r="M51" s="56"/>
      <c r="N51" s="56"/>
      <c r="O51" s="58"/>
      <c r="P51" s="58"/>
      <c r="Q51" s="58"/>
      <c r="R51" s="58"/>
      <c r="S51" s="375"/>
      <c r="T51" s="376"/>
      <c r="U51" s="376"/>
      <c r="V51" s="376"/>
      <c r="W51" s="376"/>
      <c r="X51" s="377"/>
      <c r="Y51" s="377"/>
      <c r="Z51" s="377"/>
      <c r="AA51" s="377"/>
      <c r="AB51" s="376"/>
      <c r="AC51" s="376"/>
      <c r="AD51" s="376"/>
      <c r="AE51" s="376"/>
      <c r="AF51" s="378"/>
      <c r="AG51" s="378"/>
      <c r="AH51" s="378"/>
      <c r="AI51" s="378"/>
      <c r="AJ51" s="165"/>
      <c r="AK51" s="379"/>
      <c r="AL51" s="380"/>
      <c r="AM51" s="376"/>
      <c r="AN51" s="376"/>
      <c r="AO51" s="376"/>
      <c r="AP51" s="376"/>
      <c r="AQ51" s="376"/>
      <c r="AR51" s="376"/>
      <c r="AS51" s="376"/>
      <c r="AT51" s="376"/>
      <c r="AU51" s="381"/>
      <c r="AV51" s="127"/>
      <c r="AW51" s="382"/>
      <c r="AX51" s="383"/>
    </row>
    <row r="52" spans="1:58" s="18" customFormat="1" ht="54.75" hidden="1" customHeight="1" x14ac:dyDescent="0.25">
      <c r="A52" s="54"/>
      <c r="B52" s="54"/>
      <c r="C52" s="54"/>
      <c r="D52" s="54"/>
      <c r="E52" s="127"/>
      <c r="F52" s="56"/>
      <c r="G52" s="56"/>
      <c r="H52" s="32" t="s">
        <v>6479</v>
      </c>
      <c r="I52" s="32" t="s">
        <v>6479</v>
      </c>
      <c r="J52" s="18" t="s">
        <v>6479</v>
      </c>
      <c r="K52" s="56"/>
      <c r="L52" s="56"/>
      <c r="M52" s="56"/>
      <c r="N52" s="56"/>
      <c r="O52" s="58"/>
      <c r="P52" s="58"/>
      <c r="Q52" s="58"/>
      <c r="R52" s="58"/>
      <c r="S52" s="375"/>
      <c r="T52" s="376"/>
      <c r="U52" s="376"/>
      <c r="V52" s="376"/>
      <c r="W52" s="376"/>
      <c r="X52" s="377"/>
      <c r="Y52" s="377"/>
      <c r="Z52" s="377"/>
      <c r="AA52" s="377"/>
      <c r="AB52" s="376"/>
      <c r="AC52" s="376"/>
      <c r="AD52" s="376"/>
      <c r="AE52" s="376"/>
      <c r="AF52" s="378"/>
      <c r="AG52" s="378"/>
      <c r="AH52" s="378"/>
      <c r="AI52" s="378"/>
      <c r="AJ52" s="165"/>
      <c r="AK52" s="379"/>
      <c r="AL52" s="380"/>
      <c r="AM52" s="376"/>
      <c r="AN52" s="376"/>
      <c r="AO52" s="376"/>
      <c r="AP52" s="376"/>
      <c r="AQ52" s="376"/>
      <c r="AR52" s="376"/>
      <c r="AS52" s="376"/>
      <c r="AT52" s="376"/>
      <c r="AU52" s="381"/>
      <c r="AV52" s="127"/>
      <c r="AW52" s="382"/>
      <c r="AX52" s="383"/>
    </row>
    <row r="53" spans="1:58" s="18" customFormat="1" ht="54.75" hidden="1" customHeight="1" x14ac:dyDescent="0.25">
      <c r="A53" s="54"/>
      <c r="B53" s="54"/>
      <c r="C53" s="54"/>
      <c r="D53" s="54"/>
      <c r="E53" s="127"/>
      <c r="F53" s="56"/>
      <c r="G53" s="56"/>
      <c r="H53" s="32" t="s">
        <v>6479</v>
      </c>
      <c r="I53" s="32" t="s">
        <v>6479</v>
      </c>
      <c r="J53" s="18" t="s">
        <v>6479</v>
      </c>
      <c r="K53" s="56"/>
      <c r="L53" s="56"/>
      <c r="M53" s="56"/>
      <c r="N53" s="56"/>
      <c r="O53" s="58"/>
      <c r="P53" s="58"/>
      <c r="Q53" s="58"/>
      <c r="R53" s="58"/>
      <c r="S53" s="375"/>
      <c r="T53" s="376"/>
      <c r="U53" s="376"/>
      <c r="V53" s="376"/>
      <c r="W53" s="376"/>
      <c r="X53" s="377"/>
      <c r="Y53" s="377"/>
      <c r="Z53" s="377"/>
      <c r="AA53" s="377"/>
      <c r="AB53" s="376"/>
      <c r="AC53" s="376"/>
      <c r="AD53" s="376"/>
      <c r="AE53" s="376"/>
      <c r="AF53" s="378"/>
      <c r="AG53" s="378"/>
      <c r="AH53" s="378"/>
      <c r="AI53" s="378"/>
      <c r="AJ53" s="165"/>
      <c r="AK53" s="379"/>
      <c r="AL53" s="380"/>
      <c r="AM53" s="376"/>
      <c r="AN53" s="376"/>
      <c r="AO53" s="376"/>
      <c r="AP53" s="376"/>
      <c r="AQ53" s="376"/>
      <c r="AR53" s="376"/>
      <c r="AS53" s="376"/>
      <c r="AT53" s="376"/>
      <c r="AU53" s="381"/>
      <c r="AV53" s="127"/>
      <c r="AW53" s="382"/>
      <c r="AX53" s="383"/>
    </row>
    <row r="54" spans="1:58" s="18" customFormat="1" ht="54.75" hidden="1" customHeight="1" x14ac:dyDescent="0.25">
      <c r="A54" s="54"/>
      <c r="B54" s="54"/>
      <c r="C54" s="54"/>
      <c r="D54" s="54"/>
      <c r="E54" s="127"/>
      <c r="F54" s="56"/>
      <c r="G54" s="56"/>
      <c r="H54" s="32" t="s">
        <v>6479</v>
      </c>
      <c r="I54" s="32" t="s">
        <v>6479</v>
      </c>
      <c r="J54" s="18" t="s">
        <v>6479</v>
      </c>
      <c r="K54" s="56"/>
      <c r="L54" s="56"/>
      <c r="M54" s="56"/>
      <c r="N54" s="56"/>
      <c r="O54" s="58"/>
      <c r="P54" s="58"/>
      <c r="Q54" s="58"/>
      <c r="R54" s="58"/>
      <c r="S54" s="375"/>
      <c r="T54" s="376"/>
      <c r="U54" s="376"/>
      <c r="V54" s="376"/>
      <c r="W54" s="376"/>
      <c r="X54" s="377"/>
      <c r="Y54" s="377"/>
      <c r="Z54" s="377"/>
      <c r="AA54" s="377"/>
      <c r="AB54" s="376"/>
      <c r="AC54" s="376"/>
      <c r="AD54" s="376"/>
      <c r="AE54" s="376"/>
      <c r="AF54" s="378"/>
      <c r="AG54" s="378"/>
      <c r="AH54" s="378"/>
      <c r="AI54" s="378"/>
      <c r="AJ54" s="165"/>
      <c r="AK54" s="379"/>
      <c r="AL54" s="380"/>
      <c r="AM54" s="376"/>
      <c r="AN54" s="376"/>
      <c r="AO54" s="376"/>
      <c r="AP54" s="376"/>
      <c r="AQ54" s="376"/>
      <c r="AR54" s="376"/>
      <c r="AS54" s="376"/>
      <c r="AT54" s="376"/>
      <c r="AU54" s="381"/>
      <c r="AV54" s="127"/>
      <c r="AW54" s="382"/>
      <c r="AX54" s="383"/>
    </row>
    <row r="55" spans="1:58" s="18" customFormat="1" ht="54.75" hidden="1" customHeight="1" x14ac:dyDescent="0.25">
      <c r="A55" s="54"/>
      <c r="B55" s="54"/>
      <c r="C55" s="54"/>
      <c r="D55" s="54"/>
      <c r="E55" s="127"/>
      <c r="F55" s="56"/>
      <c r="G55" s="56"/>
      <c r="H55" s="32" t="s">
        <v>6479</v>
      </c>
      <c r="I55" s="32" t="s">
        <v>6479</v>
      </c>
      <c r="J55" s="18" t="s">
        <v>6479</v>
      </c>
      <c r="K55" s="56"/>
      <c r="L55" s="56"/>
      <c r="M55" s="56"/>
      <c r="N55" s="56"/>
      <c r="O55" s="58"/>
      <c r="P55" s="58"/>
      <c r="Q55" s="58"/>
      <c r="R55" s="58"/>
      <c r="S55" s="375"/>
      <c r="T55" s="376"/>
      <c r="U55" s="376"/>
      <c r="V55" s="376"/>
      <c r="W55" s="376"/>
      <c r="X55" s="377"/>
      <c r="Y55" s="377"/>
      <c r="Z55" s="377"/>
      <c r="AA55" s="377"/>
      <c r="AB55" s="376"/>
      <c r="AC55" s="376"/>
      <c r="AD55" s="376"/>
      <c r="AE55" s="376"/>
      <c r="AF55" s="378"/>
      <c r="AG55" s="378"/>
      <c r="AH55" s="378"/>
      <c r="AI55" s="378"/>
      <c r="AJ55" s="165"/>
      <c r="AK55" s="379"/>
      <c r="AL55" s="380"/>
      <c r="AM55" s="376"/>
      <c r="AN55" s="376"/>
      <c r="AO55" s="376"/>
      <c r="AP55" s="376"/>
      <c r="AQ55" s="376"/>
      <c r="AR55" s="376"/>
      <c r="AS55" s="376"/>
      <c r="AT55" s="376"/>
      <c r="AU55" s="381"/>
      <c r="AV55" s="127"/>
      <c r="AW55" s="382"/>
      <c r="AX55" s="383"/>
    </row>
    <row r="56" spans="1:58" s="18" customFormat="1" ht="54.75" hidden="1" customHeight="1" x14ac:dyDescent="0.25">
      <c r="A56" s="54"/>
      <c r="B56" s="54"/>
      <c r="C56" s="54"/>
      <c r="D56" s="54"/>
      <c r="E56" s="127"/>
      <c r="F56" s="56"/>
      <c r="G56" s="56"/>
      <c r="H56" s="32" t="s">
        <v>6479</v>
      </c>
      <c r="I56" s="32" t="s">
        <v>6479</v>
      </c>
      <c r="J56" s="18" t="s">
        <v>6479</v>
      </c>
      <c r="K56" s="56"/>
      <c r="L56" s="56"/>
      <c r="M56" s="56"/>
      <c r="N56" s="56"/>
      <c r="O56" s="58"/>
      <c r="P56" s="58"/>
      <c r="Q56" s="58"/>
      <c r="R56" s="58"/>
      <c r="S56" s="375"/>
      <c r="T56" s="376"/>
      <c r="U56" s="376"/>
      <c r="V56" s="376"/>
      <c r="W56" s="376"/>
      <c r="X56" s="377"/>
      <c r="Y56" s="377"/>
      <c r="Z56" s="377"/>
      <c r="AA56" s="377"/>
      <c r="AB56" s="376"/>
      <c r="AC56" s="376"/>
      <c r="AD56" s="376"/>
      <c r="AE56" s="376"/>
      <c r="AF56" s="378"/>
      <c r="AG56" s="378"/>
      <c r="AH56" s="378"/>
      <c r="AI56" s="378"/>
      <c r="AJ56" s="165"/>
      <c r="AK56" s="379"/>
      <c r="AL56" s="380"/>
      <c r="AM56" s="376"/>
      <c r="AN56" s="376"/>
      <c r="AO56" s="376"/>
      <c r="AP56" s="376"/>
      <c r="AQ56" s="376"/>
      <c r="AR56" s="376"/>
      <c r="AS56" s="376"/>
      <c r="AT56" s="376"/>
      <c r="AU56" s="381"/>
      <c r="AV56" s="127"/>
      <c r="AW56" s="382"/>
      <c r="AX56" s="383"/>
    </row>
    <row r="57" spans="1:58" s="18" customFormat="1" ht="54.75" customHeight="1" x14ac:dyDescent="0.25">
      <c r="A57" s="54" t="s">
        <v>6515</v>
      </c>
      <c r="B57" s="54" t="s">
        <v>6516</v>
      </c>
      <c r="C57" s="54" t="s">
        <v>6517</v>
      </c>
      <c r="D57" s="54" t="s">
        <v>6518</v>
      </c>
      <c r="E57" s="127" t="s">
        <v>3000</v>
      </c>
      <c r="F57" s="56">
        <v>37</v>
      </c>
      <c r="G57" s="56" t="s">
        <v>3475</v>
      </c>
      <c r="H57" s="32" t="s">
        <v>3476</v>
      </c>
      <c r="I57" s="32" t="s">
        <v>3467</v>
      </c>
      <c r="J57" s="32" t="s">
        <v>6453</v>
      </c>
      <c r="K57" s="58">
        <v>700</v>
      </c>
      <c r="L57" s="58">
        <v>300</v>
      </c>
      <c r="M57" s="58">
        <v>200</v>
      </c>
      <c r="N57" s="56">
        <v>110</v>
      </c>
      <c r="O57" s="58"/>
      <c r="P57" s="58"/>
      <c r="Q57" s="58"/>
      <c r="R57" s="58"/>
      <c r="S57" s="375" t="s">
        <v>3475</v>
      </c>
      <c r="T57" s="376"/>
      <c r="U57" s="376"/>
      <c r="V57" s="376"/>
      <c r="W57" s="376"/>
      <c r="X57" s="377"/>
      <c r="Y57" s="377"/>
      <c r="Z57" s="377"/>
      <c r="AA57" s="377"/>
      <c r="AB57" s="376"/>
      <c r="AC57" s="376"/>
      <c r="AD57" s="376"/>
      <c r="AE57" s="376"/>
      <c r="AF57" s="378"/>
      <c r="AG57" s="378"/>
      <c r="AH57" s="378"/>
      <c r="AI57" s="378"/>
      <c r="AJ57" s="165">
        <v>7.92</v>
      </c>
      <c r="AK57" s="379"/>
      <c r="AL57" s="380" t="e">
        <v>#REF!</v>
      </c>
      <c r="AM57" s="376" t="e">
        <v>#REF!</v>
      </c>
      <c r="AN57" s="376" t="e">
        <v>#REF!</v>
      </c>
      <c r="AO57" s="376" t="e">
        <v>#REF!</v>
      </c>
      <c r="AP57" s="376" t="e">
        <v>#REF!</v>
      </c>
      <c r="AQ57" s="376" t="e">
        <v>#REF!</v>
      </c>
      <c r="AR57" s="376" t="e">
        <v>#REF!</v>
      </c>
      <c r="AS57" s="376" t="e">
        <v>#REF!</v>
      </c>
      <c r="AT57" s="376" t="e">
        <v>#REF!</v>
      </c>
      <c r="AU57" s="381"/>
      <c r="AV57" s="127" t="s">
        <v>3458</v>
      </c>
      <c r="AW57" s="382"/>
      <c r="AX57" s="383">
        <v>540</v>
      </c>
      <c r="BF57" s="18" t="s">
        <v>6451</v>
      </c>
    </row>
    <row r="58" spans="1:58" s="18" customFormat="1" ht="54.75" hidden="1" customHeight="1" x14ac:dyDescent="0.25">
      <c r="A58" s="54"/>
      <c r="B58" s="54"/>
      <c r="C58" s="54"/>
      <c r="D58" s="54"/>
      <c r="E58" s="127"/>
      <c r="F58" s="56"/>
      <c r="G58" s="56"/>
      <c r="H58" s="32" t="s">
        <v>6479</v>
      </c>
      <c r="I58" s="32" t="s">
        <v>6479</v>
      </c>
      <c r="J58" s="18" t="s">
        <v>6479</v>
      </c>
      <c r="K58" s="58"/>
      <c r="L58" s="58"/>
      <c r="M58" s="58"/>
      <c r="N58" s="56"/>
      <c r="O58" s="58"/>
      <c r="P58" s="58"/>
      <c r="Q58" s="58"/>
      <c r="R58" s="58"/>
      <c r="S58" s="375"/>
      <c r="T58" s="376"/>
      <c r="U58" s="376"/>
      <c r="V58" s="376"/>
      <c r="W58" s="376"/>
      <c r="X58" s="377"/>
      <c r="Y58" s="377"/>
      <c r="Z58" s="377"/>
      <c r="AA58" s="377"/>
      <c r="AB58" s="376"/>
      <c r="AC58" s="376"/>
      <c r="AD58" s="376"/>
      <c r="AE58" s="376"/>
      <c r="AF58" s="378"/>
      <c r="AG58" s="378"/>
      <c r="AH58" s="378"/>
      <c r="AI58" s="378"/>
      <c r="AJ58" s="165"/>
      <c r="AK58" s="379"/>
      <c r="AL58" s="380"/>
      <c r="AM58" s="376"/>
      <c r="AN58" s="376"/>
      <c r="AO58" s="376"/>
      <c r="AP58" s="376"/>
      <c r="AQ58" s="376"/>
      <c r="AR58" s="376"/>
      <c r="AS58" s="376"/>
      <c r="AT58" s="376"/>
      <c r="AU58" s="384"/>
      <c r="AV58" s="127"/>
      <c r="AW58" s="382"/>
      <c r="AX58" s="383"/>
    </row>
    <row r="59" spans="1:58" s="18" customFormat="1" ht="54.75" hidden="1" customHeight="1" x14ac:dyDescent="0.25">
      <c r="A59" s="54"/>
      <c r="B59" s="54"/>
      <c r="C59" s="54"/>
      <c r="D59" s="54"/>
      <c r="E59" s="127"/>
      <c r="F59" s="56"/>
      <c r="G59" s="56"/>
      <c r="H59" s="32" t="s">
        <v>6479</v>
      </c>
      <c r="I59" s="32" t="s">
        <v>6479</v>
      </c>
      <c r="J59" s="18" t="s">
        <v>6479</v>
      </c>
      <c r="K59" s="58"/>
      <c r="L59" s="58"/>
      <c r="M59" s="58"/>
      <c r="N59" s="56"/>
      <c r="O59" s="58"/>
      <c r="P59" s="58"/>
      <c r="Q59" s="58"/>
      <c r="R59" s="58"/>
      <c r="S59" s="375"/>
      <c r="T59" s="376"/>
      <c r="U59" s="376"/>
      <c r="V59" s="376"/>
      <c r="W59" s="376"/>
      <c r="X59" s="377"/>
      <c r="Y59" s="377"/>
      <c r="Z59" s="377"/>
      <c r="AA59" s="377"/>
      <c r="AB59" s="376"/>
      <c r="AC59" s="376"/>
      <c r="AD59" s="376"/>
      <c r="AE59" s="376"/>
      <c r="AF59" s="378"/>
      <c r="AG59" s="378"/>
      <c r="AH59" s="378"/>
      <c r="AI59" s="378"/>
      <c r="AJ59" s="165"/>
      <c r="AK59" s="379"/>
      <c r="AL59" s="380"/>
      <c r="AM59" s="376"/>
      <c r="AN59" s="376"/>
      <c r="AO59" s="376"/>
      <c r="AP59" s="376"/>
      <c r="AQ59" s="376"/>
      <c r="AR59" s="376"/>
      <c r="AS59" s="376"/>
      <c r="AT59" s="376"/>
      <c r="AU59" s="384"/>
      <c r="AV59" s="127"/>
      <c r="AW59" s="382"/>
      <c r="AX59" s="383"/>
    </row>
    <row r="60" spans="1:58" s="18" customFormat="1" ht="54.75" hidden="1" customHeight="1" x14ac:dyDescent="0.25">
      <c r="A60" s="54"/>
      <c r="B60" s="54"/>
      <c r="C60" s="54"/>
      <c r="D60" s="54"/>
      <c r="E60" s="127"/>
      <c r="F60" s="56"/>
      <c r="G60" s="56"/>
      <c r="H60" s="32" t="s">
        <v>6479</v>
      </c>
      <c r="I60" s="32" t="s">
        <v>6479</v>
      </c>
      <c r="J60" s="18" t="s">
        <v>6479</v>
      </c>
      <c r="K60" s="58"/>
      <c r="L60" s="58"/>
      <c r="M60" s="58"/>
      <c r="N60" s="56"/>
      <c r="O60" s="58"/>
      <c r="P60" s="58"/>
      <c r="Q60" s="58"/>
      <c r="R60" s="58"/>
      <c r="S60" s="375"/>
      <c r="T60" s="376"/>
      <c r="U60" s="376"/>
      <c r="V60" s="376"/>
      <c r="W60" s="376"/>
      <c r="X60" s="377"/>
      <c r="Y60" s="377"/>
      <c r="Z60" s="377"/>
      <c r="AA60" s="377"/>
      <c r="AB60" s="376"/>
      <c r="AC60" s="376"/>
      <c r="AD60" s="376"/>
      <c r="AE60" s="376"/>
      <c r="AF60" s="378"/>
      <c r="AG60" s="378"/>
      <c r="AH60" s="378"/>
      <c r="AI60" s="378"/>
      <c r="AJ60" s="165"/>
      <c r="AK60" s="379"/>
      <c r="AL60" s="380"/>
      <c r="AM60" s="376"/>
      <c r="AN60" s="376"/>
      <c r="AO60" s="376"/>
      <c r="AP60" s="376"/>
      <c r="AQ60" s="376"/>
      <c r="AR60" s="376"/>
      <c r="AS60" s="376"/>
      <c r="AT60" s="376"/>
      <c r="AU60" s="384"/>
      <c r="AV60" s="127"/>
      <c r="AW60" s="382"/>
      <c r="AX60" s="383"/>
    </row>
    <row r="61" spans="1:58" s="18" customFormat="1" ht="54.75" hidden="1" customHeight="1" x14ac:dyDescent="0.25">
      <c r="A61" s="54"/>
      <c r="B61" s="54"/>
      <c r="C61" s="54"/>
      <c r="D61" s="54"/>
      <c r="E61" s="127"/>
      <c r="F61" s="56"/>
      <c r="G61" s="56"/>
      <c r="H61" s="32" t="s">
        <v>6479</v>
      </c>
      <c r="I61" s="32" t="s">
        <v>6479</v>
      </c>
      <c r="J61" s="18" t="s">
        <v>6479</v>
      </c>
      <c r="K61" s="58"/>
      <c r="L61" s="58"/>
      <c r="M61" s="58"/>
      <c r="N61" s="56"/>
      <c r="O61" s="58"/>
      <c r="P61" s="58"/>
      <c r="Q61" s="58"/>
      <c r="R61" s="58"/>
      <c r="S61" s="375"/>
      <c r="T61" s="376"/>
      <c r="U61" s="376"/>
      <c r="V61" s="376"/>
      <c r="W61" s="376"/>
      <c r="X61" s="377"/>
      <c r="Y61" s="377"/>
      <c r="Z61" s="377"/>
      <c r="AA61" s="377"/>
      <c r="AB61" s="376"/>
      <c r="AC61" s="376"/>
      <c r="AD61" s="376"/>
      <c r="AE61" s="376"/>
      <c r="AF61" s="378"/>
      <c r="AG61" s="378"/>
      <c r="AH61" s="378"/>
      <c r="AI61" s="378"/>
      <c r="AJ61" s="165"/>
      <c r="AK61" s="379"/>
      <c r="AL61" s="380"/>
      <c r="AM61" s="376"/>
      <c r="AN61" s="376"/>
      <c r="AO61" s="376"/>
      <c r="AP61" s="376"/>
      <c r="AQ61" s="376"/>
      <c r="AR61" s="376"/>
      <c r="AS61" s="376"/>
      <c r="AT61" s="376"/>
      <c r="AU61" s="384"/>
      <c r="AV61" s="127"/>
      <c r="AW61" s="382"/>
      <c r="AX61" s="383"/>
    </row>
    <row r="62" spans="1:58" s="18" customFormat="1" ht="54.75" hidden="1" customHeight="1" x14ac:dyDescent="0.25">
      <c r="A62" s="54"/>
      <c r="B62" s="54"/>
      <c r="C62" s="54"/>
      <c r="D62" s="54"/>
      <c r="E62" s="127"/>
      <c r="F62" s="56"/>
      <c r="G62" s="56"/>
      <c r="H62" s="32" t="s">
        <v>6479</v>
      </c>
      <c r="I62" s="32" t="s">
        <v>6479</v>
      </c>
      <c r="J62" s="18" t="s">
        <v>6479</v>
      </c>
      <c r="K62" s="58"/>
      <c r="L62" s="58"/>
      <c r="M62" s="58"/>
      <c r="N62" s="56"/>
      <c r="O62" s="58"/>
      <c r="P62" s="58"/>
      <c r="Q62" s="58"/>
      <c r="R62" s="58"/>
      <c r="S62" s="375"/>
      <c r="T62" s="376"/>
      <c r="U62" s="376"/>
      <c r="V62" s="376"/>
      <c r="W62" s="376"/>
      <c r="X62" s="377"/>
      <c r="Y62" s="377"/>
      <c r="Z62" s="377"/>
      <c r="AA62" s="377"/>
      <c r="AB62" s="376"/>
      <c r="AC62" s="376"/>
      <c r="AD62" s="376"/>
      <c r="AE62" s="376"/>
      <c r="AF62" s="378"/>
      <c r="AG62" s="378"/>
      <c r="AH62" s="378"/>
      <c r="AI62" s="378"/>
      <c r="AJ62" s="165"/>
      <c r="AK62" s="379"/>
      <c r="AL62" s="380"/>
      <c r="AM62" s="376"/>
      <c r="AN62" s="376"/>
      <c r="AO62" s="376"/>
      <c r="AP62" s="376"/>
      <c r="AQ62" s="376"/>
      <c r="AR62" s="376"/>
      <c r="AS62" s="376"/>
      <c r="AT62" s="376"/>
      <c r="AU62" s="384"/>
      <c r="AV62" s="127"/>
      <c r="AW62" s="382"/>
      <c r="AX62" s="383"/>
    </row>
    <row r="63" spans="1:58" s="18" customFormat="1" ht="54.75" hidden="1" customHeight="1" x14ac:dyDescent="0.25">
      <c r="A63" s="54"/>
      <c r="B63" s="54"/>
      <c r="C63" s="54"/>
      <c r="D63" s="54"/>
      <c r="E63" s="127"/>
      <c r="F63" s="56"/>
      <c r="G63" s="56"/>
      <c r="H63" s="32" t="s">
        <v>6479</v>
      </c>
      <c r="I63" s="32" t="s">
        <v>6479</v>
      </c>
      <c r="J63" s="18" t="s">
        <v>6479</v>
      </c>
      <c r="K63" s="58"/>
      <c r="L63" s="58"/>
      <c r="M63" s="58"/>
      <c r="N63" s="56"/>
      <c r="O63" s="58"/>
      <c r="P63" s="58"/>
      <c r="Q63" s="58"/>
      <c r="R63" s="58"/>
      <c r="S63" s="375"/>
      <c r="T63" s="376"/>
      <c r="U63" s="376"/>
      <c r="V63" s="376"/>
      <c r="W63" s="376"/>
      <c r="X63" s="377"/>
      <c r="Y63" s="377"/>
      <c r="Z63" s="377"/>
      <c r="AA63" s="377"/>
      <c r="AB63" s="376"/>
      <c r="AC63" s="376"/>
      <c r="AD63" s="376"/>
      <c r="AE63" s="376"/>
      <c r="AF63" s="378"/>
      <c r="AG63" s="378"/>
      <c r="AH63" s="378"/>
      <c r="AI63" s="378"/>
      <c r="AJ63" s="165"/>
      <c r="AK63" s="379"/>
      <c r="AL63" s="380"/>
      <c r="AM63" s="376"/>
      <c r="AN63" s="376"/>
      <c r="AO63" s="376"/>
      <c r="AP63" s="376"/>
      <c r="AQ63" s="376"/>
      <c r="AR63" s="376"/>
      <c r="AS63" s="376"/>
      <c r="AT63" s="376"/>
      <c r="AU63" s="384"/>
      <c r="AV63" s="127"/>
      <c r="AW63" s="382"/>
      <c r="AX63" s="383"/>
    </row>
    <row r="64" spans="1:58" s="18" customFormat="1" ht="35.1" customHeight="1" x14ac:dyDescent="0.25">
      <c r="A64" s="85" t="s">
        <v>6519</v>
      </c>
      <c r="B64" s="85" t="s">
        <v>6520</v>
      </c>
      <c r="C64" s="85" t="s">
        <v>6521</v>
      </c>
      <c r="D64" s="85" t="s">
        <v>6522</v>
      </c>
      <c r="E64" s="18" t="s">
        <v>3000</v>
      </c>
      <c r="F64" s="56"/>
      <c r="G64" s="95" t="s">
        <v>5991</v>
      </c>
      <c r="H64" s="32" t="s">
        <v>217</v>
      </c>
      <c r="I64" s="32" t="s">
        <v>2780</v>
      </c>
      <c r="J64" s="32" t="s">
        <v>6452</v>
      </c>
      <c r="K64" s="98">
        <v>700</v>
      </c>
      <c r="L64" s="98">
        <v>300</v>
      </c>
      <c r="M64" s="98">
        <v>250</v>
      </c>
      <c r="N64" s="98">
        <v>200</v>
      </c>
      <c r="O64" s="97" t="e">
        <v>#REF!</v>
      </c>
      <c r="P64" s="97" t="e">
        <v>#REF!</v>
      </c>
      <c r="Q64" s="97" t="e">
        <v>#REF!</v>
      </c>
      <c r="R64" s="97" t="e">
        <v>#REF!</v>
      </c>
      <c r="S64" s="254"/>
      <c r="T64" s="254"/>
      <c r="U64" s="254"/>
      <c r="V64" s="254"/>
      <c r="W64" s="255"/>
      <c r="X64" s="255"/>
      <c r="Y64" s="255"/>
      <c r="Z64" s="255"/>
      <c r="AA64" s="254"/>
      <c r="AB64" s="254"/>
      <c r="AC64" s="254"/>
      <c r="AD64" s="254"/>
      <c r="AE64" s="255"/>
      <c r="AF64" s="255"/>
      <c r="AG64" s="255"/>
      <c r="AH64" s="255"/>
      <c r="AI64" s="88">
        <v>10.55230376553992</v>
      </c>
      <c r="AJ64" s="256"/>
      <c r="AK64" s="256" t="e">
        <v>#REF!</v>
      </c>
      <c r="AL64" s="367" t="e">
        <v>#REF!</v>
      </c>
      <c r="AM64" s="367" t="e">
        <v>#REF!</v>
      </c>
      <c r="AN64" s="367" t="e">
        <v>#REF!</v>
      </c>
      <c r="AO64" s="367" t="e">
        <v>#REF!</v>
      </c>
      <c r="AP64" s="368" t="e">
        <v>#REF!</v>
      </c>
      <c r="AQ64" s="368" t="e">
        <v>#REF!</v>
      </c>
      <c r="AR64" s="368" t="e">
        <v>#REF!</v>
      </c>
      <c r="AS64" s="368" t="e">
        <v>#REF!</v>
      </c>
      <c r="AT64" s="369" t="e">
        <v>#REF!</v>
      </c>
      <c r="AU64" s="257" t="s">
        <v>3000</v>
      </c>
      <c r="AV64" s="370"/>
      <c r="AW64" s="371"/>
      <c r="AX64" s="371"/>
      <c r="AY64" s="371"/>
      <c r="AZ64" s="262"/>
      <c r="BA64" s="262"/>
      <c r="BB64" s="262"/>
      <c r="BC64" s="262"/>
      <c r="BD64" s="105" t="e">
        <v>#REF!</v>
      </c>
    </row>
    <row r="65" spans="1:58" s="18" customFormat="1" ht="35.1" hidden="1" customHeight="1" x14ac:dyDescent="0.25">
      <c r="A65" s="85"/>
      <c r="B65" s="85"/>
      <c r="C65" s="85"/>
      <c r="D65" s="85"/>
      <c r="F65" s="56"/>
      <c r="G65" s="95"/>
      <c r="H65" s="32" t="s">
        <v>6479</v>
      </c>
      <c r="I65" s="32" t="s">
        <v>6479</v>
      </c>
      <c r="J65" s="18" t="s">
        <v>6479</v>
      </c>
      <c r="K65" s="98"/>
      <c r="L65" s="98"/>
      <c r="M65" s="98"/>
      <c r="N65" s="98"/>
      <c r="O65" s="97"/>
      <c r="P65" s="97"/>
      <c r="Q65" s="97"/>
      <c r="R65" s="97"/>
      <c r="S65" s="254"/>
      <c r="T65" s="254"/>
      <c r="U65" s="254"/>
      <c r="V65" s="254"/>
      <c r="W65" s="255"/>
      <c r="X65" s="255"/>
      <c r="Y65" s="255"/>
      <c r="Z65" s="255"/>
      <c r="AA65" s="254"/>
      <c r="AB65" s="254"/>
      <c r="AC65" s="254"/>
      <c r="AD65" s="254"/>
      <c r="AE65" s="255"/>
      <c r="AF65" s="255"/>
      <c r="AG65" s="255"/>
      <c r="AH65" s="255"/>
      <c r="AI65" s="88"/>
      <c r="AJ65" s="256"/>
      <c r="AK65" s="256"/>
      <c r="AL65" s="367"/>
      <c r="AM65" s="367"/>
      <c r="AN65" s="367"/>
      <c r="AO65" s="367"/>
      <c r="AP65" s="368"/>
      <c r="AQ65" s="368"/>
      <c r="AR65" s="368"/>
      <c r="AS65" s="368"/>
      <c r="AT65" s="369"/>
      <c r="AU65" s="257"/>
      <c r="AV65" s="370"/>
      <c r="AW65" s="371"/>
      <c r="AX65" s="371"/>
      <c r="AY65" s="371"/>
      <c r="AZ65" s="262"/>
      <c r="BA65" s="262"/>
      <c r="BB65" s="262"/>
      <c r="BC65" s="262"/>
      <c r="BD65" s="105"/>
    </row>
    <row r="66" spans="1:58" s="18" customFormat="1" ht="35.1" hidden="1" customHeight="1" x14ac:dyDescent="0.25">
      <c r="A66" s="85"/>
      <c r="B66" s="85"/>
      <c r="C66" s="85"/>
      <c r="D66" s="85"/>
      <c r="F66" s="56"/>
      <c r="G66" s="95"/>
      <c r="H66" s="32" t="s">
        <v>6479</v>
      </c>
      <c r="I66" s="32" t="s">
        <v>6479</v>
      </c>
      <c r="J66" s="18" t="s">
        <v>6479</v>
      </c>
      <c r="K66" s="98"/>
      <c r="L66" s="98"/>
      <c r="M66" s="98"/>
      <c r="N66" s="98"/>
      <c r="O66" s="97"/>
      <c r="P66" s="97"/>
      <c r="Q66" s="97"/>
      <c r="R66" s="97"/>
      <c r="S66" s="254"/>
      <c r="T66" s="254"/>
      <c r="U66" s="254"/>
      <c r="V66" s="254"/>
      <c r="W66" s="255"/>
      <c r="X66" s="255"/>
      <c r="Y66" s="255"/>
      <c r="Z66" s="255"/>
      <c r="AA66" s="254"/>
      <c r="AB66" s="254"/>
      <c r="AC66" s="254"/>
      <c r="AD66" s="254"/>
      <c r="AE66" s="255"/>
      <c r="AF66" s="255"/>
      <c r="AG66" s="255"/>
      <c r="AH66" s="255"/>
      <c r="AI66" s="88"/>
      <c r="AJ66" s="256"/>
      <c r="AK66" s="256"/>
      <c r="AL66" s="367"/>
      <c r="AM66" s="367"/>
      <c r="AN66" s="367"/>
      <c r="AO66" s="367"/>
      <c r="AP66" s="368"/>
      <c r="AQ66" s="368"/>
      <c r="AR66" s="368"/>
      <c r="AS66" s="368"/>
      <c r="AT66" s="369"/>
      <c r="AU66" s="257"/>
      <c r="AV66" s="370"/>
      <c r="AW66" s="371"/>
      <c r="AX66" s="371"/>
      <c r="AY66" s="371"/>
      <c r="AZ66" s="262"/>
      <c r="BA66" s="262"/>
      <c r="BB66" s="262"/>
      <c r="BC66" s="262"/>
      <c r="BD66" s="105"/>
    </row>
    <row r="67" spans="1:58" s="18" customFormat="1" ht="35.1" hidden="1" customHeight="1" x14ac:dyDescent="0.25">
      <c r="A67" s="85"/>
      <c r="B67" s="85"/>
      <c r="C67" s="85"/>
      <c r="D67" s="85"/>
      <c r="F67" s="56"/>
      <c r="G67" s="95"/>
      <c r="H67" s="32" t="s">
        <v>6479</v>
      </c>
      <c r="I67" s="32" t="s">
        <v>6479</v>
      </c>
      <c r="J67" s="18" t="s">
        <v>6479</v>
      </c>
      <c r="K67" s="98"/>
      <c r="L67" s="98"/>
      <c r="M67" s="98"/>
      <c r="N67" s="98"/>
      <c r="O67" s="97"/>
      <c r="P67" s="97"/>
      <c r="Q67" s="97"/>
      <c r="R67" s="97"/>
      <c r="S67" s="254"/>
      <c r="T67" s="254"/>
      <c r="U67" s="254"/>
      <c r="V67" s="254"/>
      <c r="W67" s="255"/>
      <c r="X67" s="255"/>
      <c r="Y67" s="255"/>
      <c r="Z67" s="255"/>
      <c r="AA67" s="254"/>
      <c r="AB67" s="254"/>
      <c r="AC67" s="254"/>
      <c r="AD67" s="254"/>
      <c r="AE67" s="255"/>
      <c r="AF67" s="255"/>
      <c r="AG67" s="255"/>
      <c r="AH67" s="255"/>
      <c r="AI67" s="88"/>
      <c r="AJ67" s="256"/>
      <c r="AK67" s="256"/>
      <c r="AL67" s="367"/>
      <c r="AM67" s="367"/>
      <c r="AN67" s="367"/>
      <c r="AO67" s="367"/>
      <c r="AP67" s="368"/>
      <c r="AQ67" s="368"/>
      <c r="AR67" s="368"/>
      <c r="AS67" s="368"/>
      <c r="AT67" s="369"/>
      <c r="AU67" s="257"/>
      <c r="AV67" s="370"/>
      <c r="AW67" s="371"/>
      <c r="AX67" s="371"/>
      <c r="AY67" s="371"/>
      <c r="AZ67" s="262"/>
      <c r="BA67" s="262"/>
      <c r="BB67" s="262"/>
      <c r="BC67" s="262"/>
      <c r="BD67" s="105"/>
    </row>
    <row r="68" spans="1:58" s="18" customFormat="1" ht="35.1" hidden="1" customHeight="1" x14ac:dyDescent="0.25">
      <c r="A68" s="85"/>
      <c r="B68" s="85"/>
      <c r="C68" s="85"/>
      <c r="D68" s="85"/>
      <c r="F68" s="56"/>
      <c r="G68" s="95"/>
      <c r="H68" s="32" t="s">
        <v>6479</v>
      </c>
      <c r="I68" s="32" t="s">
        <v>6479</v>
      </c>
      <c r="J68" s="18" t="s">
        <v>6479</v>
      </c>
      <c r="K68" s="98"/>
      <c r="L68" s="98"/>
      <c r="M68" s="98"/>
      <c r="N68" s="98"/>
      <c r="O68" s="97"/>
      <c r="P68" s="97"/>
      <c r="Q68" s="97"/>
      <c r="R68" s="97"/>
      <c r="S68" s="254"/>
      <c r="T68" s="254"/>
      <c r="U68" s="254"/>
      <c r="V68" s="254"/>
      <c r="W68" s="255"/>
      <c r="X68" s="255"/>
      <c r="Y68" s="255"/>
      <c r="Z68" s="255"/>
      <c r="AA68" s="254"/>
      <c r="AB68" s="254"/>
      <c r="AC68" s="254"/>
      <c r="AD68" s="254"/>
      <c r="AE68" s="255"/>
      <c r="AF68" s="255"/>
      <c r="AG68" s="255"/>
      <c r="AH68" s="255"/>
      <c r="AI68" s="88"/>
      <c r="AJ68" s="256"/>
      <c r="AK68" s="256"/>
      <c r="AL68" s="367"/>
      <c r="AM68" s="367"/>
      <c r="AN68" s="367"/>
      <c r="AO68" s="367"/>
      <c r="AP68" s="368"/>
      <c r="AQ68" s="368"/>
      <c r="AR68" s="368"/>
      <c r="AS68" s="368"/>
      <c r="AT68" s="369"/>
      <c r="AU68" s="257"/>
      <c r="AV68" s="370"/>
      <c r="AW68" s="371"/>
      <c r="AX68" s="371"/>
      <c r="AY68" s="371"/>
      <c r="AZ68" s="262"/>
      <c r="BA68" s="262"/>
      <c r="BB68" s="262"/>
      <c r="BC68" s="262"/>
      <c r="BD68" s="105"/>
    </row>
    <row r="69" spans="1:58" s="18" customFormat="1" ht="35.1" hidden="1" customHeight="1" x14ac:dyDescent="0.25">
      <c r="A69" s="85"/>
      <c r="B69" s="85"/>
      <c r="C69" s="85"/>
      <c r="D69" s="85"/>
      <c r="F69" s="56"/>
      <c r="G69" s="95"/>
      <c r="H69" s="32" t="s">
        <v>6479</v>
      </c>
      <c r="I69" s="32" t="s">
        <v>6479</v>
      </c>
      <c r="J69" s="18" t="s">
        <v>6479</v>
      </c>
      <c r="K69" s="98"/>
      <c r="L69" s="98"/>
      <c r="M69" s="98"/>
      <c r="N69" s="98"/>
      <c r="O69" s="97"/>
      <c r="P69" s="97"/>
      <c r="Q69" s="97"/>
      <c r="R69" s="97"/>
      <c r="S69" s="254"/>
      <c r="T69" s="254"/>
      <c r="U69" s="254"/>
      <c r="V69" s="254"/>
      <c r="W69" s="255"/>
      <c r="X69" s="255"/>
      <c r="Y69" s="255"/>
      <c r="Z69" s="255"/>
      <c r="AA69" s="254"/>
      <c r="AB69" s="254"/>
      <c r="AC69" s="254"/>
      <c r="AD69" s="254"/>
      <c r="AE69" s="255"/>
      <c r="AF69" s="255"/>
      <c r="AG69" s="255"/>
      <c r="AH69" s="255"/>
      <c r="AI69" s="88"/>
      <c r="AJ69" s="256"/>
      <c r="AK69" s="256"/>
      <c r="AL69" s="367"/>
      <c r="AM69" s="367"/>
      <c r="AN69" s="367"/>
      <c r="AO69" s="367"/>
      <c r="AP69" s="368"/>
      <c r="AQ69" s="368"/>
      <c r="AR69" s="368"/>
      <c r="AS69" s="368"/>
      <c r="AT69" s="369"/>
      <c r="AU69" s="257"/>
      <c r="AV69" s="370"/>
      <c r="AW69" s="371"/>
      <c r="AX69" s="371"/>
      <c r="AY69" s="371"/>
      <c r="AZ69" s="262"/>
      <c r="BA69" s="262"/>
      <c r="BB69" s="262"/>
      <c r="BC69" s="262"/>
      <c r="BD69" s="105"/>
    </row>
    <row r="70" spans="1:58" s="18" customFormat="1" ht="35.1" hidden="1" customHeight="1" x14ac:dyDescent="0.25">
      <c r="A70" s="85"/>
      <c r="B70" s="85"/>
      <c r="C70" s="85"/>
      <c r="D70" s="85"/>
      <c r="F70" s="56"/>
      <c r="G70" s="95"/>
      <c r="H70" s="32" t="s">
        <v>6479</v>
      </c>
      <c r="I70" s="32" t="s">
        <v>6479</v>
      </c>
      <c r="J70" s="18" t="s">
        <v>6479</v>
      </c>
      <c r="K70" s="98"/>
      <c r="L70" s="98"/>
      <c r="M70" s="98"/>
      <c r="N70" s="98"/>
      <c r="O70" s="97"/>
      <c r="P70" s="97"/>
      <c r="Q70" s="97"/>
      <c r="R70" s="97"/>
      <c r="S70" s="254"/>
      <c r="T70" s="254"/>
      <c r="U70" s="254"/>
      <c r="V70" s="254"/>
      <c r="W70" s="255"/>
      <c r="X70" s="255"/>
      <c r="Y70" s="255"/>
      <c r="Z70" s="255"/>
      <c r="AA70" s="254"/>
      <c r="AB70" s="254"/>
      <c r="AC70" s="254"/>
      <c r="AD70" s="254"/>
      <c r="AE70" s="255"/>
      <c r="AF70" s="255"/>
      <c r="AG70" s="255"/>
      <c r="AH70" s="255"/>
      <c r="AI70" s="88"/>
      <c r="AJ70" s="256"/>
      <c r="AK70" s="256"/>
      <c r="AL70" s="367"/>
      <c r="AM70" s="367"/>
      <c r="AN70" s="367"/>
      <c r="AO70" s="367"/>
      <c r="AP70" s="368"/>
      <c r="AQ70" s="368"/>
      <c r="AR70" s="368"/>
      <c r="AS70" s="368"/>
      <c r="AT70" s="369"/>
      <c r="AU70" s="257"/>
      <c r="AV70" s="370"/>
      <c r="AW70" s="371"/>
      <c r="AX70" s="371"/>
      <c r="AY70" s="371"/>
      <c r="AZ70" s="262"/>
      <c r="BA70" s="262"/>
      <c r="BB70" s="262"/>
      <c r="BC70" s="262"/>
      <c r="BD70" s="105"/>
    </row>
    <row r="71" spans="1:58" s="18" customFormat="1" ht="35.1" customHeight="1" x14ac:dyDescent="0.25">
      <c r="A71" s="85" t="s">
        <v>6523</v>
      </c>
      <c r="B71" s="85" t="s">
        <v>6524</v>
      </c>
      <c r="C71" s="85" t="s">
        <v>6525</v>
      </c>
      <c r="D71" s="85" t="s">
        <v>6526</v>
      </c>
      <c r="E71" s="18" t="s">
        <v>3000</v>
      </c>
      <c r="F71" s="56"/>
      <c r="G71" s="95" t="s">
        <v>5994</v>
      </c>
      <c r="H71" s="32" t="s">
        <v>217</v>
      </c>
      <c r="I71" s="32" t="s">
        <v>6452</v>
      </c>
      <c r="J71" s="32" t="s">
        <v>6455</v>
      </c>
      <c r="K71" s="98">
        <v>600</v>
      </c>
      <c r="L71" s="98">
        <v>300</v>
      </c>
      <c r="M71" s="98">
        <v>250</v>
      </c>
      <c r="N71" s="98">
        <v>200</v>
      </c>
      <c r="O71" s="97" t="e">
        <v>#REF!</v>
      </c>
      <c r="P71" s="97" t="e">
        <v>#REF!</v>
      </c>
      <c r="Q71" s="97" t="e">
        <v>#REF!</v>
      </c>
      <c r="R71" s="97" t="e">
        <v>#REF!</v>
      </c>
      <c r="S71" s="254"/>
      <c r="T71" s="254"/>
      <c r="U71" s="254"/>
      <c r="V71" s="254"/>
      <c r="W71" s="255"/>
      <c r="X71" s="255"/>
      <c r="Y71" s="255"/>
      <c r="Z71" s="255"/>
      <c r="AA71" s="254"/>
      <c r="AB71" s="254"/>
      <c r="AC71" s="254"/>
      <c r="AD71" s="254"/>
      <c r="AE71" s="255"/>
      <c r="AF71" s="255"/>
      <c r="AG71" s="255"/>
      <c r="AH71" s="255"/>
      <c r="AI71" s="88">
        <v>10.5372</v>
      </c>
      <c r="AJ71" s="256"/>
      <c r="AK71" s="256" t="e">
        <v>#REF!</v>
      </c>
      <c r="AL71" s="367" t="e">
        <v>#REF!</v>
      </c>
      <c r="AM71" s="367" t="e">
        <v>#REF!</v>
      </c>
      <c r="AN71" s="367" t="e">
        <v>#REF!</v>
      </c>
      <c r="AO71" s="367" t="e">
        <v>#REF!</v>
      </c>
      <c r="AP71" s="368" t="e">
        <v>#REF!</v>
      </c>
      <c r="AQ71" s="368" t="e">
        <v>#REF!</v>
      </c>
      <c r="AR71" s="368" t="e">
        <v>#REF!</v>
      </c>
      <c r="AS71" s="368" t="e">
        <v>#REF!</v>
      </c>
      <c r="AT71" s="369" t="e">
        <v>#REF!</v>
      </c>
      <c r="AU71" s="257" t="s">
        <v>3000</v>
      </c>
      <c r="AV71" s="370">
        <v>1330</v>
      </c>
      <c r="AW71" s="371">
        <v>489.99999999999994</v>
      </c>
      <c r="AX71" s="371">
        <v>280</v>
      </c>
      <c r="AY71" s="371">
        <v>140</v>
      </c>
      <c r="AZ71" s="262">
        <v>1140</v>
      </c>
      <c r="BA71" s="262">
        <v>420</v>
      </c>
      <c r="BB71" s="262">
        <v>240</v>
      </c>
      <c r="BC71" s="262">
        <v>120</v>
      </c>
      <c r="BD71" s="105" t="e">
        <v>#REF!</v>
      </c>
      <c r="BF71" s="18" t="s">
        <v>6450</v>
      </c>
    </row>
    <row r="72" spans="1:58" s="18" customFormat="1" ht="35.1" hidden="1" customHeight="1" x14ac:dyDescent="0.25">
      <c r="A72" s="85"/>
      <c r="B72" s="85"/>
      <c r="C72" s="85"/>
      <c r="D72" s="85"/>
      <c r="F72" s="56"/>
      <c r="G72" s="95"/>
      <c r="H72" s="32" t="s">
        <v>6479</v>
      </c>
      <c r="I72" s="32" t="s">
        <v>6479</v>
      </c>
      <c r="J72" s="18" t="s">
        <v>6479</v>
      </c>
      <c r="K72" s="98"/>
      <c r="L72" s="98"/>
      <c r="M72" s="98"/>
      <c r="N72" s="98"/>
      <c r="O72" s="97"/>
      <c r="P72" s="97"/>
      <c r="Q72" s="97"/>
      <c r="R72" s="97"/>
      <c r="S72" s="254"/>
      <c r="T72" s="254"/>
      <c r="U72" s="254"/>
      <c r="V72" s="254"/>
      <c r="W72" s="255"/>
      <c r="X72" s="255"/>
      <c r="Y72" s="255"/>
      <c r="Z72" s="255"/>
      <c r="AA72" s="254"/>
      <c r="AB72" s="254"/>
      <c r="AC72" s="254"/>
      <c r="AD72" s="254"/>
      <c r="AE72" s="255"/>
      <c r="AF72" s="255"/>
      <c r="AG72" s="255"/>
      <c r="AH72" s="255"/>
      <c r="AI72" s="88"/>
      <c r="AJ72" s="256"/>
      <c r="AK72" s="256"/>
      <c r="AL72" s="367"/>
      <c r="AM72" s="367"/>
      <c r="AN72" s="367"/>
      <c r="AO72" s="367"/>
      <c r="AP72" s="368"/>
      <c r="AQ72" s="368"/>
      <c r="AR72" s="368"/>
      <c r="AS72" s="368"/>
      <c r="AT72" s="369"/>
      <c r="AU72" s="257"/>
      <c r="AV72" s="370"/>
      <c r="AW72" s="371"/>
      <c r="AX72" s="371"/>
      <c r="AY72" s="371"/>
      <c r="AZ72" s="262"/>
      <c r="BA72" s="262"/>
      <c r="BB72" s="262"/>
      <c r="BC72" s="262"/>
      <c r="BD72" s="105"/>
    </row>
    <row r="73" spans="1:58" s="18" customFormat="1" ht="35.1" hidden="1" customHeight="1" x14ac:dyDescent="0.25">
      <c r="A73" s="85"/>
      <c r="B73" s="85"/>
      <c r="C73" s="85"/>
      <c r="D73" s="85"/>
      <c r="F73" s="56"/>
      <c r="G73" s="95"/>
      <c r="H73" s="32" t="s">
        <v>6479</v>
      </c>
      <c r="I73" s="32" t="s">
        <v>6479</v>
      </c>
      <c r="J73" s="18" t="s">
        <v>6479</v>
      </c>
      <c r="K73" s="98"/>
      <c r="L73" s="98"/>
      <c r="M73" s="98"/>
      <c r="N73" s="98"/>
      <c r="O73" s="97"/>
      <c r="P73" s="97"/>
      <c r="Q73" s="97"/>
      <c r="R73" s="97"/>
      <c r="S73" s="254"/>
      <c r="T73" s="254"/>
      <c r="U73" s="254"/>
      <c r="V73" s="254"/>
      <c r="W73" s="255"/>
      <c r="X73" s="255"/>
      <c r="Y73" s="255"/>
      <c r="Z73" s="255"/>
      <c r="AA73" s="254"/>
      <c r="AB73" s="254"/>
      <c r="AC73" s="254"/>
      <c r="AD73" s="254"/>
      <c r="AE73" s="255"/>
      <c r="AF73" s="255"/>
      <c r="AG73" s="255"/>
      <c r="AH73" s="255"/>
      <c r="AI73" s="88"/>
      <c r="AJ73" s="256"/>
      <c r="AK73" s="256"/>
      <c r="AL73" s="367"/>
      <c r="AM73" s="367"/>
      <c r="AN73" s="367"/>
      <c r="AO73" s="367"/>
      <c r="AP73" s="368"/>
      <c r="AQ73" s="368"/>
      <c r="AR73" s="368"/>
      <c r="AS73" s="368"/>
      <c r="AT73" s="369"/>
      <c r="AU73" s="257"/>
      <c r="AV73" s="370"/>
      <c r="AW73" s="371"/>
      <c r="AX73" s="371"/>
      <c r="AY73" s="371"/>
      <c r="AZ73" s="262"/>
      <c r="BA73" s="262"/>
      <c r="BB73" s="262"/>
      <c r="BC73" s="262"/>
      <c r="BD73" s="105"/>
    </row>
    <row r="74" spans="1:58" s="18" customFormat="1" ht="35.1" hidden="1" customHeight="1" x14ac:dyDescent="0.25">
      <c r="A74" s="85"/>
      <c r="B74" s="85"/>
      <c r="C74" s="85"/>
      <c r="D74" s="85"/>
      <c r="F74" s="56"/>
      <c r="G74" s="95"/>
      <c r="H74" s="32" t="s">
        <v>6479</v>
      </c>
      <c r="I74" s="32" t="s">
        <v>6479</v>
      </c>
      <c r="J74" s="18" t="s">
        <v>6479</v>
      </c>
      <c r="K74" s="98"/>
      <c r="L74" s="98"/>
      <c r="M74" s="98"/>
      <c r="N74" s="98"/>
      <c r="O74" s="97"/>
      <c r="P74" s="97"/>
      <c r="Q74" s="97"/>
      <c r="R74" s="97"/>
      <c r="S74" s="254"/>
      <c r="T74" s="254"/>
      <c r="U74" s="254"/>
      <c r="V74" s="254"/>
      <c r="W74" s="255"/>
      <c r="X74" s="255"/>
      <c r="Y74" s="255"/>
      <c r="Z74" s="255"/>
      <c r="AA74" s="254"/>
      <c r="AB74" s="254"/>
      <c r="AC74" s="254"/>
      <c r="AD74" s="254"/>
      <c r="AE74" s="255"/>
      <c r="AF74" s="255"/>
      <c r="AG74" s="255"/>
      <c r="AH74" s="255"/>
      <c r="AI74" s="88"/>
      <c r="AJ74" s="256"/>
      <c r="AK74" s="256"/>
      <c r="AL74" s="367"/>
      <c r="AM74" s="367"/>
      <c r="AN74" s="367"/>
      <c r="AO74" s="367"/>
      <c r="AP74" s="368"/>
      <c r="AQ74" s="368"/>
      <c r="AR74" s="368"/>
      <c r="AS74" s="368"/>
      <c r="AT74" s="369"/>
      <c r="AU74" s="257"/>
      <c r="AV74" s="370"/>
      <c r="AW74" s="371"/>
      <c r="AX74" s="371"/>
      <c r="AY74" s="371"/>
      <c r="AZ74" s="262"/>
      <c r="BA74" s="262"/>
      <c r="BB74" s="262"/>
      <c r="BC74" s="262"/>
      <c r="BD74" s="105"/>
    </row>
    <row r="75" spans="1:58" s="18" customFormat="1" ht="35.1" hidden="1" customHeight="1" x14ac:dyDescent="0.25">
      <c r="A75" s="85"/>
      <c r="B75" s="85"/>
      <c r="C75" s="85"/>
      <c r="D75" s="85"/>
      <c r="F75" s="56"/>
      <c r="G75" s="95"/>
      <c r="H75" s="32" t="s">
        <v>6479</v>
      </c>
      <c r="I75" s="32" t="s">
        <v>6479</v>
      </c>
      <c r="J75" s="18" t="s">
        <v>6479</v>
      </c>
      <c r="K75" s="98"/>
      <c r="L75" s="98"/>
      <c r="M75" s="98"/>
      <c r="N75" s="98"/>
      <c r="O75" s="97"/>
      <c r="P75" s="97"/>
      <c r="Q75" s="97"/>
      <c r="R75" s="97"/>
      <c r="S75" s="254"/>
      <c r="T75" s="254"/>
      <c r="U75" s="254"/>
      <c r="V75" s="254"/>
      <c r="W75" s="255"/>
      <c r="X75" s="255"/>
      <c r="Y75" s="255"/>
      <c r="Z75" s="255"/>
      <c r="AA75" s="254"/>
      <c r="AB75" s="254"/>
      <c r="AC75" s="254"/>
      <c r="AD75" s="254"/>
      <c r="AE75" s="255"/>
      <c r="AF75" s="255"/>
      <c r="AG75" s="255"/>
      <c r="AH75" s="255"/>
      <c r="AI75" s="88"/>
      <c r="AJ75" s="256"/>
      <c r="AK75" s="256"/>
      <c r="AL75" s="367"/>
      <c r="AM75" s="367"/>
      <c r="AN75" s="367"/>
      <c r="AO75" s="367"/>
      <c r="AP75" s="368"/>
      <c r="AQ75" s="368"/>
      <c r="AR75" s="368"/>
      <c r="AS75" s="368"/>
      <c r="AT75" s="369"/>
      <c r="AU75" s="257"/>
      <c r="AV75" s="370"/>
      <c r="AW75" s="371"/>
      <c r="AX75" s="371"/>
      <c r="AY75" s="371"/>
      <c r="AZ75" s="262"/>
      <c r="BA75" s="262"/>
      <c r="BB75" s="262"/>
      <c r="BC75" s="262"/>
      <c r="BD75" s="105"/>
    </row>
    <row r="76" spans="1:58" s="18" customFormat="1" ht="35.1" hidden="1" customHeight="1" x14ac:dyDescent="0.25">
      <c r="A76" s="85"/>
      <c r="B76" s="85"/>
      <c r="C76" s="85"/>
      <c r="D76" s="85"/>
      <c r="F76" s="56"/>
      <c r="G76" s="95"/>
      <c r="H76" s="32" t="s">
        <v>6479</v>
      </c>
      <c r="I76" s="32" t="s">
        <v>6479</v>
      </c>
      <c r="J76" s="18" t="s">
        <v>6479</v>
      </c>
      <c r="K76" s="98"/>
      <c r="L76" s="98"/>
      <c r="M76" s="98"/>
      <c r="N76" s="98"/>
      <c r="O76" s="97"/>
      <c r="P76" s="97"/>
      <c r="Q76" s="97"/>
      <c r="R76" s="97"/>
      <c r="S76" s="254"/>
      <c r="T76" s="254"/>
      <c r="U76" s="254"/>
      <c r="V76" s="254"/>
      <c r="W76" s="255"/>
      <c r="X76" s="255"/>
      <c r="Y76" s="255"/>
      <c r="Z76" s="255"/>
      <c r="AA76" s="254"/>
      <c r="AB76" s="254"/>
      <c r="AC76" s="254"/>
      <c r="AD76" s="254"/>
      <c r="AE76" s="255"/>
      <c r="AF76" s="255"/>
      <c r="AG76" s="255"/>
      <c r="AH76" s="255"/>
      <c r="AI76" s="88"/>
      <c r="AJ76" s="256"/>
      <c r="AK76" s="256"/>
      <c r="AL76" s="367"/>
      <c r="AM76" s="367"/>
      <c r="AN76" s="367"/>
      <c r="AO76" s="367"/>
      <c r="AP76" s="368"/>
      <c r="AQ76" s="368"/>
      <c r="AR76" s="368"/>
      <c r="AS76" s="368"/>
      <c r="AT76" s="369"/>
      <c r="AU76" s="257"/>
      <c r="AV76" s="370"/>
      <c r="AW76" s="371"/>
      <c r="AX76" s="371"/>
      <c r="AY76" s="371"/>
      <c r="AZ76" s="262"/>
      <c r="BA76" s="262"/>
      <c r="BB76" s="262"/>
      <c r="BC76" s="262"/>
      <c r="BD76" s="105"/>
    </row>
    <row r="77" spans="1:58" s="18" customFormat="1" ht="35.1" hidden="1" customHeight="1" x14ac:dyDescent="0.25">
      <c r="A77" s="85"/>
      <c r="B77" s="85"/>
      <c r="C77" s="85"/>
      <c r="D77" s="85"/>
      <c r="F77" s="56"/>
      <c r="G77" s="95"/>
      <c r="H77" s="32" t="s">
        <v>6479</v>
      </c>
      <c r="I77" s="32" t="s">
        <v>6479</v>
      </c>
      <c r="J77" s="18" t="s">
        <v>6479</v>
      </c>
      <c r="K77" s="98"/>
      <c r="L77" s="98"/>
      <c r="M77" s="98"/>
      <c r="N77" s="98"/>
      <c r="O77" s="97"/>
      <c r="P77" s="97"/>
      <c r="Q77" s="97"/>
      <c r="R77" s="97"/>
      <c r="S77" s="254"/>
      <c r="T77" s="254"/>
      <c r="U77" s="254"/>
      <c r="V77" s="254"/>
      <c r="W77" s="255"/>
      <c r="X77" s="255"/>
      <c r="Y77" s="255"/>
      <c r="Z77" s="255"/>
      <c r="AA77" s="254"/>
      <c r="AB77" s="254"/>
      <c r="AC77" s="254"/>
      <c r="AD77" s="254"/>
      <c r="AE77" s="255"/>
      <c r="AF77" s="255"/>
      <c r="AG77" s="255"/>
      <c r="AH77" s="255"/>
      <c r="AI77" s="88"/>
      <c r="AJ77" s="256"/>
      <c r="AK77" s="256"/>
      <c r="AL77" s="367"/>
      <c r="AM77" s="367"/>
      <c r="AN77" s="367"/>
      <c r="AO77" s="367"/>
      <c r="AP77" s="368"/>
      <c r="AQ77" s="368"/>
      <c r="AR77" s="368"/>
      <c r="AS77" s="368"/>
      <c r="AT77" s="369"/>
      <c r="AU77" s="257"/>
      <c r="AV77" s="370"/>
      <c r="AW77" s="371"/>
      <c r="AX77" s="371"/>
      <c r="AY77" s="371"/>
      <c r="AZ77" s="262"/>
      <c r="BA77" s="262"/>
      <c r="BB77" s="262"/>
      <c r="BC77" s="262"/>
      <c r="BD77" s="105"/>
    </row>
    <row r="78" spans="1:58" s="18" customFormat="1" ht="45.75" customHeight="1" x14ac:dyDescent="0.25">
      <c r="A78" s="85" t="s">
        <v>6527</v>
      </c>
      <c r="B78" s="85" t="s">
        <v>6528</v>
      </c>
      <c r="C78" s="85" t="s">
        <v>6529</v>
      </c>
      <c r="D78" s="85" t="s">
        <v>6530</v>
      </c>
      <c r="E78" s="18" t="s">
        <v>3000</v>
      </c>
      <c r="F78" s="56">
        <v>19</v>
      </c>
      <c r="G78" s="95" t="s">
        <v>6067</v>
      </c>
      <c r="H78" s="32" t="s">
        <v>6485</v>
      </c>
      <c r="I78" s="32" t="s">
        <v>2780</v>
      </c>
      <c r="J78" s="32" t="s">
        <v>6486</v>
      </c>
      <c r="K78" s="98">
        <v>600</v>
      </c>
      <c r="L78" s="98">
        <v>300</v>
      </c>
      <c r="M78" s="98">
        <v>250</v>
      </c>
      <c r="N78" s="98">
        <v>200</v>
      </c>
      <c r="O78" s="97" t="e">
        <v>#REF!</v>
      </c>
      <c r="P78" s="97" t="e">
        <v>#REF!</v>
      </c>
      <c r="Q78" s="97" t="e">
        <v>#REF!</v>
      </c>
      <c r="R78" s="97" t="e">
        <v>#REF!</v>
      </c>
      <c r="S78" s="254"/>
      <c r="T78" s="254"/>
      <c r="U78" s="254"/>
      <c r="V78" s="254"/>
      <c r="W78" s="255"/>
      <c r="X78" s="255"/>
      <c r="Y78" s="255"/>
      <c r="Z78" s="255"/>
      <c r="AA78" s="254"/>
      <c r="AB78" s="254"/>
      <c r="AC78" s="254"/>
      <c r="AD78" s="254"/>
      <c r="AE78" s="255"/>
      <c r="AF78" s="255"/>
      <c r="AG78" s="255"/>
      <c r="AH78" s="255"/>
      <c r="AI78" s="88">
        <v>7.5333333333333332</v>
      </c>
      <c r="AJ78" s="256"/>
      <c r="AK78" s="256" t="e">
        <v>#REF!</v>
      </c>
      <c r="AL78" s="367" t="e">
        <v>#REF!</v>
      </c>
      <c r="AM78" s="367" t="e">
        <v>#REF!</v>
      </c>
      <c r="AN78" s="367" t="e">
        <v>#REF!</v>
      </c>
      <c r="AO78" s="367" t="e">
        <v>#REF!</v>
      </c>
      <c r="AP78" s="368" t="e">
        <v>#REF!</v>
      </c>
      <c r="AQ78" s="368" t="e">
        <v>#REF!</v>
      </c>
      <c r="AR78" s="368" t="e">
        <v>#REF!</v>
      </c>
      <c r="AS78" s="368" t="e">
        <v>#REF!</v>
      </c>
      <c r="AT78" s="369" t="e">
        <v>#REF!</v>
      </c>
      <c r="AU78" s="257" t="s">
        <v>3000</v>
      </c>
      <c r="AV78" s="370">
        <v>1330</v>
      </c>
      <c r="AW78" s="371">
        <v>770</v>
      </c>
      <c r="AX78" s="371">
        <v>560</v>
      </c>
      <c r="AY78" s="371">
        <v>350</v>
      </c>
      <c r="AZ78" s="262">
        <v>1140</v>
      </c>
      <c r="BA78" s="262">
        <v>660</v>
      </c>
      <c r="BB78" s="262">
        <v>480</v>
      </c>
      <c r="BC78" s="262">
        <v>300</v>
      </c>
      <c r="BD78" s="105" t="e">
        <v>#REF!</v>
      </c>
    </row>
    <row r="79" spans="1:58" s="18" customFormat="1" ht="45.75" hidden="1" customHeight="1" x14ac:dyDescent="0.25">
      <c r="A79" s="85"/>
      <c r="B79" s="85"/>
      <c r="C79" s="85"/>
      <c r="D79" s="85"/>
      <c r="F79" s="56"/>
      <c r="G79" s="95"/>
      <c r="H79" s="32" t="s">
        <v>6479</v>
      </c>
      <c r="I79" s="32" t="s">
        <v>6479</v>
      </c>
      <c r="J79" s="18" t="s">
        <v>6479</v>
      </c>
      <c r="K79" s="98"/>
      <c r="L79" s="98"/>
      <c r="M79" s="98"/>
      <c r="N79" s="98"/>
      <c r="O79" s="97"/>
      <c r="P79" s="97"/>
      <c r="Q79" s="97"/>
      <c r="R79" s="97"/>
      <c r="S79" s="254"/>
      <c r="T79" s="254"/>
      <c r="U79" s="254"/>
      <c r="V79" s="254"/>
      <c r="W79" s="255"/>
      <c r="X79" s="255"/>
      <c r="Y79" s="255"/>
      <c r="Z79" s="255"/>
      <c r="AA79" s="254"/>
      <c r="AB79" s="254"/>
      <c r="AC79" s="254"/>
      <c r="AD79" s="254"/>
      <c r="AE79" s="255"/>
      <c r="AF79" s="255"/>
      <c r="AG79" s="255"/>
      <c r="AH79" s="255"/>
      <c r="AI79" s="88"/>
      <c r="AJ79" s="256"/>
      <c r="AK79" s="256"/>
      <c r="AL79" s="367"/>
      <c r="AM79" s="367"/>
      <c r="AN79" s="367"/>
      <c r="AO79" s="367"/>
      <c r="AP79" s="368"/>
      <c r="AQ79" s="368"/>
      <c r="AR79" s="368"/>
      <c r="AS79" s="368"/>
      <c r="AT79" s="369"/>
      <c r="AU79" s="257"/>
      <c r="AV79" s="372"/>
      <c r="AW79" s="373"/>
      <c r="AX79" s="370"/>
      <c r="AY79" s="372"/>
      <c r="AZ79" s="374"/>
      <c r="BA79" s="374"/>
      <c r="BB79" s="374"/>
      <c r="BC79" s="374"/>
      <c r="BD79" s="105"/>
    </row>
    <row r="80" spans="1:58" s="18" customFormat="1" ht="45.75" hidden="1" customHeight="1" x14ac:dyDescent="0.25">
      <c r="A80" s="85"/>
      <c r="B80" s="85"/>
      <c r="C80" s="85"/>
      <c r="D80" s="85"/>
      <c r="F80" s="56"/>
      <c r="G80" s="95"/>
      <c r="H80" s="32" t="s">
        <v>6479</v>
      </c>
      <c r="I80" s="32" t="s">
        <v>6479</v>
      </c>
      <c r="J80" s="18" t="s">
        <v>6479</v>
      </c>
      <c r="K80" s="98"/>
      <c r="L80" s="98"/>
      <c r="M80" s="98"/>
      <c r="N80" s="98"/>
      <c r="O80" s="97"/>
      <c r="P80" s="97"/>
      <c r="Q80" s="97"/>
      <c r="R80" s="97"/>
      <c r="S80" s="254"/>
      <c r="T80" s="254"/>
      <c r="U80" s="254"/>
      <c r="V80" s="254"/>
      <c r="W80" s="255"/>
      <c r="X80" s="255"/>
      <c r="Y80" s="255"/>
      <c r="Z80" s="255"/>
      <c r="AA80" s="254"/>
      <c r="AB80" s="254"/>
      <c r="AC80" s="254"/>
      <c r="AD80" s="254"/>
      <c r="AE80" s="255"/>
      <c r="AF80" s="255"/>
      <c r="AG80" s="255"/>
      <c r="AH80" s="255"/>
      <c r="AI80" s="88"/>
      <c r="AJ80" s="256"/>
      <c r="AK80" s="256"/>
      <c r="AL80" s="367"/>
      <c r="AM80" s="367"/>
      <c r="AN80" s="367"/>
      <c r="AO80" s="367"/>
      <c r="AP80" s="368"/>
      <c r="AQ80" s="368"/>
      <c r="AR80" s="368"/>
      <c r="AS80" s="368"/>
      <c r="AT80" s="369"/>
      <c r="AU80" s="257"/>
      <c r="AV80" s="372"/>
      <c r="AW80" s="373"/>
      <c r="AX80" s="370"/>
      <c r="AY80" s="372"/>
      <c r="AZ80" s="374"/>
      <c r="BA80" s="374"/>
      <c r="BB80" s="374"/>
      <c r="BC80" s="374"/>
      <c r="BD80" s="105"/>
    </row>
    <row r="81" spans="1:16167" s="18" customFormat="1" ht="45.75" hidden="1" customHeight="1" x14ac:dyDescent="0.25">
      <c r="A81" s="85"/>
      <c r="B81" s="85"/>
      <c r="C81" s="85"/>
      <c r="D81" s="85"/>
      <c r="F81" s="56"/>
      <c r="G81" s="95"/>
      <c r="H81" s="32" t="s">
        <v>6479</v>
      </c>
      <c r="I81" s="32" t="s">
        <v>6479</v>
      </c>
      <c r="J81" s="18" t="s">
        <v>6479</v>
      </c>
      <c r="K81" s="98"/>
      <c r="L81" s="98"/>
      <c r="M81" s="98"/>
      <c r="N81" s="98"/>
      <c r="O81" s="97"/>
      <c r="P81" s="97"/>
      <c r="Q81" s="97"/>
      <c r="R81" s="97"/>
      <c r="S81" s="254"/>
      <c r="T81" s="254"/>
      <c r="U81" s="254"/>
      <c r="V81" s="254"/>
      <c r="W81" s="255"/>
      <c r="X81" s="255"/>
      <c r="Y81" s="255"/>
      <c r="Z81" s="255"/>
      <c r="AA81" s="254"/>
      <c r="AB81" s="254"/>
      <c r="AC81" s="254"/>
      <c r="AD81" s="254"/>
      <c r="AE81" s="255"/>
      <c r="AF81" s="255"/>
      <c r="AG81" s="255"/>
      <c r="AH81" s="255"/>
      <c r="AI81" s="88"/>
      <c r="AJ81" s="256"/>
      <c r="AK81" s="256"/>
      <c r="AL81" s="367"/>
      <c r="AM81" s="367"/>
      <c r="AN81" s="367"/>
      <c r="AO81" s="367"/>
      <c r="AP81" s="368"/>
      <c r="AQ81" s="368"/>
      <c r="AR81" s="368"/>
      <c r="AS81" s="368"/>
      <c r="AT81" s="369"/>
      <c r="AU81" s="257"/>
      <c r="AV81" s="372"/>
      <c r="AW81" s="373"/>
      <c r="AX81" s="370"/>
      <c r="AY81" s="372"/>
      <c r="AZ81" s="374"/>
      <c r="BA81" s="374"/>
      <c r="BB81" s="374"/>
      <c r="BC81" s="374"/>
      <c r="BD81" s="105"/>
    </row>
    <row r="82" spans="1:16167" s="18" customFormat="1" ht="45.75" hidden="1" customHeight="1" x14ac:dyDescent="0.25">
      <c r="A82" s="85"/>
      <c r="B82" s="85"/>
      <c r="C82" s="85"/>
      <c r="D82" s="85"/>
      <c r="F82" s="56"/>
      <c r="G82" s="95"/>
      <c r="H82" s="32" t="s">
        <v>6479</v>
      </c>
      <c r="I82" s="32" t="s">
        <v>6479</v>
      </c>
      <c r="J82" s="18" t="s">
        <v>6479</v>
      </c>
      <c r="K82" s="98"/>
      <c r="L82" s="98"/>
      <c r="M82" s="98"/>
      <c r="N82" s="98"/>
      <c r="O82" s="97"/>
      <c r="P82" s="97"/>
      <c r="Q82" s="97"/>
      <c r="R82" s="97"/>
      <c r="S82" s="254"/>
      <c r="T82" s="254"/>
      <c r="U82" s="254"/>
      <c r="V82" s="254"/>
      <c r="W82" s="255"/>
      <c r="X82" s="255"/>
      <c r="Y82" s="255"/>
      <c r="Z82" s="255"/>
      <c r="AA82" s="254"/>
      <c r="AB82" s="254"/>
      <c r="AC82" s="254"/>
      <c r="AD82" s="254"/>
      <c r="AE82" s="255"/>
      <c r="AF82" s="255"/>
      <c r="AG82" s="255"/>
      <c r="AH82" s="255"/>
      <c r="AI82" s="88"/>
      <c r="AJ82" s="256"/>
      <c r="AK82" s="256"/>
      <c r="AL82" s="367"/>
      <c r="AM82" s="367"/>
      <c r="AN82" s="367"/>
      <c r="AO82" s="367"/>
      <c r="AP82" s="368"/>
      <c r="AQ82" s="368"/>
      <c r="AR82" s="368"/>
      <c r="AS82" s="368"/>
      <c r="AT82" s="369"/>
      <c r="AU82" s="257"/>
      <c r="AV82" s="372"/>
      <c r="AW82" s="373"/>
      <c r="AX82" s="370"/>
      <c r="AY82" s="372"/>
      <c r="AZ82" s="374"/>
      <c r="BA82" s="374"/>
      <c r="BB82" s="374"/>
      <c r="BC82" s="374"/>
      <c r="BD82" s="105"/>
    </row>
    <row r="83" spans="1:16167" s="18" customFormat="1" ht="45.75" hidden="1" customHeight="1" x14ac:dyDescent="0.25">
      <c r="A83" s="85"/>
      <c r="B83" s="85"/>
      <c r="C83" s="85"/>
      <c r="D83" s="85"/>
      <c r="F83" s="56"/>
      <c r="G83" s="95"/>
      <c r="H83" s="32" t="s">
        <v>6479</v>
      </c>
      <c r="I83" s="32" t="s">
        <v>6479</v>
      </c>
      <c r="J83" s="18" t="s">
        <v>6479</v>
      </c>
      <c r="K83" s="98"/>
      <c r="L83" s="98"/>
      <c r="M83" s="98"/>
      <c r="N83" s="98"/>
      <c r="O83" s="97"/>
      <c r="P83" s="97"/>
      <c r="Q83" s="97"/>
      <c r="R83" s="97"/>
      <c r="S83" s="254"/>
      <c r="T83" s="254"/>
      <c r="U83" s="254"/>
      <c r="V83" s="254"/>
      <c r="W83" s="255"/>
      <c r="X83" s="255"/>
      <c r="Y83" s="255"/>
      <c r="Z83" s="255"/>
      <c r="AA83" s="254"/>
      <c r="AB83" s="254"/>
      <c r="AC83" s="254"/>
      <c r="AD83" s="254"/>
      <c r="AE83" s="255"/>
      <c r="AF83" s="255"/>
      <c r="AG83" s="255"/>
      <c r="AH83" s="255"/>
      <c r="AI83" s="88"/>
      <c r="AJ83" s="256"/>
      <c r="AK83" s="256"/>
      <c r="AL83" s="367"/>
      <c r="AM83" s="367"/>
      <c r="AN83" s="367"/>
      <c r="AO83" s="367"/>
      <c r="AP83" s="368"/>
      <c r="AQ83" s="368"/>
      <c r="AR83" s="368"/>
      <c r="AS83" s="368"/>
      <c r="AT83" s="369"/>
      <c r="AU83" s="257"/>
      <c r="AV83" s="372"/>
      <c r="AW83" s="373"/>
      <c r="AX83" s="370"/>
      <c r="AY83" s="372"/>
      <c r="AZ83" s="374"/>
      <c r="BA83" s="374"/>
      <c r="BB83" s="374"/>
      <c r="BC83" s="374"/>
      <c r="BD83" s="105"/>
    </row>
    <row r="84" spans="1:16167" s="18" customFormat="1" ht="45.75" hidden="1" customHeight="1" x14ac:dyDescent="0.25">
      <c r="A84" s="85"/>
      <c r="B84" s="85"/>
      <c r="C84" s="85"/>
      <c r="D84" s="85"/>
      <c r="F84" s="56"/>
      <c r="G84" s="95"/>
      <c r="H84" s="32" t="s">
        <v>6479</v>
      </c>
      <c r="I84" s="32" t="s">
        <v>6479</v>
      </c>
      <c r="J84" s="18" t="s">
        <v>6479</v>
      </c>
      <c r="K84" s="98"/>
      <c r="L84" s="98"/>
      <c r="M84" s="98"/>
      <c r="N84" s="98"/>
      <c r="O84" s="97"/>
      <c r="P84" s="97"/>
      <c r="Q84" s="97"/>
      <c r="R84" s="97"/>
      <c r="S84" s="254"/>
      <c r="T84" s="254"/>
      <c r="U84" s="254"/>
      <c r="V84" s="254"/>
      <c r="W84" s="255"/>
      <c r="X84" s="255"/>
      <c r="Y84" s="255"/>
      <c r="Z84" s="255"/>
      <c r="AA84" s="254"/>
      <c r="AB84" s="254"/>
      <c r="AC84" s="254"/>
      <c r="AD84" s="254"/>
      <c r="AE84" s="255"/>
      <c r="AF84" s="255"/>
      <c r="AG84" s="255"/>
      <c r="AH84" s="255"/>
      <c r="AI84" s="88"/>
      <c r="AJ84" s="256"/>
      <c r="AK84" s="256"/>
      <c r="AL84" s="367"/>
      <c r="AM84" s="367"/>
      <c r="AN84" s="367"/>
      <c r="AO84" s="367"/>
      <c r="AP84" s="368"/>
      <c r="AQ84" s="368"/>
      <c r="AR84" s="368"/>
      <c r="AS84" s="368"/>
      <c r="AT84" s="369"/>
      <c r="AU84" s="257"/>
      <c r="AV84" s="372"/>
      <c r="AW84" s="373"/>
      <c r="AX84" s="370"/>
      <c r="AY84" s="372"/>
      <c r="AZ84" s="374"/>
      <c r="BA84" s="374"/>
      <c r="BB84" s="374"/>
      <c r="BC84" s="374"/>
      <c r="BD84" s="105"/>
    </row>
    <row r="85" spans="1:16167" s="403" customFormat="1" ht="47.25" x14ac:dyDescent="0.25">
      <c r="A85" s="54" t="s">
        <v>6531</v>
      </c>
      <c r="B85" s="54" t="s">
        <v>6532</v>
      </c>
      <c r="C85" s="54" t="s">
        <v>6533</v>
      </c>
      <c r="D85" s="54" t="s">
        <v>6534</v>
      </c>
      <c r="E85" s="127" t="s">
        <v>3000</v>
      </c>
      <c r="F85" s="87"/>
      <c r="G85" s="87" t="s">
        <v>3385</v>
      </c>
      <c r="H85" s="32" t="s">
        <v>6485</v>
      </c>
      <c r="I85" s="32" t="s">
        <v>6486</v>
      </c>
      <c r="J85" s="32" t="s">
        <v>6456</v>
      </c>
      <c r="K85" s="87">
        <v>390</v>
      </c>
      <c r="L85" s="87">
        <v>200</v>
      </c>
      <c r="M85" s="87">
        <v>170</v>
      </c>
      <c r="N85" s="87">
        <v>130</v>
      </c>
      <c r="O85" s="58"/>
      <c r="P85" s="58"/>
      <c r="Q85" s="58"/>
      <c r="R85" s="58"/>
      <c r="S85" s="375" t="s">
        <v>3385</v>
      </c>
      <c r="T85" s="376"/>
      <c r="U85" s="376"/>
      <c r="V85" s="376"/>
      <c r="W85" s="376"/>
      <c r="X85" s="377">
        <v>0</v>
      </c>
      <c r="Y85" s="377"/>
      <c r="Z85" s="377">
        <v>0</v>
      </c>
      <c r="AA85" s="377"/>
      <c r="AB85" s="376"/>
      <c r="AC85" s="376"/>
      <c r="AD85" s="376"/>
      <c r="AE85" s="376"/>
      <c r="AF85" s="378"/>
      <c r="AG85" s="378"/>
      <c r="AH85" s="378"/>
      <c r="AI85" s="378"/>
      <c r="AJ85" s="165">
        <v>7.52</v>
      </c>
      <c r="AK85" s="379"/>
      <c r="AL85" s="380" t="e">
        <v>#REF!</v>
      </c>
      <c r="AM85" s="376" t="e">
        <v>#REF!</v>
      </c>
      <c r="AN85" s="376" t="e">
        <v>#REF!</v>
      </c>
      <c r="AO85" s="376" t="e">
        <v>#REF!</v>
      </c>
      <c r="AP85" s="376" t="e">
        <v>#REF!</v>
      </c>
      <c r="AQ85" s="376" t="e">
        <v>#REF!</v>
      </c>
      <c r="AR85" s="376" t="e">
        <v>#REF!</v>
      </c>
      <c r="AS85" s="376" t="e">
        <v>#REF!</v>
      </c>
      <c r="AT85" s="376" t="e">
        <v>#REF!</v>
      </c>
      <c r="AU85" s="381"/>
      <c r="AV85" s="127" t="s">
        <v>3000</v>
      </c>
      <c r="AW85" s="382"/>
      <c r="AX85" s="383">
        <v>80</v>
      </c>
      <c r="AY85" s="18"/>
      <c r="AZ85" s="18"/>
      <c r="BA85" s="18"/>
      <c r="BB85" s="18"/>
      <c r="BC85" s="18"/>
      <c r="BD85" s="18"/>
      <c r="BE85" s="18"/>
      <c r="ID85" s="18"/>
      <c r="IE85" s="18"/>
      <c r="IF85" s="18"/>
      <c r="IG85" s="18"/>
      <c r="IS85" s="18"/>
      <c r="IT85" s="18"/>
      <c r="IU85" s="18"/>
      <c r="IV85" s="18"/>
      <c r="IW85" s="18"/>
      <c r="IX85" s="18"/>
      <c r="IY85" s="18"/>
      <c r="IZ85" s="18"/>
      <c r="JA85" s="18"/>
      <c r="JB85" s="18"/>
      <c r="JC85" s="18"/>
      <c r="JD85" s="18"/>
      <c r="JE85" s="18"/>
      <c r="JF85" s="18"/>
      <c r="JG85" s="18"/>
      <c r="JH85" s="18"/>
      <c r="JI85" s="18"/>
      <c r="JJ85" s="18"/>
      <c r="JK85" s="18"/>
      <c r="JL85" s="18"/>
      <c r="JM85" s="18"/>
      <c r="JN85" s="18"/>
      <c r="JO85" s="18"/>
      <c r="JP85" s="18"/>
      <c r="JQ85" s="18"/>
      <c r="JR85" s="18"/>
      <c r="JS85" s="18"/>
      <c r="JT85" s="18"/>
      <c r="JU85" s="18"/>
      <c r="JV85" s="18"/>
      <c r="JW85" s="18"/>
      <c r="JX85" s="18"/>
      <c r="JY85" s="18"/>
      <c r="JZ85" s="18"/>
      <c r="KA85" s="18"/>
      <c r="KB85" s="18"/>
      <c r="KC85" s="18"/>
      <c r="KD85" s="18"/>
      <c r="KE85" s="18"/>
      <c r="KF85" s="18"/>
      <c r="KG85" s="18"/>
      <c r="KH85" s="18"/>
      <c r="KI85" s="18"/>
      <c r="RZ85" s="18"/>
      <c r="SA85" s="18"/>
      <c r="SB85" s="18"/>
      <c r="SC85" s="18"/>
      <c r="SO85" s="18"/>
      <c r="SP85" s="18"/>
      <c r="SQ85" s="18"/>
      <c r="SR85" s="18"/>
      <c r="SS85" s="18"/>
      <c r="ST85" s="18"/>
      <c r="SU85" s="18"/>
      <c r="SV85" s="18"/>
      <c r="SW85" s="18"/>
      <c r="SX85" s="18"/>
      <c r="SY85" s="18"/>
      <c r="SZ85" s="18"/>
      <c r="TA85" s="18"/>
      <c r="TB85" s="18"/>
      <c r="TC85" s="18"/>
      <c r="TD85" s="18"/>
      <c r="TE85" s="18"/>
      <c r="TF85" s="18"/>
      <c r="TG85" s="18"/>
      <c r="TH85" s="18"/>
      <c r="TI85" s="18"/>
      <c r="TJ85" s="18"/>
      <c r="TK85" s="18"/>
      <c r="TL85" s="18"/>
      <c r="TM85" s="18"/>
      <c r="TN85" s="18"/>
      <c r="TO85" s="18"/>
      <c r="TP85" s="18"/>
      <c r="TQ85" s="18"/>
      <c r="TR85" s="18"/>
      <c r="TS85" s="18"/>
      <c r="TT85" s="18"/>
      <c r="TU85" s="18"/>
      <c r="TV85" s="18"/>
      <c r="TW85" s="18"/>
      <c r="TX85" s="18"/>
      <c r="TY85" s="18"/>
      <c r="TZ85" s="18"/>
      <c r="UA85" s="18"/>
      <c r="UB85" s="18"/>
      <c r="UC85" s="18"/>
      <c r="UD85" s="18"/>
      <c r="UE85" s="18"/>
      <c r="ABV85" s="18"/>
      <c r="ABW85" s="18"/>
      <c r="ABX85" s="18"/>
      <c r="ABY85" s="18"/>
      <c r="ACK85" s="18"/>
      <c r="ACL85" s="18"/>
      <c r="ACM85" s="18"/>
      <c r="ACN85" s="18"/>
      <c r="ACO85" s="18"/>
      <c r="ACP85" s="18"/>
      <c r="ACQ85" s="18"/>
      <c r="ACR85" s="18"/>
      <c r="ACS85" s="18"/>
      <c r="ACT85" s="18"/>
      <c r="ACU85" s="18"/>
      <c r="ACV85" s="18"/>
      <c r="ACW85" s="18"/>
      <c r="ACX85" s="18"/>
      <c r="ACY85" s="18"/>
      <c r="ACZ85" s="18"/>
      <c r="ADA85" s="18"/>
      <c r="ADB85" s="18"/>
      <c r="ADC85" s="18"/>
      <c r="ADD85" s="18"/>
      <c r="ADE85" s="18"/>
      <c r="ADF85" s="18"/>
      <c r="ADG85" s="18"/>
      <c r="ADH85" s="18"/>
      <c r="ADI85" s="18"/>
      <c r="ADJ85" s="18"/>
      <c r="ADK85" s="18"/>
      <c r="ADL85" s="18"/>
      <c r="ADM85" s="18"/>
      <c r="ADN85" s="18"/>
      <c r="ADO85" s="18"/>
      <c r="ADP85" s="18"/>
      <c r="ADQ85" s="18"/>
      <c r="ADR85" s="18"/>
      <c r="ADS85" s="18"/>
      <c r="ADT85" s="18"/>
      <c r="ADU85" s="18"/>
      <c r="ADV85" s="18"/>
      <c r="ADW85" s="18"/>
      <c r="ADX85" s="18"/>
      <c r="ADY85" s="18"/>
      <c r="ADZ85" s="18"/>
      <c r="AEA85" s="18"/>
      <c r="ALR85" s="18"/>
      <c r="ALS85" s="18"/>
      <c r="ALT85" s="18"/>
      <c r="ALU85" s="18"/>
      <c r="AMG85" s="18"/>
      <c r="AMH85" s="18"/>
      <c r="AMI85" s="18"/>
      <c r="AMJ85" s="18"/>
      <c r="AMK85" s="18"/>
      <c r="AML85" s="18"/>
      <c r="AMM85" s="18"/>
      <c r="AMN85" s="18"/>
      <c r="AMO85" s="18"/>
      <c r="AMP85" s="18"/>
      <c r="AMQ85" s="18"/>
      <c r="AMR85" s="18"/>
      <c r="AMS85" s="18"/>
      <c r="AMT85" s="18"/>
      <c r="AMU85" s="18"/>
      <c r="AMV85" s="18"/>
      <c r="AMW85" s="18"/>
      <c r="AMX85" s="18"/>
      <c r="AMY85" s="18"/>
      <c r="AMZ85" s="18"/>
      <c r="ANA85" s="18"/>
      <c r="ANB85" s="18"/>
      <c r="ANC85" s="18"/>
      <c r="AND85" s="18"/>
      <c r="ANE85" s="18"/>
      <c r="ANF85" s="18"/>
      <c r="ANG85" s="18"/>
      <c r="ANH85" s="18"/>
      <c r="ANI85" s="18"/>
      <c r="ANJ85" s="18"/>
      <c r="ANK85" s="18"/>
      <c r="ANL85" s="18"/>
      <c r="ANM85" s="18"/>
      <c r="ANN85" s="18"/>
      <c r="ANO85" s="18"/>
      <c r="ANP85" s="18"/>
      <c r="ANQ85" s="18"/>
      <c r="ANR85" s="18"/>
      <c r="ANS85" s="18"/>
      <c r="ANT85" s="18"/>
      <c r="ANU85" s="18"/>
      <c r="ANV85" s="18"/>
      <c r="ANW85" s="18"/>
      <c r="AVN85" s="18"/>
      <c r="AVO85" s="18"/>
      <c r="AVP85" s="18"/>
      <c r="AVQ85" s="18"/>
      <c r="AWC85" s="18"/>
      <c r="AWD85" s="18"/>
      <c r="AWE85" s="18"/>
      <c r="AWF85" s="18"/>
      <c r="AWG85" s="18"/>
      <c r="AWH85" s="18"/>
      <c r="AWI85" s="18"/>
      <c r="AWJ85" s="18"/>
      <c r="AWK85" s="18"/>
      <c r="AWL85" s="18"/>
      <c r="AWM85" s="18"/>
      <c r="AWN85" s="18"/>
      <c r="AWO85" s="18"/>
      <c r="AWP85" s="18"/>
      <c r="AWQ85" s="18"/>
      <c r="AWR85" s="18"/>
      <c r="AWS85" s="18"/>
      <c r="AWT85" s="18"/>
      <c r="AWU85" s="18"/>
      <c r="AWV85" s="18"/>
      <c r="AWW85" s="18"/>
      <c r="AWX85" s="18"/>
      <c r="AWY85" s="18"/>
      <c r="AWZ85" s="18"/>
      <c r="AXA85" s="18"/>
      <c r="AXB85" s="18"/>
      <c r="AXC85" s="18"/>
      <c r="AXD85" s="18"/>
      <c r="AXE85" s="18"/>
      <c r="AXF85" s="18"/>
      <c r="AXG85" s="18"/>
      <c r="AXH85" s="18"/>
      <c r="AXI85" s="18"/>
      <c r="AXJ85" s="18"/>
      <c r="AXK85" s="18"/>
      <c r="AXL85" s="18"/>
      <c r="AXM85" s="18"/>
      <c r="AXN85" s="18"/>
      <c r="AXO85" s="18"/>
      <c r="AXP85" s="18"/>
      <c r="AXQ85" s="18"/>
      <c r="AXR85" s="18"/>
      <c r="AXS85" s="18"/>
      <c r="BFJ85" s="18"/>
      <c r="BFK85" s="18"/>
      <c r="BFL85" s="18"/>
      <c r="BFM85" s="18"/>
      <c r="BFY85" s="18"/>
      <c r="BFZ85" s="18"/>
      <c r="BGA85" s="18"/>
      <c r="BGB85" s="18"/>
      <c r="BGC85" s="18"/>
      <c r="BGD85" s="18"/>
      <c r="BGE85" s="18"/>
      <c r="BGF85" s="18"/>
      <c r="BGG85" s="18"/>
      <c r="BGH85" s="18"/>
      <c r="BGI85" s="18"/>
      <c r="BGJ85" s="18"/>
      <c r="BGK85" s="18"/>
      <c r="BGL85" s="18"/>
      <c r="BGM85" s="18"/>
      <c r="BGN85" s="18"/>
      <c r="BGO85" s="18"/>
      <c r="BGP85" s="18"/>
      <c r="BGQ85" s="18"/>
      <c r="BGR85" s="18"/>
      <c r="BGS85" s="18"/>
      <c r="BGT85" s="18"/>
      <c r="BGU85" s="18"/>
      <c r="BGV85" s="18"/>
      <c r="BGW85" s="18"/>
      <c r="BGX85" s="18"/>
      <c r="BGY85" s="18"/>
      <c r="BGZ85" s="18"/>
      <c r="BHA85" s="18"/>
      <c r="BHB85" s="18"/>
      <c r="BHC85" s="18"/>
      <c r="BHD85" s="18"/>
      <c r="BHE85" s="18"/>
      <c r="BHF85" s="18"/>
      <c r="BHG85" s="18"/>
      <c r="BHH85" s="18"/>
      <c r="BHI85" s="18"/>
      <c r="BHJ85" s="18"/>
      <c r="BHK85" s="18"/>
      <c r="BHL85" s="18"/>
      <c r="BHM85" s="18"/>
      <c r="BHN85" s="18"/>
      <c r="BHO85" s="18"/>
      <c r="BPF85" s="18"/>
      <c r="BPG85" s="18"/>
      <c r="BPH85" s="18"/>
      <c r="BPI85" s="18"/>
      <c r="BPU85" s="18"/>
      <c r="BPV85" s="18"/>
      <c r="BPW85" s="18"/>
      <c r="BPX85" s="18"/>
      <c r="BPY85" s="18"/>
      <c r="BPZ85" s="18"/>
      <c r="BQA85" s="18"/>
      <c r="BQB85" s="18"/>
      <c r="BQC85" s="18"/>
      <c r="BQD85" s="18"/>
      <c r="BQE85" s="18"/>
      <c r="BQF85" s="18"/>
      <c r="BQG85" s="18"/>
      <c r="BQH85" s="18"/>
      <c r="BQI85" s="18"/>
      <c r="BQJ85" s="18"/>
      <c r="BQK85" s="18"/>
      <c r="BQL85" s="18"/>
      <c r="BQM85" s="18"/>
      <c r="BQN85" s="18"/>
      <c r="BQO85" s="18"/>
      <c r="BQP85" s="18"/>
      <c r="BQQ85" s="18"/>
      <c r="BQR85" s="18"/>
      <c r="BQS85" s="18"/>
      <c r="BQT85" s="18"/>
      <c r="BQU85" s="18"/>
      <c r="BQV85" s="18"/>
      <c r="BQW85" s="18"/>
      <c r="BQX85" s="18"/>
      <c r="BQY85" s="18"/>
      <c r="BQZ85" s="18"/>
      <c r="BRA85" s="18"/>
      <c r="BRB85" s="18"/>
      <c r="BRC85" s="18"/>
      <c r="BRD85" s="18"/>
      <c r="BRE85" s="18"/>
      <c r="BRF85" s="18"/>
      <c r="BRG85" s="18"/>
      <c r="BRH85" s="18"/>
      <c r="BRI85" s="18"/>
      <c r="BRJ85" s="18"/>
      <c r="BRK85" s="18"/>
      <c r="BZB85" s="18"/>
      <c r="BZC85" s="18"/>
      <c r="BZD85" s="18"/>
      <c r="BZE85" s="18"/>
      <c r="BZQ85" s="18"/>
      <c r="BZR85" s="18"/>
      <c r="BZS85" s="18"/>
      <c r="BZT85" s="18"/>
      <c r="BZU85" s="18"/>
      <c r="BZV85" s="18"/>
      <c r="BZW85" s="18"/>
      <c r="BZX85" s="18"/>
      <c r="BZY85" s="18"/>
      <c r="BZZ85" s="18"/>
      <c r="CAA85" s="18"/>
      <c r="CAB85" s="18"/>
      <c r="CAC85" s="18"/>
      <c r="CAD85" s="18"/>
      <c r="CAE85" s="18"/>
      <c r="CAF85" s="18"/>
      <c r="CAG85" s="18"/>
      <c r="CAH85" s="18"/>
      <c r="CAI85" s="18"/>
      <c r="CAJ85" s="18"/>
      <c r="CAK85" s="18"/>
      <c r="CAL85" s="18"/>
      <c r="CAM85" s="18"/>
      <c r="CAN85" s="18"/>
      <c r="CAO85" s="18"/>
      <c r="CAP85" s="18"/>
      <c r="CAQ85" s="18"/>
      <c r="CAR85" s="18"/>
      <c r="CAS85" s="18"/>
      <c r="CAT85" s="18"/>
      <c r="CAU85" s="18"/>
      <c r="CAV85" s="18"/>
      <c r="CAW85" s="18"/>
      <c r="CAX85" s="18"/>
      <c r="CAY85" s="18"/>
      <c r="CAZ85" s="18"/>
      <c r="CBA85" s="18"/>
      <c r="CBB85" s="18"/>
      <c r="CBC85" s="18"/>
      <c r="CBD85" s="18"/>
      <c r="CBE85" s="18"/>
      <c r="CBF85" s="18"/>
      <c r="CBG85" s="18"/>
      <c r="CIX85" s="18"/>
      <c r="CIY85" s="18"/>
      <c r="CIZ85" s="18"/>
      <c r="CJA85" s="18"/>
      <c r="CJM85" s="18"/>
      <c r="CJN85" s="18"/>
      <c r="CJO85" s="18"/>
      <c r="CJP85" s="18"/>
      <c r="CJQ85" s="18"/>
      <c r="CJR85" s="18"/>
      <c r="CJS85" s="18"/>
      <c r="CJT85" s="18"/>
      <c r="CJU85" s="18"/>
      <c r="CJV85" s="18"/>
      <c r="CJW85" s="18"/>
      <c r="CJX85" s="18"/>
      <c r="CJY85" s="18"/>
      <c r="CJZ85" s="18"/>
      <c r="CKA85" s="18"/>
      <c r="CKB85" s="18"/>
      <c r="CKC85" s="18"/>
      <c r="CKD85" s="18"/>
      <c r="CKE85" s="18"/>
      <c r="CKF85" s="18"/>
      <c r="CKG85" s="18"/>
      <c r="CKH85" s="18"/>
      <c r="CKI85" s="18"/>
      <c r="CKJ85" s="18"/>
      <c r="CKK85" s="18"/>
      <c r="CKL85" s="18"/>
      <c r="CKM85" s="18"/>
      <c r="CKN85" s="18"/>
      <c r="CKO85" s="18"/>
      <c r="CKP85" s="18"/>
      <c r="CKQ85" s="18"/>
      <c r="CKR85" s="18"/>
      <c r="CKS85" s="18"/>
      <c r="CKT85" s="18"/>
      <c r="CKU85" s="18"/>
      <c r="CKV85" s="18"/>
      <c r="CKW85" s="18"/>
      <c r="CKX85" s="18"/>
      <c r="CKY85" s="18"/>
      <c r="CKZ85" s="18"/>
      <c r="CLA85" s="18"/>
      <c r="CLB85" s="18"/>
      <c r="CLC85" s="18"/>
      <c r="CST85" s="18"/>
      <c r="CSU85" s="18"/>
      <c r="CSV85" s="18"/>
      <c r="CSW85" s="18"/>
      <c r="CTI85" s="18"/>
      <c r="CTJ85" s="18"/>
      <c r="CTK85" s="18"/>
      <c r="CTL85" s="18"/>
      <c r="CTM85" s="18"/>
      <c r="CTN85" s="18"/>
      <c r="CTO85" s="18"/>
      <c r="CTP85" s="18"/>
      <c r="CTQ85" s="18"/>
      <c r="CTR85" s="18"/>
      <c r="CTS85" s="18"/>
      <c r="CTT85" s="18"/>
      <c r="CTU85" s="18"/>
      <c r="CTV85" s="18"/>
      <c r="CTW85" s="18"/>
      <c r="CTX85" s="18"/>
      <c r="CTY85" s="18"/>
      <c r="CTZ85" s="18"/>
      <c r="CUA85" s="18"/>
      <c r="CUB85" s="18"/>
      <c r="CUC85" s="18"/>
      <c r="CUD85" s="18"/>
      <c r="CUE85" s="18"/>
      <c r="CUF85" s="18"/>
      <c r="CUG85" s="18"/>
      <c r="CUH85" s="18"/>
      <c r="CUI85" s="18"/>
      <c r="CUJ85" s="18"/>
      <c r="CUK85" s="18"/>
      <c r="CUL85" s="18"/>
      <c r="CUM85" s="18"/>
      <c r="CUN85" s="18"/>
      <c r="CUO85" s="18"/>
      <c r="CUP85" s="18"/>
      <c r="CUQ85" s="18"/>
      <c r="CUR85" s="18"/>
      <c r="CUS85" s="18"/>
      <c r="CUT85" s="18"/>
      <c r="CUU85" s="18"/>
      <c r="CUV85" s="18"/>
      <c r="CUW85" s="18"/>
      <c r="CUX85" s="18"/>
      <c r="CUY85" s="18"/>
      <c r="DCP85" s="18"/>
      <c r="DCQ85" s="18"/>
      <c r="DCR85" s="18"/>
      <c r="DCS85" s="18"/>
      <c r="DDE85" s="18"/>
      <c r="DDF85" s="18"/>
      <c r="DDG85" s="18"/>
      <c r="DDH85" s="18"/>
      <c r="DDI85" s="18"/>
      <c r="DDJ85" s="18"/>
      <c r="DDK85" s="18"/>
      <c r="DDL85" s="18"/>
      <c r="DDM85" s="18"/>
      <c r="DDN85" s="18"/>
      <c r="DDO85" s="18"/>
      <c r="DDP85" s="18"/>
      <c r="DDQ85" s="18"/>
      <c r="DDR85" s="18"/>
      <c r="DDS85" s="18"/>
      <c r="DDT85" s="18"/>
      <c r="DDU85" s="18"/>
      <c r="DDV85" s="18"/>
      <c r="DDW85" s="18"/>
      <c r="DDX85" s="18"/>
      <c r="DDY85" s="18"/>
      <c r="DDZ85" s="18"/>
      <c r="DEA85" s="18"/>
      <c r="DEB85" s="18"/>
      <c r="DEC85" s="18"/>
      <c r="DED85" s="18"/>
      <c r="DEE85" s="18"/>
      <c r="DEF85" s="18"/>
      <c r="DEG85" s="18"/>
      <c r="DEH85" s="18"/>
      <c r="DEI85" s="18"/>
      <c r="DEJ85" s="18"/>
      <c r="DEK85" s="18"/>
      <c r="DEL85" s="18"/>
      <c r="DEM85" s="18"/>
      <c r="DEN85" s="18"/>
      <c r="DEO85" s="18"/>
      <c r="DEP85" s="18"/>
      <c r="DEQ85" s="18"/>
      <c r="DER85" s="18"/>
      <c r="DES85" s="18"/>
      <c r="DET85" s="18"/>
      <c r="DEU85" s="18"/>
      <c r="DML85" s="18"/>
      <c r="DMM85" s="18"/>
      <c r="DMN85" s="18"/>
      <c r="DMO85" s="18"/>
      <c r="DNA85" s="18"/>
      <c r="DNB85" s="18"/>
      <c r="DNC85" s="18"/>
      <c r="DND85" s="18"/>
      <c r="DNE85" s="18"/>
      <c r="DNF85" s="18"/>
      <c r="DNG85" s="18"/>
      <c r="DNH85" s="18"/>
      <c r="DNI85" s="18"/>
      <c r="DNJ85" s="18"/>
      <c r="DNK85" s="18"/>
      <c r="DNL85" s="18"/>
      <c r="DNM85" s="18"/>
      <c r="DNN85" s="18"/>
      <c r="DNO85" s="18"/>
      <c r="DNP85" s="18"/>
      <c r="DNQ85" s="18"/>
      <c r="DNR85" s="18"/>
      <c r="DNS85" s="18"/>
      <c r="DNT85" s="18"/>
      <c r="DNU85" s="18"/>
      <c r="DNV85" s="18"/>
      <c r="DNW85" s="18"/>
      <c r="DNX85" s="18"/>
      <c r="DNY85" s="18"/>
      <c r="DNZ85" s="18"/>
      <c r="DOA85" s="18"/>
      <c r="DOB85" s="18"/>
      <c r="DOC85" s="18"/>
      <c r="DOD85" s="18"/>
      <c r="DOE85" s="18"/>
      <c r="DOF85" s="18"/>
      <c r="DOG85" s="18"/>
      <c r="DOH85" s="18"/>
      <c r="DOI85" s="18"/>
      <c r="DOJ85" s="18"/>
      <c r="DOK85" s="18"/>
      <c r="DOL85" s="18"/>
      <c r="DOM85" s="18"/>
      <c r="DON85" s="18"/>
      <c r="DOO85" s="18"/>
      <c r="DOP85" s="18"/>
      <c r="DOQ85" s="18"/>
      <c r="DWH85" s="18"/>
      <c r="DWI85" s="18"/>
      <c r="DWJ85" s="18"/>
      <c r="DWK85" s="18"/>
      <c r="DWW85" s="18"/>
      <c r="DWX85" s="18"/>
      <c r="DWY85" s="18"/>
      <c r="DWZ85" s="18"/>
      <c r="DXA85" s="18"/>
      <c r="DXB85" s="18"/>
      <c r="DXC85" s="18"/>
      <c r="DXD85" s="18"/>
      <c r="DXE85" s="18"/>
      <c r="DXF85" s="18"/>
      <c r="DXG85" s="18"/>
      <c r="DXH85" s="18"/>
      <c r="DXI85" s="18"/>
      <c r="DXJ85" s="18"/>
      <c r="DXK85" s="18"/>
      <c r="DXL85" s="18"/>
      <c r="DXM85" s="18"/>
      <c r="DXN85" s="18"/>
      <c r="DXO85" s="18"/>
      <c r="DXP85" s="18"/>
      <c r="DXQ85" s="18"/>
      <c r="DXR85" s="18"/>
      <c r="DXS85" s="18"/>
      <c r="DXT85" s="18"/>
      <c r="DXU85" s="18"/>
      <c r="DXV85" s="18"/>
      <c r="DXW85" s="18"/>
      <c r="DXX85" s="18"/>
      <c r="DXY85" s="18"/>
      <c r="DXZ85" s="18"/>
      <c r="DYA85" s="18"/>
      <c r="DYB85" s="18"/>
      <c r="DYC85" s="18"/>
      <c r="DYD85" s="18"/>
      <c r="DYE85" s="18"/>
      <c r="DYF85" s="18"/>
      <c r="DYG85" s="18"/>
      <c r="DYH85" s="18"/>
      <c r="DYI85" s="18"/>
      <c r="DYJ85" s="18"/>
      <c r="DYK85" s="18"/>
      <c r="DYL85" s="18"/>
      <c r="DYM85" s="18"/>
      <c r="EGD85" s="18"/>
      <c r="EGE85" s="18"/>
      <c r="EGF85" s="18"/>
      <c r="EGG85" s="18"/>
      <c r="EGS85" s="18"/>
      <c r="EGT85" s="18"/>
      <c r="EGU85" s="18"/>
      <c r="EGV85" s="18"/>
      <c r="EGW85" s="18"/>
      <c r="EGX85" s="18"/>
      <c r="EGY85" s="18"/>
      <c r="EGZ85" s="18"/>
      <c r="EHA85" s="18"/>
      <c r="EHB85" s="18"/>
      <c r="EHC85" s="18"/>
      <c r="EHD85" s="18"/>
      <c r="EHE85" s="18"/>
      <c r="EHF85" s="18"/>
      <c r="EHG85" s="18"/>
      <c r="EHH85" s="18"/>
      <c r="EHI85" s="18"/>
      <c r="EHJ85" s="18"/>
      <c r="EHK85" s="18"/>
      <c r="EHL85" s="18"/>
      <c r="EHM85" s="18"/>
      <c r="EHN85" s="18"/>
      <c r="EHO85" s="18"/>
      <c r="EHP85" s="18"/>
      <c r="EHQ85" s="18"/>
      <c r="EHR85" s="18"/>
      <c r="EHS85" s="18"/>
      <c r="EHT85" s="18"/>
      <c r="EHU85" s="18"/>
      <c r="EHV85" s="18"/>
      <c r="EHW85" s="18"/>
      <c r="EHX85" s="18"/>
      <c r="EHY85" s="18"/>
      <c r="EHZ85" s="18"/>
      <c r="EIA85" s="18"/>
      <c r="EIB85" s="18"/>
      <c r="EIC85" s="18"/>
      <c r="EID85" s="18"/>
      <c r="EIE85" s="18"/>
      <c r="EIF85" s="18"/>
      <c r="EIG85" s="18"/>
      <c r="EIH85" s="18"/>
      <c r="EII85" s="18"/>
      <c r="EPZ85" s="18"/>
      <c r="EQA85" s="18"/>
      <c r="EQB85" s="18"/>
      <c r="EQC85" s="18"/>
      <c r="EQO85" s="18"/>
      <c r="EQP85" s="18"/>
      <c r="EQQ85" s="18"/>
      <c r="EQR85" s="18"/>
      <c r="EQS85" s="18"/>
      <c r="EQT85" s="18"/>
      <c r="EQU85" s="18"/>
      <c r="EQV85" s="18"/>
      <c r="EQW85" s="18"/>
      <c r="EQX85" s="18"/>
      <c r="EQY85" s="18"/>
      <c r="EQZ85" s="18"/>
      <c r="ERA85" s="18"/>
      <c r="ERB85" s="18"/>
      <c r="ERC85" s="18"/>
      <c r="ERD85" s="18"/>
      <c r="ERE85" s="18"/>
      <c r="ERF85" s="18"/>
      <c r="ERG85" s="18"/>
      <c r="ERH85" s="18"/>
      <c r="ERI85" s="18"/>
      <c r="ERJ85" s="18"/>
      <c r="ERK85" s="18"/>
      <c r="ERL85" s="18"/>
      <c r="ERM85" s="18"/>
      <c r="ERN85" s="18"/>
      <c r="ERO85" s="18"/>
      <c r="ERP85" s="18"/>
      <c r="ERQ85" s="18"/>
      <c r="ERR85" s="18"/>
      <c r="ERS85" s="18"/>
      <c r="ERT85" s="18"/>
      <c r="ERU85" s="18"/>
      <c r="ERV85" s="18"/>
      <c r="ERW85" s="18"/>
      <c r="ERX85" s="18"/>
      <c r="ERY85" s="18"/>
      <c r="ERZ85" s="18"/>
      <c r="ESA85" s="18"/>
      <c r="ESB85" s="18"/>
      <c r="ESC85" s="18"/>
      <c r="ESD85" s="18"/>
      <c r="ESE85" s="18"/>
      <c r="EZV85" s="18"/>
      <c r="EZW85" s="18"/>
      <c r="EZX85" s="18"/>
      <c r="EZY85" s="18"/>
      <c r="FAK85" s="18"/>
      <c r="FAL85" s="18"/>
      <c r="FAM85" s="18"/>
      <c r="FAN85" s="18"/>
      <c r="FAO85" s="18"/>
      <c r="FAP85" s="18"/>
      <c r="FAQ85" s="18"/>
      <c r="FAR85" s="18"/>
      <c r="FAS85" s="18"/>
      <c r="FAT85" s="18"/>
      <c r="FAU85" s="18"/>
      <c r="FAV85" s="18"/>
      <c r="FAW85" s="18"/>
      <c r="FAX85" s="18"/>
      <c r="FAY85" s="18"/>
      <c r="FAZ85" s="18"/>
      <c r="FBA85" s="18"/>
      <c r="FBB85" s="18"/>
      <c r="FBC85" s="18"/>
      <c r="FBD85" s="18"/>
      <c r="FBE85" s="18"/>
      <c r="FBF85" s="18"/>
      <c r="FBG85" s="18"/>
      <c r="FBH85" s="18"/>
      <c r="FBI85" s="18"/>
      <c r="FBJ85" s="18"/>
      <c r="FBK85" s="18"/>
      <c r="FBL85" s="18"/>
      <c r="FBM85" s="18"/>
      <c r="FBN85" s="18"/>
      <c r="FBO85" s="18"/>
      <c r="FBP85" s="18"/>
      <c r="FBQ85" s="18"/>
      <c r="FBR85" s="18"/>
      <c r="FBS85" s="18"/>
      <c r="FBT85" s="18"/>
      <c r="FBU85" s="18"/>
      <c r="FBV85" s="18"/>
      <c r="FBW85" s="18"/>
      <c r="FBX85" s="18"/>
      <c r="FBY85" s="18"/>
      <c r="FBZ85" s="18"/>
      <c r="FCA85" s="18"/>
      <c r="FJR85" s="18"/>
      <c r="FJS85" s="18"/>
      <c r="FJT85" s="18"/>
      <c r="FJU85" s="18"/>
      <c r="FKG85" s="18"/>
      <c r="FKH85" s="18"/>
      <c r="FKI85" s="18"/>
      <c r="FKJ85" s="18"/>
      <c r="FKK85" s="18"/>
      <c r="FKL85" s="18"/>
      <c r="FKM85" s="18"/>
      <c r="FKN85" s="18"/>
      <c r="FKO85" s="18"/>
      <c r="FKP85" s="18"/>
      <c r="FKQ85" s="18"/>
      <c r="FKR85" s="18"/>
      <c r="FKS85" s="18"/>
      <c r="FKT85" s="18"/>
      <c r="FKU85" s="18"/>
      <c r="FKV85" s="18"/>
      <c r="FKW85" s="18"/>
      <c r="FKX85" s="18"/>
      <c r="FKY85" s="18"/>
      <c r="FKZ85" s="18"/>
      <c r="FLA85" s="18"/>
      <c r="FLB85" s="18"/>
      <c r="FLC85" s="18"/>
      <c r="FLD85" s="18"/>
      <c r="FLE85" s="18"/>
      <c r="FLF85" s="18"/>
      <c r="FLG85" s="18"/>
      <c r="FLH85" s="18"/>
      <c r="FLI85" s="18"/>
      <c r="FLJ85" s="18"/>
      <c r="FLK85" s="18"/>
      <c r="FLL85" s="18"/>
      <c r="FLM85" s="18"/>
      <c r="FLN85" s="18"/>
      <c r="FLO85" s="18"/>
      <c r="FLP85" s="18"/>
      <c r="FLQ85" s="18"/>
      <c r="FLR85" s="18"/>
      <c r="FLS85" s="18"/>
      <c r="FLT85" s="18"/>
      <c r="FLU85" s="18"/>
      <c r="FLV85" s="18"/>
      <c r="FLW85" s="18"/>
      <c r="FTN85" s="18"/>
      <c r="FTO85" s="18"/>
      <c r="FTP85" s="18"/>
      <c r="FTQ85" s="18"/>
      <c r="FUC85" s="18"/>
      <c r="FUD85" s="18"/>
      <c r="FUE85" s="18"/>
      <c r="FUF85" s="18"/>
      <c r="FUG85" s="18"/>
      <c r="FUH85" s="18"/>
      <c r="FUI85" s="18"/>
      <c r="FUJ85" s="18"/>
      <c r="FUK85" s="18"/>
      <c r="FUL85" s="18"/>
      <c r="FUM85" s="18"/>
      <c r="FUN85" s="18"/>
      <c r="FUO85" s="18"/>
      <c r="FUP85" s="18"/>
      <c r="FUQ85" s="18"/>
      <c r="FUR85" s="18"/>
      <c r="FUS85" s="18"/>
      <c r="FUT85" s="18"/>
      <c r="FUU85" s="18"/>
      <c r="FUV85" s="18"/>
      <c r="FUW85" s="18"/>
      <c r="FUX85" s="18"/>
      <c r="FUY85" s="18"/>
      <c r="FUZ85" s="18"/>
      <c r="FVA85" s="18"/>
      <c r="FVB85" s="18"/>
      <c r="FVC85" s="18"/>
      <c r="FVD85" s="18"/>
      <c r="FVE85" s="18"/>
      <c r="FVF85" s="18"/>
      <c r="FVG85" s="18"/>
      <c r="FVH85" s="18"/>
      <c r="FVI85" s="18"/>
      <c r="FVJ85" s="18"/>
      <c r="FVK85" s="18"/>
      <c r="FVL85" s="18"/>
      <c r="FVM85" s="18"/>
      <c r="FVN85" s="18"/>
      <c r="FVO85" s="18"/>
      <c r="FVP85" s="18"/>
      <c r="FVQ85" s="18"/>
      <c r="FVR85" s="18"/>
      <c r="FVS85" s="18"/>
      <c r="GDJ85" s="18"/>
      <c r="GDK85" s="18"/>
      <c r="GDL85" s="18"/>
      <c r="GDM85" s="18"/>
      <c r="GDY85" s="18"/>
      <c r="GDZ85" s="18"/>
      <c r="GEA85" s="18"/>
      <c r="GEB85" s="18"/>
      <c r="GEC85" s="18"/>
      <c r="GED85" s="18"/>
      <c r="GEE85" s="18"/>
      <c r="GEF85" s="18"/>
      <c r="GEG85" s="18"/>
      <c r="GEH85" s="18"/>
      <c r="GEI85" s="18"/>
      <c r="GEJ85" s="18"/>
      <c r="GEK85" s="18"/>
      <c r="GEL85" s="18"/>
      <c r="GEM85" s="18"/>
      <c r="GEN85" s="18"/>
      <c r="GEO85" s="18"/>
      <c r="GEP85" s="18"/>
      <c r="GEQ85" s="18"/>
      <c r="GER85" s="18"/>
      <c r="GES85" s="18"/>
      <c r="GET85" s="18"/>
      <c r="GEU85" s="18"/>
      <c r="GEV85" s="18"/>
      <c r="GEW85" s="18"/>
      <c r="GEX85" s="18"/>
      <c r="GEY85" s="18"/>
      <c r="GEZ85" s="18"/>
      <c r="GFA85" s="18"/>
      <c r="GFB85" s="18"/>
      <c r="GFC85" s="18"/>
      <c r="GFD85" s="18"/>
      <c r="GFE85" s="18"/>
      <c r="GFF85" s="18"/>
      <c r="GFG85" s="18"/>
      <c r="GFH85" s="18"/>
      <c r="GFI85" s="18"/>
      <c r="GFJ85" s="18"/>
      <c r="GFK85" s="18"/>
      <c r="GFL85" s="18"/>
      <c r="GFM85" s="18"/>
      <c r="GFN85" s="18"/>
      <c r="GFO85" s="18"/>
      <c r="GNF85" s="18"/>
      <c r="GNG85" s="18"/>
      <c r="GNH85" s="18"/>
      <c r="GNI85" s="18"/>
      <c r="GNU85" s="18"/>
      <c r="GNV85" s="18"/>
      <c r="GNW85" s="18"/>
      <c r="GNX85" s="18"/>
      <c r="GNY85" s="18"/>
      <c r="GNZ85" s="18"/>
      <c r="GOA85" s="18"/>
      <c r="GOB85" s="18"/>
      <c r="GOC85" s="18"/>
      <c r="GOD85" s="18"/>
      <c r="GOE85" s="18"/>
      <c r="GOF85" s="18"/>
      <c r="GOG85" s="18"/>
      <c r="GOH85" s="18"/>
      <c r="GOI85" s="18"/>
      <c r="GOJ85" s="18"/>
      <c r="GOK85" s="18"/>
      <c r="GOL85" s="18"/>
      <c r="GOM85" s="18"/>
      <c r="GON85" s="18"/>
      <c r="GOO85" s="18"/>
      <c r="GOP85" s="18"/>
      <c r="GOQ85" s="18"/>
      <c r="GOR85" s="18"/>
      <c r="GOS85" s="18"/>
      <c r="GOT85" s="18"/>
      <c r="GOU85" s="18"/>
      <c r="GOV85" s="18"/>
      <c r="GOW85" s="18"/>
      <c r="GOX85" s="18"/>
      <c r="GOY85" s="18"/>
      <c r="GOZ85" s="18"/>
      <c r="GPA85" s="18"/>
      <c r="GPB85" s="18"/>
      <c r="GPC85" s="18"/>
      <c r="GPD85" s="18"/>
      <c r="GPE85" s="18"/>
      <c r="GPF85" s="18"/>
      <c r="GPG85" s="18"/>
      <c r="GPH85" s="18"/>
      <c r="GPI85" s="18"/>
      <c r="GPJ85" s="18"/>
      <c r="GPK85" s="18"/>
      <c r="GXB85" s="18"/>
      <c r="GXC85" s="18"/>
      <c r="GXD85" s="18"/>
      <c r="GXE85" s="18"/>
      <c r="GXQ85" s="18"/>
      <c r="GXR85" s="18"/>
      <c r="GXS85" s="18"/>
      <c r="GXT85" s="18"/>
      <c r="GXU85" s="18"/>
      <c r="GXV85" s="18"/>
      <c r="GXW85" s="18"/>
      <c r="GXX85" s="18"/>
      <c r="GXY85" s="18"/>
      <c r="GXZ85" s="18"/>
      <c r="GYA85" s="18"/>
      <c r="GYB85" s="18"/>
      <c r="GYC85" s="18"/>
      <c r="GYD85" s="18"/>
      <c r="GYE85" s="18"/>
      <c r="GYF85" s="18"/>
      <c r="GYG85" s="18"/>
      <c r="GYH85" s="18"/>
      <c r="GYI85" s="18"/>
      <c r="GYJ85" s="18"/>
      <c r="GYK85" s="18"/>
      <c r="GYL85" s="18"/>
      <c r="GYM85" s="18"/>
      <c r="GYN85" s="18"/>
      <c r="GYO85" s="18"/>
      <c r="GYP85" s="18"/>
      <c r="GYQ85" s="18"/>
      <c r="GYR85" s="18"/>
      <c r="GYS85" s="18"/>
      <c r="GYT85" s="18"/>
      <c r="GYU85" s="18"/>
      <c r="GYV85" s="18"/>
      <c r="GYW85" s="18"/>
      <c r="GYX85" s="18"/>
      <c r="GYY85" s="18"/>
      <c r="GYZ85" s="18"/>
      <c r="GZA85" s="18"/>
      <c r="GZB85" s="18"/>
      <c r="GZC85" s="18"/>
      <c r="GZD85" s="18"/>
      <c r="GZE85" s="18"/>
      <c r="GZF85" s="18"/>
      <c r="GZG85" s="18"/>
      <c r="HGX85" s="18"/>
      <c r="HGY85" s="18"/>
      <c r="HGZ85" s="18"/>
      <c r="HHA85" s="18"/>
      <c r="HHM85" s="18"/>
      <c r="HHN85" s="18"/>
      <c r="HHO85" s="18"/>
      <c r="HHP85" s="18"/>
      <c r="HHQ85" s="18"/>
      <c r="HHR85" s="18"/>
      <c r="HHS85" s="18"/>
      <c r="HHT85" s="18"/>
      <c r="HHU85" s="18"/>
      <c r="HHV85" s="18"/>
      <c r="HHW85" s="18"/>
      <c r="HHX85" s="18"/>
      <c r="HHY85" s="18"/>
      <c r="HHZ85" s="18"/>
      <c r="HIA85" s="18"/>
      <c r="HIB85" s="18"/>
      <c r="HIC85" s="18"/>
      <c r="HID85" s="18"/>
      <c r="HIE85" s="18"/>
      <c r="HIF85" s="18"/>
      <c r="HIG85" s="18"/>
      <c r="HIH85" s="18"/>
      <c r="HII85" s="18"/>
      <c r="HIJ85" s="18"/>
      <c r="HIK85" s="18"/>
      <c r="HIL85" s="18"/>
      <c r="HIM85" s="18"/>
      <c r="HIN85" s="18"/>
      <c r="HIO85" s="18"/>
      <c r="HIP85" s="18"/>
      <c r="HIQ85" s="18"/>
      <c r="HIR85" s="18"/>
      <c r="HIS85" s="18"/>
      <c r="HIT85" s="18"/>
      <c r="HIU85" s="18"/>
      <c r="HIV85" s="18"/>
      <c r="HIW85" s="18"/>
      <c r="HIX85" s="18"/>
      <c r="HIY85" s="18"/>
      <c r="HIZ85" s="18"/>
      <c r="HJA85" s="18"/>
      <c r="HJB85" s="18"/>
      <c r="HJC85" s="18"/>
      <c r="HQT85" s="18"/>
      <c r="HQU85" s="18"/>
      <c r="HQV85" s="18"/>
      <c r="HQW85" s="18"/>
      <c r="HRI85" s="18"/>
      <c r="HRJ85" s="18"/>
      <c r="HRK85" s="18"/>
      <c r="HRL85" s="18"/>
      <c r="HRM85" s="18"/>
      <c r="HRN85" s="18"/>
      <c r="HRO85" s="18"/>
      <c r="HRP85" s="18"/>
      <c r="HRQ85" s="18"/>
      <c r="HRR85" s="18"/>
      <c r="HRS85" s="18"/>
      <c r="HRT85" s="18"/>
      <c r="HRU85" s="18"/>
      <c r="HRV85" s="18"/>
      <c r="HRW85" s="18"/>
      <c r="HRX85" s="18"/>
      <c r="HRY85" s="18"/>
      <c r="HRZ85" s="18"/>
      <c r="HSA85" s="18"/>
      <c r="HSB85" s="18"/>
      <c r="HSC85" s="18"/>
      <c r="HSD85" s="18"/>
      <c r="HSE85" s="18"/>
      <c r="HSF85" s="18"/>
      <c r="HSG85" s="18"/>
      <c r="HSH85" s="18"/>
      <c r="HSI85" s="18"/>
      <c r="HSJ85" s="18"/>
      <c r="HSK85" s="18"/>
      <c r="HSL85" s="18"/>
      <c r="HSM85" s="18"/>
      <c r="HSN85" s="18"/>
      <c r="HSO85" s="18"/>
      <c r="HSP85" s="18"/>
      <c r="HSQ85" s="18"/>
      <c r="HSR85" s="18"/>
      <c r="HSS85" s="18"/>
      <c r="HST85" s="18"/>
      <c r="HSU85" s="18"/>
      <c r="HSV85" s="18"/>
      <c r="HSW85" s="18"/>
      <c r="HSX85" s="18"/>
      <c r="HSY85" s="18"/>
      <c r="IAP85" s="18"/>
      <c r="IAQ85" s="18"/>
      <c r="IAR85" s="18"/>
      <c r="IAS85" s="18"/>
      <c r="IBE85" s="18"/>
      <c r="IBF85" s="18"/>
      <c r="IBG85" s="18"/>
      <c r="IBH85" s="18"/>
      <c r="IBI85" s="18"/>
      <c r="IBJ85" s="18"/>
      <c r="IBK85" s="18"/>
      <c r="IBL85" s="18"/>
      <c r="IBM85" s="18"/>
      <c r="IBN85" s="18"/>
      <c r="IBO85" s="18"/>
      <c r="IBP85" s="18"/>
      <c r="IBQ85" s="18"/>
      <c r="IBR85" s="18"/>
      <c r="IBS85" s="18"/>
      <c r="IBT85" s="18"/>
      <c r="IBU85" s="18"/>
      <c r="IBV85" s="18"/>
      <c r="IBW85" s="18"/>
      <c r="IBX85" s="18"/>
      <c r="IBY85" s="18"/>
      <c r="IBZ85" s="18"/>
      <c r="ICA85" s="18"/>
      <c r="ICB85" s="18"/>
      <c r="ICC85" s="18"/>
      <c r="ICD85" s="18"/>
      <c r="ICE85" s="18"/>
      <c r="ICF85" s="18"/>
      <c r="ICG85" s="18"/>
      <c r="ICH85" s="18"/>
      <c r="ICI85" s="18"/>
      <c r="ICJ85" s="18"/>
      <c r="ICK85" s="18"/>
      <c r="ICL85" s="18"/>
      <c r="ICM85" s="18"/>
      <c r="ICN85" s="18"/>
      <c r="ICO85" s="18"/>
      <c r="ICP85" s="18"/>
      <c r="ICQ85" s="18"/>
      <c r="ICR85" s="18"/>
      <c r="ICS85" s="18"/>
      <c r="ICT85" s="18"/>
      <c r="ICU85" s="18"/>
      <c r="IKL85" s="18"/>
      <c r="IKM85" s="18"/>
      <c r="IKN85" s="18"/>
      <c r="IKO85" s="18"/>
      <c r="ILA85" s="18"/>
      <c r="ILB85" s="18"/>
      <c r="ILC85" s="18"/>
      <c r="ILD85" s="18"/>
      <c r="ILE85" s="18"/>
      <c r="ILF85" s="18"/>
      <c r="ILG85" s="18"/>
      <c r="ILH85" s="18"/>
      <c r="ILI85" s="18"/>
      <c r="ILJ85" s="18"/>
      <c r="ILK85" s="18"/>
      <c r="ILL85" s="18"/>
      <c r="ILM85" s="18"/>
      <c r="ILN85" s="18"/>
      <c r="ILO85" s="18"/>
      <c r="ILP85" s="18"/>
      <c r="ILQ85" s="18"/>
      <c r="ILR85" s="18"/>
      <c r="ILS85" s="18"/>
      <c r="ILT85" s="18"/>
      <c r="ILU85" s="18"/>
      <c r="ILV85" s="18"/>
      <c r="ILW85" s="18"/>
      <c r="ILX85" s="18"/>
      <c r="ILY85" s="18"/>
      <c r="ILZ85" s="18"/>
      <c r="IMA85" s="18"/>
      <c r="IMB85" s="18"/>
      <c r="IMC85" s="18"/>
      <c r="IMD85" s="18"/>
      <c r="IME85" s="18"/>
      <c r="IMF85" s="18"/>
      <c r="IMG85" s="18"/>
      <c r="IMH85" s="18"/>
      <c r="IMI85" s="18"/>
      <c r="IMJ85" s="18"/>
      <c r="IMK85" s="18"/>
      <c r="IML85" s="18"/>
      <c r="IMM85" s="18"/>
      <c r="IMN85" s="18"/>
      <c r="IMO85" s="18"/>
      <c r="IMP85" s="18"/>
      <c r="IMQ85" s="18"/>
      <c r="IUH85" s="18"/>
      <c r="IUI85" s="18"/>
      <c r="IUJ85" s="18"/>
      <c r="IUK85" s="18"/>
      <c r="IUW85" s="18"/>
      <c r="IUX85" s="18"/>
      <c r="IUY85" s="18"/>
      <c r="IUZ85" s="18"/>
      <c r="IVA85" s="18"/>
      <c r="IVB85" s="18"/>
      <c r="IVC85" s="18"/>
      <c r="IVD85" s="18"/>
      <c r="IVE85" s="18"/>
      <c r="IVF85" s="18"/>
      <c r="IVG85" s="18"/>
      <c r="IVH85" s="18"/>
      <c r="IVI85" s="18"/>
      <c r="IVJ85" s="18"/>
      <c r="IVK85" s="18"/>
      <c r="IVL85" s="18"/>
      <c r="IVM85" s="18"/>
      <c r="IVN85" s="18"/>
      <c r="IVO85" s="18"/>
      <c r="IVP85" s="18"/>
      <c r="IVQ85" s="18"/>
      <c r="IVR85" s="18"/>
      <c r="IVS85" s="18"/>
      <c r="IVT85" s="18"/>
      <c r="IVU85" s="18"/>
      <c r="IVV85" s="18"/>
      <c r="IVW85" s="18"/>
      <c r="IVX85" s="18"/>
      <c r="IVY85" s="18"/>
      <c r="IVZ85" s="18"/>
      <c r="IWA85" s="18"/>
      <c r="IWB85" s="18"/>
      <c r="IWC85" s="18"/>
      <c r="IWD85" s="18"/>
      <c r="IWE85" s="18"/>
      <c r="IWF85" s="18"/>
      <c r="IWG85" s="18"/>
      <c r="IWH85" s="18"/>
      <c r="IWI85" s="18"/>
      <c r="IWJ85" s="18"/>
      <c r="IWK85" s="18"/>
      <c r="IWL85" s="18"/>
      <c r="IWM85" s="18"/>
      <c r="JED85" s="18"/>
      <c r="JEE85" s="18"/>
      <c r="JEF85" s="18"/>
      <c r="JEG85" s="18"/>
      <c r="JES85" s="18"/>
      <c r="JET85" s="18"/>
      <c r="JEU85" s="18"/>
      <c r="JEV85" s="18"/>
      <c r="JEW85" s="18"/>
      <c r="JEX85" s="18"/>
      <c r="JEY85" s="18"/>
      <c r="JEZ85" s="18"/>
      <c r="JFA85" s="18"/>
      <c r="JFB85" s="18"/>
      <c r="JFC85" s="18"/>
      <c r="JFD85" s="18"/>
      <c r="JFE85" s="18"/>
      <c r="JFF85" s="18"/>
      <c r="JFG85" s="18"/>
      <c r="JFH85" s="18"/>
      <c r="JFI85" s="18"/>
      <c r="JFJ85" s="18"/>
      <c r="JFK85" s="18"/>
      <c r="JFL85" s="18"/>
      <c r="JFM85" s="18"/>
      <c r="JFN85" s="18"/>
      <c r="JFO85" s="18"/>
      <c r="JFP85" s="18"/>
      <c r="JFQ85" s="18"/>
      <c r="JFR85" s="18"/>
      <c r="JFS85" s="18"/>
      <c r="JFT85" s="18"/>
      <c r="JFU85" s="18"/>
      <c r="JFV85" s="18"/>
      <c r="JFW85" s="18"/>
      <c r="JFX85" s="18"/>
      <c r="JFY85" s="18"/>
      <c r="JFZ85" s="18"/>
      <c r="JGA85" s="18"/>
      <c r="JGB85" s="18"/>
      <c r="JGC85" s="18"/>
      <c r="JGD85" s="18"/>
      <c r="JGE85" s="18"/>
      <c r="JGF85" s="18"/>
      <c r="JGG85" s="18"/>
      <c r="JGH85" s="18"/>
      <c r="JGI85" s="18"/>
      <c r="JNZ85" s="18"/>
      <c r="JOA85" s="18"/>
      <c r="JOB85" s="18"/>
      <c r="JOC85" s="18"/>
      <c r="JOO85" s="18"/>
      <c r="JOP85" s="18"/>
      <c r="JOQ85" s="18"/>
      <c r="JOR85" s="18"/>
      <c r="JOS85" s="18"/>
      <c r="JOT85" s="18"/>
      <c r="JOU85" s="18"/>
      <c r="JOV85" s="18"/>
      <c r="JOW85" s="18"/>
      <c r="JOX85" s="18"/>
      <c r="JOY85" s="18"/>
      <c r="JOZ85" s="18"/>
      <c r="JPA85" s="18"/>
      <c r="JPB85" s="18"/>
      <c r="JPC85" s="18"/>
      <c r="JPD85" s="18"/>
      <c r="JPE85" s="18"/>
      <c r="JPF85" s="18"/>
      <c r="JPG85" s="18"/>
      <c r="JPH85" s="18"/>
      <c r="JPI85" s="18"/>
      <c r="JPJ85" s="18"/>
      <c r="JPK85" s="18"/>
      <c r="JPL85" s="18"/>
      <c r="JPM85" s="18"/>
      <c r="JPN85" s="18"/>
      <c r="JPO85" s="18"/>
      <c r="JPP85" s="18"/>
      <c r="JPQ85" s="18"/>
      <c r="JPR85" s="18"/>
      <c r="JPS85" s="18"/>
      <c r="JPT85" s="18"/>
      <c r="JPU85" s="18"/>
      <c r="JPV85" s="18"/>
      <c r="JPW85" s="18"/>
      <c r="JPX85" s="18"/>
      <c r="JPY85" s="18"/>
      <c r="JPZ85" s="18"/>
      <c r="JQA85" s="18"/>
      <c r="JQB85" s="18"/>
      <c r="JQC85" s="18"/>
      <c r="JQD85" s="18"/>
      <c r="JQE85" s="18"/>
      <c r="JXV85" s="18"/>
      <c r="JXW85" s="18"/>
      <c r="JXX85" s="18"/>
      <c r="JXY85" s="18"/>
      <c r="JYK85" s="18"/>
      <c r="JYL85" s="18"/>
      <c r="JYM85" s="18"/>
      <c r="JYN85" s="18"/>
      <c r="JYO85" s="18"/>
      <c r="JYP85" s="18"/>
      <c r="JYQ85" s="18"/>
      <c r="JYR85" s="18"/>
      <c r="JYS85" s="18"/>
      <c r="JYT85" s="18"/>
      <c r="JYU85" s="18"/>
      <c r="JYV85" s="18"/>
      <c r="JYW85" s="18"/>
      <c r="JYX85" s="18"/>
      <c r="JYY85" s="18"/>
      <c r="JYZ85" s="18"/>
      <c r="JZA85" s="18"/>
      <c r="JZB85" s="18"/>
      <c r="JZC85" s="18"/>
      <c r="JZD85" s="18"/>
      <c r="JZE85" s="18"/>
      <c r="JZF85" s="18"/>
      <c r="JZG85" s="18"/>
      <c r="JZH85" s="18"/>
      <c r="JZI85" s="18"/>
      <c r="JZJ85" s="18"/>
      <c r="JZK85" s="18"/>
      <c r="JZL85" s="18"/>
      <c r="JZM85" s="18"/>
      <c r="JZN85" s="18"/>
      <c r="JZO85" s="18"/>
      <c r="JZP85" s="18"/>
      <c r="JZQ85" s="18"/>
      <c r="JZR85" s="18"/>
      <c r="JZS85" s="18"/>
      <c r="JZT85" s="18"/>
      <c r="JZU85" s="18"/>
      <c r="JZV85" s="18"/>
      <c r="JZW85" s="18"/>
      <c r="JZX85" s="18"/>
      <c r="JZY85" s="18"/>
      <c r="JZZ85" s="18"/>
      <c r="KAA85" s="18"/>
      <c r="KHR85" s="18"/>
      <c r="KHS85" s="18"/>
      <c r="KHT85" s="18"/>
      <c r="KHU85" s="18"/>
      <c r="KIG85" s="18"/>
      <c r="KIH85" s="18"/>
      <c r="KII85" s="18"/>
      <c r="KIJ85" s="18"/>
      <c r="KIK85" s="18"/>
      <c r="KIL85" s="18"/>
      <c r="KIM85" s="18"/>
      <c r="KIN85" s="18"/>
      <c r="KIO85" s="18"/>
      <c r="KIP85" s="18"/>
      <c r="KIQ85" s="18"/>
      <c r="KIR85" s="18"/>
      <c r="KIS85" s="18"/>
      <c r="KIT85" s="18"/>
      <c r="KIU85" s="18"/>
      <c r="KIV85" s="18"/>
      <c r="KIW85" s="18"/>
      <c r="KIX85" s="18"/>
      <c r="KIY85" s="18"/>
      <c r="KIZ85" s="18"/>
      <c r="KJA85" s="18"/>
      <c r="KJB85" s="18"/>
      <c r="KJC85" s="18"/>
      <c r="KJD85" s="18"/>
      <c r="KJE85" s="18"/>
      <c r="KJF85" s="18"/>
      <c r="KJG85" s="18"/>
      <c r="KJH85" s="18"/>
      <c r="KJI85" s="18"/>
      <c r="KJJ85" s="18"/>
      <c r="KJK85" s="18"/>
      <c r="KJL85" s="18"/>
      <c r="KJM85" s="18"/>
      <c r="KJN85" s="18"/>
      <c r="KJO85" s="18"/>
      <c r="KJP85" s="18"/>
      <c r="KJQ85" s="18"/>
      <c r="KJR85" s="18"/>
      <c r="KJS85" s="18"/>
      <c r="KJT85" s="18"/>
      <c r="KJU85" s="18"/>
      <c r="KJV85" s="18"/>
      <c r="KJW85" s="18"/>
      <c r="KRN85" s="18"/>
      <c r="KRO85" s="18"/>
      <c r="KRP85" s="18"/>
      <c r="KRQ85" s="18"/>
      <c r="KSC85" s="18"/>
      <c r="KSD85" s="18"/>
      <c r="KSE85" s="18"/>
      <c r="KSF85" s="18"/>
      <c r="KSG85" s="18"/>
      <c r="KSH85" s="18"/>
      <c r="KSI85" s="18"/>
      <c r="KSJ85" s="18"/>
      <c r="KSK85" s="18"/>
      <c r="KSL85" s="18"/>
      <c r="KSM85" s="18"/>
      <c r="KSN85" s="18"/>
      <c r="KSO85" s="18"/>
      <c r="KSP85" s="18"/>
      <c r="KSQ85" s="18"/>
      <c r="KSR85" s="18"/>
      <c r="KSS85" s="18"/>
      <c r="KST85" s="18"/>
      <c r="KSU85" s="18"/>
      <c r="KSV85" s="18"/>
      <c r="KSW85" s="18"/>
      <c r="KSX85" s="18"/>
      <c r="KSY85" s="18"/>
      <c r="KSZ85" s="18"/>
      <c r="KTA85" s="18"/>
      <c r="KTB85" s="18"/>
      <c r="KTC85" s="18"/>
      <c r="KTD85" s="18"/>
      <c r="KTE85" s="18"/>
      <c r="KTF85" s="18"/>
      <c r="KTG85" s="18"/>
      <c r="KTH85" s="18"/>
      <c r="KTI85" s="18"/>
      <c r="KTJ85" s="18"/>
      <c r="KTK85" s="18"/>
      <c r="KTL85" s="18"/>
      <c r="KTM85" s="18"/>
      <c r="KTN85" s="18"/>
      <c r="KTO85" s="18"/>
      <c r="KTP85" s="18"/>
      <c r="KTQ85" s="18"/>
      <c r="KTR85" s="18"/>
      <c r="KTS85" s="18"/>
      <c r="LBJ85" s="18"/>
      <c r="LBK85" s="18"/>
      <c r="LBL85" s="18"/>
      <c r="LBM85" s="18"/>
      <c r="LBY85" s="18"/>
      <c r="LBZ85" s="18"/>
      <c r="LCA85" s="18"/>
      <c r="LCB85" s="18"/>
      <c r="LCC85" s="18"/>
      <c r="LCD85" s="18"/>
      <c r="LCE85" s="18"/>
      <c r="LCF85" s="18"/>
      <c r="LCG85" s="18"/>
      <c r="LCH85" s="18"/>
      <c r="LCI85" s="18"/>
      <c r="LCJ85" s="18"/>
      <c r="LCK85" s="18"/>
      <c r="LCL85" s="18"/>
      <c r="LCM85" s="18"/>
      <c r="LCN85" s="18"/>
      <c r="LCO85" s="18"/>
      <c r="LCP85" s="18"/>
      <c r="LCQ85" s="18"/>
      <c r="LCR85" s="18"/>
      <c r="LCS85" s="18"/>
      <c r="LCT85" s="18"/>
      <c r="LCU85" s="18"/>
      <c r="LCV85" s="18"/>
      <c r="LCW85" s="18"/>
      <c r="LCX85" s="18"/>
      <c r="LCY85" s="18"/>
      <c r="LCZ85" s="18"/>
      <c r="LDA85" s="18"/>
      <c r="LDB85" s="18"/>
      <c r="LDC85" s="18"/>
      <c r="LDD85" s="18"/>
      <c r="LDE85" s="18"/>
      <c r="LDF85" s="18"/>
      <c r="LDG85" s="18"/>
      <c r="LDH85" s="18"/>
      <c r="LDI85" s="18"/>
      <c r="LDJ85" s="18"/>
      <c r="LDK85" s="18"/>
      <c r="LDL85" s="18"/>
      <c r="LDM85" s="18"/>
      <c r="LDN85" s="18"/>
      <c r="LDO85" s="18"/>
      <c r="LLF85" s="18"/>
      <c r="LLG85" s="18"/>
      <c r="LLH85" s="18"/>
      <c r="LLI85" s="18"/>
      <c r="LLU85" s="18"/>
      <c r="LLV85" s="18"/>
      <c r="LLW85" s="18"/>
      <c r="LLX85" s="18"/>
      <c r="LLY85" s="18"/>
      <c r="LLZ85" s="18"/>
      <c r="LMA85" s="18"/>
      <c r="LMB85" s="18"/>
      <c r="LMC85" s="18"/>
      <c r="LMD85" s="18"/>
      <c r="LME85" s="18"/>
      <c r="LMF85" s="18"/>
      <c r="LMG85" s="18"/>
      <c r="LMH85" s="18"/>
      <c r="LMI85" s="18"/>
      <c r="LMJ85" s="18"/>
      <c r="LMK85" s="18"/>
      <c r="LML85" s="18"/>
      <c r="LMM85" s="18"/>
      <c r="LMN85" s="18"/>
      <c r="LMO85" s="18"/>
      <c r="LMP85" s="18"/>
      <c r="LMQ85" s="18"/>
      <c r="LMR85" s="18"/>
      <c r="LMS85" s="18"/>
      <c r="LMT85" s="18"/>
      <c r="LMU85" s="18"/>
      <c r="LMV85" s="18"/>
      <c r="LMW85" s="18"/>
      <c r="LMX85" s="18"/>
      <c r="LMY85" s="18"/>
      <c r="LMZ85" s="18"/>
      <c r="LNA85" s="18"/>
      <c r="LNB85" s="18"/>
      <c r="LNC85" s="18"/>
      <c r="LND85" s="18"/>
      <c r="LNE85" s="18"/>
      <c r="LNF85" s="18"/>
      <c r="LNG85" s="18"/>
      <c r="LNH85" s="18"/>
      <c r="LNI85" s="18"/>
      <c r="LNJ85" s="18"/>
      <c r="LNK85" s="18"/>
      <c r="LVB85" s="18"/>
      <c r="LVC85" s="18"/>
      <c r="LVD85" s="18"/>
      <c r="LVE85" s="18"/>
      <c r="LVQ85" s="18"/>
      <c r="LVR85" s="18"/>
      <c r="LVS85" s="18"/>
      <c r="LVT85" s="18"/>
      <c r="LVU85" s="18"/>
      <c r="LVV85" s="18"/>
      <c r="LVW85" s="18"/>
      <c r="LVX85" s="18"/>
      <c r="LVY85" s="18"/>
      <c r="LVZ85" s="18"/>
      <c r="LWA85" s="18"/>
      <c r="LWB85" s="18"/>
      <c r="LWC85" s="18"/>
      <c r="LWD85" s="18"/>
      <c r="LWE85" s="18"/>
      <c r="LWF85" s="18"/>
      <c r="LWG85" s="18"/>
      <c r="LWH85" s="18"/>
      <c r="LWI85" s="18"/>
      <c r="LWJ85" s="18"/>
      <c r="LWK85" s="18"/>
      <c r="LWL85" s="18"/>
      <c r="LWM85" s="18"/>
      <c r="LWN85" s="18"/>
      <c r="LWO85" s="18"/>
      <c r="LWP85" s="18"/>
      <c r="LWQ85" s="18"/>
      <c r="LWR85" s="18"/>
      <c r="LWS85" s="18"/>
      <c r="LWT85" s="18"/>
      <c r="LWU85" s="18"/>
      <c r="LWV85" s="18"/>
      <c r="LWW85" s="18"/>
      <c r="LWX85" s="18"/>
      <c r="LWY85" s="18"/>
      <c r="LWZ85" s="18"/>
      <c r="LXA85" s="18"/>
      <c r="LXB85" s="18"/>
      <c r="LXC85" s="18"/>
      <c r="LXD85" s="18"/>
      <c r="LXE85" s="18"/>
      <c r="LXF85" s="18"/>
      <c r="LXG85" s="18"/>
      <c r="MEX85" s="18"/>
      <c r="MEY85" s="18"/>
      <c r="MEZ85" s="18"/>
      <c r="MFA85" s="18"/>
      <c r="MFM85" s="18"/>
      <c r="MFN85" s="18"/>
      <c r="MFO85" s="18"/>
      <c r="MFP85" s="18"/>
      <c r="MFQ85" s="18"/>
      <c r="MFR85" s="18"/>
      <c r="MFS85" s="18"/>
      <c r="MFT85" s="18"/>
      <c r="MFU85" s="18"/>
      <c r="MFV85" s="18"/>
      <c r="MFW85" s="18"/>
      <c r="MFX85" s="18"/>
      <c r="MFY85" s="18"/>
      <c r="MFZ85" s="18"/>
      <c r="MGA85" s="18"/>
      <c r="MGB85" s="18"/>
      <c r="MGC85" s="18"/>
      <c r="MGD85" s="18"/>
      <c r="MGE85" s="18"/>
      <c r="MGF85" s="18"/>
      <c r="MGG85" s="18"/>
      <c r="MGH85" s="18"/>
      <c r="MGI85" s="18"/>
      <c r="MGJ85" s="18"/>
      <c r="MGK85" s="18"/>
      <c r="MGL85" s="18"/>
      <c r="MGM85" s="18"/>
      <c r="MGN85" s="18"/>
      <c r="MGO85" s="18"/>
      <c r="MGP85" s="18"/>
      <c r="MGQ85" s="18"/>
      <c r="MGR85" s="18"/>
      <c r="MGS85" s="18"/>
      <c r="MGT85" s="18"/>
      <c r="MGU85" s="18"/>
      <c r="MGV85" s="18"/>
      <c r="MGW85" s="18"/>
      <c r="MGX85" s="18"/>
      <c r="MGY85" s="18"/>
      <c r="MGZ85" s="18"/>
      <c r="MHA85" s="18"/>
      <c r="MHB85" s="18"/>
      <c r="MHC85" s="18"/>
      <c r="MOT85" s="18"/>
      <c r="MOU85" s="18"/>
      <c r="MOV85" s="18"/>
      <c r="MOW85" s="18"/>
      <c r="MPI85" s="18"/>
      <c r="MPJ85" s="18"/>
      <c r="MPK85" s="18"/>
      <c r="MPL85" s="18"/>
      <c r="MPM85" s="18"/>
      <c r="MPN85" s="18"/>
      <c r="MPO85" s="18"/>
      <c r="MPP85" s="18"/>
      <c r="MPQ85" s="18"/>
      <c r="MPR85" s="18"/>
      <c r="MPS85" s="18"/>
      <c r="MPT85" s="18"/>
      <c r="MPU85" s="18"/>
      <c r="MPV85" s="18"/>
      <c r="MPW85" s="18"/>
      <c r="MPX85" s="18"/>
      <c r="MPY85" s="18"/>
      <c r="MPZ85" s="18"/>
      <c r="MQA85" s="18"/>
      <c r="MQB85" s="18"/>
      <c r="MQC85" s="18"/>
      <c r="MQD85" s="18"/>
      <c r="MQE85" s="18"/>
      <c r="MQF85" s="18"/>
      <c r="MQG85" s="18"/>
      <c r="MQH85" s="18"/>
      <c r="MQI85" s="18"/>
      <c r="MQJ85" s="18"/>
      <c r="MQK85" s="18"/>
      <c r="MQL85" s="18"/>
      <c r="MQM85" s="18"/>
      <c r="MQN85" s="18"/>
      <c r="MQO85" s="18"/>
      <c r="MQP85" s="18"/>
      <c r="MQQ85" s="18"/>
      <c r="MQR85" s="18"/>
      <c r="MQS85" s="18"/>
      <c r="MQT85" s="18"/>
      <c r="MQU85" s="18"/>
      <c r="MQV85" s="18"/>
      <c r="MQW85" s="18"/>
      <c r="MQX85" s="18"/>
      <c r="MQY85" s="18"/>
      <c r="MYP85" s="18"/>
      <c r="MYQ85" s="18"/>
      <c r="MYR85" s="18"/>
      <c r="MYS85" s="18"/>
      <c r="MZE85" s="18"/>
      <c r="MZF85" s="18"/>
      <c r="MZG85" s="18"/>
      <c r="MZH85" s="18"/>
      <c r="MZI85" s="18"/>
      <c r="MZJ85" s="18"/>
      <c r="MZK85" s="18"/>
      <c r="MZL85" s="18"/>
      <c r="MZM85" s="18"/>
      <c r="MZN85" s="18"/>
      <c r="MZO85" s="18"/>
      <c r="MZP85" s="18"/>
      <c r="MZQ85" s="18"/>
      <c r="MZR85" s="18"/>
      <c r="MZS85" s="18"/>
      <c r="MZT85" s="18"/>
      <c r="MZU85" s="18"/>
      <c r="MZV85" s="18"/>
      <c r="MZW85" s="18"/>
      <c r="MZX85" s="18"/>
      <c r="MZY85" s="18"/>
      <c r="MZZ85" s="18"/>
      <c r="NAA85" s="18"/>
      <c r="NAB85" s="18"/>
      <c r="NAC85" s="18"/>
      <c r="NAD85" s="18"/>
      <c r="NAE85" s="18"/>
      <c r="NAF85" s="18"/>
      <c r="NAG85" s="18"/>
      <c r="NAH85" s="18"/>
      <c r="NAI85" s="18"/>
      <c r="NAJ85" s="18"/>
      <c r="NAK85" s="18"/>
      <c r="NAL85" s="18"/>
      <c r="NAM85" s="18"/>
      <c r="NAN85" s="18"/>
      <c r="NAO85" s="18"/>
      <c r="NAP85" s="18"/>
      <c r="NAQ85" s="18"/>
      <c r="NAR85" s="18"/>
      <c r="NAS85" s="18"/>
      <c r="NAT85" s="18"/>
      <c r="NAU85" s="18"/>
      <c r="NIL85" s="18"/>
      <c r="NIM85" s="18"/>
      <c r="NIN85" s="18"/>
      <c r="NIO85" s="18"/>
      <c r="NJA85" s="18"/>
      <c r="NJB85" s="18"/>
      <c r="NJC85" s="18"/>
      <c r="NJD85" s="18"/>
      <c r="NJE85" s="18"/>
      <c r="NJF85" s="18"/>
      <c r="NJG85" s="18"/>
      <c r="NJH85" s="18"/>
      <c r="NJI85" s="18"/>
      <c r="NJJ85" s="18"/>
      <c r="NJK85" s="18"/>
      <c r="NJL85" s="18"/>
      <c r="NJM85" s="18"/>
      <c r="NJN85" s="18"/>
      <c r="NJO85" s="18"/>
      <c r="NJP85" s="18"/>
      <c r="NJQ85" s="18"/>
      <c r="NJR85" s="18"/>
      <c r="NJS85" s="18"/>
      <c r="NJT85" s="18"/>
      <c r="NJU85" s="18"/>
      <c r="NJV85" s="18"/>
      <c r="NJW85" s="18"/>
      <c r="NJX85" s="18"/>
      <c r="NJY85" s="18"/>
      <c r="NJZ85" s="18"/>
      <c r="NKA85" s="18"/>
      <c r="NKB85" s="18"/>
      <c r="NKC85" s="18"/>
      <c r="NKD85" s="18"/>
      <c r="NKE85" s="18"/>
      <c r="NKF85" s="18"/>
      <c r="NKG85" s="18"/>
      <c r="NKH85" s="18"/>
      <c r="NKI85" s="18"/>
      <c r="NKJ85" s="18"/>
      <c r="NKK85" s="18"/>
      <c r="NKL85" s="18"/>
      <c r="NKM85" s="18"/>
      <c r="NKN85" s="18"/>
      <c r="NKO85" s="18"/>
      <c r="NKP85" s="18"/>
      <c r="NKQ85" s="18"/>
      <c r="NSH85" s="18"/>
      <c r="NSI85" s="18"/>
      <c r="NSJ85" s="18"/>
      <c r="NSK85" s="18"/>
      <c r="NSW85" s="18"/>
      <c r="NSX85" s="18"/>
      <c r="NSY85" s="18"/>
      <c r="NSZ85" s="18"/>
      <c r="NTA85" s="18"/>
      <c r="NTB85" s="18"/>
      <c r="NTC85" s="18"/>
      <c r="NTD85" s="18"/>
      <c r="NTE85" s="18"/>
      <c r="NTF85" s="18"/>
      <c r="NTG85" s="18"/>
      <c r="NTH85" s="18"/>
      <c r="NTI85" s="18"/>
      <c r="NTJ85" s="18"/>
      <c r="NTK85" s="18"/>
      <c r="NTL85" s="18"/>
      <c r="NTM85" s="18"/>
      <c r="NTN85" s="18"/>
      <c r="NTO85" s="18"/>
      <c r="NTP85" s="18"/>
      <c r="NTQ85" s="18"/>
      <c r="NTR85" s="18"/>
      <c r="NTS85" s="18"/>
      <c r="NTT85" s="18"/>
      <c r="NTU85" s="18"/>
      <c r="NTV85" s="18"/>
      <c r="NTW85" s="18"/>
      <c r="NTX85" s="18"/>
      <c r="NTY85" s="18"/>
      <c r="NTZ85" s="18"/>
      <c r="NUA85" s="18"/>
      <c r="NUB85" s="18"/>
      <c r="NUC85" s="18"/>
      <c r="NUD85" s="18"/>
      <c r="NUE85" s="18"/>
      <c r="NUF85" s="18"/>
      <c r="NUG85" s="18"/>
      <c r="NUH85" s="18"/>
      <c r="NUI85" s="18"/>
      <c r="NUJ85" s="18"/>
      <c r="NUK85" s="18"/>
      <c r="NUL85" s="18"/>
      <c r="NUM85" s="18"/>
      <c r="OCD85" s="18"/>
      <c r="OCE85" s="18"/>
      <c r="OCF85" s="18"/>
      <c r="OCG85" s="18"/>
      <c r="OCS85" s="18"/>
      <c r="OCT85" s="18"/>
      <c r="OCU85" s="18"/>
      <c r="OCV85" s="18"/>
      <c r="OCW85" s="18"/>
      <c r="OCX85" s="18"/>
      <c r="OCY85" s="18"/>
      <c r="OCZ85" s="18"/>
      <c r="ODA85" s="18"/>
      <c r="ODB85" s="18"/>
      <c r="ODC85" s="18"/>
      <c r="ODD85" s="18"/>
      <c r="ODE85" s="18"/>
      <c r="ODF85" s="18"/>
      <c r="ODG85" s="18"/>
      <c r="ODH85" s="18"/>
      <c r="ODI85" s="18"/>
      <c r="ODJ85" s="18"/>
      <c r="ODK85" s="18"/>
      <c r="ODL85" s="18"/>
      <c r="ODM85" s="18"/>
      <c r="ODN85" s="18"/>
      <c r="ODO85" s="18"/>
      <c r="ODP85" s="18"/>
      <c r="ODQ85" s="18"/>
      <c r="ODR85" s="18"/>
      <c r="ODS85" s="18"/>
      <c r="ODT85" s="18"/>
      <c r="ODU85" s="18"/>
      <c r="ODV85" s="18"/>
      <c r="ODW85" s="18"/>
      <c r="ODX85" s="18"/>
      <c r="ODY85" s="18"/>
      <c r="ODZ85" s="18"/>
      <c r="OEA85" s="18"/>
      <c r="OEB85" s="18"/>
      <c r="OEC85" s="18"/>
      <c r="OED85" s="18"/>
      <c r="OEE85" s="18"/>
      <c r="OEF85" s="18"/>
      <c r="OEG85" s="18"/>
      <c r="OEH85" s="18"/>
      <c r="OEI85" s="18"/>
      <c r="OLZ85" s="18"/>
      <c r="OMA85" s="18"/>
      <c r="OMB85" s="18"/>
      <c r="OMC85" s="18"/>
      <c r="OMO85" s="18"/>
      <c r="OMP85" s="18"/>
      <c r="OMQ85" s="18"/>
      <c r="OMR85" s="18"/>
      <c r="OMS85" s="18"/>
      <c r="OMT85" s="18"/>
      <c r="OMU85" s="18"/>
      <c r="OMV85" s="18"/>
      <c r="OMW85" s="18"/>
      <c r="OMX85" s="18"/>
      <c r="OMY85" s="18"/>
      <c r="OMZ85" s="18"/>
      <c r="ONA85" s="18"/>
      <c r="ONB85" s="18"/>
      <c r="ONC85" s="18"/>
      <c r="OND85" s="18"/>
      <c r="ONE85" s="18"/>
      <c r="ONF85" s="18"/>
      <c r="ONG85" s="18"/>
      <c r="ONH85" s="18"/>
      <c r="ONI85" s="18"/>
      <c r="ONJ85" s="18"/>
      <c r="ONK85" s="18"/>
      <c r="ONL85" s="18"/>
      <c r="ONM85" s="18"/>
      <c r="ONN85" s="18"/>
      <c r="ONO85" s="18"/>
      <c r="ONP85" s="18"/>
      <c r="ONQ85" s="18"/>
      <c r="ONR85" s="18"/>
      <c r="ONS85" s="18"/>
      <c r="ONT85" s="18"/>
      <c r="ONU85" s="18"/>
      <c r="ONV85" s="18"/>
      <c r="ONW85" s="18"/>
      <c r="ONX85" s="18"/>
      <c r="ONY85" s="18"/>
      <c r="ONZ85" s="18"/>
      <c r="OOA85" s="18"/>
      <c r="OOB85" s="18"/>
      <c r="OOC85" s="18"/>
      <c r="OOD85" s="18"/>
      <c r="OOE85" s="18"/>
      <c r="OVV85" s="18"/>
      <c r="OVW85" s="18"/>
      <c r="OVX85" s="18"/>
      <c r="OVY85" s="18"/>
      <c r="OWK85" s="18"/>
      <c r="OWL85" s="18"/>
      <c r="OWM85" s="18"/>
      <c r="OWN85" s="18"/>
      <c r="OWO85" s="18"/>
      <c r="OWP85" s="18"/>
      <c r="OWQ85" s="18"/>
      <c r="OWR85" s="18"/>
      <c r="OWS85" s="18"/>
      <c r="OWT85" s="18"/>
      <c r="OWU85" s="18"/>
      <c r="OWV85" s="18"/>
      <c r="OWW85" s="18"/>
      <c r="OWX85" s="18"/>
      <c r="OWY85" s="18"/>
      <c r="OWZ85" s="18"/>
      <c r="OXA85" s="18"/>
      <c r="OXB85" s="18"/>
      <c r="OXC85" s="18"/>
      <c r="OXD85" s="18"/>
      <c r="OXE85" s="18"/>
      <c r="OXF85" s="18"/>
      <c r="OXG85" s="18"/>
      <c r="OXH85" s="18"/>
      <c r="OXI85" s="18"/>
      <c r="OXJ85" s="18"/>
      <c r="OXK85" s="18"/>
      <c r="OXL85" s="18"/>
      <c r="OXM85" s="18"/>
      <c r="OXN85" s="18"/>
      <c r="OXO85" s="18"/>
      <c r="OXP85" s="18"/>
      <c r="OXQ85" s="18"/>
      <c r="OXR85" s="18"/>
      <c r="OXS85" s="18"/>
      <c r="OXT85" s="18"/>
      <c r="OXU85" s="18"/>
      <c r="OXV85" s="18"/>
      <c r="OXW85" s="18"/>
      <c r="OXX85" s="18"/>
      <c r="OXY85" s="18"/>
      <c r="OXZ85" s="18"/>
      <c r="OYA85" s="18"/>
      <c r="PFR85" s="18"/>
      <c r="PFS85" s="18"/>
      <c r="PFT85" s="18"/>
      <c r="PFU85" s="18"/>
      <c r="PGG85" s="18"/>
      <c r="PGH85" s="18"/>
      <c r="PGI85" s="18"/>
      <c r="PGJ85" s="18"/>
      <c r="PGK85" s="18"/>
      <c r="PGL85" s="18"/>
      <c r="PGM85" s="18"/>
      <c r="PGN85" s="18"/>
      <c r="PGO85" s="18"/>
      <c r="PGP85" s="18"/>
      <c r="PGQ85" s="18"/>
      <c r="PGR85" s="18"/>
      <c r="PGS85" s="18"/>
      <c r="PGT85" s="18"/>
      <c r="PGU85" s="18"/>
      <c r="PGV85" s="18"/>
      <c r="PGW85" s="18"/>
      <c r="PGX85" s="18"/>
      <c r="PGY85" s="18"/>
      <c r="PGZ85" s="18"/>
      <c r="PHA85" s="18"/>
      <c r="PHB85" s="18"/>
      <c r="PHC85" s="18"/>
      <c r="PHD85" s="18"/>
      <c r="PHE85" s="18"/>
      <c r="PHF85" s="18"/>
      <c r="PHG85" s="18"/>
      <c r="PHH85" s="18"/>
      <c r="PHI85" s="18"/>
      <c r="PHJ85" s="18"/>
      <c r="PHK85" s="18"/>
      <c r="PHL85" s="18"/>
      <c r="PHM85" s="18"/>
      <c r="PHN85" s="18"/>
      <c r="PHO85" s="18"/>
      <c r="PHP85" s="18"/>
      <c r="PHQ85" s="18"/>
      <c r="PHR85" s="18"/>
      <c r="PHS85" s="18"/>
      <c r="PHT85" s="18"/>
      <c r="PHU85" s="18"/>
      <c r="PHV85" s="18"/>
      <c r="PHW85" s="18"/>
      <c r="PPN85" s="18"/>
      <c r="PPO85" s="18"/>
      <c r="PPP85" s="18"/>
      <c r="PPQ85" s="18"/>
      <c r="PQC85" s="18"/>
      <c r="PQD85" s="18"/>
      <c r="PQE85" s="18"/>
      <c r="PQF85" s="18"/>
      <c r="PQG85" s="18"/>
      <c r="PQH85" s="18"/>
      <c r="PQI85" s="18"/>
      <c r="PQJ85" s="18"/>
      <c r="PQK85" s="18"/>
      <c r="PQL85" s="18"/>
      <c r="PQM85" s="18"/>
      <c r="PQN85" s="18"/>
      <c r="PQO85" s="18"/>
      <c r="PQP85" s="18"/>
      <c r="PQQ85" s="18"/>
      <c r="PQR85" s="18"/>
      <c r="PQS85" s="18"/>
      <c r="PQT85" s="18"/>
      <c r="PQU85" s="18"/>
      <c r="PQV85" s="18"/>
      <c r="PQW85" s="18"/>
      <c r="PQX85" s="18"/>
      <c r="PQY85" s="18"/>
      <c r="PQZ85" s="18"/>
      <c r="PRA85" s="18"/>
      <c r="PRB85" s="18"/>
      <c r="PRC85" s="18"/>
      <c r="PRD85" s="18"/>
      <c r="PRE85" s="18"/>
      <c r="PRF85" s="18"/>
      <c r="PRG85" s="18"/>
      <c r="PRH85" s="18"/>
      <c r="PRI85" s="18"/>
      <c r="PRJ85" s="18"/>
      <c r="PRK85" s="18"/>
      <c r="PRL85" s="18"/>
      <c r="PRM85" s="18"/>
      <c r="PRN85" s="18"/>
      <c r="PRO85" s="18"/>
      <c r="PRP85" s="18"/>
      <c r="PRQ85" s="18"/>
      <c r="PRR85" s="18"/>
      <c r="PRS85" s="18"/>
      <c r="PZJ85" s="18"/>
      <c r="PZK85" s="18"/>
      <c r="PZL85" s="18"/>
      <c r="PZM85" s="18"/>
      <c r="PZY85" s="18"/>
      <c r="PZZ85" s="18"/>
      <c r="QAA85" s="18"/>
      <c r="QAB85" s="18"/>
      <c r="QAC85" s="18"/>
      <c r="QAD85" s="18"/>
      <c r="QAE85" s="18"/>
      <c r="QAF85" s="18"/>
      <c r="QAG85" s="18"/>
      <c r="QAH85" s="18"/>
      <c r="QAI85" s="18"/>
      <c r="QAJ85" s="18"/>
      <c r="QAK85" s="18"/>
      <c r="QAL85" s="18"/>
      <c r="QAM85" s="18"/>
      <c r="QAN85" s="18"/>
      <c r="QAO85" s="18"/>
      <c r="QAP85" s="18"/>
      <c r="QAQ85" s="18"/>
      <c r="QAR85" s="18"/>
      <c r="QAS85" s="18"/>
      <c r="QAT85" s="18"/>
      <c r="QAU85" s="18"/>
      <c r="QAV85" s="18"/>
      <c r="QAW85" s="18"/>
      <c r="QAX85" s="18"/>
      <c r="QAY85" s="18"/>
      <c r="QAZ85" s="18"/>
      <c r="QBA85" s="18"/>
      <c r="QBB85" s="18"/>
      <c r="QBC85" s="18"/>
      <c r="QBD85" s="18"/>
      <c r="QBE85" s="18"/>
      <c r="QBF85" s="18"/>
      <c r="QBG85" s="18"/>
      <c r="QBH85" s="18"/>
      <c r="QBI85" s="18"/>
      <c r="QBJ85" s="18"/>
      <c r="QBK85" s="18"/>
      <c r="QBL85" s="18"/>
      <c r="QBM85" s="18"/>
      <c r="QBN85" s="18"/>
      <c r="QBO85" s="18"/>
      <c r="QJF85" s="18"/>
      <c r="QJG85" s="18"/>
      <c r="QJH85" s="18"/>
      <c r="QJI85" s="18"/>
      <c r="QJU85" s="18"/>
      <c r="QJV85" s="18"/>
      <c r="QJW85" s="18"/>
      <c r="QJX85" s="18"/>
      <c r="QJY85" s="18"/>
      <c r="QJZ85" s="18"/>
      <c r="QKA85" s="18"/>
      <c r="QKB85" s="18"/>
      <c r="QKC85" s="18"/>
      <c r="QKD85" s="18"/>
      <c r="QKE85" s="18"/>
      <c r="QKF85" s="18"/>
      <c r="QKG85" s="18"/>
      <c r="QKH85" s="18"/>
      <c r="QKI85" s="18"/>
      <c r="QKJ85" s="18"/>
      <c r="QKK85" s="18"/>
      <c r="QKL85" s="18"/>
      <c r="QKM85" s="18"/>
      <c r="QKN85" s="18"/>
      <c r="QKO85" s="18"/>
      <c r="QKP85" s="18"/>
      <c r="QKQ85" s="18"/>
      <c r="QKR85" s="18"/>
      <c r="QKS85" s="18"/>
      <c r="QKT85" s="18"/>
      <c r="QKU85" s="18"/>
      <c r="QKV85" s="18"/>
      <c r="QKW85" s="18"/>
      <c r="QKX85" s="18"/>
      <c r="QKY85" s="18"/>
      <c r="QKZ85" s="18"/>
      <c r="QLA85" s="18"/>
      <c r="QLB85" s="18"/>
      <c r="QLC85" s="18"/>
      <c r="QLD85" s="18"/>
      <c r="QLE85" s="18"/>
      <c r="QLF85" s="18"/>
      <c r="QLG85" s="18"/>
      <c r="QLH85" s="18"/>
      <c r="QLI85" s="18"/>
      <c r="QLJ85" s="18"/>
      <c r="QLK85" s="18"/>
      <c r="QTB85" s="18"/>
      <c r="QTC85" s="18"/>
      <c r="QTD85" s="18"/>
      <c r="QTE85" s="18"/>
      <c r="QTQ85" s="18"/>
      <c r="QTR85" s="18"/>
      <c r="QTS85" s="18"/>
      <c r="QTT85" s="18"/>
      <c r="QTU85" s="18"/>
      <c r="QTV85" s="18"/>
      <c r="QTW85" s="18"/>
      <c r="QTX85" s="18"/>
      <c r="QTY85" s="18"/>
      <c r="QTZ85" s="18"/>
      <c r="QUA85" s="18"/>
      <c r="QUB85" s="18"/>
      <c r="QUC85" s="18"/>
      <c r="QUD85" s="18"/>
      <c r="QUE85" s="18"/>
      <c r="QUF85" s="18"/>
      <c r="QUG85" s="18"/>
      <c r="QUH85" s="18"/>
      <c r="QUI85" s="18"/>
      <c r="QUJ85" s="18"/>
      <c r="QUK85" s="18"/>
      <c r="QUL85" s="18"/>
      <c r="QUM85" s="18"/>
      <c r="QUN85" s="18"/>
      <c r="QUO85" s="18"/>
      <c r="QUP85" s="18"/>
      <c r="QUQ85" s="18"/>
      <c r="QUR85" s="18"/>
      <c r="QUS85" s="18"/>
      <c r="QUT85" s="18"/>
      <c r="QUU85" s="18"/>
      <c r="QUV85" s="18"/>
      <c r="QUW85" s="18"/>
      <c r="QUX85" s="18"/>
      <c r="QUY85" s="18"/>
      <c r="QUZ85" s="18"/>
      <c r="QVA85" s="18"/>
      <c r="QVB85" s="18"/>
      <c r="QVC85" s="18"/>
      <c r="QVD85" s="18"/>
      <c r="QVE85" s="18"/>
      <c r="QVF85" s="18"/>
      <c r="QVG85" s="18"/>
      <c r="RCX85" s="18"/>
      <c r="RCY85" s="18"/>
      <c r="RCZ85" s="18"/>
      <c r="RDA85" s="18"/>
      <c r="RDM85" s="18"/>
      <c r="RDN85" s="18"/>
      <c r="RDO85" s="18"/>
      <c r="RDP85" s="18"/>
      <c r="RDQ85" s="18"/>
      <c r="RDR85" s="18"/>
      <c r="RDS85" s="18"/>
      <c r="RDT85" s="18"/>
      <c r="RDU85" s="18"/>
      <c r="RDV85" s="18"/>
      <c r="RDW85" s="18"/>
      <c r="RDX85" s="18"/>
      <c r="RDY85" s="18"/>
      <c r="RDZ85" s="18"/>
      <c r="REA85" s="18"/>
      <c r="REB85" s="18"/>
      <c r="REC85" s="18"/>
      <c r="RED85" s="18"/>
      <c r="REE85" s="18"/>
      <c r="REF85" s="18"/>
      <c r="REG85" s="18"/>
      <c r="REH85" s="18"/>
      <c r="REI85" s="18"/>
      <c r="REJ85" s="18"/>
      <c r="REK85" s="18"/>
      <c r="REL85" s="18"/>
      <c r="REM85" s="18"/>
      <c r="REN85" s="18"/>
      <c r="REO85" s="18"/>
      <c r="REP85" s="18"/>
      <c r="REQ85" s="18"/>
      <c r="RER85" s="18"/>
      <c r="RES85" s="18"/>
      <c r="RET85" s="18"/>
      <c r="REU85" s="18"/>
      <c r="REV85" s="18"/>
      <c r="REW85" s="18"/>
      <c r="REX85" s="18"/>
      <c r="REY85" s="18"/>
      <c r="REZ85" s="18"/>
      <c r="RFA85" s="18"/>
      <c r="RFB85" s="18"/>
      <c r="RFC85" s="18"/>
      <c r="RMT85" s="18"/>
      <c r="RMU85" s="18"/>
      <c r="RMV85" s="18"/>
      <c r="RMW85" s="18"/>
      <c r="RNI85" s="18"/>
      <c r="RNJ85" s="18"/>
      <c r="RNK85" s="18"/>
      <c r="RNL85" s="18"/>
      <c r="RNM85" s="18"/>
      <c r="RNN85" s="18"/>
      <c r="RNO85" s="18"/>
      <c r="RNP85" s="18"/>
      <c r="RNQ85" s="18"/>
      <c r="RNR85" s="18"/>
      <c r="RNS85" s="18"/>
      <c r="RNT85" s="18"/>
      <c r="RNU85" s="18"/>
      <c r="RNV85" s="18"/>
      <c r="RNW85" s="18"/>
      <c r="RNX85" s="18"/>
      <c r="RNY85" s="18"/>
      <c r="RNZ85" s="18"/>
      <c r="ROA85" s="18"/>
      <c r="ROB85" s="18"/>
      <c r="ROC85" s="18"/>
      <c r="ROD85" s="18"/>
      <c r="ROE85" s="18"/>
      <c r="ROF85" s="18"/>
      <c r="ROG85" s="18"/>
      <c r="ROH85" s="18"/>
      <c r="ROI85" s="18"/>
      <c r="ROJ85" s="18"/>
      <c r="ROK85" s="18"/>
      <c r="ROL85" s="18"/>
      <c r="ROM85" s="18"/>
      <c r="RON85" s="18"/>
      <c r="ROO85" s="18"/>
      <c r="ROP85" s="18"/>
      <c r="ROQ85" s="18"/>
      <c r="ROR85" s="18"/>
      <c r="ROS85" s="18"/>
      <c r="ROT85" s="18"/>
      <c r="ROU85" s="18"/>
      <c r="ROV85" s="18"/>
      <c r="ROW85" s="18"/>
      <c r="ROX85" s="18"/>
      <c r="ROY85" s="18"/>
      <c r="RWP85" s="18"/>
      <c r="RWQ85" s="18"/>
      <c r="RWR85" s="18"/>
      <c r="RWS85" s="18"/>
      <c r="RXE85" s="18"/>
      <c r="RXF85" s="18"/>
      <c r="RXG85" s="18"/>
      <c r="RXH85" s="18"/>
      <c r="RXI85" s="18"/>
      <c r="RXJ85" s="18"/>
      <c r="RXK85" s="18"/>
      <c r="RXL85" s="18"/>
      <c r="RXM85" s="18"/>
      <c r="RXN85" s="18"/>
      <c r="RXO85" s="18"/>
      <c r="RXP85" s="18"/>
      <c r="RXQ85" s="18"/>
      <c r="RXR85" s="18"/>
      <c r="RXS85" s="18"/>
      <c r="RXT85" s="18"/>
      <c r="RXU85" s="18"/>
      <c r="RXV85" s="18"/>
      <c r="RXW85" s="18"/>
      <c r="RXX85" s="18"/>
      <c r="RXY85" s="18"/>
      <c r="RXZ85" s="18"/>
      <c r="RYA85" s="18"/>
      <c r="RYB85" s="18"/>
      <c r="RYC85" s="18"/>
      <c r="RYD85" s="18"/>
      <c r="RYE85" s="18"/>
      <c r="RYF85" s="18"/>
      <c r="RYG85" s="18"/>
      <c r="RYH85" s="18"/>
      <c r="RYI85" s="18"/>
      <c r="RYJ85" s="18"/>
      <c r="RYK85" s="18"/>
      <c r="RYL85" s="18"/>
      <c r="RYM85" s="18"/>
      <c r="RYN85" s="18"/>
      <c r="RYO85" s="18"/>
      <c r="RYP85" s="18"/>
      <c r="RYQ85" s="18"/>
      <c r="RYR85" s="18"/>
      <c r="RYS85" s="18"/>
      <c r="RYT85" s="18"/>
      <c r="RYU85" s="18"/>
      <c r="SGL85" s="18"/>
      <c r="SGM85" s="18"/>
      <c r="SGN85" s="18"/>
      <c r="SGO85" s="18"/>
      <c r="SHA85" s="18"/>
      <c r="SHB85" s="18"/>
      <c r="SHC85" s="18"/>
      <c r="SHD85" s="18"/>
      <c r="SHE85" s="18"/>
      <c r="SHF85" s="18"/>
      <c r="SHG85" s="18"/>
      <c r="SHH85" s="18"/>
      <c r="SHI85" s="18"/>
      <c r="SHJ85" s="18"/>
      <c r="SHK85" s="18"/>
      <c r="SHL85" s="18"/>
      <c r="SHM85" s="18"/>
      <c r="SHN85" s="18"/>
      <c r="SHO85" s="18"/>
      <c r="SHP85" s="18"/>
      <c r="SHQ85" s="18"/>
      <c r="SHR85" s="18"/>
      <c r="SHS85" s="18"/>
      <c r="SHT85" s="18"/>
      <c r="SHU85" s="18"/>
      <c r="SHV85" s="18"/>
      <c r="SHW85" s="18"/>
      <c r="SHX85" s="18"/>
      <c r="SHY85" s="18"/>
      <c r="SHZ85" s="18"/>
      <c r="SIA85" s="18"/>
      <c r="SIB85" s="18"/>
      <c r="SIC85" s="18"/>
      <c r="SID85" s="18"/>
      <c r="SIE85" s="18"/>
      <c r="SIF85" s="18"/>
      <c r="SIG85" s="18"/>
      <c r="SIH85" s="18"/>
      <c r="SII85" s="18"/>
      <c r="SIJ85" s="18"/>
      <c r="SIK85" s="18"/>
      <c r="SIL85" s="18"/>
      <c r="SIM85" s="18"/>
      <c r="SIN85" s="18"/>
      <c r="SIO85" s="18"/>
      <c r="SIP85" s="18"/>
      <c r="SIQ85" s="18"/>
      <c r="SQH85" s="18"/>
      <c r="SQI85" s="18"/>
      <c r="SQJ85" s="18"/>
      <c r="SQK85" s="18"/>
      <c r="SQW85" s="18"/>
      <c r="SQX85" s="18"/>
      <c r="SQY85" s="18"/>
      <c r="SQZ85" s="18"/>
      <c r="SRA85" s="18"/>
      <c r="SRB85" s="18"/>
      <c r="SRC85" s="18"/>
      <c r="SRD85" s="18"/>
      <c r="SRE85" s="18"/>
      <c r="SRF85" s="18"/>
      <c r="SRG85" s="18"/>
      <c r="SRH85" s="18"/>
      <c r="SRI85" s="18"/>
      <c r="SRJ85" s="18"/>
      <c r="SRK85" s="18"/>
      <c r="SRL85" s="18"/>
      <c r="SRM85" s="18"/>
      <c r="SRN85" s="18"/>
      <c r="SRO85" s="18"/>
      <c r="SRP85" s="18"/>
      <c r="SRQ85" s="18"/>
      <c r="SRR85" s="18"/>
      <c r="SRS85" s="18"/>
      <c r="SRT85" s="18"/>
      <c r="SRU85" s="18"/>
      <c r="SRV85" s="18"/>
      <c r="SRW85" s="18"/>
      <c r="SRX85" s="18"/>
      <c r="SRY85" s="18"/>
      <c r="SRZ85" s="18"/>
      <c r="SSA85" s="18"/>
      <c r="SSB85" s="18"/>
      <c r="SSC85" s="18"/>
      <c r="SSD85" s="18"/>
      <c r="SSE85" s="18"/>
      <c r="SSF85" s="18"/>
      <c r="SSG85" s="18"/>
      <c r="SSH85" s="18"/>
      <c r="SSI85" s="18"/>
      <c r="SSJ85" s="18"/>
      <c r="SSK85" s="18"/>
      <c r="SSL85" s="18"/>
      <c r="SSM85" s="18"/>
      <c r="TAD85" s="18"/>
      <c r="TAE85" s="18"/>
      <c r="TAF85" s="18"/>
      <c r="TAG85" s="18"/>
      <c r="TAS85" s="18"/>
      <c r="TAT85" s="18"/>
      <c r="TAU85" s="18"/>
      <c r="TAV85" s="18"/>
      <c r="TAW85" s="18"/>
      <c r="TAX85" s="18"/>
      <c r="TAY85" s="18"/>
      <c r="TAZ85" s="18"/>
      <c r="TBA85" s="18"/>
      <c r="TBB85" s="18"/>
      <c r="TBC85" s="18"/>
      <c r="TBD85" s="18"/>
      <c r="TBE85" s="18"/>
      <c r="TBF85" s="18"/>
      <c r="TBG85" s="18"/>
      <c r="TBH85" s="18"/>
      <c r="TBI85" s="18"/>
      <c r="TBJ85" s="18"/>
      <c r="TBK85" s="18"/>
      <c r="TBL85" s="18"/>
      <c r="TBM85" s="18"/>
      <c r="TBN85" s="18"/>
      <c r="TBO85" s="18"/>
      <c r="TBP85" s="18"/>
      <c r="TBQ85" s="18"/>
      <c r="TBR85" s="18"/>
      <c r="TBS85" s="18"/>
      <c r="TBT85" s="18"/>
      <c r="TBU85" s="18"/>
      <c r="TBV85" s="18"/>
      <c r="TBW85" s="18"/>
      <c r="TBX85" s="18"/>
      <c r="TBY85" s="18"/>
      <c r="TBZ85" s="18"/>
      <c r="TCA85" s="18"/>
      <c r="TCB85" s="18"/>
      <c r="TCC85" s="18"/>
      <c r="TCD85" s="18"/>
      <c r="TCE85" s="18"/>
      <c r="TCF85" s="18"/>
      <c r="TCG85" s="18"/>
      <c r="TCH85" s="18"/>
      <c r="TCI85" s="18"/>
      <c r="TJZ85" s="18"/>
      <c r="TKA85" s="18"/>
      <c r="TKB85" s="18"/>
      <c r="TKC85" s="18"/>
      <c r="TKO85" s="18"/>
      <c r="TKP85" s="18"/>
      <c r="TKQ85" s="18"/>
      <c r="TKR85" s="18"/>
      <c r="TKS85" s="18"/>
      <c r="TKT85" s="18"/>
      <c r="TKU85" s="18"/>
      <c r="TKV85" s="18"/>
      <c r="TKW85" s="18"/>
      <c r="TKX85" s="18"/>
      <c r="TKY85" s="18"/>
      <c r="TKZ85" s="18"/>
      <c r="TLA85" s="18"/>
      <c r="TLB85" s="18"/>
      <c r="TLC85" s="18"/>
      <c r="TLD85" s="18"/>
      <c r="TLE85" s="18"/>
      <c r="TLF85" s="18"/>
      <c r="TLG85" s="18"/>
      <c r="TLH85" s="18"/>
      <c r="TLI85" s="18"/>
      <c r="TLJ85" s="18"/>
      <c r="TLK85" s="18"/>
      <c r="TLL85" s="18"/>
      <c r="TLM85" s="18"/>
      <c r="TLN85" s="18"/>
      <c r="TLO85" s="18"/>
      <c r="TLP85" s="18"/>
      <c r="TLQ85" s="18"/>
      <c r="TLR85" s="18"/>
      <c r="TLS85" s="18"/>
      <c r="TLT85" s="18"/>
      <c r="TLU85" s="18"/>
      <c r="TLV85" s="18"/>
      <c r="TLW85" s="18"/>
      <c r="TLX85" s="18"/>
      <c r="TLY85" s="18"/>
      <c r="TLZ85" s="18"/>
      <c r="TMA85" s="18"/>
      <c r="TMB85" s="18"/>
      <c r="TMC85" s="18"/>
      <c r="TMD85" s="18"/>
      <c r="TME85" s="18"/>
      <c r="TTV85" s="18"/>
      <c r="TTW85" s="18"/>
      <c r="TTX85" s="18"/>
      <c r="TTY85" s="18"/>
      <c r="TUK85" s="18"/>
      <c r="TUL85" s="18"/>
      <c r="TUM85" s="18"/>
      <c r="TUN85" s="18"/>
      <c r="TUO85" s="18"/>
      <c r="TUP85" s="18"/>
      <c r="TUQ85" s="18"/>
      <c r="TUR85" s="18"/>
      <c r="TUS85" s="18"/>
      <c r="TUT85" s="18"/>
      <c r="TUU85" s="18"/>
      <c r="TUV85" s="18"/>
      <c r="TUW85" s="18"/>
      <c r="TUX85" s="18"/>
      <c r="TUY85" s="18"/>
      <c r="TUZ85" s="18"/>
      <c r="TVA85" s="18"/>
      <c r="TVB85" s="18"/>
      <c r="TVC85" s="18"/>
      <c r="TVD85" s="18"/>
      <c r="TVE85" s="18"/>
      <c r="TVF85" s="18"/>
      <c r="TVG85" s="18"/>
      <c r="TVH85" s="18"/>
      <c r="TVI85" s="18"/>
      <c r="TVJ85" s="18"/>
      <c r="TVK85" s="18"/>
      <c r="TVL85" s="18"/>
      <c r="TVM85" s="18"/>
      <c r="TVN85" s="18"/>
      <c r="TVO85" s="18"/>
      <c r="TVP85" s="18"/>
      <c r="TVQ85" s="18"/>
      <c r="TVR85" s="18"/>
      <c r="TVS85" s="18"/>
      <c r="TVT85" s="18"/>
      <c r="TVU85" s="18"/>
      <c r="TVV85" s="18"/>
      <c r="TVW85" s="18"/>
      <c r="TVX85" s="18"/>
      <c r="TVY85" s="18"/>
      <c r="TVZ85" s="18"/>
      <c r="TWA85" s="18"/>
      <c r="UDR85" s="18"/>
      <c r="UDS85" s="18"/>
      <c r="UDT85" s="18"/>
      <c r="UDU85" s="18"/>
      <c r="UEG85" s="18"/>
      <c r="UEH85" s="18"/>
      <c r="UEI85" s="18"/>
      <c r="UEJ85" s="18"/>
      <c r="UEK85" s="18"/>
      <c r="UEL85" s="18"/>
      <c r="UEM85" s="18"/>
      <c r="UEN85" s="18"/>
      <c r="UEO85" s="18"/>
      <c r="UEP85" s="18"/>
      <c r="UEQ85" s="18"/>
      <c r="UER85" s="18"/>
      <c r="UES85" s="18"/>
      <c r="UET85" s="18"/>
      <c r="UEU85" s="18"/>
      <c r="UEV85" s="18"/>
      <c r="UEW85" s="18"/>
      <c r="UEX85" s="18"/>
      <c r="UEY85" s="18"/>
      <c r="UEZ85" s="18"/>
      <c r="UFA85" s="18"/>
      <c r="UFB85" s="18"/>
      <c r="UFC85" s="18"/>
      <c r="UFD85" s="18"/>
      <c r="UFE85" s="18"/>
      <c r="UFF85" s="18"/>
      <c r="UFG85" s="18"/>
      <c r="UFH85" s="18"/>
      <c r="UFI85" s="18"/>
      <c r="UFJ85" s="18"/>
      <c r="UFK85" s="18"/>
      <c r="UFL85" s="18"/>
      <c r="UFM85" s="18"/>
      <c r="UFN85" s="18"/>
      <c r="UFO85" s="18"/>
      <c r="UFP85" s="18"/>
      <c r="UFQ85" s="18"/>
      <c r="UFR85" s="18"/>
      <c r="UFS85" s="18"/>
      <c r="UFT85" s="18"/>
      <c r="UFU85" s="18"/>
      <c r="UFV85" s="18"/>
      <c r="UFW85" s="18"/>
      <c r="UNN85" s="18"/>
      <c r="UNO85" s="18"/>
      <c r="UNP85" s="18"/>
      <c r="UNQ85" s="18"/>
      <c r="UOC85" s="18"/>
      <c r="UOD85" s="18"/>
      <c r="UOE85" s="18"/>
      <c r="UOF85" s="18"/>
      <c r="UOG85" s="18"/>
      <c r="UOH85" s="18"/>
      <c r="UOI85" s="18"/>
      <c r="UOJ85" s="18"/>
      <c r="UOK85" s="18"/>
      <c r="UOL85" s="18"/>
      <c r="UOM85" s="18"/>
      <c r="UON85" s="18"/>
      <c r="UOO85" s="18"/>
      <c r="UOP85" s="18"/>
      <c r="UOQ85" s="18"/>
      <c r="UOR85" s="18"/>
      <c r="UOS85" s="18"/>
      <c r="UOT85" s="18"/>
      <c r="UOU85" s="18"/>
      <c r="UOV85" s="18"/>
      <c r="UOW85" s="18"/>
      <c r="UOX85" s="18"/>
      <c r="UOY85" s="18"/>
      <c r="UOZ85" s="18"/>
      <c r="UPA85" s="18"/>
      <c r="UPB85" s="18"/>
      <c r="UPC85" s="18"/>
      <c r="UPD85" s="18"/>
      <c r="UPE85" s="18"/>
      <c r="UPF85" s="18"/>
      <c r="UPG85" s="18"/>
      <c r="UPH85" s="18"/>
      <c r="UPI85" s="18"/>
      <c r="UPJ85" s="18"/>
      <c r="UPK85" s="18"/>
      <c r="UPL85" s="18"/>
      <c r="UPM85" s="18"/>
      <c r="UPN85" s="18"/>
      <c r="UPO85" s="18"/>
      <c r="UPP85" s="18"/>
      <c r="UPQ85" s="18"/>
      <c r="UPR85" s="18"/>
      <c r="UPS85" s="18"/>
      <c r="UXJ85" s="18"/>
      <c r="UXK85" s="18"/>
      <c r="UXL85" s="18"/>
      <c r="UXM85" s="18"/>
      <c r="UXY85" s="18"/>
      <c r="UXZ85" s="18"/>
      <c r="UYA85" s="18"/>
      <c r="UYB85" s="18"/>
      <c r="UYC85" s="18"/>
      <c r="UYD85" s="18"/>
      <c r="UYE85" s="18"/>
      <c r="UYF85" s="18"/>
      <c r="UYG85" s="18"/>
      <c r="UYH85" s="18"/>
      <c r="UYI85" s="18"/>
      <c r="UYJ85" s="18"/>
      <c r="UYK85" s="18"/>
      <c r="UYL85" s="18"/>
      <c r="UYM85" s="18"/>
      <c r="UYN85" s="18"/>
      <c r="UYO85" s="18"/>
      <c r="UYP85" s="18"/>
      <c r="UYQ85" s="18"/>
      <c r="UYR85" s="18"/>
      <c r="UYS85" s="18"/>
      <c r="UYT85" s="18"/>
      <c r="UYU85" s="18"/>
      <c r="UYV85" s="18"/>
      <c r="UYW85" s="18"/>
      <c r="UYX85" s="18"/>
      <c r="UYY85" s="18"/>
      <c r="UYZ85" s="18"/>
      <c r="UZA85" s="18"/>
      <c r="UZB85" s="18"/>
      <c r="UZC85" s="18"/>
      <c r="UZD85" s="18"/>
      <c r="UZE85" s="18"/>
      <c r="UZF85" s="18"/>
      <c r="UZG85" s="18"/>
      <c r="UZH85" s="18"/>
      <c r="UZI85" s="18"/>
      <c r="UZJ85" s="18"/>
      <c r="UZK85" s="18"/>
      <c r="UZL85" s="18"/>
      <c r="UZM85" s="18"/>
      <c r="UZN85" s="18"/>
      <c r="UZO85" s="18"/>
      <c r="VHF85" s="18"/>
      <c r="VHG85" s="18"/>
      <c r="VHH85" s="18"/>
      <c r="VHI85" s="18"/>
      <c r="VHU85" s="18"/>
      <c r="VHV85" s="18"/>
      <c r="VHW85" s="18"/>
      <c r="VHX85" s="18"/>
      <c r="VHY85" s="18"/>
      <c r="VHZ85" s="18"/>
      <c r="VIA85" s="18"/>
      <c r="VIB85" s="18"/>
      <c r="VIC85" s="18"/>
      <c r="VID85" s="18"/>
      <c r="VIE85" s="18"/>
      <c r="VIF85" s="18"/>
      <c r="VIG85" s="18"/>
      <c r="VIH85" s="18"/>
      <c r="VII85" s="18"/>
      <c r="VIJ85" s="18"/>
      <c r="VIK85" s="18"/>
      <c r="VIL85" s="18"/>
      <c r="VIM85" s="18"/>
      <c r="VIN85" s="18"/>
      <c r="VIO85" s="18"/>
      <c r="VIP85" s="18"/>
      <c r="VIQ85" s="18"/>
      <c r="VIR85" s="18"/>
      <c r="VIS85" s="18"/>
      <c r="VIT85" s="18"/>
      <c r="VIU85" s="18"/>
      <c r="VIV85" s="18"/>
      <c r="VIW85" s="18"/>
      <c r="VIX85" s="18"/>
      <c r="VIY85" s="18"/>
      <c r="VIZ85" s="18"/>
      <c r="VJA85" s="18"/>
      <c r="VJB85" s="18"/>
      <c r="VJC85" s="18"/>
      <c r="VJD85" s="18"/>
      <c r="VJE85" s="18"/>
      <c r="VJF85" s="18"/>
      <c r="VJG85" s="18"/>
      <c r="VJH85" s="18"/>
      <c r="VJI85" s="18"/>
      <c r="VJJ85" s="18"/>
      <c r="VJK85" s="18"/>
      <c r="VRB85" s="18"/>
      <c r="VRC85" s="18"/>
      <c r="VRD85" s="18"/>
      <c r="VRE85" s="18"/>
      <c r="VRQ85" s="18"/>
      <c r="VRR85" s="18"/>
      <c r="VRS85" s="18"/>
      <c r="VRT85" s="18"/>
      <c r="VRU85" s="18"/>
      <c r="VRV85" s="18"/>
      <c r="VRW85" s="18"/>
      <c r="VRX85" s="18"/>
      <c r="VRY85" s="18"/>
      <c r="VRZ85" s="18"/>
      <c r="VSA85" s="18"/>
      <c r="VSB85" s="18"/>
      <c r="VSC85" s="18"/>
      <c r="VSD85" s="18"/>
      <c r="VSE85" s="18"/>
      <c r="VSF85" s="18"/>
      <c r="VSG85" s="18"/>
      <c r="VSH85" s="18"/>
      <c r="VSI85" s="18"/>
      <c r="VSJ85" s="18"/>
      <c r="VSK85" s="18"/>
      <c r="VSL85" s="18"/>
      <c r="VSM85" s="18"/>
      <c r="VSN85" s="18"/>
      <c r="VSO85" s="18"/>
      <c r="VSP85" s="18"/>
      <c r="VSQ85" s="18"/>
      <c r="VSR85" s="18"/>
      <c r="VSS85" s="18"/>
      <c r="VST85" s="18"/>
      <c r="VSU85" s="18"/>
      <c r="VSV85" s="18"/>
      <c r="VSW85" s="18"/>
      <c r="VSX85" s="18"/>
      <c r="VSY85" s="18"/>
      <c r="VSZ85" s="18"/>
      <c r="VTA85" s="18"/>
      <c r="VTB85" s="18"/>
      <c r="VTC85" s="18"/>
      <c r="VTD85" s="18"/>
      <c r="VTE85" s="18"/>
      <c r="VTF85" s="18"/>
      <c r="VTG85" s="18"/>
      <c r="WAX85" s="18"/>
      <c r="WAY85" s="18"/>
      <c r="WAZ85" s="18"/>
      <c r="WBA85" s="18"/>
      <c r="WBM85" s="18"/>
      <c r="WBN85" s="18"/>
      <c r="WBO85" s="18"/>
      <c r="WBP85" s="18"/>
      <c r="WBQ85" s="18"/>
      <c r="WBR85" s="18"/>
      <c r="WBS85" s="18"/>
      <c r="WBT85" s="18"/>
      <c r="WBU85" s="18"/>
      <c r="WBV85" s="18"/>
      <c r="WBW85" s="18"/>
      <c r="WBX85" s="18"/>
      <c r="WBY85" s="18"/>
      <c r="WBZ85" s="18"/>
      <c r="WCA85" s="18"/>
      <c r="WCB85" s="18"/>
      <c r="WCC85" s="18"/>
      <c r="WCD85" s="18"/>
      <c r="WCE85" s="18"/>
      <c r="WCF85" s="18"/>
      <c r="WCG85" s="18"/>
      <c r="WCH85" s="18"/>
      <c r="WCI85" s="18"/>
      <c r="WCJ85" s="18"/>
      <c r="WCK85" s="18"/>
      <c r="WCL85" s="18"/>
      <c r="WCM85" s="18"/>
      <c r="WCN85" s="18"/>
      <c r="WCO85" s="18"/>
      <c r="WCP85" s="18"/>
      <c r="WCQ85" s="18"/>
      <c r="WCR85" s="18"/>
      <c r="WCS85" s="18"/>
      <c r="WCT85" s="18"/>
      <c r="WCU85" s="18"/>
      <c r="WCV85" s="18"/>
      <c r="WCW85" s="18"/>
      <c r="WCX85" s="18"/>
      <c r="WCY85" s="18"/>
      <c r="WCZ85" s="18"/>
      <c r="WDA85" s="18"/>
      <c r="WDB85" s="18"/>
      <c r="WDC85" s="18"/>
      <c r="WKT85" s="18"/>
      <c r="WKU85" s="18"/>
      <c r="WKV85" s="18"/>
      <c r="WKW85" s="18"/>
      <c r="WLI85" s="18"/>
      <c r="WLJ85" s="18"/>
      <c r="WLK85" s="18"/>
      <c r="WLL85" s="18"/>
      <c r="WLM85" s="18"/>
      <c r="WLN85" s="18"/>
      <c r="WLO85" s="18"/>
      <c r="WLP85" s="18"/>
      <c r="WLQ85" s="18"/>
      <c r="WLR85" s="18"/>
      <c r="WLS85" s="18"/>
      <c r="WLT85" s="18"/>
      <c r="WLU85" s="18"/>
      <c r="WLV85" s="18"/>
      <c r="WLW85" s="18"/>
      <c r="WLX85" s="18"/>
      <c r="WLY85" s="18"/>
      <c r="WLZ85" s="18"/>
      <c r="WMA85" s="18"/>
      <c r="WMB85" s="18"/>
      <c r="WMC85" s="18"/>
      <c r="WMD85" s="18"/>
      <c r="WME85" s="18"/>
      <c r="WMF85" s="18"/>
      <c r="WMG85" s="18"/>
      <c r="WMH85" s="18"/>
      <c r="WMI85" s="18"/>
      <c r="WMJ85" s="18"/>
      <c r="WMK85" s="18"/>
      <c r="WML85" s="18"/>
      <c r="WMM85" s="18"/>
      <c r="WMN85" s="18"/>
      <c r="WMO85" s="18"/>
      <c r="WMP85" s="18"/>
      <c r="WMQ85" s="18"/>
      <c r="WMR85" s="18"/>
      <c r="WMS85" s="18"/>
      <c r="WMT85" s="18"/>
      <c r="WMU85" s="18"/>
      <c r="WMV85" s="18"/>
      <c r="WMW85" s="18"/>
      <c r="WMX85" s="18"/>
      <c r="WMY85" s="18"/>
      <c r="WUP85" s="18"/>
      <c r="WUQ85" s="18"/>
      <c r="WUR85" s="18"/>
      <c r="WUS85" s="18"/>
      <c r="WVE85" s="18"/>
      <c r="WVF85" s="18"/>
      <c r="WVG85" s="18"/>
      <c r="WVH85" s="18"/>
      <c r="WVI85" s="18"/>
      <c r="WVJ85" s="18"/>
      <c r="WVK85" s="18"/>
      <c r="WVL85" s="18"/>
      <c r="WVM85" s="18"/>
      <c r="WVN85" s="18"/>
      <c r="WVO85" s="18"/>
      <c r="WVP85" s="18"/>
      <c r="WVQ85" s="18"/>
      <c r="WVR85" s="18"/>
      <c r="WVS85" s="18"/>
      <c r="WVT85" s="18"/>
      <c r="WVU85" s="18"/>
      <c r="WVV85" s="18"/>
      <c r="WVW85" s="18"/>
      <c r="WVX85" s="18"/>
      <c r="WVY85" s="18"/>
      <c r="WVZ85" s="18"/>
      <c r="WWA85" s="18"/>
      <c r="WWB85" s="18"/>
      <c r="WWC85" s="18"/>
      <c r="WWD85" s="18"/>
      <c r="WWE85" s="18"/>
      <c r="WWF85" s="18"/>
      <c r="WWG85" s="18"/>
      <c r="WWH85" s="18"/>
      <c r="WWI85" s="18"/>
      <c r="WWJ85" s="18"/>
      <c r="WWK85" s="18"/>
      <c r="WWL85" s="18"/>
      <c r="WWM85" s="18"/>
      <c r="WWN85" s="18"/>
      <c r="WWO85" s="18"/>
      <c r="WWP85" s="18"/>
      <c r="WWQ85" s="18"/>
      <c r="WWR85" s="18"/>
      <c r="WWS85" s="18"/>
      <c r="WWT85" s="18"/>
      <c r="WWU85" s="18"/>
    </row>
    <row r="86" spans="1:16167" s="18" customFormat="1" ht="15.75" hidden="1" x14ac:dyDescent="0.25">
      <c r="A86" s="54"/>
      <c r="B86" s="54"/>
      <c r="C86" s="54"/>
      <c r="D86" s="54"/>
      <c r="E86" s="127"/>
      <c r="F86" s="56"/>
      <c r="G86" s="56"/>
      <c r="H86" s="32" t="s">
        <v>6479</v>
      </c>
      <c r="I86" s="32" t="s">
        <v>6479</v>
      </c>
      <c r="J86" s="18" t="s">
        <v>6479</v>
      </c>
      <c r="K86" s="56"/>
      <c r="L86" s="56"/>
      <c r="M86" s="56"/>
      <c r="N86" s="56"/>
      <c r="O86" s="58"/>
      <c r="P86" s="58"/>
      <c r="Q86" s="58"/>
      <c r="R86" s="58"/>
      <c r="S86" s="375"/>
      <c r="T86" s="376"/>
      <c r="U86" s="376"/>
      <c r="V86" s="376"/>
      <c r="W86" s="376"/>
      <c r="X86" s="377"/>
      <c r="Y86" s="377"/>
      <c r="Z86" s="377"/>
      <c r="AA86" s="377"/>
      <c r="AB86" s="376"/>
      <c r="AC86" s="376"/>
      <c r="AD86" s="376"/>
      <c r="AE86" s="376"/>
      <c r="AF86" s="378"/>
      <c r="AG86" s="378"/>
      <c r="AH86" s="378"/>
      <c r="AI86" s="378"/>
      <c r="AJ86" s="165"/>
      <c r="AK86" s="379"/>
      <c r="AL86" s="380"/>
      <c r="AM86" s="376"/>
      <c r="AN86" s="376"/>
      <c r="AO86" s="376"/>
      <c r="AP86" s="376"/>
      <c r="AQ86" s="376"/>
      <c r="AR86" s="376"/>
      <c r="AS86" s="376"/>
      <c r="AT86" s="376"/>
      <c r="AU86" s="381"/>
      <c r="AV86" s="127"/>
      <c r="AW86" s="382"/>
      <c r="AX86" s="383"/>
    </row>
    <row r="87" spans="1:16167" s="18" customFormat="1" ht="15.75" hidden="1" x14ac:dyDescent="0.25">
      <c r="A87" s="54"/>
      <c r="B87" s="54"/>
      <c r="C87" s="54"/>
      <c r="D87" s="54"/>
      <c r="E87" s="127"/>
      <c r="F87" s="56"/>
      <c r="G87" s="56"/>
      <c r="H87" s="32" t="s">
        <v>6479</v>
      </c>
      <c r="I87" s="32" t="s">
        <v>6479</v>
      </c>
      <c r="J87" s="18" t="s">
        <v>6479</v>
      </c>
      <c r="K87" s="56"/>
      <c r="L87" s="56"/>
      <c r="M87" s="56"/>
      <c r="N87" s="56"/>
      <c r="O87" s="58"/>
      <c r="P87" s="58"/>
      <c r="Q87" s="58"/>
      <c r="R87" s="58"/>
      <c r="S87" s="375"/>
      <c r="T87" s="376"/>
      <c r="U87" s="376"/>
      <c r="V87" s="376"/>
      <c r="W87" s="376"/>
      <c r="X87" s="377"/>
      <c r="Y87" s="377"/>
      <c r="Z87" s="377"/>
      <c r="AA87" s="377"/>
      <c r="AB87" s="376"/>
      <c r="AC87" s="376"/>
      <c r="AD87" s="376"/>
      <c r="AE87" s="376"/>
      <c r="AF87" s="378"/>
      <c r="AG87" s="378"/>
      <c r="AH87" s="378"/>
      <c r="AI87" s="378"/>
      <c r="AJ87" s="165"/>
      <c r="AK87" s="379"/>
      <c r="AL87" s="380"/>
      <c r="AM87" s="376"/>
      <c r="AN87" s="376"/>
      <c r="AO87" s="376"/>
      <c r="AP87" s="376"/>
      <c r="AQ87" s="376"/>
      <c r="AR87" s="376"/>
      <c r="AS87" s="376"/>
      <c r="AT87" s="376"/>
      <c r="AU87" s="381"/>
      <c r="AV87" s="127"/>
      <c r="AW87" s="382"/>
      <c r="AX87" s="383"/>
    </row>
    <row r="88" spans="1:16167" s="18" customFormat="1" ht="15.75" hidden="1" x14ac:dyDescent="0.25">
      <c r="A88" s="54"/>
      <c r="B88" s="54"/>
      <c r="C88" s="54"/>
      <c r="D88" s="54"/>
      <c r="E88" s="127"/>
      <c r="F88" s="56"/>
      <c r="G88" s="56"/>
      <c r="H88" s="32" t="s">
        <v>6479</v>
      </c>
      <c r="I88" s="32" t="s">
        <v>6479</v>
      </c>
      <c r="J88" s="18" t="s">
        <v>6479</v>
      </c>
      <c r="K88" s="56"/>
      <c r="L88" s="56"/>
      <c r="M88" s="56"/>
      <c r="N88" s="56"/>
      <c r="O88" s="58"/>
      <c r="P88" s="58"/>
      <c r="Q88" s="58"/>
      <c r="R88" s="58"/>
      <c r="S88" s="375"/>
      <c r="T88" s="376"/>
      <c r="U88" s="376"/>
      <c r="V88" s="376"/>
      <c r="W88" s="376"/>
      <c r="X88" s="377"/>
      <c r="Y88" s="377"/>
      <c r="Z88" s="377"/>
      <c r="AA88" s="377"/>
      <c r="AB88" s="376"/>
      <c r="AC88" s="376"/>
      <c r="AD88" s="376"/>
      <c r="AE88" s="376"/>
      <c r="AF88" s="378"/>
      <c r="AG88" s="378"/>
      <c r="AH88" s="378"/>
      <c r="AI88" s="378"/>
      <c r="AJ88" s="165"/>
      <c r="AK88" s="379"/>
      <c r="AL88" s="380"/>
      <c r="AM88" s="376"/>
      <c r="AN88" s="376"/>
      <c r="AO88" s="376"/>
      <c r="AP88" s="376"/>
      <c r="AQ88" s="376"/>
      <c r="AR88" s="376"/>
      <c r="AS88" s="376"/>
      <c r="AT88" s="376"/>
      <c r="AU88" s="381"/>
      <c r="AV88" s="127"/>
      <c r="AW88" s="382"/>
      <c r="AX88" s="383"/>
    </row>
    <row r="89" spans="1:16167" s="18" customFormat="1" ht="15.75" hidden="1" x14ac:dyDescent="0.25">
      <c r="A89" s="54"/>
      <c r="B89" s="54"/>
      <c r="C89" s="54"/>
      <c r="D89" s="54"/>
      <c r="E89" s="127"/>
      <c r="F89" s="56"/>
      <c r="G89" s="56"/>
      <c r="H89" s="32" t="s">
        <v>6479</v>
      </c>
      <c r="I89" s="32" t="s">
        <v>6479</v>
      </c>
      <c r="J89" s="18" t="s">
        <v>6479</v>
      </c>
      <c r="K89" s="56"/>
      <c r="L89" s="56"/>
      <c r="M89" s="56"/>
      <c r="N89" s="56"/>
      <c r="O89" s="58"/>
      <c r="P89" s="58"/>
      <c r="Q89" s="58"/>
      <c r="R89" s="58"/>
      <c r="S89" s="375"/>
      <c r="T89" s="376"/>
      <c r="U89" s="376"/>
      <c r="V89" s="376"/>
      <c r="W89" s="376"/>
      <c r="X89" s="377"/>
      <c r="Y89" s="377"/>
      <c r="Z89" s="377"/>
      <c r="AA89" s="377"/>
      <c r="AB89" s="376"/>
      <c r="AC89" s="376"/>
      <c r="AD89" s="376"/>
      <c r="AE89" s="376"/>
      <c r="AF89" s="378"/>
      <c r="AG89" s="378"/>
      <c r="AH89" s="378"/>
      <c r="AI89" s="378"/>
      <c r="AJ89" s="165"/>
      <c r="AK89" s="379"/>
      <c r="AL89" s="380"/>
      <c r="AM89" s="376"/>
      <c r="AN89" s="376"/>
      <c r="AO89" s="376"/>
      <c r="AP89" s="376"/>
      <c r="AQ89" s="376"/>
      <c r="AR89" s="376"/>
      <c r="AS89" s="376"/>
      <c r="AT89" s="376"/>
      <c r="AU89" s="381"/>
      <c r="AV89" s="127"/>
      <c r="AW89" s="382"/>
      <c r="AX89" s="383"/>
    </row>
    <row r="90" spans="1:16167" s="18" customFormat="1" ht="15.75" hidden="1" x14ac:dyDescent="0.25">
      <c r="A90" s="54"/>
      <c r="B90" s="54"/>
      <c r="C90" s="54"/>
      <c r="D90" s="54"/>
      <c r="E90" s="127"/>
      <c r="F90" s="56"/>
      <c r="G90" s="56"/>
      <c r="H90" s="32" t="s">
        <v>6479</v>
      </c>
      <c r="I90" s="32" t="s">
        <v>6479</v>
      </c>
      <c r="J90" s="18" t="s">
        <v>6479</v>
      </c>
      <c r="K90" s="56"/>
      <c r="L90" s="56"/>
      <c r="M90" s="56"/>
      <c r="N90" s="56"/>
      <c r="O90" s="58"/>
      <c r="P90" s="58"/>
      <c r="Q90" s="58"/>
      <c r="R90" s="58"/>
      <c r="S90" s="375"/>
      <c r="T90" s="376"/>
      <c r="U90" s="376"/>
      <c r="V90" s="376"/>
      <c r="W90" s="376"/>
      <c r="X90" s="377"/>
      <c r="Y90" s="377"/>
      <c r="Z90" s="377"/>
      <c r="AA90" s="377"/>
      <c r="AB90" s="376"/>
      <c r="AC90" s="376"/>
      <c r="AD90" s="376"/>
      <c r="AE90" s="376"/>
      <c r="AF90" s="378"/>
      <c r="AG90" s="378"/>
      <c r="AH90" s="378"/>
      <c r="AI90" s="378"/>
      <c r="AJ90" s="165"/>
      <c r="AK90" s="379"/>
      <c r="AL90" s="380"/>
      <c r="AM90" s="376"/>
      <c r="AN90" s="376"/>
      <c r="AO90" s="376"/>
      <c r="AP90" s="376"/>
      <c r="AQ90" s="376"/>
      <c r="AR90" s="376"/>
      <c r="AS90" s="376"/>
      <c r="AT90" s="376"/>
      <c r="AU90" s="381"/>
      <c r="AV90" s="127"/>
      <c r="AW90" s="382"/>
      <c r="AX90" s="383"/>
    </row>
    <row r="91" spans="1:16167" s="18" customFormat="1" ht="15.75" hidden="1" x14ac:dyDescent="0.25">
      <c r="A91" s="54"/>
      <c r="B91" s="54"/>
      <c r="C91" s="54"/>
      <c r="D91" s="54"/>
      <c r="E91" s="127"/>
      <c r="F91" s="56"/>
      <c r="G91" s="56"/>
      <c r="H91" s="32" t="s">
        <v>6479</v>
      </c>
      <c r="I91" s="32" t="s">
        <v>6479</v>
      </c>
      <c r="J91" s="18" t="s">
        <v>6479</v>
      </c>
      <c r="K91" s="56"/>
      <c r="L91" s="56"/>
      <c r="M91" s="56"/>
      <c r="N91" s="56"/>
      <c r="O91" s="58"/>
      <c r="P91" s="58"/>
      <c r="Q91" s="58"/>
      <c r="R91" s="58"/>
      <c r="S91" s="375"/>
      <c r="T91" s="376"/>
      <c r="U91" s="376"/>
      <c r="V91" s="376"/>
      <c r="W91" s="376"/>
      <c r="X91" s="377"/>
      <c r="Y91" s="377"/>
      <c r="Z91" s="377"/>
      <c r="AA91" s="377"/>
      <c r="AB91" s="376"/>
      <c r="AC91" s="376"/>
      <c r="AD91" s="376"/>
      <c r="AE91" s="376"/>
      <c r="AF91" s="378"/>
      <c r="AG91" s="378"/>
      <c r="AH91" s="378"/>
      <c r="AI91" s="378"/>
      <c r="AJ91" s="165"/>
      <c r="AK91" s="379"/>
      <c r="AL91" s="380"/>
      <c r="AM91" s="376"/>
      <c r="AN91" s="376"/>
      <c r="AO91" s="376"/>
      <c r="AP91" s="376"/>
      <c r="AQ91" s="376"/>
      <c r="AR91" s="376"/>
      <c r="AS91" s="376"/>
      <c r="AT91" s="376"/>
      <c r="AU91" s="381"/>
      <c r="AV91" s="127"/>
      <c r="AW91" s="382"/>
      <c r="AX91" s="383"/>
    </row>
    <row r="92" spans="1:16167" s="18" customFormat="1" ht="47.25" x14ac:dyDescent="0.25">
      <c r="A92" s="54" t="s">
        <v>6535</v>
      </c>
      <c r="B92" s="54" t="s">
        <v>6536</v>
      </c>
      <c r="C92" s="54" t="s">
        <v>6537</v>
      </c>
      <c r="D92" s="54" t="s">
        <v>6538</v>
      </c>
      <c r="E92" s="127" t="s">
        <v>3000</v>
      </c>
      <c r="F92" s="56"/>
      <c r="G92" s="56" t="s">
        <v>3183</v>
      </c>
      <c r="H92" s="32" t="s">
        <v>6468</v>
      </c>
      <c r="I92" s="32" t="s">
        <v>2780</v>
      </c>
      <c r="J92" s="32" t="s">
        <v>6484</v>
      </c>
      <c r="K92" s="56">
        <v>460</v>
      </c>
      <c r="L92" s="56">
        <v>220</v>
      </c>
      <c r="M92" s="56">
        <v>160</v>
      </c>
      <c r="N92" s="56">
        <v>130</v>
      </c>
      <c r="O92" s="58"/>
      <c r="P92" s="58"/>
      <c r="Q92" s="58"/>
      <c r="R92" s="58"/>
      <c r="S92" s="375" t="s">
        <v>3183</v>
      </c>
      <c r="T92" s="376"/>
      <c r="U92" s="376"/>
      <c r="V92" s="376"/>
      <c r="W92" s="376"/>
      <c r="X92" s="377">
        <v>0</v>
      </c>
      <c r="Y92" s="377"/>
      <c r="Z92" s="377"/>
      <c r="AA92" s="377"/>
      <c r="AB92" s="376"/>
      <c r="AC92" s="376"/>
      <c r="AD92" s="376"/>
      <c r="AE92" s="376"/>
      <c r="AF92" s="378"/>
      <c r="AG92" s="378"/>
      <c r="AH92" s="378"/>
      <c r="AI92" s="378"/>
      <c r="AJ92" s="165">
        <v>7.2192513368983962</v>
      </c>
      <c r="AK92" s="379"/>
      <c r="AL92" s="380" t="e">
        <v>#REF!</v>
      </c>
      <c r="AM92" s="376" t="e">
        <v>#REF!</v>
      </c>
      <c r="AN92" s="376" t="e">
        <v>#REF!</v>
      </c>
      <c r="AO92" s="376" t="e">
        <v>#REF!</v>
      </c>
      <c r="AP92" s="376" t="e">
        <v>#REF!</v>
      </c>
      <c r="AQ92" s="376" t="e">
        <v>#REF!</v>
      </c>
      <c r="AR92" s="376" t="e">
        <v>#REF!</v>
      </c>
      <c r="AS92" s="376" t="e">
        <v>#REF!</v>
      </c>
      <c r="AT92" s="376" t="e">
        <v>#REF!</v>
      </c>
      <c r="AU92" s="381"/>
      <c r="AV92" s="127" t="s">
        <v>3000</v>
      </c>
      <c r="AW92" s="382"/>
      <c r="AX92" s="383">
        <v>60</v>
      </c>
      <c r="BF92" s="18" t="s">
        <v>6469</v>
      </c>
    </row>
    <row r="93" spans="1:16167" s="18" customFormat="1" ht="15.75" hidden="1" x14ac:dyDescent="0.25">
      <c r="A93" s="54"/>
      <c r="B93" s="54"/>
      <c r="C93" s="54"/>
      <c r="D93" s="54"/>
      <c r="E93" s="127"/>
      <c r="F93" s="56"/>
      <c r="G93" s="56"/>
      <c r="H93" s="32" t="s">
        <v>6479</v>
      </c>
      <c r="I93" s="32" t="s">
        <v>6479</v>
      </c>
      <c r="J93" s="18" t="s">
        <v>6479</v>
      </c>
      <c r="K93" s="56"/>
      <c r="L93" s="56"/>
      <c r="M93" s="56"/>
      <c r="N93" s="56"/>
      <c r="O93" s="58"/>
      <c r="P93" s="58"/>
      <c r="Q93" s="58"/>
      <c r="R93" s="58"/>
      <c r="S93" s="375"/>
      <c r="T93" s="376"/>
      <c r="U93" s="376"/>
      <c r="V93" s="376"/>
      <c r="W93" s="376"/>
      <c r="X93" s="377"/>
      <c r="Y93" s="377"/>
      <c r="Z93" s="377"/>
      <c r="AA93" s="377"/>
      <c r="AB93" s="376"/>
      <c r="AC93" s="376"/>
      <c r="AD93" s="376"/>
      <c r="AE93" s="376"/>
      <c r="AF93" s="378"/>
      <c r="AG93" s="378"/>
      <c r="AH93" s="378"/>
      <c r="AI93" s="378"/>
      <c r="AJ93" s="165"/>
      <c r="AK93" s="379"/>
      <c r="AL93" s="380"/>
      <c r="AM93" s="376"/>
      <c r="AN93" s="376"/>
      <c r="AO93" s="376"/>
      <c r="AP93" s="376"/>
      <c r="AQ93" s="376"/>
      <c r="AR93" s="376"/>
      <c r="AS93" s="376"/>
      <c r="AT93" s="376"/>
      <c r="AU93" s="381"/>
      <c r="AV93" s="127"/>
      <c r="AW93" s="382"/>
      <c r="AX93" s="383"/>
    </row>
    <row r="94" spans="1:16167" s="18" customFormat="1" ht="15.75" hidden="1" x14ac:dyDescent="0.25">
      <c r="A94" s="54"/>
      <c r="B94" s="54"/>
      <c r="C94" s="54"/>
      <c r="D94" s="54"/>
      <c r="E94" s="127"/>
      <c r="F94" s="56"/>
      <c r="G94" s="56"/>
      <c r="H94" s="32" t="s">
        <v>6479</v>
      </c>
      <c r="I94" s="32" t="s">
        <v>6479</v>
      </c>
      <c r="J94" s="18" t="s">
        <v>6479</v>
      </c>
      <c r="K94" s="56"/>
      <c r="L94" s="56"/>
      <c r="M94" s="56"/>
      <c r="N94" s="56"/>
      <c r="O94" s="58"/>
      <c r="P94" s="58"/>
      <c r="Q94" s="58"/>
      <c r="R94" s="58"/>
      <c r="S94" s="375"/>
      <c r="T94" s="376"/>
      <c r="U94" s="376"/>
      <c r="V94" s="376"/>
      <c r="W94" s="376"/>
      <c r="X94" s="377"/>
      <c r="Y94" s="377"/>
      <c r="Z94" s="377"/>
      <c r="AA94" s="377"/>
      <c r="AB94" s="376"/>
      <c r="AC94" s="376"/>
      <c r="AD94" s="376"/>
      <c r="AE94" s="376"/>
      <c r="AF94" s="378"/>
      <c r="AG94" s="378"/>
      <c r="AH94" s="378"/>
      <c r="AI94" s="378"/>
      <c r="AJ94" s="165"/>
      <c r="AK94" s="379"/>
      <c r="AL94" s="380"/>
      <c r="AM94" s="376"/>
      <c r="AN94" s="376"/>
      <c r="AO94" s="376"/>
      <c r="AP94" s="376"/>
      <c r="AQ94" s="376"/>
      <c r="AR94" s="376"/>
      <c r="AS94" s="376"/>
      <c r="AT94" s="376"/>
      <c r="AU94" s="381"/>
      <c r="AV94" s="127"/>
      <c r="AW94" s="382"/>
      <c r="AX94" s="383"/>
    </row>
    <row r="95" spans="1:16167" s="18" customFormat="1" ht="15.75" hidden="1" x14ac:dyDescent="0.25">
      <c r="A95" s="54"/>
      <c r="B95" s="54"/>
      <c r="C95" s="54"/>
      <c r="D95" s="54"/>
      <c r="E95" s="127"/>
      <c r="F95" s="56"/>
      <c r="G95" s="56"/>
      <c r="H95" s="32" t="s">
        <v>6479</v>
      </c>
      <c r="I95" s="32" t="s">
        <v>6479</v>
      </c>
      <c r="J95" s="18" t="s">
        <v>6479</v>
      </c>
      <c r="K95" s="56"/>
      <c r="L95" s="56"/>
      <c r="M95" s="56"/>
      <c r="N95" s="56"/>
      <c r="O95" s="58"/>
      <c r="P95" s="58"/>
      <c r="Q95" s="58"/>
      <c r="R95" s="58"/>
      <c r="S95" s="375"/>
      <c r="T95" s="376"/>
      <c r="U95" s="376"/>
      <c r="V95" s="376"/>
      <c r="W95" s="376"/>
      <c r="X95" s="377"/>
      <c r="Y95" s="377"/>
      <c r="Z95" s="377"/>
      <c r="AA95" s="377"/>
      <c r="AB95" s="376"/>
      <c r="AC95" s="376"/>
      <c r="AD95" s="376"/>
      <c r="AE95" s="376"/>
      <c r="AF95" s="378"/>
      <c r="AG95" s="378"/>
      <c r="AH95" s="378"/>
      <c r="AI95" s="378"/>
      <c r="AJ95" s="165"/>
      <c r="AK95" s="379"/>
      <c r="AL95" s="380"/>
      <c r="AM95" s="376"/>
      <c r="AN95" s="376"/>
      <c r="AO95" s="376"/>
      <c r="AP95" s="376"/>
      <c r="AQ95" s="376"/>
      <c r="AR95" s="376"/>
      <c r="AS95" s="376"/>
      <c r="AT95" s="376"/>
      <c r="AU95" s="381"/>
      <c r="AV95" s="127"/>
      <c r="AW95" s="382"/>
      <c r="AX95" s="383"/>
    </row>
    <row r="96" spans="1:16167" s="18" customFormat="1" ht="15.75" hidden="1" x14ac:dyDescent="0.25">
      <c r="A96" s="54"/>
      <c r="B96" s="54"/>
      <c r="C96" s="54"/>
      <c r="D96" s="54"/>
      <c r="E96" s="127"/>
      <c r="F96" s="56"/>
      <c r="G96" s="56"/>
      <c r="H96" s="32" t="s">
        <v>6479</v>
      </c>
      <c r="I96" s="32" t="s">
        <v>6479</v>
      </c>
      <c r="J96" s="18" t="s">
        <v>6479</v>
      </c>
      <c r="K96" s="56"/>
      <c r="L96" s="56"/>
      <c r="M96" s="56"/>
      <c r="N96" s="56"/>
      <c r="O96" s="58"/>
      <c r="P96" s="58"/>
      <c r="Q96" s="58"/>
      <c r="R96" s="58"/>
      <c r="S96" s="375"/>
      <c r="T96" s="376"/>
      <c r="U96" s="376"/>
      <c r="V96" s="376"/>
      <c r="W96" s="376"/>
      <c r="X96" s="377"/>
      <c r="Y96" s="377"/>
      <c r="Z96" s="377"/>
      <c r="AA96" s="377"/>
      <c r="AB96" s="376"/>
      <c r="AC96" s="376"/>
      <c r="AD96" s="376"/>
      <c r="AE96" s="376"/>
      <c r="AF96" s="378"/>
      <c r="AG96" s="378"/>
      <c r="AH96" s="378"/>
      <c r="AI96" s="378"/>
      <c r="AJ96" s="165"/>
      <c r="AK96" s="379"/>
      <c r="AL96" s="380"/>
      <c r="AM96" s="376"/>
      <c r="AN96" s="376"/>
      <c r="AO96" s="376"/>
      <c r="AP96" s="376"/>
      <c r="AQ96" s="376"/>
      <c r="AR96" s="376"/>
      <c r="AS96" s="376"/>
      <c r="AT96" s="376"/>
      <c r="AU96" s="381"/>
      <c r="AV96" s="127"/>
      <c r="AW96" s="382"/>
      <c r="AX96" s="383"/>
    </row>
    <row r="97" spans="1:58" s="18" customFormat="1" ht="15.75" hidden="1" x14ac:dyDescent="0.25">
      <c r="A97" s="54"/>
      <c r="B97" s="54"/>
      <c r="C97" s="54"/>
      <c r="D97" s="54"/>
      <c r="E97" s="127"/>
      <c r="F97" s="56"/>
      <c r="G97" s="56"/>
      <c r="H97" s="32" t="s">
        <v>6479</v>
      </c>
      <c r="I97" s="32" t="s">
        <v>6479</v>
      </c>
      <c r="J97" s="18" t="s">
        <v>6479</v>
      </c>
      <c r="K97" s="56"/>
      <c r="L97" s="56"/>
      <c r="M97" s="56"/>
      <c r="N97" s="56"/>
      <c r="O97" s="58"/>
      <c r="P97" s="58"/>
      <c r="Q97" s="58"/>
      <c r="R97" s="58"/>
      <c r="S97" s="375"/>
      <c r="T97" s="376"/>
      <c r="U97" s="376"/>
      <c r="V97" s="376"/>
      <c r="W97" s="376"/>
      <c r="X97" s="377"/>
      <c r="Y97" s="377"/>
      <c r="Z97" s="377"/>
      <c r="AA97" s="377"/>
      <c r="AB97" s="376"/>
      <c r="AC97" s="376"/>
      <c r="AD97" s="376"/>
      <c r="AE97" s="376"/>
      <c r="AF97" s="378"/>
      <c r="AG97" s="378"/>
      <c r="AH97" s="378"/>
      <c r="AI97" s="378"/>
      <c r="AJ97" s="165"/>
      <c r="AK97" s="379"/>
      <c r="AL97" s="380"/>
      <c r="AM97" s="376"/>
      <c r="AN97" s="376"/>
      <c r="AO97" s="376"/>
      <c r="AP97" s="376"/>
      <c r="AQ97" s="376"/>
      <c r="AR97" s="376"/>
      <c r="AS97" s="376"/>
      <c r="AT97" s="376"/>
      <c r="AU97" s="381"/>
      <c r="AV97" s="127"/>
      <c r="AW97" s="382"/>
      <c r="AX97" s="383"/>
    </row>
    <row r="98" spans="1:58" s="18" customFormat="1" ht="15.75" hidden="1" x14ac:dyDescent="0.25">
      <c r="A98" s="54"/>
      <c r="B98" s="54"/>
      <c r="C98" s="54"/>
      <c r="D98" s="54"/>
      <c r="E98" s="127"/>
      <c r="F98" s="56"/>
      <c r="G98" s="56"/>
      <c r="H98" s="32" t="s">
        <v>6479</v>
      </c>
      <c r="I98" s="32" t="s">
        <v>6479</v>
      </c>
      <c r="J98" s="18" t="s">
        <v>6479</v>
      </c>
      <c r="K98" s="56"/>
      <c r="L98" s="56"/>
      <c r="M98" s="56"/>
      <c r="N98" s="56"/>
      <c r="O98" s="58"/>
      <c r="P98" s="58"/>
      <c r="Q98" s="58"/>
      <c r="R98" s="58"/>
      <c r="S98" s="375"/>
      <c r="T98" s="376"/>
      <c r="U98" s="376"/>
      <c r="V98" s="376"/>
      <c r="W98" s="376"/>
      <c r="X98" s="377"/>
      <c r="Y98" s="377"/>
      <c r="Z98" s="377"/>
      <c r="AA98" s="377"/>
      <c r="AB98" s="376"/>
      <c r="AC98" s="376"/>
      <c r="AD98" s="376"/>
      <c r="AE98" s="376"/>
      <c r="AF98" s="378"/>
      <c r="AG98" s="378"/>
      <c r="AH98" s="378"/>
      <c r="AI98" s="378"/>
      <c r="AJ98" s="165"/>
      <c r="AK98" s="379"/>
      <c r="AL98" s="380"/>
      <c r="AM98" s="376"/>
      <c r="AN98" s="376"/>
      <c r="AO98" s="376"/>
      <c r="AP98" s="376"/>
      <c r="AQ98" s="376"/>
      <c r="AR98" s="376"/>
      <c r="AS98" s="376"/>
      <c r="AT98" s="376"/>
      <c r="AU98" s="381"/>
      <c r="AV98" s="127"/>
      <c r="AW98" s="382"/>
      <c r="AX98" s="383"/>
    </row>
    <row r="99" spans="1:58" s="18" customFormat="1" ht="47.25" x14ac:dyDescent="0.25">
      <c r="A99" s="54" t="s">
        <v>6539</v>
      </c>
      <c r="B99" s="54" t="s">
        <v>6540</v>
      </c>
      <c r="C99" s="54" t="s">
        <v>6541</v>
      </c>
      <c r="D99" s="54" t="s">
        <v>6542</v>
      </c>
      <c r="E99" s="127" t="s">
        <v>3000</v>
      </c>
      <c r="F99" s="56"/>
      <c r="G99" s="56" t="s">
        <v>3186</v>
      </c>
      <c r="H99" s="32" t="s">
        <v>6468</v>
      </c>
      <c r="I99" s="32" t="s">
        <v>6484</v>
      </c>
      <c r="J99" s="32" t="s">
        <v>6483</v>
      </c>
      <c r="K99" s="56">
        <v>390</v>
      </c>
      <c r="L99" s="56">
        <v>200</v>
      </c>
      <c r="M99" s="56">
        <v>160</v>
      </c>
      <c r="N99" s="56">
        <v>130</v>
      </c>
      <c r="O99" s="58"/>
      <c r="P99" s="58"/>
      <c r="Q99" s="58"/>
      <c r="R99" s="58"/>
      <c r="S99" s="375" t="s">
        <v>3186</v>
      </c>
      <c r="T99" s="376"/>
      <c r="U99" s="376"/>
      <c r="V99" s="376"/>
      <c r="W99" s="376"/>
      <c r="X99" s="377">
        <v>0</v>
      </c>
      <c r="Y99" s="377">
        <v>0</v>
      </c>
      <c r="Z99" s="377"/>
      <c r="AA99" s="377"/>
      <c r="AB99" s="376"/>
      <c r="AC99" s="376"/>
      <c r="AD99" s="376"/>
      <c r="AE99" s="376"/>
      <c r="AF99" s="378"/>
      <c r="AG99" s="378"/>
      <c r="AH99" s="378"/>
      <c r="AI99" s="378"/>
      <c r="AJ99" s="165">
        <v>7.0189324786324789</v>
      </c>
      <c r="AK99" s="379"/>
      <c r="AL99" s="380" t="e">
        <v>#REF!</v>
      </c>
      <c r="AM99" s="376" t="e">
        <v>#REF!</v>
      </c>
      <c r="AN99" s="376" t="e">
        <v>#REF!</v>
      </c>
      <c r="AO99" s="376" t="e">
        <v>#REF!</v>
      </c>
      <c r="AP99" s="376" t="e">
        <v>#REF!</v>
      </c>
      <c r="AQ99" s="376" t="e">
        <v>#REF!</v>
      </c>
      <c r="AR99" s="376" t="e">
        <v>#REF!</v>
      </c>
      <c r="AS99" s="376" t="e">
        <v>#REF!</v>
      </c>
      <c r="AT99" s="376" t="e">
        <v>#REF!</v>
      </c>
      <c r="AU99" s="381"/>
      <c r="AV99" s="127" t="s">
        <v>3000</v>
      </c>
      <c r="AW99" s="382"/>
      <c r="AX99" s="383"/>
      <c r="BF99" s="18" t="s">
        <v>6469</v>
      </c>
    </row>
    <row r="100" spans="1:58" s="18" customFormat="1" ht="15.75" hidden="1" x14ac:dyDescent="0.25">
      <c r="A100" s="54"/>
      <c r="B100" s="54"/>
      <c r="C100" s="54"/>
      <c r="D100" s="54"/>
      <c r="E100" s="127"/>
      <c r="F100" s="56"/>
      <c r="G100" s="56"/>
      <c r="H100" s="32" t="s">
        <v>6479</v>
      </c>
      <c r="I100" s="32" t="s">
        <v>6479</v>
      </c>
      <c r="J100" s="18" t="s">
        <v>6479</v>
      </c>
      <c r="K100" s="56"/>
      <c r="L100" s="56"/>
      <c r="M100" s="56"/>
      <c r="N100" s="56"/>
      <c r="O100" s="58"/>
      <c r="P100" s="58"/>
      <c r="Q100" s="58"/>
      <c r="R100" s="58"/>
      <c r="S100" s="375"/>
      <c r="T100" s="376"/>
      <c r="U100" s="376"/>
      <c r="V100" s="376"/>
      <c r="W100" s="376"/>
      <c r="X100" s="377"/>
      <c r="Y100" s="377"/>
      <c r="Z100" s="377"/>
      <c r="AA100" s="377"/>
      <c r="AB100" s="376"/>
      <c r="AC100" s="376"/>
      <c r="AD100" s="376"/>
      <c r="AE100" s="376"/>
      <c r="AF100" s="378"/>
      <c r="AG100" s="378"/>
      <c r="AH100" s="378"/>
      <c r="AI100" s="378"/>
      <c r="AJ100" s="165"/>
      <c r="AK100" s="379"/>
      <c r="AL100" s="380"/>
      <c r="AM100" s="376"/>
      <c r="AN100" s="376"/>
      <c r="AO100" s="376"/>
      <c r="AP100" s="376"/>
      <c r="AQ100" s="376"/>
      <c r="AR100" s="376"/>
      <c r="AS100" s="376"/>
      <c r="AT100" s="376"/>
      <c r="AU100" s="381"/>
      <c r="AV100" s="127"/>
      <c r="AW100" s="382"/>
      <c r="AX100" s="383"/>
    </row>
    <row r="101" spans="1:58" s="18" customFormat="1" ht="15.75" hidden="1" x14ac:dyDescent="0.25">
      <c r="A101" s="54"/>
      <c r="B101" s="54"/>
      <c r="C101" s="54"/>
      <c r="D101" s="54"/>
      <c r="E101" s="127"/>
      <c r="F101" s="56"/>
      <c r="G101" s="56"/>
      <c r="H101" s="32" t="s">
        <v>6479</v>
      </c>
      <c r="I101" s="32" t="s">
        <v>6479</v>
      </c>
      <c r="J101" s="18" t="s">
        <v>6479</v>
      </c>
      <c r="K101" s="56"/>
      <c r="L101" s="56"/>
      <c r="M101" s="56"/>
      <c r="N101" s="56"/>
      <c r="O101" s="58"/>
      <c r="P101" s="58"/>
      <c r="Q101" s="58"/>
      <c r="R101" s="58"/>
      <c r="S101" s="375"/>
      <c r="T101" s="376"/>
      <c r="U101" s="376"/>
      <c r="V101" s="376"/>
      <c r="W101" s="376"/>
      <c r="X101" s="377"/>
      <c r="Y101" s="377"/>
      <c r="Z101" s="377"/>
      <c r="AA101" s="377"/>
      <c r="AB101" s="376"/>
      <c r="AC101" s="376"/>
      <c r="AD101" s="376"/>
      <c r="AE101" s="376"/>
      <c r="AF101" s="378"/>
      <c r="AG101" s="378"/>
      <c r="AH101" s="378"/>
      <c r="AI101" s="378"/>
      <c r="AJ101" s="165"/>
      <c r="AK101" s="379"/>
      <c r="AL101" s="380"/>
      <c r="AM101" s="376"/>
      <c r="AN101" s="376"/>
      <c r="AO101" s="376"/>
      <c r="AP101" s="376"/>
      <c r="AQ101" s="376"/>
      <c r="AR101" s="376"/>
      <c r="AS101" s="376"/>
      <c r="AT101" s="376"/>
      <c r="AU101" s="381"/>
      <c r="AV101" s="127"/>
      <c r="AW101" s="382"/>
      <c r="AX101" s="383"/>
    </row>
    <row r="102" spans="1:58" s="18" customFormat="1" ht="15.75" hidden="1" x14ac:dyDescent="0.25">
      <c r="A102" s="54"/>
      <c r="B102" s="54"/>
      <c r="C102" s="54"/>
      <c r="D102" s="54"/>
      <c r="E102" s="127"/>
      <c r="F102" s="56"/>
      <c r="G102" s="56"/>
      <c r="H102" s="32" t="s">
        <v>6479</v>
      </c>
      <c r="I102" s="32" t="s">
        <v>6479</v>
      </c>
      <c r="J102" s="18" t="s">
        <v>6479</v>
      </c>
      <c r="K102" s="56"/>
      <c r="L102" s="56"/>
      <c r="M102" s="56"/>
      <c r="N102" s="56"/>
      <c r="O102" s="58"/>
      <c r="P102" s="58"/>
      <c r="Q102" s="58"/>
      <c r="R102" s="58"/>
      <c r="S102" s="375"/>
      <c r="T102" s="376"/>
      <c r="U102" s="376"/>
      <c r="V102" s="376"/>
      <c r="W102" s="376"/>
      <c r="X102" s="377"/>
      <c r="Y102" s="377"/>
      <c r="Z102" s="377"/>
      <c r="AA102" s="377"/>
      <c r="AB102" s="376"/>
      <c r="AC102" s="376"/>
      <c r="AD102" s="376"/>
      <c r="AE102" s="376"/>
      <c r="AF102" s="378"/>
      <c r="AG102" s="378"/>
      <c r="AH102" s="378"/>
      <c r="AI102" s="378"/>
      <c r="AJ102" s="165"/>
      <c r="AK102" s="379"/>
      <c r="AL102" s="380"/>
      <c r="AM102" s="376"/>
      <c r="AN102" s="376"/>
      <c r="AO102" s="376"/>
      <c r="AP102" s="376"/>
      <c r="AQ102" s="376"/>
      <c r="AR102" s="376"/>
      <c r="AS102" s="376"/>
      <c r="AT102" s="376"/>
      <c r="AU102" s="381"/>
      <c r="AV102" s="127"/>
      <c r="AW102" s="382"/>
      <c r="AX102" s="383"/>
    </row>
    <row r="103" spans="1:58" s="18" customFormat="1" ht="15.75" hidden="1" x14ac:dyDescent="0.25">
      <c r="A103" s="54"/>
      <c r="B103" s="54"/>
      <c r="C103" s="54"/>
      <c r="D103" s="54"/>
      <c r="E103" s="127"/>
      <c r="F103" s="56"/>
      <c r="G103" s="56"/>
      <c r="H103" s="32" t="s">
        <v>6479</v>
      </c>
      <c r="I103" s="32" t="s">
        <v>6479</v>
      </c>
      <c r="J103" s="18" t="s">
        <v>6479</v>
      </c>
      <c r="K103" s="56"/>
      <c r="L103" s="56"/>
      <c r="M103" s="56"/>
      <c r="N103" s="56"/>
      <c r="O103" s="58"/>
      <c r="P103" s="58"/>
      <c r="Q103" s="58"/>
      <c r="R103" s="58"/>
      <c r="S103" s="375"/>
      <c r="T103" s="376"/>
      <c r="U103" s="376"/>
      <c r="V103" s="376"/>
      <c r="W103" s="376"/>
      <c r="X103" s="377"/>
      <c r="Y103" s="377"/>
      <c r="Z103" s="377"/>
      <c r="AA103" s="377"/>
      <c r="AB103" s="376"/>
      <c r="AC103" s="376"/>
      <c r="AD103" s="376"/>
      <c r="AE103" s="376"/>
      <c r="AF103" s="378"/>
      <c r="AG103" s="378"/>
      <c r="AH103" s="378"/>
      <c r="AI103" s="378"/>
      <c r="AJ103" s="165"/>
      <c r="AK103" s="379"/>
      <c r="AL103" s="380"/>
      <c r="AM103" s="376"/>
      <c r="AN103" s="376"/>
      <c r="AO103" s="376"/>
      <c r="AP103" s="376"/>
      <c r="AQ103" s="376"/>
      <c r="AR103" s="376"/>
      <c r="AS103" s="376"/>
      <c r="AT103" s="376"/>
      <c r="AU103" s="381"/>
      <c r="AV103" s="127"/>
      <c r="AW103" s="382"/>
      <c r="AX103" s="383"/>
    </row>
    <row r="104" spans="1:58" s="18" customFormat="1" ht="15.75" hidden="1" x14ac:dyDescent="0.25">
      <c r="A104" s="54"/>
      <c r="B104" s="54"/>
      <c r="C104" s="54"/>
      <c r="D104" s="54"/>
      <c r="E104" s="127"/>
      <c r="F104" s="56"/>
      <c r="G104" s="56"/>
      <c r="H104" s="32" t="s">
        <v>6479</v>
      </c>
      <c r="I104" s="32" t="s">
        <v>6479</v>
      </c>
      <c r="J104" s="18" t="s">
        <v>6479</v>
      </c>
      <c r="K104" s="56"/>
      <c r="L104" s="56"/>
      <c r="M104" s="56"/>
      <c r="N104" s="56"/>
      <c r="O104" s="58"/>
      <c r="P104" s="58"/>
      <c r="Q104" s="58"/>
      <c r="R104" s="58"/>
      <c r="S104" s="375"/>
      <c r="T104" s="376"/>
      <c r="U104" s="376"/>
      <c r="V104" s="376"/>
      <c r="W104" s="376"/>
      <c r="X104" s="377"/>
      <c r="Y104" s="377"/>
      <c r="Z104" s="377"/>
      <c r="AA104" s="377"/>
      <c r="AB104" s="376"/>
      <c r="AC104" s="376"/>
      <c r="AD104" s="376"/>
      <c r="AE104" s="376"/>
      <c r="AF104" s="378"/>
      <c r="AG104" s="378"/>
      <c r="AH104" s="378"/>
      <c r="AI104" s="378"/>
      <c r="AJ104" s="165"/>
      <c r="AK104" s="379"/>
      <c r="AL104" s="380"/>
      <c r="AM104" s="376"/>
      <c r="AN104" s="376"/>
      <c r="AO104" s="376"/>
      <c r="AP104" s="376"/>
      <c r="AQ104" s="376"/>
      <c r="AR104" s="376"/>
      <c r="AS104" s="376"/>
      <c r="AT104" s="376"/>
      <c r="AU104" s="381"/>
      <c r="AV104" s="127"/>
      <c r="AW104" s="382"/>
      <c r="AX104" s="383"/>
    </row>
    <row r="105" spans="1:58" s="18" customFormat="1" ht="15.75" hidden="1" x14ac:dyDescent="0.25">
      <c r="A105" s="54"/>
      <c r="B105" s="54"/>
      <c r="C105" s="54"/>
      <c r="D105" s="54"/>
      <c r="E105" s="127"/>
      <c r="F105" s="56"/>
      <c r="G105" s="56"/>
      <c r="H105" s="32" t="s">
        <v>6479</v>
      </c>
      <c r="I105" s="32" t="s">
        <v>6479</v>
      </c>
      <c r="J105" s="18" t="s">
        <v>6479</v>
      </c>
      <c r="K105" s="56"/>
      <c r="L105" s="56"/>
      <c r="M105" s="56"/>
      <c r="N105" s="56"/>
      <c r="O105" s="58"/>
      <c r="P105" s="58"/>
      <c r="Q105" s="58"/>
      <c r="R105" s="58"/>
      <c r="S105" s="375"/>
      <c r="T105" s="376"/>
      <c r="U105" s="376"/>
      <c r="V105" s="376"/>
      <c r="W105" s="376"/>
      <c r="X105" s="377"/>
      <c r="Y105" s="377"/>
      <c r="Z105" s="377"/>
      <c r="AA105" s="377"/>
      <c r="AB105" s="376"/>
      <c r="AC105" s="376"/>
      <c r="AD105" s="376"/>
      <c r="AE105" s="376"/>
      <c r="AF105" s="378"/>
      <c r="AG105" s="378"/>
      <c r="AH105" s="378"/>
      <c r="AI105" s="378"/>
      <c r="AJ105" s="165"/>
      <c r="AK105" s="379"/>
      <c r="AL105" s="380"/>
      <c r="AM105" s="376"/>
      <c r="AN105" s="376"/>
      <c r="AO105" s="376"/>
      <c r="AP105" s="376"/>
      <c r="AQ105" s="376"/>
      <c r="AR105" s="376"/>
      <c r="AS105" s="376"/>
      <c r="AT105" s="376"/>
      <c r="AU105" s="381"/>
      <c r="AV105" s="127"/>
      <c r="AW105" s="382"/>
      <c r="AX105" s="383"/>
    </row>
    <row r="106" spans="1:58" s="18" customFormat="1" ht="84" customHeight="1" x14ac:dyDescent="0.25">
      <c r="A106" s="54" t="s">
        <v>6543</v>
      </c>
      <c r="B106" s="54" t="s">
        <v>6544</v>
      </c>
      <c r="C106" s="54" t="s">
        <v>6545</v>
      </c>
      <c r="D106" s="54" t="s">
        <v>6546</v>
      </c>
      <c r="E106" s="127" t="s">
        <v>3000</v>
      </c>
      <c r="F106" s="56"/>
      <c r="G106" s="56" t="s">
        <v>6444</v>
      </c>
      <c r="H106" s="32" t="s">
        <v>6384</v>
      </c>
      <c r="I106" s="32" t="s">
        <v>2780</v>
      </c>
      <c r="J106" s="32" t="s">
        <v>6457</v>
      </c>
      <c r="K106" s="56">
        <v>500</v>
      </c>
      <c r="L106" s="56">
        <v>300</v>
      </c>
      <c r="M106" s="56">
        <v>200</v>
      </c>
      <c r="N106" s="56">
        <v>110</v>
      </c>
      <c r="O106" s="58"/>
      <c r="P106" s="58"/>
      <c r="Q106" s="58"/>
      <c r="R106" s="58"/>
      <c r="S106" s="375" t="s">
        <v>6444</v>
      </c>
      <c r="T106" s="376"/>
      <c r="U106" s="376"/>
      <c r="V106" s="376"/>
      <c r="W106" s="376"/>
      <c r="X106" s="377"/>
      <c r="Y106" s="377"/>
      <c r="Z106" s="377"/>
      <c r="AA106" s="377"/>
      <c r="AB106" s="376"/>
      <c r="AC106" s="376"/>
      <c r="AD106" s="376"/>
      <c r="AE106" s="376"/>
      <c r="AF106" s="378"/>
      <c r="AG106" s="378"/>
      <c r="AH106" s="378"/>
      <c r="AI106" s="378"/>
      <c r="AJ106" s="165">
        <v>9.26</v>
      </c>
      <c r="AK106" s="379"/>
      <c r="AL106" s="380" t="e">
        <v>#REF!</v>
      </c>
      <c r="AM106" s="376" t="e">
        <v>#REF!</v>
      </c>
      <c r="AN106" s="376" t="e">
        <v>#REF!</v>
      </c>
      <c r="AO106" s="376" t="e">
        <v>#REF!</v>
      </c>
      <c r="AP106" s="376" t="e">
        <v>#REF!</v>
      </c>
      <c r="AQ106" s="376" t="e">
        <v>#REF!</v>
      </c>
      <c r="AR106" s="376" t="e">
        <v>#REF!</v>
      </c>
      <c r="AS106" s="376" t="e">
        <v>#REF!</v>
      </c>
      <c r="AT106" s="376" t="e">
        <v>#REF!</v>
      </c>
      <c r="AU106" s="381"/>
      <c r="AV106" s="127" t="s">
        <v>3000</v>
      </c>
      <c r="AW106" s="382"/>
      <c r="AX106" s="383">
        <v>120</v>
      </c>
    </row>
    <row r="107" spans="1:58" s="18" customFormat="1" ht="15.75" hidden="1" x14ac:dyDescent="0.25">
      <c r="A107" s="54"/>
      <c r="B107" s="54"/>
      <c r="C107" s="54"/>
      <c r="D107" s="54"/>
      <c r="E107" s="127"/>
      <c r="F107" s="56"/>
      <c r="G107" s="56"/>
      <c r="H107" s="32" t="s">
        <v>6479</v>
      </c>
      <c r="I107" s="32" t="s">
        <v>6479</v>
      </c>
      <c r="J107" s="18" t="s">
        <v>6479</v>
      </c>
      <c r="K107" s="56"/>
      <c r="L107" s="56"/>
      <c r="M107" s="56"/>
      <c r="N107" s="56"/>
      <c r="O107" s="58"/>
      <c r="P107" s="58"/>
      <c r="Q107" s="58"/>
      <c r="R107" s="58"/>
      <c r="S107" s="375"/>
      <c r="T107" s="376"/>
      <c r="U107" s="376"/>
      <c r="V107" s="376"/>
      <c r="W107" s="376"/>
      <c r="X107" s="377"/>
      <c r="Y107" s="377"/>
      <c r="Z107" s="377"/>
      <c r="AA107" s="377"/>
      <c r="AB107" s="376"/>
      <c r="AC107" s="376"/>
      <c r="AD107" s="376"/>
      <c r="AE107" s="376"/>
      <c r="AF107" s="378"/>
      <c r="AG107" s="378"/>
      <c r="AH107" s="378"/>
      <c r="AI107" s="378"/>
      <c r="AJ107" s="165"/>
      <c r="AK107" s="379"/>
      <c r="AL107" s="380"/>
      <c r="AM107" s="376"/>
      <c r="AN107" s="376"/>
      <c r="AO107" s="376"/>
      <c r="AP107" s="376"/>
      <c r="AQ107" s="376"/>
      <c r="AR107" s="376"/>
      <c r="AS107" s="376"/>
      <c r="AT107" s="376"/>
      <c r="AU107" s="381"/>
      <c r="AV107" s="127"/>
      <c r="AW107" s="382"/>
      <c r="AX107" s="383"/>
    </row>
    <row r="108" spans="1:58" s="18" customFormat="1" ht="15.75" hidden="1" x14ac:dyDescent="0.25">
      <c r="A108" s="54"/>
      <c r="B108" s="54"/>
      <c r="C108" s="54"/>
      <c r="D108" s="54"/>
      <c r="E108" s="127"/>
      <c r="F108" s="56"/>
      <c r="G108" s="56"/>
      <c r="H108" s="32" t="s">
        <v>6479</v>
      </c>
      <c r="I108" s="32" t="s">
        <v>6479</v>
      </c>
      <c r="J108" s="18" t="s">
        <v>6479</v>
      </c>
      <c r="K108" s="56"/>
      <c r="L108" s="56"/>
      <c r="M108" s="56"/>
      <c r="N108" s="56"/>
      <c r="O108" s="58"/>
      <c r="P108" s="58"/>
      <c r="Q108" s="58"/>
      <c r="R108" s="58"/>
      <c r="S108" s="375"/>
      <c r="T108" s="376"/>
      <c r="U108" s="376"/>
      <c r="V108" s="376"/>
      <c r="W108" s="376"/>
      <c r="X108" s="377"/>
      <c r="Y108" s="377"/>
      <c r="Z108" s="377"/>
      <c r="AA108" s="377"/>
      <c r="AB108" s="376"/>
      <c r="AC108" s="376"/>
      <c r="AD108" s="376"/>
      <c r="AE108" s="376"/>
      <c r="AF108" s="378"/>
      <c r="AG108" s="378"/>
      <c r="AH108" s="378"/>
      <c r="AI108" s="378"/>
      <c r="AJ108" s="165"/>
      <c r="AK108" s="379"/>
      <c r="AL108" s="380"/>
      <c r="AM108" s="376"/>
      <c r="AN108" s="376"/>
      <c r="AO108" s="376"/>
      <c r="AP108" s="376"/>
      <c r="AQ108" s="376"/>
      <c r="AR108" s="376"/>
      <c r="AS108" s="376"/>
      <c r="AT108" s="376"/>
      <c r="AU108" s="381"/>
      <c r="AV108" s="127"/>
      <c r="AW108" s="382"/>
      <c r="AX108" s="383"/>
    </row>
    <row r="109" spans="1:58" s="18" customFormat="1" ht="15.75" hidden="1" x14ac:dyDescent="0.25">
      <c r="A109" s="54"/>
      <c r="B109" s="54"/>
      <c r="C109" s="54"/>
      <c r="D109" s="54"/>
      <c r="E109" s="127"/>
      <c r="F109" s="56"/>
      <c r="G109" s="56"/>
      <c r="H109" s="32" t="s">
        <v>6479</v>
      </c>
      <c r="I109" s="32" t="s">
        <v>6479</v>
      </c>
      <c r="J109" s="18" t="s">
        <v>6479</v>
      </c>
      <c r="K109" s="56"/>
      <c r="L109" s="56"/>
      <c r="M109" s="56"/>
      <c r="N109" s="56"/>
      <c r="O109" s="58"/>
      <c r="P109" s="58"/>
      <c r="Q109" s="58"/>
      <c r="R109" s="58"/>
      <c r="S109" s="375"/>
      <c r="T109" s="376"/>
      <c r="U109" s="376"/>
      <c r="V109" s="376"/>
      <c r="W109" s="376"/>
      <c r="X109" s="377"/>
      <c r="Y109" s="377"/>
      <c r="Z109" s="377"/>
      <c r="AA109" s="377"/>
      <c r="AB109" s="376"/>
      <c r="AC109" s="376"/>
      <c r="AD109" s="376"/>
      <c r="AE109" s="376"/>
      <c r="AF109" s="378"/>
      <c r="AG109" s="378"/>
      <c r="AH109" s="378"/>
      <c r="AI109" s="378"/>
      <c r="AJ109" s="165"/>
      <c r="AK109" s="379"/>
      <c r="AL109" s="380"/>
      <c r="AM109" s="376"/>
      <c r="AN109" s="376"/>
      <c r="AO109" s="376"/>
      <c r="AP109" s="376"/>
      <c r="AQ109" s="376"/>
      <c r="AR109" s="376"/>
      <c r="AS109" s="376"/>
      <c r="AT109" s="376"/>
      <c r="AU109" s="381"/>
      <c r="AV109" s="127"/>
      <c r="AW109" s="382"/>
      <c r="AX109" s="383"/>
    </row>
    <row r="110" spans="1:58" s="18" customFormat="1" ht="15.75" hidden="1" x14ac:dyDescent="0.25">
      <c r="A110" s="54"/>
      <c r="B110" s="54"/>
      <c r="C110" s="54"/>
      <c r="D110" s="54"/>
      <c r="E110" s="127"/>
      <c r="F110" s="56"/>
      <c r="G110" s="56"/>
      <c r="H110" s="32" t="s">
        <v>6479</v>
      </c>
      <c r="I110" s="32" t="s">
        <v>6479</v>
      </c>
      <c r="J110" s="18" t="s">
        <v>6479</v>
      </c>
      <c r="K110" s="56"/>
      <c r="L110" s="56"/>
      <c r="M110" s="56"/>
      <c r="N110" s="56"/>
      <c r="O110" s="58"/>
      <c r="P110" s="58"/>
      <c r="Q110" s="58"/>
      <c r="R110" s="58"/>
      <c r="S110" s="375"/>
      <c r="T110" s="376"/>
      <c r="U110" s="376"/>
      <c r="V110" s="376"/>
      <c r="W110" s="376"/>
      <c r="X110" s="377"/>
      <c r="Y110" s="377"/>
      <c r="Z110" s="377"/>
      <c r="AA110" s="377"/>
      <c r="AB110" s="376"/>
      <c r="AC110" s="376"/>
      <c r="AD110" s="376"/>
      <c r="AE110" s="376"/>
      <c r="AF110" s="378"/>
      <c r="AG110" s="378"/>
      <c r="AH110" s="378"/>
      <c r="AI110" s="378"/>
      <c r="AJ110" s="165"/>
      <c r="AK110" s="379"/>
      <c r="AL110" s="380"/>
      <c r="AM110" s="376"/>
      <c r="AN110" s="376"/>
      <c r="AO110" s="376"/>
      <c r="AP110" s="376"/>
      <c r="AQ110" s="376"/>
      <c r="AR110" s="376"/>
      <c r="AS110" s="376"/>
      <c r="AT110" s="376"/>
      <c r="AU110" s="381"/>
      <c r="AV110" s="127"/>
      <c r="AW110" s="382"/>
      <c r="AX110" s="383"/>
    </row>
    <row r="111" spans="1:58" s="18" customFormat="1" ht="15.75" hidden="1" x14ac:dyDescent="0.25">
      <c r="A111" s="54"/>
      <c r="B111" s="54"/>
      <c r="C111" s="54"/>
      <c r="D111" s="54"/>
      <c r="E111" s="127"/>
      <c r="F111" s="56"/>
      <c r="G111" s="56"/>
      <c r="H111" s="32" t="s">
        <v>6479</v>
      </c>
      <c r="I111" s="32" t="s">
        <v>6479</v>
      </c>
      <c r="J111" s="18" t="s">
        <v>6479</v>
      </c>
      <c r="K111" s="56"/>
      <c r="L111" s="56"/>
      <c r="M111" s="56"/>
      <c r="N111" s="56"/>
      <c r="O111" s="58"/>
      <c r="P111" s="58"/>
      <c r="Q111" s="58"/>
      <c r="R111" s="58"/>
      <c r="S111" s="375"/>
      <c r="T111" s="376"/>
      <c r="U111" s="376"/>
      <c r="V111" s="376"/>
      <c r="W111" s="376"/>
      <c r="X111" s="377"/>
      <c r="Y111" s="377"/>
      <c r="Z111" s="377"/>
      <c r="AA111" s="377"/>
      <c r="AB111" s="376"/>
      <c r="AC111" s="376"/>
      <c r="AD111" s="376"/>
      <c r="AE111" s="376"/>
      <c r="AF111" s="378"/>
      <c r="AG111" s="378"/>
      <c r="AH111" s="378"/>
      <c r="AI111" s="378"/>
      <c r="AJ111" s="165"/>
      <c r="AK111" s="379"/>
      <c r="AL111" s="380"/>
      <c r="AM111" s="376"/>
      <c r="AN111" s="376"/>
      <c r="AO111" s="376"/>
      <c r="AP111" s="376"/>
      <c r="AQ111" s="376"/>
      <c r="AR111" s="376"/>
      <c r="AS111" s="376"/>
      <c r="AT111" s="376"/>
      <c r="AU111" s="381"/>
      <c r="AV111" s="127"/>
      <c r="AW111" s="382"/>
      <c r="AX111" s="383"/>
    </row>
    <row r="112" spans="1:58" s="18" customFormat="1" ht="15.75" hidden="1" x14ac:dyDescent="0.25">
      <c r="A112" s="54"/>
      <c r="B112" s="54"/>
      <c r="C112" s="54"/>
      <c r="D112" s="54"/>
      <c r="E112" s="127"/>
      <c r="F112" s="56"/>
      <c r="G112" s="56"/>
      <c r="H112" s="32" t="s">
        <v>6479</v>
      </c>
      <c r="I112" s="32" t="s">
        <v>6479</v>
      </c>
      <c r="J112" s="18" t="s">
        <v>6479</v>
      </c>
      <c r="K112" s="56"/>
      <c r="L112" s="56"/>
      <c r="M112" s="56"/>
      <c r="N112" s="56"/>
      <c r="O112" s="58"/>
      <c r="P112" s="58"/>
      <c r="Q112" s="58"/>
      <c r="R112" s="58"/>
      <c r="S112" s="375"/>
      <c r="T112" s="376"/>
      <c r="U112" s="376"/>
      <c r="V112" s="376"/>
      <c r="W112" s="376"/>
      <c r="X112" s="377"/>
      <c r="Y112" s="377"/>
      <c r="Z112" s="377"/>
      <c r="AA112" s="377"/>
      <c r="AB112" s="376"/>
      <c r="AC112" s="376"/>
      <c r="AD112" s="376"/>
      <c r="AE112" s="376"/>
      <c r="AF112" s="378"/>
      <c r="AG112" s="378"/>
      <c r="AH112" s="378"/>
      <c r="AI112" s="378"/>
      <c r="AJ112" s="165"/>
      <c r="AK112" s="379"/>
      <c r="AL112" s="380"/>
      <c r="AM112" s="376"/>
      <c r="AN112" s="376"/>
      <c r="AO112" s="376"/>
      <c r="AP112" s="376"/>
      <c r="AQ112" s="376"/>
      <c r="AR112" s="376"/>
      <c r="AS112" s="376"/>
      <c r="AT112" s="376"/>
      <c r="AU112" s="381"/>
      <c r="AV112" s="127"/>
      <c r="AW112" s="382"/>
      <c r="AX112" s="383"/>
    </row>
    <row r="113" spans="1:50" s="18" customFormat="1" ht="47.25" x14ac:dyDescent="0.25">
      <c r="A113" s="54" t="s">
        <v>6547</v>
      </c>
      <c r="B113" s="54" t="s">
        <v>6548</v>
      </c>
      <c r="C113" s="54" t="s">
        <v>6549</v>
      </c>
      <c r="D113" s="54" t="s">
        <v>6550</v>
      </c>
      <c r="E113" s="127" t="s">
        <v>3000</v>
      </c>
      <c r="F113" s="56"/>
      <c r="G113" s="56" t="s">
        <v>3171</v>
      </c>
      <c r="H113" s="32" t="s">
        <v>6384</v>
      </c>
      <c r="I113" s="32" t="s">
        <v>2780</v>
      </c>
      <c r="J113" s="32" t="s">
        <v>6482</v>
      </c>
      <c r="K113" s="56">
        <v>500</v>
      </c>
      <c r="L113" s="56">
        <v>250</v>
      </c>
      <c r="M113" s="56">
        <v>200</v>
      </c>
      <c r="N113" s="56">
        <v>150</v>
      </c>
      <c r="O113" s="58"/>
      <c r="P113" s="58"/>
      <c r="Q113" s="58"/>
      <c r="R113" s="58"/>
      <c r="S113" s="375" t="s">
        <v>3171</v>
      </c>
      <c r="T113" s="376"/>
      <c r="U113" s="376"/>
      <c r="V113" s="376"/>
      <c r="W113" s="376"/>
      <c r="X113" s="377">
        <v>0</v>
      </c>
      <c r="Y113" s="377">
        <v>0</v>
      </c>
      <c r="Z113" s="377"/>
      <c r="AA113" s="377"/>
      <c r="AB113" s="376"/>
      <c r="AC113" s="376"/>
      <c r="AD113" s="376"/>
      <c r="AE113" s="376"/>
      <c r="AF113" s="378"/>
      <c r="AG113" s="378"/>
      <c r="AH113" s="378"/>
      <c r="AI113" s="378"/>
      <c r="AJ113" s="165">
        <v>9.26</v>
      </c>
      <c r="AK113" s="379"/>
      <c r="AL113" s="380" t="e">
        <v>#REF!</v>
      </c>
      <c r="AM113" s="376" t="e">
        <v>#REF!</v>
      </c>
      <c r="AN113" s="376" t="e">
        <v>#REF!</v>
      </c>
      <c r="AO113" s="376" t="e">
        <v>#REF!</v>
      </c>
      <c r="AP113" s="376" t="e">
        <v>#REF!</v>
      </c>
      <c r="AQ113" s="376" t="e">
        <v>#REF!</v>
      </c>
      <c r="AR113" s="376" t="e">
        <v>#REF!</v>
      </c>
      <c r="AS113" s="376" t="e">
        <v>#REF!</v>
      </c>
      <c r="AT113" s="376" t="e">
        <v>#REF!</v>
      </c>
      <c r="AU113" s="381"/>
      <c r="AV113" s="127" t="s">
        <v>3000</v>
      </c>
      <c r="AW113" s="382"/>
      <c r="AX113" s="383"/>
    </row>
    <row r="114" spans="1:50" s="18" customFormat="1" ht="15.75" hidden="1" x14ac:dyDescent="0.25">
      <c r="A114" s="54"/>
      <c r="B114" s="54"/>
      <c r="C114" s="54"/>
      <c r="D114" s="54"/>
      <c r="E114" s="127"/>
      <c r="F114" s="56"/>
      <c r="G114" s="56"/>
      <c r="H114" s="32" t="s">
        <v>6479</v>
      </c>
      <c r="I114" s="32" t="s">
        <v>6479</v>
      </c>
      <c r="J114" s="18" t="s">
        <v>6479</v>
      </c>
      <c r="K114" s="56"/>
      <c r="L114" s="56"/>
      <c r="M114" s="56"/>
      <c r="N114" s="56"/>
      <c r="O114" s="58"/>
      <c r="P114" s="58"/>
      <c r="Q114" s="58"/>
      <c r="R114" s="58"/>
      <c r="S114" s="375"/>
      <c r="T114" s="376"/>
      <c r="U114" s="376"/>
      <c r="V114" s="376"/>
      <c r="W114" s="376"/>
      <c r="X114" s="377"/>
      <c r="Y114" s="377"/>
      <c r="Z114" s="377"/>
      <c r="AA114" s="377"/>
      <c r="AB114" s="376"/>
      <c r="AC114" s="376"/>
      <c r="AD114" s="376"/>
      <c r="AE114" s="376"/>
      <c r="AF114" s="378"/>
      <c r="AG114" s="378"/>
      <c r="AH114" s="378"/>
      <c r="AI114" s="378"/>
      <c r="AJ114" s="165"/>
      <c r="AK114" s="379"/>
      <c r="AL114" s="380"/>
      <c r="AM114" s="376"/>
      <c r="AN114" s="376"/>
      <c r="AO114" s="376"/>
      <c r="AP114" s="376"/>
      <c r="AQ114" s="376"/>
      <c r="AR114" s="376"/>
      <c r="AS114" s="376"/>
      <c r="AT114" s="376"/>
      <c r="AU114" s="381"/>
      <c r="AV114" s="127"/>
      <c r="AW114" s="382"/>
      <c r="AX114" s="383"/>
    </row>
    <row r="115" spans="1:50" s="18" customFormat="1" ht="15.75" hidden="1" x14ac:dyDescent="0.25">
      <c r="A115" s="54"/>
      <c r="B115" s="54"/>
      <c r="C115" s="54"/>
      <c r="D115" s="54"/>
      <c r="E115" s="127"/>
      <c r="F115" s="56"/>
      <c r="G115" s="56"/>
      <c r="H115" s="32" t="s">
        <v>6479</v>
      </c>
      <c r="I115" s="32" t="s">
        <v>6479</v>
      </c>
      <c r="J115" s="18" t="s">
        <v>6479</v>
      </c>
      <c r="K115" s="56"/>
      <c r="L115" s="56"/>
      <c r="M115" s="56"/>
      <c r="N115" s="56"/>
      <c r="O115" s="58"/>
      <c r="P115" s="58"/>
      <c r="Q115" s="58"/>
      <c r="R115" s="58"/>
      <c r="S115" s="375"/>
      <c r="T115" s="376"/>
      <c r="U115" s="376"/>
      <c r="V115" s="376"/>
      <c r="W115" s="376"/>
      <c r="X115" s="377"/>
      <c r="Y115" s="377"/>
      <c r="Z115" s="377"/>
      <c r="AA115" s="377"/>
      <c r="AB115" s="376"/>
      <c r="AC115" s="376"/>
      <c r="AD115" s="376"/>
      <c r="AE115" s="376"/>
      <c r="AF115" s="378"/>
      <c r="AG115" s="378"/>
      <c r="AH115" s="378"/>
      <c r="AI115" s="378"/>
      <c r="AJ115" s="165"/>
      <c r="AK115" s="379"/>
      <c r="AL115" s="380"/>
      <c r="AM115" s="376"/>
      <c r="AN115" s="376"/>
      <c r="AO115" s="376"/>
      <c r="AP115" s="376"/>
      <c r="AQ115" s="376"/>
      <c r="AR115" s="376"/>
      <c r="AS115" s="376"/>
      <c r="AT115" s="376"/>
      <c r="AU115" s="381"/>
      <c r="AV115" s="127"/>
      <c r="AW115" s="382"/>
      <c r="AX115" s="383"/>
    </row>
    <row r="116" spans="1:50" s="18" customFormat="1" ht="15.75" hidden="1" x14ac:dyDescent="0.25">
      <c r="A116" s="54"/>
      <c r="B116" s="54"/>
      <c r="C116" s="54"/>
      <c r="D116" s="54"/>
      <c r="E116" s="127"/>
      <c r="F116" s="56"/>
      <c r="G116" s="56"/>
      <c r="H116" s="32" t="s">
        <v>6479</v>
      </c>
      <c r="I116" s="32" t="s">
        <v>6479</v>
      </c>
      <c r="J116" s="18" t="s">
        <v>6479</v>
      </c>
      <c r="K116" s="56"/>
      <c r="L116" s="56"/>
      <c r="M116" s="56"/>
      <c r="N116" s="56"/>
      <c r="O116" s="58"/>
      <c r="P116" s="58"/>
      <c r="Q116" s="58"/>
      <c r="R116" s="58"/>
      <c r="S116" s="375"/>
      <c r="T116" s="376"/>
      <c r="U116" s="376"/>
      <c r="V116" s="376"/>
      <c r="W116" s="376"/>
      <c r="X116" s="377"/>
      <c r="Y116" s="377"/>
      <c r="Z116" s="377"/>
      <c r="AA116" s="377"/>
      <c r="AB116" s="376"/>
      <c r="AC116" s="376"/>
      <c r="AD116" s="376"/>
      <c r="AE116" s="376"/>
      <c r="AF116" s="378"/>
      <c r="AG116" s="378"/>
      <c r="AH116" s="378"/>
      <c r="AI116" s="378"/>
      <c r="AJ116" s="165"/>
      <c r="AK116" s="379"/>
      <c r="AL116" s="380"/>
      <c r="AM116" s="376"/>
      <c r="AN116" s="376"/>
      <c r="AO116" s="376"/>
      <c r="AP116" s="376"/>
      <c r="AQ116" s="376"/>
      <c r="AR116" s="376"/>
      <c r="AS116" s="376"/>
      <c r="AT116" s="376"/>
      <c r="AU116" s="381"/>
      <c r="AV116" s="127"/>
      <c r="AW116" s="382"/>
      <c r="AX116" s="383"/>
    </row>
    <row r="117" spans="1:50" s="18" customFormat="1" ht="15.75" hidden="1" x14ac:dyDescent="0.25">
      <c r="A117" s="54"/>
      <c r="B117" s="54"/>
      <c r="C117" s="54"/>
      <c r="D117" s="54"/>
      <c r="E117" s="127"/>
      <c r="F117" s="56"/>
      <c r="G117" s="56"/>
      <c r="H117" s="32" t="s">
        <v>6479</v>
      </c>
      <c r="I117" s="32" t="s">
        <v>6479</v>
      </c>
      <c r="J117" s="18" t="s">
        <v>6479</v>
      </c>
      <c r="K117" s="56"/>
      <c r="L117" s="56"/>
      <c r="M117" s="56"/>
      <c r="N117" s="56"/>
      <c r="O117" s="58"/>
      <c r="P117" s="58"/>
      <c r="Q117" s="58"/>
      <c r="R117" s="58"/>
      <c r="S117" s="375"/>
      <c r="T117" s="376"/>
      <c r="U117" s="376"/>
      <c r="V117" s="376"/>
      <c r="W117" s="376"/>
      <c r="X117" s="377"/>
      <c r="Y117" s="377"/>
      <c r="Z117" s="377"/>
      <c r="AA117" s="377"/>
      <c r="AB117" s="376"/>
      <c r="AC117" s="376"/>
      <c r="AD117" s="376"/>
      <c r="AE117" s="376"/>
      <c r="AF117" s="378"/>
      <c r="AG117" s="378"/>
      <c r="AH117" s="378"/>
      <c r="AI117" s="378"/>
      <c r="AJ117" s="165"/>
      <c r="AK117" s="379"/>
      <c r="AL117" s="380"/>
      <c r="AM117" s="376"/>
      <c r="AN117" s="376"/>
      <c r="AO117" s="376"/>
      <c r="AP117" s="376"/>
      <c r="AQ117" s="376"/>
      <c r="AR117" s="376"/>
      <c r="AS117" s="376"/>
      <c r="AT117" s="376"/>
      <c r="AU117" s="381"/>
      <c r="AV117" s="127"/>
      <c r="AW117" s="382"/>
      <c r="AX117" s="383"/>
    </row>
    <row r="118" spans="1:50" s="18" customFormat="1" ht="15.75" hidden="1" x14ac:dyDescent="0.25">
      <c r="A118" s="54"/>
      <c r="B118" s="54"/>
      <c r="C118" s="54"/>
      <c r="D118" s="54"/>
      <c r="E118" s="127"/>
      <c r="F118" s="56"/>
      <c r="G118" s="56"/>
      <c r="H118" s="32" t="s">
        <v>6479</v>
      </c>
      <c r="I118" s="32" t="s">
        <v>6479</v>
      </c>
      <c r="J118" s="18" t="s">
        <v>6479</v>
      </c>
      <c r="K118" s="56"/>
      <c r="L118" s="56"/>
      <c r="M118" s="56"/>
      <c r="N118" s="56"/>
      <c r="O118" s="58"/>
      <c r="P118" s="58"/>
      <c r="Q118" s="58"/>
      <c r="R118" s="58"/>
      <c r="S118" s="375"/>
      <c r="T118" s="376"/>
      <c r="U118" s="376"/>
      <c r="V118" s="376"/>
      <c r="W118" s="376"/>
      <c r="X118" s="377"/>
      <c r="Y118" s="377"/>
      <c r="Z118" s="377"/>
      <c r="AA118" s="377"/>
      <c r="AB118" s="376"/>
      <c r="AC118" s="376"/>
      <c r="AD118" s="376"/>
      <c r="AE118" s="376"/>
      <c r="AF118" s="378"/>
      <c r="AG118" s="378"/>
      <c r="AH118" s="378"/>
      <c r="AI118" s="378"/>
      <c r="AJ118" s="165"/>
      <c r="AK118" s="379"/>
      <c r="AL118" s="380"/>
      <c r="AM118" s="376"/>
      <c r="AN118" s="376"/>
      <c r="AO118" s="376"/>
      <c r="AP118" s="376"/>
      <c r="AQ118" s="376"/>
      <c r="AR118" s="376"/>
      <c r="AS118" s="376"/>
      <c r="AT118" s="376"/>
      <c r="AU118" s="381"/>
      <c r="AV118" s="127"/>
      <c r="AW118" s="382"/>
      <c r="AX118" s="383"/>
    </row>
    <row r="119" spans="1:50" s="18" customFormat="1" ht="15.75" hidden="1" x14ac:dyDescent="0.25">
      <c r="A119" s="54"/>
      <c r="B119" s="54"/>
      <c r="C119" s="54"/>
      <c r="D119" s="54"/>
      <c r="E119" s="127"/>
      <c r="F119" s="56"/>
      <c r="G119" s="56"/>
      <c r="H119" s="32" t="s">
        <v>6479</v>
      </c>
      <c r="I119" s="32" t="s">
        <v>6479</v>
      </c>
      <c r="J119" s="18" t="s">
        <v>6479</v>
      </c>
      <c r="K119" s="56"/>
      <c r="L119" s="56"/>
      <c r="M119" s="56"/>
      <c r="N119" s="56"/>
      <c r="O119" s="58"/>
      <c r="P119" s="58"/>
      <c r="Q119" s="58"/>
      <c r="R119" s="58"/>
      <c r="S119" s="375"/>
      <c r="T119" s="376"/>
      <c r="U119" s="376"/>
      <c r="V119" s="376"/>
      <c r="W119" s="376"/>
      <c r="X119" s="377"/>
      <c r="Y119" s="377"/>
      <c r="Z119" s="377"/>
      <c r="AA119" s="377"/>
      <c r="AB119" s="376"/>
      <c r="AC119" s="376"/>
      <c r="AD119" s="376"/>
      <c r="AE119" s="376"/>
      <c r="AF119" s="378"/>
      <c r="AG119" s="378"/>
      <c r="AH119" s="378"/>
      <c r="AI119" s="378"/>
      <c r="AJ119" s="165"/>
      <c r="AK119" s="379"/>
      <c r="AL119" s="380"/>
      <c r="AM119" s="376"/>
      <c r="AN119" s="376"/>
      <c r="AO119" s="376"/>
      <c r="AP119" s="376"/>
      <c r="AQ119" s="376"/>
      <c r="AR119" s="376"/>
      <c r="AS119" s="376"/>
      <c r="AT119" s="376"/>
      <c r="AU119" s="381"/>
      <c r="AV119" s="127"/>
      <c r="AW119" s="382"/>
      <c r="AX119" s="383"/>
    </row>
    <row r="120" spans="1:50" s="18" customFormat="1" ht="47.25" x14ac:dyDescent="0.25">
      <c r="A120" s="54" t="s">
        <v>6551</v>
      </c>
      <c r="B120" s="54" t="s">
        <v>6552</v>
      </c>
      <c r="C120" s="54" t="s">
        <v>6553</v>
      </c>
      <c r="D120" s="54" t="s">
        <v>6554</v>
      </c>
      <c r="E120" s="127" t="s">
        <v>3000</v>
      </c>
      <c r="F120" s="56"/>
      <c r="G120" s="56" t="s">
        <v>3174</v>
      </c>
      <c r="H120" s="32" t="s">
        <v>6384</v>
      </c>
      <c r="I120" s="32" t="s">
        <v>6482</v>
      </c>
      <c r="J120" s="32" t="s">
        <v>6458</v>
      </c>
      <c r="K120" s="56">
        <v>440</v>
      </c>
      <c r="L120" s="56">
        <v>220</v>
      </c>
      <c r="M120" s="56">
        <v>170</v>
      </c>
      <c r="N120" s="56">
        <v>130</v>
      </c>
      <c r="O120" s="58"/>
      <c r="P120" s="58"/>
      <c r="Q120" s="58"/>
      <c r="R120" s="58"/>
      <c r="S120" s="375" t="s">
        <v>3174</v>
      </c>
      <c r="T120" s="376"/>
      <c r="U120" s="376"/>
      <c r="V120" s="376"/>
      <c r="W120" s="376"/>
      <c r="X120" s="377">
        <v>0</v>
      </c>
      <c r="Y120" s="377">
        <v>0</v>
      </c>
      <c r="Z120" s="377"/>
      <c r="AA120" s="377"/>
      <c r="AB120" s="376"/>
      <c r="AC120" s="376"/>
      <c r="AD120" s="376"/>
      <c r="AE120" s="376"/>
      <c r="AF120" s="378"/>
      <c r="AG120" s="378"/>
      <c r="AH120" s="378"/>
      <c r="AI120" s="378"/>
      <c r="AJ120" s="165">
        <v>10.26</v>
      </c>
      <c r="AK120" s="379"/>
      <c r="AL120" s="380" t="e">
        <v>#REF!</v>
      </c>
      <c r="AM120" s="376" t="e">
        <v>#REF!</v>
      </c>
      <c r="AN120" s="376" t="e">
        <v>#REF!</v>
      </c>
      <c r="AO120" s="376" t="e">
        <v>#REF!</v>
      </c>
      <c r="AP120" s="376" t="e">
        <v>#REF!</v>
      </c>
      <c r="AQ120" s="376" t="e">
        <v>#REF!</v>
      </c>
      <c r="AR120" s="376" t="e">
        <v>#REF!</v>
      </c>
      <c r="AS120" s="376" t="e">
        <v>#REF!</v>
      </c>
      <c r="AT120" s="376" t="e">
        <v>#REF!</v>
      </c>
      <c r="AU120" s="381"/>
      <c r="AV120" s="127" t="s">
        <v>3000</v>
      </c>
      <c r="AW120" s="382"/>
      <c r="AX120" s="383">
        <v>120</v>
      </c>
    </row>
    <row r="121" spans="1:50" s="18" customFormat="1" ht="15.75" hidden="1" x14ac:dyDescent="0.25">
      <c r="A121" s="54"/>
      <c r="B121" s="54"/>
      <c r="C121" s="54"/>
      <c r="D121" s="54"/>
      <c r="E121" s="127"/>
      <c r="F121" s="56"/>
      <c r="G121" s="56"/>
      <c r="H121" s="32" t="s">
        <v>6479</v>
      </c>
      <c r="I121" s="32" t="s">
        <v>6479</v>
      </c>
      <c r="J121" s="18" t="s">
        <v>6479</v>
      </c>
      <c r="K121" s="56"/>
      <c r="L121" s="56"/>
      <c r="M121" s="56"/>
      <c r="N121" s="56"/>
      <c r="O121" s="58"/>
      <c r="P121" s="58"/>
      <c r="Q121" s="58"/>
      <c r="R121" s="58"/>
      <c r="S121" s="375"/>
      <c r="T121" s="376"/>
      <c r="U121" s="376"/>
      <c r="V121" s="376"/>
      <c r="W121" s="376"/>
      <c r="X121" s="377"/>
      <c r="Y121" s="377"/>
      <c r="Z121" s="377"/>
      <c r="AA121" s="377"/>
      <c r="AB121" s="376"/>
      <c r="AC121" s="376"/>
      <c r="AD121" s="376"/>
      <c r="AE121" s="376"/>
      <c r="AF121" s="378"/>
      <c r="AG121" s="378"/>
      <c r="AH121" s="378"/>
      <c r="AI121" s="378"/>
      <c r="AJ121" s="165"/>
      <c r="AK121" s="379"/>
      <c r="AL121" s="380"/>
      <c r="AM121" s="376"/>
      <c r="AN121" s="376"/>
      <c r="AO121" s="376"/>
      <c r="AP121" s="376"/>
      <c r="AQ121" s="376"/>
      <c r="AR121" s="376"/>
      <c r="AS121" s="376"/>
      <c r="AT121" s="376"/>
      <c r="AU121" s="381"/>
      <c r="AV121" s="127"/>
      <c r="AW121" s="382"/>
      <c r="AX121" s="383"/>
    </row>
    <row r="122" spans="1:50" s="18" customFormat="1" ht="15.75" hidden="1" x14ac:dyDescent="0.25">
      <c r="A122" s="54"/>
      <c r="B122" s="54"/>
      <c r="C122" s="54"/>
      <c r="D122" s="54"/>
      <c r="E122" s="127"/>
      <c r="F122" s="56"/>
      <c r="G122" s="56"/>
      <c r="H122" s="32" t="s">
        <v>6479</v>
      </c>
      <c r="I122" s="32" t="s">
        <v>6479</v>
      </c>
      <c r="J122" s="18" t="s">
        <v>6479</v>
      </c>
      <c r="K122" s="56"/>
      <c r="L122" s="56"/>
      <c r="M122" s="56"/>
      <c r="N122" s="56"/>
      <c r="O122" s="58"/>
      <c r="P122" s="58"/>
      <c r="Q122" s="58"/>
      <c r="R122" s="58"/>
      <c r="S122" s="375"/>
      <c r="T122" s="376"/>
      <c r="U122" s="376"/>
      <c r="V122" s="376"/>
      <c r="W122" s="376"/>
      <c r="X122" s="377"/>
      <c r="Y122" s="377"/>
      <c r="Z122" s="377"/>
      <c r="AA122" s="377"/>
      <c r="AB122" s="376"/>
      <c r="AC122" s="376"/>
      <c r="AD122" s="376"/>
      <c r="AE122" s="376"/>
      <c r="AF122" s="378"/>
      <c r="AG122" s="378"/>
      <c r="AH122" s="378"/>
      <c r="AI122" s="378"/>
      <c r="AJ122" s="165"/>
      <c r="AK122" s="379"/>
      <c r="AL122" s="380"/>
      <c r="AM122" s="376"/>
      <c r="AN122" s="376"/>
      <c r="AO122" s="376"/>
      <c r="AP122" s="376"/>
      <c r="AQ122" s="376"/>
      <c r="AR122" s="376"/>
      <c r="AS122" s="376"/>
      <c r="AT122" s="376"/>
      <c r="AU122" s="381"/>
      <c r="AV122" s="127"/>
      <c r="AW122" s="382"/>
      <c r="AX122" s="383"/>
    </row>
    <row r="123" spans="1:50" s="18" customFormat="1" ht="15.75" hidden="1" x14ac:dyDescent="0.25">
      <c r="A123" s="54"/>
      <c r="B123" s="54"/>
      <c r="C123" s="54"/>
      <c r="D123" s="54"/>
      <c r="E123" s="127"/>
      <c r="F123" s="56"/>
      <c r="G123" s="56"/>
      <c r="H123" s="32" t="s">
        <v>6479</v>
      </c>
      <c r="I123" s="32" t="s">
        <v>6479</v>
      </c>
      <c r="J123" s="18" t="s">
        <v>6479</v>
      </c>
      <c r="K123" s="56"/>
      <c r="L123" s="56"/>
      <c r="M123" s="56"/>
      <c r="N123" s="56"/>
      <c r="O123" s="58"/>
      <c r="P123" s="58"/>
      <c r="Q123" s="58"/>
      <c r="R123" s="58"/>
      <c r="S123" s="375"/>
      <c r="T123" s="376"/>
      <c r="U123" s="376"/>
      <c r="V123" s="376"/>
      <c r="W123" s="376"/>
      <c r="X123" s="377"/>
      <c r="Y123" s="377"/>
      <c r="Z123" s="377"/>
      <c r="AA123" s="377"/>
      <c r="AB123" s="376"/>
      <c r="AC123" s="376"/>
      <c r="AD123" s="376"/>
      <c r="AE123" s="376"/>
      <c r="AF123" s="378"/>
      <c r="AG123" s="378"/>
      <c r="AH123" s="378"/>
      <c r="AI123" s="378"/>
      <c r="AJ123" s="165"/>
      <c r="AK123" s="379"/>
      <c r="AL123" s="380"/>
      <c r="AM123" s="376"/>
      <c r="AN123" s="376"/>
      <c r="AO123" s="376"/>
      <c r="AP123" s="376"/>
      <c r="AQ123" s="376"/>
      <c r="AR123" s="376"/>
      <c r="AS123" s="376"/>
      <c r="AT123" s="376"/>
      <c r="AU123" s="381"/>
      <c r="AV123" s="127"/>
      <c r="AW123" s="382"/>
      <c r="AX123" s="383"/>
    </row>
    <row r="124" spans="1:50" s="18" customFormat="1" ht="15.75" hidden="1" x14ac:dyDescent="0.25">
      <c r="A124" s="54"/>
      <c r="B124" s="54"/>
      <c r="C124" s="54"/>
      <c r="D124" s="54"/>
      <c r="E124" s="127"/>
      <c r="F124" s="56"/>
      <c r="G124" s="56"/>
      <c r="H124" s="32" t="s">
        <v>6479</v>
      </c>
      <c r="I124" s="32" t="s">
        <v>6479</v>
      </c>
      <c r="J124" s="18" t="s">
        <v>6479</v>
      </c>
      <c r="K124" s="56"/>
      <c r="L124" s="56"/>
      <c r="M124" s="56"/>
      <c r="N124" s="56"/>
      <c r="O124" s="58"/>
      <c r="P124" s="58"/>
      <c r="Q124" s="58"/>
      <c r="R124" s="58"/>
      <c r="S124" s="375"/>
      <c r="T124" s="376"/>
      <c r="U124" s="376"/>
      <c r="V124" s="376"/>
      <c r="W124" s="376"/>
      <c r="X124" s="377"/>
      <c r="Y124" s="377"/>
      <c r="Z124" s="377"/>
      <c r="AA124" s="377"/>
      <c r="AB124" s="376"/>
      <c r="AC124" s="376"/>
      <c r="AD124" s="376"/>
      <c r="AE124" s="376"/>
      <c r="AF124" s="378"/>
      <c r="AG124" s="378"/>
      <c r="AH124" s="378"/>
      <c r="AI124" s="378"/>
      <c r="AJ124" s="165"/>
      <c r="AK124" s="379"/>
      <c r="AL124" s="380"/>
      <c r="AM124" s="376"/>
      <c r="AN124" s="376"/>
      <c r="AO124" s="376"/>
      <c r="AP124" s="376"/>
      <c r="AQ124" s="376"/>
      <c r="AR124" s="376"/>
      <c r="AS124" s="376"/>
      <c r="AT124" s="376"/>
      <c r="AU124" s="381"/>
      <c r="AV124" s="127"/>
      <c r="AW124" s="382"/>
      <c r="AX124" s="383"/>
    </row>
    <row r="125" spans="1:50" s="18" customFormat="1" ht="15.75" hidden="1" x14ac:dyDescent="0.25">
      <c r="A125" s="54"/>
      <c r="B125" s="54"/>
      <c r="C125" s="54"/>
      <c r="D125" s="54"/>
      <c r="E125" s="127"/>
      <c r="F125" s="56"/>
      <c r="G125" s="56"/>
      <c r="H125" s="32" t="s">
        <v>6479</v>
      </c>
      <c r="I125" s="32" t="s">
        <v>6479</v>
      </c>
      <c r="J125" s="18" t="s">
        <v>6479</v>
      </c>
      <c r="K125" s="56"/>
      <c r="L125" s="56"/>
      <c r="M125" s="56"/>
      <c r="N125" s="56"/>
      <c r="O125" s="58"/>
      <c r="P125" s="58"/>
      <c r="Q125" s="58"/>
      <c r="R125" s="58"/>
      <c r="S125" s="375"/>
      <c r="T125" s="376"/>
      <c r="U125" s="376"/>
      <c r="V125" s="376"/>
      <c r="W125" s="376"/>
      <c r="X125" s="377"/>
      <c r="Y125" s="377"/>
      <c r="Z125" s="377"/>
      <c r="AA125" s="377"/>
      <c r="AB125" s="376"/>
      <c r="AC125" s="376"/>
      <c r="AD125" s="376"/>
      <c r="AE125" s="376"/>
      <c r="AF125" s="378"/>
      <c r="AG125" s="378"/>
      <c r="AH125" s="378"/>
      <c r="AI125" s="378"/>
      <c r="AJ125" s="165"/>
      <c r="AK125" s="379"/>
      <c r="AL125" s="380"/>
      <c r="AM125" s="376"/>
      <c r="AN125" s="376"/>
      <c r="AO125" s="376"/>
      <c r="AP125" s="376"/>
      <c r="AQ125" s="376"/>
      <c r="AR125" s="376"/>
      <c r="AS125" s="376"/>
      <c r="AT125" s="376"/>
      <c r="AU125" s="381"/>
      <c r="AV125" s="127"/>
      <c r="AW125" s="382"/>
      <c r="AX125" s="383"/>
    </row>
    <row r="126" spans="1:50" s="18" customFormat="1" ht="15.75" hidden="1" x14ac:dyDescent="0.25">
      <c r="A126" s="54"/>
      <c r="B126" s="54"/>
      <c r="C126" s="54"/>
      <c r="D126" s="54"/>
      <c r="E126" s="127"/>
      <c r="F126" s="56"/>
      <c r="G126" s="56"/>
      <c r="H126" s="32" t="s">
        <v>6479</v>
      </c>
      <c r="I126" s="32" t="s">
        <v>6479</v>
      </c>
      <c r="J126" s="18" t="s">
        <v>6479</v>
      </c>
      <c r="K126" s="56"/>
      <c r="L126" s="56"/>
      <c r="M126" s="56"/>
      <c r="N126" s="56"/>
      <c r="O126" s="58"/>
      <c r="P126" s="58"/>
      <c r="Q126" s="58"/>
      <c r="R126" s="58"/>
      <c r="S126" s="375"/>
      <c r="T126" s="376"/>
      <c r="U126" s="376"/>
      <c r="V126" s="376"/>
      <c r="W126" s="376"/>
      <c r="X126" s="377"/>
      <c r="Y126" s="377"/>
      <c r="Z126" s="377"/>
      <c r="AA126" s="377"/>
      <c r="AB126" s="376"/>
      <c r="AC126" s="376"/>
      <c r="AD126" s="376"/>
      <c r="AE126" s="376"/>
      <c r="AF126" s="378"/>
      <c r="AG126" s="378"/>
      <c r="AH126" s="378"/>
      <c r="AI126" s="378"/>
      <c r="AJ126" s="165"/>
      <c r="AK126" s="379"/>
      <c r="AL126" s="380"/>
      <c r="AM126" s="376"/>
      <c r="AN126" s="376"/>
      <c r="AO126" s="376"/>
      <c r="AP126" s="376"/>
      <c r="AQ126" s="376"/>
      <c r="AR126" s="376"/>
      <c r="AS126" s="376"/>
      <c r="AT126" s="376"/>
      <c r="AU126" s="381"/>
      <c r="AV126" s="127"/>
      <c r="AW126" s="382"/>
      <c r="AX126" s="383"/>
    </row>
    <row r="127" spans="1:50" s="18" customFormat="1" ht="66" customHeight="1" x14ac:dyDescent="0.25">
      <c r="A127" s="54" t="s">
        <v>6555</v>
      </c>
      <c r="B127" s="54" t="s">
        <v>6556</v>
      </c>
      <c r="C127" s="54" t="s">
        <v>6557</v>
      </c>
      <c r="D127" s="54" t="s">
        <v>6558</v>
      </c>
      <c r="E127" s="127" t="s">
        <v>3000</v>
      </c>
      <c r="F127" s="56"/>
      <c r="G127" s="56" t="s">
        <v>3177</v>
      </c>
      <c r="H127" s="32" t="s">
        <v>6384</v>
      </c>
      <c r="I127" s="32" t="s">
        <v>6458</v>
      </c>
      <c r="J127" s="32" t="s">
        <v>6459</v>
      </c>
      <c r="K127" s="56">
        <v>390</v>
      </c>
      <c r="L127" s="56">
        <v>200</v>
      </c>
      <c r="M127" s="56">
        <v>160</v>
      </c>
      <c r="N127" s="56">
        <v>130</v>
      </c>
      <c r="O127" s="58"/>
      <c r="P127" s="58"/>
      <c r="Q127" s="58"/>
      <c r="R127" s="58"/>
      <c r="S127" s="375" t="s">
        <v>3177</v>
      </c>
      <c r="T127" s="376"/>
      <c r="U127" s="376"/>
      <c r="V127" s="376"/>
      <c r="W127" s="376"/>
      <c r="X127" s="377"/>
      <c r="Y127" s="377"/>
      <c r="Z127" s="377"/>
      <c r="AA127" s="377"/>
      <c r="AB127" s="376"/>
      <c r="AC127" s="376"/>
      <c r="AD127" s="376"/>
      <c r="AE127" s="376"/>
      <c r="AF127" s="378"/>
      <c r="AG127" s="378"/>
      <c r="AH127" s="378"/>
      <c r="AI127" s="378"/>
      <c r="AJ127" s="165">
        <v>6.5288704351204352</v>
      </c>
      <c r="AK127" s="379"/>
      <c r="AL127" s="380" t="e">
        <v>#REF!</v>
      </c>
      <c r="AM127" s="376" t="e">
        <v>#REF!</v>
      </c>
      <c r="AN127" s="376" t="e">
        <v>#REF!</v>
      </c>
      <c r="AO127" s="376" t="e">
        <v>#REF!</v>
      </c>
      <c r="AP127" s="376" t="e">
        <v>#REF!</v>
      </c>
      <c r="AQ127" s="376" t="e">
        <v>#REF!</v>
      </c>
      <c r="AR127" s="376" t="e">
        <v>#REF!</v>
      </c>
      <c r="AS127" s="376" t="e">
        <v>#REF!</v>
      </c>
      <c r="AT127" s="376" t="e">
        <v>#REF!</v>
      </c>
      <c r="AU127" s="381"/>
      <c r="AV127" s="127" t="s">
        <v>3000</v>
      </c>
      <c r="AW127" s="382"/>
      <c r="AX127" s="383">
        <v>120</v>
      </c>
    </row>
    <row r="128" spans="1:50" s="18" customFormat="1" ht="15.75" hidden="1" x14ac:dyDescent="0.25">
      <c r="A128" s="54"/>
      <c r="B128" s="54"/>
      <c r="C128" s="54"/>
      <c r="D128" s="54"/>
      <c r="E128" s="127"/>
      <c r="F128" s="56"/>
      <c r="G128" s="56"/>
      <c r="H128" s="32" t="s">
        <v>6479</v>
      </c>
      <c r="I128" s="32" t="s">
        <v>6479</v>
      </c>
      <c r="J128" s="18" t="s">
        <v>6479</v>
      </c>
      <c r="K128" s="56"/>
      <c r="L128" s="56"/>
      <c r="M128" s="56"/>
      <c r="N128" s="56"/>
      <c r="O128" s="58"/>
      <c r="P128" s="58"/>
      <c r="Q128" s="58"/>
      <c r="R128" s="58"/>
      <c r="S128" s="375"/>
      <c r="T128" s="376"/>
      <c r="U128" s="376"/>
      <c r="V128" s="376"/>
      <c r="W128" s="376"/>
      <c r="X128" s="377"/>
      <c r="Y128" s="377"/>
      <c r="Z128" s="377"/>
      <c r="AA128" s="377"/>
      <c r="AB128" s="376"/>
      <c r="AC128" s="376"/>
      <c r="AD128" s="376"/>
      <c r="AE128" s="376"/>
      <c r="AF128" s="378"/>
      <c r="AG128" s="378"/>
      <c r="AH128" s="378"/>
      <c r="AI128" s="378"/>
      <c r="AJ128" s="165"/>
      <c r="AK128" s="379"/>
      <c r="AL128" s="380"/>
      <c r="AM128" s="376"/>
      <c r="AN128" s="376"/>
      <c r="AO128" s="376"/>
      <c r="AP128" s="376"/>
      <c r="AQ128" s="376"/>
      <c r="AR128" s="376"/>
      <c r="AS128" s="376"/>
      <c r="AT128" s="376"/>
      <c r="AU128" s="381"/>
      <c r="AV128" s="127"/>
      <c r="AW128" s="382"/>
      <c r="AX128" s="383"/>
    </row>
    <row r="129" spans="1:50" s="18" customFormat="1" ht="15.75" hidden="1" x14ac:dyDescent="0.25">
      <c r="A129" s="54"/>
      <c r="B129" s="54"/>
      <c r="C129" s="54"/>
      <c r="D129" s="54"/>
      <c r="E129" s="127"/>
      <c r="F129" s="56"/>
      <c r="G129" s="56"/>
      <c r="H129" s="32" t="s">
        <v>6479</v>
      </c>
      <c r="I129" s="32" t="s">
        <v>6479</v>
      </c>
      <c r="J129" s="18" t="s">
        <v>6479</v>
      </c>
      <c r="K129" s="56"/>
      <c r="L129" s="56"/>
      <c r="M129" s="56"/>
      <c r="N129" s="56"/>
      <c r="O129" s="58"/>
      <c r="P129" s="58"/>
      <c r="Q129" s="58"/>
      <c r="R129" s="58"/>
      <c r="S129" s="375"/>
      <c r="T129" s="376"/>
      <c r="U129" s="376"/>
      <c r="V129" s="376"/>
      <c r="W129" s="376"/>
      <c r="X129" s="377"/>
      <c r="Y129" s="377"/>
      <c r="Z129" s="377"/>
      <c r="AA129" s="377"/>
      <c r="AB129" s="376"/>
      <c r="AC129" s="376"/>
      <c r="AD129" s="376"/>
      <c r="AE129" s="376"/>
      <c r="AF129" s="378"/>
      <c r="AG129" s="378"/>
      <c r="AH129" s="378"/>
      <c r="AI129" s="378"/>
      <c r="AJ129" s="165"/>
      <c r="AK129" s="379"/>
      <c r="AL129" s="380"/>
      <c r="AM129" s="376"/>
      <c r="AN129" s="376"/>
      <c r="AO129" s="376"/>
      <c r="AP129" s="376"/>
      <c r="AQ129" s="376"/>
      <c r="AR129" s="376"/>
      <c r="AS129" s="376"/>
      <c r="AT129" s="376"/>
      <c r="AU129" s="381"/>
      <c r="AV129" s="127"/>
      <c r="AW129" s="382"/>
      <c r="AX129" s="383"/>
    </row>
    <row r="130" spans="1:50" s="18" customFormat="1" ht="15.75" hidden="1" x14ac:dyDescent="0.25">
      <c r="A130" s="54"/>
      <c r="B130" s="54"/>
      <c r="C130" s="54"/>
      <c r="D130" s="54"/>
      <c r="E130" s="127"/>
      <c r="F130" s="56"/>
      <c r="G130" s="56"/>
      <c r="H130" s="32" t="s">
        <v>6479</v>
      </c>
      <c r="I130" s="32" t="s">
        <v>6479</v>
      </c>
      <c r="J130" s="18" t="s">
        <v>6479</v>
      </c>
      <c r="K130" s="56"/>
      <c r="L130" s="56"/>
      <c r="M130" s="56"/>
      <c r="N130" s="56"/>
      <c r="O130" s="58"/>
      <c r="P130" s="58"/>
      <c r="Q130" s="58"/>
      <c r="R130" s="58"/>
      <c r="S130" s="375"/>
      <c r="T130" s="376"/>
      <c r="U130" s="376"/>
      <c r="V130" s="376"/>
      <c r="W130" s="376"/>
      <c r="X130" s="377"/>
      <c r="Y130" s="377"/>
      <c r="Z130" s="377"/>
      <c r="AA130" s="377"/>
      <c r="AB130" s="376"/>
      <c r="AC130" s="376"/>
      <c r="AD130" s="376"/>
      <c r="AE130" s="376"/>
      <c r="AF130" s="378"/>
      <c r="AG130" s="378"/>
      <c r="AH130" s="378"/>
      <c r="AI130" s="378"/>
      <c r="AJ130" s="165"/>
      <c r="AK130" s="379"/>
      <c r="AL130" s="380"/>
      <c r="AM130" s="376"/>
      <c r="AN130" s="376"/>
      <c r="AO130" s="376"/>
      <c r="AP130" s="376"/>
      <c r="AQ130" s="376"/>
      <c r="AR130" s="376"/>
      <c r="AS130" s="376"/>
      <c r="AT130" s="376"/>
      <c r="AU130" s="381"/>
      <c r="AV130" s="127"/>
      <c r="AW130" s="382"/>
      <c r="AX130" s="383"/>
    </row>
    <row r="131" spans="1:50" s="18" customFormat="1" ht="15.75" hidden="1" x14ac:dyDescent="0.25">
      <c r="A131" s="54"/>
      <c r="B131" s="54"/>
      <c r="C131" s="54"/>
      <c r="D131" s="54"/>
      <c r="E131" s="127"/>
      <c r="F131" s="56"/>
      <c r="G131" s="56"/>
      <c r="H131" s="32" t="s">
        <v>6479</v>
      </c>
      <c r="I131" s="32" t="s">
        <v>6479</v>
      </c>
      <c r="J131" s="18" t="s">
        <v>6479</v>
      </c>
      <c r="K131" s="56"/>
      <c r="L131" s="56"/>
      <c r="M131" s="56"/>
      <c r="N131" s="56"/>
      <c r="O131" s="58"/>
      <c r="P131" s="58"/>
      <c r="Q131" s="58"/>
      <c r="R131" s="58"/>
      <c r="S131" s="375"/>
      <c r="T131" s="376"/>
      <c r="U131" s="376"/>
      <c r="V131" s="376"/>
      <c r="W131" s="376"/>
      <c r="X131" s="377"/>
      <c r="Y131" s="377"/>
      <c r="Z131" s="377"/>
      <c r="AA131" s="377"/>
      <c r="AB131" s="376"/>
      <c r="AC131" s="376"/>
      <c r="AD131" s="376"/>
      <c r="AE131" s="376"/>
      <c r="AF131" s="378"/>
      <c r="AG131" s="378"/>
      <c r="AH131" s="378"/>
      <c r="AI131" s="378"/>
      <c r="AJ131" s="165"/>
      <c r="AK131" s="379"/>
      <c r="AL131" s="380"/>
      <c r="AM131" s="376"/>
      <c r="AN131" s="376"/>
      <c r="AO131" s="376"/>
      <c r="AP131" s="376"/>
      <c r="AQ131" s="376"/>
      <c r="AR131" s="376"/>
      <c r="AS131" s="376"/>
      <c r="AT131" s="376"/>
      <c r="AU131" s="381"/>
      <c r="AV131" s="127"/>
      <c r="AW131" s="382"/>
      <c r="AX131" s="383"/>
    </row>
    <row r="132" spans="1:50" s="18" customFormat="1" ht="15.75" hidden="1" x14ac:dyDescent="0.25">
      <c r="A132" s="54"/>
      <c r="B132" s="54"/>
      <c r="C132" s="54"/>
      <c r="D132" s="54"/>
      <c r="E132" s="127"/>
      <c r="F132" s="56"/>
      <c r="G132" s="56"/>
      <c r="H132" s="32" t="s">
        <v>6479</v>
      </c>
      <c r="I132" s="32" t="s">
        <v>6479</v>
      </c>
      <c r="J132" s="18" t="s">
        <v>6479</v>
      </c>
      <c r="K132" s="56"/>
      <c r="L132" s="56"/>
      <c r="M132" s="56"/>
      <c r="N132" s="56"/>
      <c r="O132" s="58"/>
      <c r="P132" s="58"/>
      <c r="Q132" s="58"/>
      <c r="R132" s="58"/>
      <c r="S132" s="375"/>
      <c r="T132" s="376"/>
      <c r="U132" s="376"/>
      <c r="V132" s="376"/>
      <c r="W132" s="376"/>
      <c r="X132" s="377"/>
      <c r="Y132" s="377"/>
      <c r="Z132" s="377"/>
      <c r="AA132" s="377"/>
      <c r="AB132" s="376"/>
      <c r="AC132" s="376"/>
      <c r="AD132" s="376"/>
      <c r="AE132" s="376"/>
      <c r="AF132" s="378"/>
      <c r="AG132" s="378"/>
      <c r="AH132" s="378"/>
      <c r="AI132" s="378"/>
      <c r="AJ132" s="165"/>
      <c r="AK132" s="379"/>
      <c r="AL132" s="380"/>
      <c r="AM132" s="376"/>
      <c r="AN132" s="376"/>
      <c r="AO132" s="376"/>
      <c r="AP132" s="376"/>
      <c r="AQ132" s="376"/>
      <c r="AR132" s="376"/>
      <c r="AS132" s="376"/>
      <c r="AT132" s="376"/>
      <c r="AU132" s="381"/>
      <c r="AV132" s="127"/>
      <c r="AW132" s="382"/>
      <c r="AX132" s="383"/>
    </row>
    <row r="133" spans="1:50" s="18" customFormat="1" ht="15.75" hidden="1" x14ac:dyDescent="0.25">
      <c r="A133" s="54"/>
      <c r="B133" s="54"/>
      <c r="C133" s="54"/>
      <c r="D133" s="54"/>
      <c r="E133" s="127"/>
      <c r="F133" s="56"/>
      <c r="G133" s="56"/>
      <c r="H133" s="32" t="s">
        <v>6479</v>
      </c>
      <c r="I133" s="32" t="s">
        <v>6479</v>
      </c>
      <c r="J133" s="18" t="s">
        <v>6479</v>
      </c>
      <c r="K133" s="56"/>
      <c r="L133" s="56"/>
      <c r="M133" s="56"/>
      <c r="N133" s="56"/>
      <c r="O133" s="58"/>
      <c r="P133" s="58"/>
      <c r="Q133" s="58"/>
      <c r="R133" s="58"/>
      <c r="S133" s="375"/>
      <c r="T133" s="376"/>
      <c r="U133" s="376"/>
      <c r="V133" s="376"/>
      <c r="W133" s="376"/>
      <c r="X133" s="377"/>
      <c r="Y133" s="377"/>
      <c r="Z133" s="377"/>
      <c r="AA133" s="377"/>
      <c r="AB133" s="376"/>
      <c r="AC133" s="376"/>
      <c r="AD133" s="376"/>
      <c r="AE133" s="376"/>
      <c r="AF133" s="378"/>
      <c r="AG133" s="378"/>
      <c r="AH133" s="378"/>
      <c r="AI133" s="378"/>
      <c r="AJ133" s="165"/>
      <c r="AK133" s="379"/>
      <c r="AL133" s="380"/>
      <c r="AM133" s="376"/>
      <c r="AN133" s="376"/>
      <c r="AO133" s="376"/>
      <c r="AP133" s="376"/>
      <c r="AQ133" s="376"/>
      <c r="AR133" s="376"/>
      <c r="AS133" s="376"/>
      <c r="AT133" s="376"/>
      <c r="AU133" s="381"/>
      <c r="AV133" s="127"/>
      <c r="AW133" s="382"/>
      <c r="AX133" s="383"/>
    </row>
    <row r="134" spans="1:50" s="18" customFormat="1" ht="31.5" x14ac:dyDescent="0.25">
      <c r="A134" s="54" t="s">
        <v>6559</v>
      </c>
      <c r="B134" s="54" t="s">
        <v>6560</v>
      </c>
      <c r="C134" s="54" t="s">
        <v>6561</v>
      </c>
      <c r="D134" s="54" t="s">
        <v>6562</v>
      </c>
      <c r="E134" s="127" t="s">
        <v>3000</v>
      </c>
      <c r="F134" s="56">
        <v>27</v>
      </c>
      <c r="G134" s="56" t="s">
        <v>3426</v>
      </c>
      <c r="H134" s="32" t="s">
        <v>6385</v>
      </c>
      <c r="I134" s="32" t="s">
        <v>2780</v>
      </c>
      <c r="J134" s="32" t="s">
        <v>6460</v>
      </c>
      <c r="K134" s="56">
        <v>500</v>
      </c>
      <c r="L134" s="56">
        <v>300</v>
      </c>
      <c r="M134" s="56">
        <v>200</v>
      </c>
      <c r="N134" s="56">
        <v>110</v>
      </c>
      <c r="O134" s="58"/>
      <c r="P134" s="58"/>
      <c r="Q134" s="58"/>
      <c r="R134" s="58"/>
      <c r="S134" s="375" t="s">
        <v>3426</v>
      </c>
      <c r="T134" s="376"/>
      <c r="U134" s="376"/>
      <c r="V134" s="376"/>
      <c r="W134" s="376"/>
      <c r="X134" s="377"/>
      <c r="Y134" s="377"/>
      <c r="Z134" s="377"/>
      <c r="AA134" s="377"/>
      <c r="AB134" s="376"/>
      <c r="AC134" s="376"/>
      <c r="AD134" s="376"/>
      <c r="AE134" s="376"/>
      <c r="AF134" s="378"/>
      <c r="AG134" s="378"/>
      <c r="AH134" s="378"/>
      <c r="AI134" s="378"/>
      <c r="AJ134" s="165">
        <v>10.229045905059991</v>
      </c>
      <c r="AK134" s="379"/>
      <c r="AL134" s="380" t="e">
        <v>#REF!</v>
      </c>
      <c r="AM134" s="376" t="e">
        <v>#REF!</v>
      </c>
      <c r="AN134" s="376" t="e">
        <v>#REF!</v>
      </c>
      <c r="AO134" s="376" t="e">
        <v>#REF!</v>
      </c>
      <c r="AP134" s="376" t="e">
        <v>#REF!</v>
      </c>
      <c r="AQ134" s="376" t="e">
        <v>#REF!</v>
      </c>
      <c r="AR134" s="376" t="e">
        <v>#REF!</v>
      </c>
      <c r="AS134" s="376" t="e">
        <v>#REF!</v>
      </c>
      <c r="AT134" s="376" t="e">
        <v>#REF!</v>
      </c>
      <c r="AU134" s="381"/>
      <c r="AV134" s="127" t="s">
        <v>3000</v>
      </c>
      <c r="AW134" s="382"/>
      <c r="AX134" s="383"/>
    </row>
    <row r="135" spans="1:50" s="18" customFormat="1" ht="15.75" hidden="1" x14ac:dyDescent="0.25">
      <c r="A135" s="54"/>
      <c r="B135" s="54"/>
      <c r="C135" s="54"/>
      <c r="D135" s="54"/>
      <c r="E135" s="127"/>
      <c r="F135" s="56"/>
      <c r="G135" s="56"/>
      <c r="H135" s="32" t="s">
        <v>6479</v>
      </c>
      <c r="I135" s="32" t="s">
        <v>6479</v>
      </c>
      <c r="J135" s="18" t="s">
        <v>6479</v>
      </c>
      <c r="K135" s="56"/>
      <c r="L135" s="56"/>
      <c r="M135" s="56"/>
      <c r="N135" s="56"/>
      <c r="O135" s="58"/>
      <c r="P135" s="58"/>
      <c r="Q135" s="58"/>
      <c r="R135" s="58"/>
      <c r="S135" s="375"/>
      <c r="T135" s="376"/>
      <c r="U135" s="376"/>
      <c r="V135" s="376"/>
      <c r="W135" s="376"/>
      <c r="X135" s="377"/>
      <c r="Y135" s="377"/>
      <c r="Z135" s="377"/>
      <c r="AA135" s="377"/>
      <c r="AB135" s="376"/>
      <c r="AC135" s="376"/>
      <c r="AD135" s="376"/>
      <c r="AE135" s="376"/>
      <c r="AF135" s="378"/>
      <c r="AG135" s="378"/>
      <c r="AH135" s="378"/>
      <c r="AI135" s="378"/>
      <c r="AJ135" s="165"/>
      <c r="AK135" s="379"/>
      <c r="AL135" s="380"/>
      <c r="AM135" s="376"/>
      <c r="AN135" s="376"/>
      <c r="AO135" s="376"/>
      <c r="AP135" s="376"/>
      <c r="AQ135" s="376"/>
      <c r="AR135" s="376"/>
      <c r="AS135" s="376"/>
      <c r="AT135" s="376"/>
      <c r="AU135" s="381"/>
      <c r="AV135" s="127"/>
      <c r="AW135" s="382"/>
      <c r="AX135" s="383"/>
    </row>
    <row r="136" spans="1:50" s="18" customFormat="1" ht="15.75" hidden="1" x14ac:dyDescent="0.25">
      <c r="A136" s="54"/>
      <c r="B136" s="54"/>
      <c r="C136" s="54"/>
      <c r="D136" s="54"/>
      <c r="E136" s="127"/>
      <c r="F136" s="56"/>
      <c r="G136" s="56"/>
      <c r="H136" s="32" t="s">
        <v>6479</v>
      </c>
      <c r="I136" s="32" t="s">
        <v>6479</v>
      </c>
      <c r="J136" s="18" t="s">
        <v>6479</v>
      </c>
      <c r="K136" s="56"/>
      <c r="L136" s="56"/>
      <c r="M136" s="56"/>
      <c r="N136" s="56"/>
      <c r="O136" s="58"/>
      <c r="P136" s="58"/>
      <c r="Q136" s="58"/>
      <c r="R136" s="58"/>
      <c r="S136" s="375"/>
      <c r="T136" s="376"/>
      <c r="U136" s="376"/>
      <c r="V136" s="376"/>
      <c r="W136" s="376"/>
      <c r="X136" s="377"/>
      <c r="Y136" s="377"/>
      <c r="Z136" s="377"/>
      <c r="AA136" s="377"/>
      <c r="AB136" s="376"/>
      <c r="AC136" s="376"/>
      <c r="AD136" s="376"/>
      <c r="AE136" s="376"/>
      <c r="AF136" s="378"/>
      <c r="AG136" s="378"/>
      <c r="AH136" s="378"/>
      <c r="AI136" s="378"/>
      <c r="AJ136" s="165"/>
      <c r="AK136" s="379"/>
      <c r="AL136" s="380"/>
      <c r="AM136" s="376"/>
      <c r="AN136" s="376"/>
      <c r="AO136" s="376"/>
      <c r="AP136" s="376"/>
      <c r="AQ136" s="376"/>
      <c r="AR136" s="376"/>
      <c r="AS136" s="376"/>
      <c r="AT136" s="376"/>
      <c r="AU136" s="381"/>
      <c r="AV136" s="127"/>
      <c r="AW136" s="382"/>
      <c r="AX136" s="383"/>
    </row>
    <row r="137" spans="1:50" s="18" customFormat="1" ht="15.75" hidden="1" x14ac:dyDescent="0.25">
      <c r="A137" s="54"/>
      <c r="B137" s="54"/>
      <c r="C137" s="54"/>
      <c r="D137" s="54"/>
      <c r="E137" s="127"/>
      <c r="F137" s="56"/>
      <c r="G137" s="56"/>
      <c r="H137" s="32" t="s">
        <v>6479</v>
      </c>
      <c r="I137" s="32" t="s">
        <v>6479</v>
      </c>
      <c r="J137" s="18" t="s">
        <v>6479</v>
      </c>
      <c r="K137" s="56"/>
      <c r="L137" s="56"/>
      <c r="M137" s="56"/>
      <c r="N137" s="56"/>
      <c r="O137" s="58"/>
      <c r="P137" s="58"/>
      <c r="Q137" s="58"/>
      <c r="R137" s="58"/>
      <c r="S137" s="375"/>
      <c r="T137" s="376"/>
      <c r="U137" s="376"/>
      <c r="V137" s="376"/>
      <c r="W137" s="376"/>
      <c r="X137" s="377"/>
      <c r="Y137" s="377"/>
      <c r="Z137" s="377"/>
      <c r="AA137" s="377"/>
      <c r="AB137" s="376"/>
      <c r="AC137" s="376"/>
      <c r="AD137" s="376"/>
      <c r="AE137" s="376"/>
      <c r="AF137" s="378"/>
      <c r="AG137" s="378"/>
      <c r="AH137" s="378"/>
      <c r="AI137" s="378"/>
      <c r="AJ137" s="165"/>
      <c r="AK137" s="379"/>
      <c r="AL137" s="380"/>
      <c r="AM137" s="376"/>
      <c r="AN137" s="376"/>
      <c r="AO137" s="376"/>
      <c r="AP137" s="376"/>
      <c r="AQ137" s="376"/>
      <c r="AR137" s="376"/>
      <c r="AS137" s="376"/>
      <c r="AT137" s="376"/>
      <c r="AU137" s="381"/>
      <c r="AV137" s="127"/>
      <c r="AW137" s="382"/>
      <c r="AX137" s="383"/>
    </row>
    <row r="138" spans="1:50" s="18" customFormat="1" ht="15.75" hidden="1" x14ac:dyDescent="0.25">
      <c r="A138" s="54"/>
      <c r="B138" s="54"/>
      <c r="C138" s="54"/>
      <c r="D138" s="54"/>
      <c r="E138" s="127"/>
      <c r="F138" s="56"/>
      <c r="G138" s="56"/>
      <c r="H138" s="32" t="s">
        <v>6479</v>
      </c>
      <c r="I138" s="32" t="s">
        <v>6479</v>
      </c>
      <c r="J138" s="18" t="s">
        <v>6479</v>
      </c>
      <c r="K138" s="56"/>
      <c r="L138" s="56"/>
      <c r="M138" s="56"/>
      <c r="N138" s="56"/>
      <c r="O138" s="58"/>
      <c r="P138" s="58"/>
      <c r="Q138" s="58"/>
      <c r="R138" s="58"/>
      <c r="S138" s="375"/>
      <c r="T138" s="376"/>
      <c r="U138" s="376"/>
      <c r="V138" s="376"/>
      <c r="W138" s="376"/>
      <c r="X138" s="377"/>
      <c r="Y138" s="377"/>
      <c r="Z138" s="377"/>
      <c r="AA138" s="377"/>
      <c r="AB138" s="376"/>
      <c r="AC138" s="376"/>
      <c r="AD138" s="376"/>
      <c r="AE138" s="376"/>
      <c r="AF138" s="378"/>
      <c r="AG138" s="378"/>
      <c r="AH138" s="378"/>
      <c r="AI138" s="378"/>
      <c r="AJ138" s="165"/>
      <c r="AK138" s="379"/>
      <c r="AL138" s="380"/>
      <c r="AM138" s="376"/>
      <c r="AN138" s="376"/>
      <c r="AO138" s="376"/>
      <c r="AP138" s="376"/>
      <c r="AQ138" s="376"/>
      <c r="AR138" s="376"/>
      <c r="AS138" s="376"/>
      <c r="AT138" s="376"/>
      <c r="AU138" s="381"/>
      <c r="AV138" s="127"/>
      <c r="AW138" s="382"/>
      <c r="AX138" s="383"/>
    </row>
    <row r="139" spans="1:50" s="18" customFormat="1" ht="15.75" hidden="1" x14ac:dyDescent="0.25">
      <c r="A139" s="54"/>
      <c r="B139" s="54"/>
      <c r="C139" s="54"/>
      <c r="D139" s="54"/>
      <c r="E139" s="127"/>
      <c r="F139" s="56"/>
      <c r="G139" s="56"/>
      <c r="H139" s="32" t="s">
        <v>6479</v>
      </c>
      <c r="I139" s="32" t="s">
        <v>6479</v>
      </c>
      <c r="J139" s="18" t="s">
        <v>6479</v>
      </c>
      <c r="K139" s="56"/>
      <c r="L139" s="56"/>
      <c r="M139" s="56"/>
      <c r="N139" s="56"/>
      <c r="O139" s="58"/>
      <c r="P139" s="58"/>
      <c r="Q139" s="58"/>
      <c r="R139" s="58"/>
      <c r="S139" s="375"/>
      <c r="T139" s="376"/>
      <c r="U139" s="376"/>
      <c r="V139" s="376"/>
      <c r="W139" s="376"/>
      <c r="X139" s="377"/>
      <c r="Y139" s="377"/>
      <c r="Z139" s="377"/>
      <c r="AA139" s="377"/>
      <c r="AB139" s="376"/>
      <c r="AC139" s="376"/>
      <c r="AD139" s="376"/>
      <c r="AE139" s="376"/>
      <c r="AF139" s="378"/>
      <c r="AG139" s="378"/>
      <c r="AH139" s="378"/>
      <c r="AI139" s="378"/>
      <c r="AJ139" s="165"/>
      <c r="AK139" s="379"/>
      <c r="AL139" s="380"/>
      <c r="AM139" s="376"/>
      <c r="AN139" s="376"/>
      <c r="AO139" s="376"/>
      <c r="AP139" s="376"/>
      <c r="AQ139" s="376"/>
      <c r="AR139" s="376"/>
      <c r="AS139" s="376"/>
      <c r="AT139" s="376"/>
      <c r="AU139" s="381"/>
      <c r="AV139" s="127"/>
      <c r="AW139" s="382"/>
      <c r="AX139" s="383"/>
    </row>
    <row r="140" spans="1:50" s="18" customFormat="1" ht="15.75" hidden="1" x14ac:dyDescent="0.25">
      <c r="A140" s="54"/>
      <c r="B140" s="54"/>
      <c r="C140" s="54"/>
      <c r="D140" s="54"/>
      <c r="E140" s="127"/>
      <c r="F140" s="56"/>
      <c r="G140" s="56"/>
      <c r="H140" s="32" t="s">
        <v>6479</v>
      </c>
      <c r="I140" s="32" t="s">
        <v>6479</v>
      </c>
      <c r="J140" s="18" t="s">
        <v>6479</v>
      </c>
      <c r="K140" s="56"/>
      <c r="L140" s="56"/>
      <c r="M140" s="56"/>
      <c r="N140" s="56"/>
      <c r="O140" s="58"/>
      <c r="P140" s="58"/>
      <c r="Q140" s="58"/>
      <c r="R140" s="58"/>
      <c r="S140" s="375"/>
      <c r="T140" s="376"/>
      <c r="U140" s="376"/>
      <c r="V140" s="376"/>
      <c r="W140" s="376"/>
      <c r="X140" s="377"/>
      <c r="Y140" s="377"/>
      <c r="Z140" s="377"/>
      <c r="AA140" s="377"/>
      <c r="AB140" s="376"/>
      <c r="AC140" s="376"/>
      <c r="AD140" s="376"/>
      <c r="AE140" s="376"/>
      <c r="AF140" s="378"/>
      <c r="AG140" s="378"/>
      <c r="AH140" s="378"/>
      <c r="AI140" s="378"/>
      <c r="AJ140" s="165"/>
      <c r="AK140" s="379"/>
      <c r="AL140" s="380"/>
      <c r="AM140" s="376"/>
      <c r="AN140" s="376"/>
      <c r="AO140" s="376"/>
      <c r="AP140" s="376"/>
      <c r="AQ140" s="376"/>
      <c r="AR140" s="376"/>
      <c r="AS140" s="376"/>
      <c r="AT140" s="376"/>
      <c r="AU140" s="381"/>
      <c r="AV140" s="127"/>
      <c r="AW140" s="382"/>
      <c r="AX140" s="383"/>
    </row>
    <row r="141" spans="1:50" s="18" customFormat="1" ht="31.5" x14ac:dyDescent="0.25">
      <c r="A141" s="54" t="s">
        <v>6563</v>
      </c>
      <c r="B141" s="54" t="s">
        <v>6564</v>
      </c>
      <c r="C141" s="54" t="s">
        <v>6565</v>
      </c>
      <c r="D141" s="54" t="s">
        <v>6566</v>
      </c>
      <c r="E141" s="127" t="s">
        <v>3000</v>
      </c>
      <c r="F141" s="56">
        <v>26</v>
      </c>
      <c r="G141" s="56" t="s">
        <v>3422</v>
      </c>
      <c r="H141" s="32" t="s">
        <v>6383</v>
      </c>
      <c r="I141" s="32" t="s">
        <v>2780</v>
      </c>
      <c r="J141" s="32" t="s">
        <v>2997</v>
      </c>
      <c r="K141" s="56">
        <v>460</v>
      </c>
      <c r="L141" s="56">
        <v>220</v>
      </c>
      <c r="M141" s="56">
        <v>180</v>
      </c>
      <c r="N141" s="56">
        <v>130</v>
      </c>
      <c r="O141" s="58"/>
      <c r="P141" s="58"/>
      <c r="Q141" s="58"/>
      <c r="R141" s="58"/>
      <c r="S141" s="375" t="s">
        <v>3422</v>
      </c>
      <c r="T141" s="376"/>
      <c r="U141" s="376"/>
      <c r="V141" s="376"/>
      <c r="W141" s="376"/>
      <c r="X141" s="377">
        <v>0</v>
      </c>
      <c r="Y141" s="377">
        <v>0</v>
      </c>
      <c r="Z141" s="377"/>
      <c r="AA141" s="377"/>
      <c r="AB141" s="376"/>
      <c r="AC141" s="376"/>
      <c r="AD141" s="376"/>
      <c r="AE141" s="376"/>
      <c r="AF141" s="378"/>
      <c r="AG141" s="378"/>
      <c r="AH141" s="378"/>
      <c r="AI141" s="378"/>
      <c r="AJ141" s="165">
        <v>6.71</v>
      </c>
      <c r="AK141" s="379"/>
      <c r="AL141" s="380" t="e">
        <v>#REF!</v>
      </c>
      <c r="AM141" s="376" t="e">
        <v>#REF!</v>
      </c>
      <c r="AN141" s="376" t="e">
        <v>#REF!</v>
      </c>
      <c r="AO141" s="376" t="e">
        <v>#REF!</v>
      </c>
      <c r="AP141" s="376" t="e">
        <v>#REF!</v>
      </c>
      <c r="AQ141" s="376" t="e">
        <v>#REF!</v>
      </c>
      <c r="AR141" s="376" t="e">
        <v>#REF!</v>
      </c>
      <c r="AS141" s="376" t="e">
        <v>#REF!</v>
      </c>
      <c r="AT141" s="376" t="e">
        <v>#REF!</v>
      </c>
      <c r="AU141" s="381"/>
      <c r="AV141" s="127" t="s">
        <v>3000</v>
      </c>
      <c r="AW141" s="382"/>
      <c r="AX141" s="383">
        <v>80</v>
      </c>
    </row>
    <row r="142" spans="1:50" s="18" customFormat="1" ht="15.75" hidden="1" x14ac:dyDescent="0.25">
      <c r="A142" s="54"/>
      <c r="B142" s="54"/>
      <c r="C142" s="54"/>
      <c r="D142" s="54"/>
      <c r="E142" s="127"/>
      <c r="F142" s="56"/>
      <c r="G142" s="56"/>
      <c r="H142" s="32" t="s">
        <v>6479</v>
      </c>
      <c r="I142" s="32" t="s">
        <v>6479</v>
      </c>
      <c r="J142" s="18" t="s">
        <v>6479</v>
      </c>
      <c r="K142" s="56"/>
      <c r="L142" s="56"/>
      <c r="M142" s="56"/>
      <c r="N142" s="56"/>
      <c r="O142" s="58"/>
      <c r="P142" s="58"/>
      <c r="Q142" s="58"/>
      <c r="R142" s="58"/>
      <c r="S142" s="375"/>
      <c r="T142" s="376"/>
      <c r="U142" s="376"/>
      <c r="V142" s="376"/>
      <c r="W142" s="376"/>
      <c r="X142" s="377"/>
      <c r="Y142" s="377"/>
      <c r="Z142" s="377"/>
      <c r="AA142" s="377"/>
      <c r="AB142" s="376"/>
      <c r="AC142" s="376"/>
      <c r="AD142" s="376"/>
      <c r="AE142" s="376"/>
      <c r="AF142" s="378"/>
      <c r="AG142" s="378"/>
      <c r="AH142" s="378"/>
      <c r="AI142" s="378"/>
      <c r="AJ142" s="165"/>
      <c r="AK142" s="379"/>
      <c r="AL142" s="380"/>
      <c r="AM142" s="376"/>
      <c r="AN142" s="376"/>
      <c r="AO142" s="376"/>
      <c r="AP142" s="376"/>
      <c r="AQ142" s="376"/>
      <c r="AR142" s="376"/>
      <c r="AS142" s="376"/>
      <c r="AT142" s="376"/>
      <c r="AU142" s="381"/>
      <c r="AV142" s="127"/>
      <c r="AW142" s="382"/>
      <c r="AX142" s="383"/>
    </row>
    <row r="143" spans="1:50" s="18" customFormat="1" ht="15.75" hidden="1" x14ac:dyDescent="0.25">
      <c r="A143" s="54"/>
      <c r="B143" s="54"/>
      <c r="C143" s="54"/>
      <c r="D143" s="54"/>
      <c r="E143" s="127"/>
      <c r="F143" s="56"/>
      <c r="G143" s="56"/>
      <c r="H143" s="32" t="s">
        <v>6479</v>
      </c>
      <c r="I143" s="32" t="s">
        <v>6479</v>
      </c>
      <c r="J143" s="18" t="s">
        <v>6479</v>
      </c>
      <c r="K143" s="56"/>
      <c r="L143" s="56"/>
      <c r="M143" s="56"/>
      <c r="N143" s="56"/>
      <c r="O143" s="58"/>
      <c r="P143" s="58"/>
      <c r="Q143" s="58"/>
      <c r="R143" s="58"/>
      <c r="S143" s="375"/>
      <c r="T143" s="376"/>
      <c r="U143" s="376"/>
      <c r="V143" s="376"/>
      <c r="W143" s="376"/>
      <c r="X143" s="377"/>
      <c r="Y143" s="377"/>
      <c r="Z143" s="377"/>
      <c r="AA143" s="377"/>
      <c r="AB143" s="376"/>
      <c r="AC143" s="376"/>
      <c r="AD143" s="376"/>
      <c r="AE143" s="376"/>
      <c r="AF143" s="378"/>
      <c r="AG143" s="378"/>
      <c r="AH143" s="378"/>
      <c r="AI143" s="378"/>
      <c r="AJ143" s="165"/>
      <c r="AK143" s="379"/>
      <c r="AL143" s="380"/>
      <c r="AM143" s="376"/>
      <c r="AN143" s="376"/>
      <c r="AO143" s="376"/>
      <c r="AP143" s="376"/>
      <c r="AQ143" s="376"/>
      <c r="AR143" s="376"/>
      <c r="AS143" s="376"/>
      <c r="AT143" s="376"/>
      <c r="AU143" s="381"/>
      <c r="AV143" s="127"/>
      <c r="AW143" s="382"/>
      <c r="AX143" s="383"/>
    </row>
    <row r="144" spans="1:50" s="18" customFormat="1" ht="15.75" hidden="1" x14ac:dyDescent="0.25">
      <c r="A144" s="54"/>
      <c r="B144" s="54"/>
      <c r="C144" s="54"/>
      <c r="D144" s="54"/>
      <c r="E144" s="127"/>
      <c r="F144" s="56"/>
      <c r="G144" s="56"/>
      <c r="H144" s="32" t="s">
        <v>6479</v>
      </c>
      <c r="I144" s="32" t="s">
        <v>6479</v>
      </c>
      <c r="J144" s="18" t="s">
        <v>6479</v>
      </c>
      <c r="K144" s="56"/>
      <c r="L144" s="56"/>
      <c r="M144" s="56"/>
      <c r="N144" s="56"/>
      <c r="O144" s="58"/>
      <c r="P144" s="58"/>
      <c r="Q144" s="58"/>
      <c r="R144" s="58"/>
      <c r="S144" s="375"/>
      <c r="T144" s="376"/>
      <c r="U144" s="376"/>
      <c r="V144" s="376"/>
      <c r="W144" s="376"/>
      <c r="X144" s="377"/>
      <c r="Y144" s="377"/>
      <c r="Z144" s="377"/>
      <c r="AA144" s="377"/>
      <c r="AB144" s="376"/>
      <c r="AC144" s="376"/>
      <c r="AD144" s="376"/>
      <c r="AE144" s="376"/>
      <c r="AF144" s="378"/>
      <c r="AG144" s="378"/>
      <c r="AH144" s="378"/>
      <c r="AI144" s="378"/>
      <c r="AJ144" s="165"/>
      <c r="AK144" s="379"/>
      <c r="AL144" s="380"/>
      <c r="AM144" s="376"/>
      <c r="AN144" s="376"/>
      <c r="AO144" s="376"/>
      <c r="AP144" s="376"/>
      <c r="AQ144" s="376"/>
      <c r="AR144" s="376"/>
      <c r="AS144" s="376"/>
      <c r="AT144" s="376"/>
      <c r="AU144" s="381"/>
      <c r="AV144" s="127"/>
      <c r="AW144" s="382"/>
      <c r="AX144" s="383"/>
    </row>
    <row r="145" spans="1:50" s="18" customFormat="1" ht="15.75" hidden="1" x14ac:dyDescent="0.25">
      <c r="A145" s="54"/>
      <c r="B145" s="54"/>
      <c r="C145" s="54"/>
      <c r="D145" s="54"/>
      <c r="E145" s="127"/>
      <c r="F145" s="56"/>
      <c r="G145" s="56"/>
      <c r="H145" s="32" t="s">
        <v>6479</v>
      </c>
      <c r="I145" s="32" t="s">
        <v>6479</v>
      </c>
      <c r="J145" s="18" t="s">
        <v>6479</v>
      </c>
      <c r="K145" s="56"/>
      <c r="L145" s="56"/>
      <c r="M145" s="56"/>
      <c r="N145" s="56"/>
      <c r="O145" s="58"/>
      <c r="P145" s="58"/>
      <c r="Q145" s="58"/>
      <c r="R145" s="58"/>
      <c r="S145" s="375"/>
      <c r="T145" s="376"/>
      <c r="U145" s="376"/>
      <c r="V145" s="376"/>
      <c r="W145" s="376"/>
      <c r="X145" s="377"/>
      <c r="Y145" s="377"/>
      <c r="Z145" s="377"/>
      <c r="AA145" s="377"/>
      <c r="AB145" s="376"/>
      <c r="AC145" s="376"/>
      <c r="AD145" s="376"/>
      <c r="AE145" s="376"/>
      <c r="AF145" s="378"/>
      <c r="AG145" s="378"/>
      <c r="AH145" s="378"/>
      <c r="AI145" s="378"/>
      <c r="AJ145" s="165"/>
      <c r="AK145" s="379"/>
      <c r="AL145" s="380"/>
      <c r="AM145" s="376"/>
      <c r="AN145" s="376"/>
      <c r="AO145" s="376"/>
      <c r="AP145" s="376"/>
      <c r="AQ145" s="376"/>
      <c r="AR145" s="376"/>
      <c r="AS145" s="376"/>
      <c r="AT145" s="376"/>
      <c r="AU145" s="381"/>
      <c r="AV145" s="127"/>
      <c r="AW145" s="382"/>
      <c r="AX145" s="383"/>
    </row>
    <row r="146" spans="1:50" s="18" customFormat="1" ht="15.75" hidden="1" x14ac:dyDescent="0.25">
      <c r="A146" s="54"/>
      <c r="B146" s="54"/>
      <c r="C146" s="54"/>
      <c r="D146" s="54"/>
      <c r="E146" s="127"/>
      <c r="F146" s="56"/>
      <c r="G146" s="56"/>
      <c r="H146" s="32" t="s">
        <v>6479</v>
      </c>
      <c r="I146" s="32" t="s">
        <v>6479</v>
      </c>
      <c r="J146" s="18" t="s">
        <v>6479</v>
      </c>
      <c r="K146" s="56"/>
      <c r="L146" s="56"/>
      <c r="M146" s="56"/>
      <c r="N146" s="56"/>
      <c r="O146" s="58"/>
      <c r="P146" s="58"/>
      <c r="Q146" s="58"/>
      <c r="R146" s="58"/>
      <c r="S146" s="375"/>
      <c r="T146" s="376"/>
      <c r="U146" s="376"/>
      <c r="V146" s="376"/>
      <c r="W146" s="376"/>
      <c r="X146" s="377"/>
      <c r="Y146" s="377"/>
      <c r="Z146" s="377"/>
      <c r="AA146" s="377"/>
      <c r="AB146" s="376"/>
      <c r="AC146" s="376"/>
      <c r="AD146" s="376"/>
      <c r="AE146" s="376"/>
      <c r="AF146" s="378"/>
      <c r="AG146" s="378"/>
      <c r="AH146" s="378"/>
      <c r="AI146" s="378"/>
      <c r="AJ146" s="165"/>
      <c r="AK146" s="379"/>
      <c r="AL146" s="380"/>
      <c r="AM146" s="376"/>
      <c r="AN146" s="376"/>
      <c r="AO146" s="376"/>
      <c r="AP146" s="376"/>
      <c r="AQ146" s="376"/>
      <c r="AR146" s="376"/>
      <c r="AS146" s="376"/>
      <c r="AT146" s="376"/>
      <c r="AU146" s="381"/>
      <c r="AV146" s="127"/>
      <c r="AW146" s="382"/>
      <c r="AX146" s="383"/>
    </row>
    <row r="147" spans="1:50" s="18" customFormat="1" ht="15.75" hidden="1" x14ac:dyDescent="0.25">
      <c r="A147" s="54"/>
      <c r="B147" s="54"/>
      <c r="C147" s="54"/>
      <c r="D147" s="54"/>
      <c r="E147" s="127"/>
      <c r="F147" s="56"/>
      <c r="G147" s="56"/>
      <c r="H147" s="32" t="s">
        <v>6479</v>
      </c>
      <c r="I147" s="32" t="s">
        <v>6479</v>
      </c>
      <c r="J147" s="18" t="s">
        <v>6479</v>
      </c>
      <c r="K147" s="56"/>
      <c r="L147" s="56"/>
      <c r="M147" s="56"/>
      <c r="N147" s="56"/>
      <c r="O147" s="58"/>
      <c r="P147" s="58"/>
      <c r="Q147" s="58"/>
      <c r="R147" s="58"/>
      <c r="S147" s="375"/>
      <c r="T147" s="376"/>
      <c r="U147" s="376"/>
      <c r="V147" s="376"/>
      <c r="W147" s="376"/>
      <c r="X147" s="377"/>
      <c r="Y147" s="377"/>
      <c r="Z147" s="377"/>
      <c r="AA147" s="377"/>
      <c r="AB147" s="376"/>
      <c r="AC147" s="376"/>
      <c r="AD147" s="376"/>
      <c r="AE147" s="376"/>
      <c r="AF147" s="378"/>
      <c r="AG147" s="378"/>
      <c r="AH147" s="378"/>
      <c r="AI147" s="378"/>
      <c r="AJ147" s="165"/>
      <c r="AK147" s="379"/>
      <c r="AL147" s="380"/>
      <c r="AM147" s="376"/>
      <c r="AN147" s="376"/>
      <c r="AO147" s="376"/>
      <c r="AP147" s="376"/>
      <c r="AQ147" s="376"/>
      <c r="AR147" s="376"/>
      <c r="AS147" s="376"/>
      <c r="AT147" s="376"/>
      <c r="AU147" s="381"/>
      <c r="AV147" s="127"/>
      <c r="AW147" s="382"/>
      <c r="AX147" s="383"/>
    </row>
    <row r="148" spans="1:50" s="18" customFormat="1" ht="47.25" x14ac:dyDescent="0.25">
      <c r="A148" s="54" t="s">
        <v>6567</v>
      </c>
      <c r="B148" s="54" t="s">
        <v>6568</v>
      </c>
      <c r="C148" s="54" t="s">
        <v>6569</v>
      </c>
      <c r="D148" s="54" t="s">
        <v>6570</v>
      </c>
      <c r="E148" s="127" t="s">
        <v>3000</v>
      </c>
      <c r="F148" s="56"/>
      <c r="G148" s="56" t="s">
        <v>3193</v>
      </c>
      <c r="H148" s="32" t="s">
        <v>6386</v>
      </c>
      <c r="I148" s="32" t="s">
        <v>2780</v>
      </c>
      <c r="J148" s="32" t="s">
        <v>6445</v>
      </c>
      <c r="K148" s="56">
        <v>600</v>
      </c>
      <c r="L148" s="56">
        <v>300</v>
      </c>
      <c r="M148" s="56">
        <v>200</v>
      </c>
      <c r="N148" s="56">
        <v>110</v>
      </c>
      <c r="O148" s="58"/>
      <c r="P148" s="58"/>
      <c r="Q148" s="58"/>
      <c r="R148" s="58"/>
      <c r="S148" s="375" t="s">
        <v>3193</v>
      </c>
      <c r="T148" s="376"/>
      <c r="U148" s="376"/>
      <c r="V148" s="376"/>
      <c r="W148" s="376"/>
      <c r="X148" s="377">
        <v>0</v>
      </c>
      <c r="Y148" s="377"/>
      <c r="Z148" s="377"/>
      <c r="AA148" s="377"/>
      <c r="AB148" s="376"/>
      <c r="AC148" s="376"/>
      <c r="AD148" s="376"/>
      <c r="AE148" s="376"/>
      <c r="AF148" s="378"/>
      <c r="AG148" s="378"/>
      <c r="AH148" s="378"/>
      <c r="AI148" s="378"/>
      <c r="AJ148" s="165">
        <v>7.52</v>
      </c>
      <c r="AK148" s="379"/>
      <c r="AL148" s="380" t="e">
        <v>#REF!</v>
      </c>
      <c r="AM148" s="376" t="e">
        <v>#REF!</v>
      </c>
      <c r="AN148" s="376" t="e">
        <v>#REF!</v>
      </c>
      <c r="AO148" s="376" t="e">
        <v>#REF!</v>
      </c>
      <c r="AP148" s="376" t="e">
        <v>#REF!</v>
      </c>
      <c r="AQ148" s="376" t="e">
        <v>#REF!</v>
      </c>
      <c r="AR148" s="376" t="e">
        <v>#REF!</v>
      </c>
      <c r="AS148" s="376" t="e">
        <v>#REF!</v>
      </c>
      <c r="AT148" s="376" t="e">
        <v>#REF!</v>
      </c>
      <c r="AU148" s="381"/>
      <c r="AV148" s="127" t="s">
        <v>3000</v>
      </c>
      <c r="AW148" s="382"/>
      <c r="AX148" s="383">
        <v>90</v>
      </c>
    </row>
    <row r="149" spans="1:50" s="18" customFormat="1" ht="15.75" hidden="1" x14ac:dyDescent="0.25">
      <c r="A149" s="54"/>
      <c r="B149" s="54"/>
      <c r="C149" s="54"/>
      <c r="D149" s="54"/>
      <c r="E149" s="127"/>
      <c r="F149" s="56"/>
      <c r="G149" s="56"/>
      <c r="H149" s="32" t="s">
        <v>6479</v>
      </c>
      <c r="I149" s="32" t="s">
        <v>6479</v>
      </c>
      <c r="J149" s="18" t="s">
        <v>6479</v>
      </c>
      <c r="K149" s="56"/>
      <c r="L149" s="56"/>
      <c r="M149" s="56"/>
      <c r="N149" s="56"/>
      <c r="O149" s="58"/>
      <c r="P149" s="58"/>
      <c r="Q149" s="58"/>
      <c r="R149" s="58"/>
      <c r="S149" s="375"/>
      <c r="T149" s="376"/>
      <c r="U149" s="376"/>
      <c r="V149" s="376"/>
      <c r="W149" s="376"/>
      <c r="X149" s="377"/>
      <c r="Y149" s="377"/>
      <c r="Z149" s="377"/>
      <c r="AA149" s="377"/>
      <c r="AB149" s="376"/>
      <c r="AC149" s="376"/>
      <c r="AD149" s="376"/>
      <c r="AE149" s="376"/>
      <c r="AF149" s="378"/>
      <c r="AG149" s="378"/>
      <c r="AH149" s="378"/>
      <c r="AI149" s="378"/>
      <c r="AJ149" s="165"/>
      <c r="AK149" s="379"/>
      <c r="AL149" s="380"/>
      <c r="AM149" s="376"/>
      <c r="AN149" s="376"/>
      <c r="AO149" s="376"/>
      <c r="AP149" s="376"/>
      <c r="AQ149" s="376"/>
      <c r="AR149" s="376"/>
      <c r="AS149" s="376"/>
      <c r="AT149" s="376"/>
      <c r="AU149" s="381"/>
      <c r="AV149" s="127"/>
      <c r="AW149" s="382"/>
      <c r="AX149" s="383"/>
    </row>
    <row r="150" spans="1:50" s="18" customFormat="1" ht="15.75" hidden="1" x14ac:dyDescent="0.25">
      <c r="A150" s="54"/>
      <c r="B150" s="54"/>
      <c r="C150" s="54"/>
      <c r="D150" s="54"/>
      <c r="E150" s="127"/>
      <c r="F150" s="56"/>
      <c r="G150" s="56"/>
      <c r="H150" s="32" t="s">
        <v>6479</v>
      </c>
      <c r="I150" s="32" t="s">
        <v>6479</v>
      </c>
      <c r="J150" s="18" t="s">
        <v>6479</v>
      </c>
      <c r="K150" s="56"/>
      <c r="L150" s="56"/>
      <c r="M150" s="56"/>
      <c r="N150" s="56"/>
      <c r="O150" s="58"/>
      <c r="P150" s="58"/>
      <c r="Q150" s="58"/>
      <c r="R150" s="58"/>
      <c r="S150" s="375"/>
      <c r="T150" s="376"/>
      <c r="U150" s="376"/>
      <c r="V150" s="376"/>
      <c r="W150" s="376"/>
      <c r="X150" s="377"/>
      <c r="Y150" s="377"/>
      <c r="Z150" s="377"/>
      <c r="AA150" s="377"/>
      <c r="AB150" s="376"/>
      <c r="AC150" s="376"/>
      <c r="AD150" s="376"/>
      <c r="AE150" s="376"/>
      <c r="AF150" s="378"/>
      <c r="AG150" s="378"/>
      <c r="AH150" s="378"/>
      <c r="AI150" s="378"/>
      <c r="AJ150" s="165"/>
      <c r="AK150" s="379"/>
      <c r="AL150" s="380"/>
      <c r="AM150" s="376"/>
      <c r="AN150" s="376"/>
      <c r="AO150" s="376"/>
      <c r="AP150" s="376"/>
      <c r="AQ150" s="376"/>
      <c r="AR150" s="376"/>
      <c r="AS150" s="376"/>
      <c r="AT150" s="376"/>
      <c r="AU150" s="381"/>
      <c r="AV150" s="127"/>
      <c r="AW150" s="382"/>
      <c r="AX150" s="383"/>
    </row>
    <row r="151" spans="1:50" s="18" customFormat="1" ht="15.75" hidden="1" x14ac:dyDescent="0.25">
      <c r="A151" s="54"/>
      <c r="B151" s="54"/>
      <c r="C151" s="54"/>
      <c r="D151" s="54"/>
      <c r="E151" s="127"/>
      <c r="F151" s="56"/>
      <c r="G151" s="56"/>
      <c r="H151" s="32" t="s">
        <v>6479</v>
      </c>
      <c r="I151" s="32" t="s">
        <v>6479</v>
      </c>
      <c r="J151" s="18" t="s">
        <v>6479</v>
      </c>
      <c r="K151" s="56"/>
      <c r="L151" s="56"/>
      <c r="M151" s="56"/>
      <c r="N151" s="56"/>
      <c r="O151" s="58"/>
      <c r="P151" s="58"/>
      <c r="Q151" s="58"/>
      <c r="R151" s="58"/>
      <c r="S151" s="375"/>
      <c r="T151" s="376"/>
      <c r="U151" s="376"/>
      <c r="V151" s="376"/>
      <c r="W151" s="376"/>
      <c r="X151" s="377"/>
      <c r="Y151" s="377"/>
      <c r="Z151" s="377"/>
      <c r="AA151" s="377"/>
      <c r="AB151" s="376"/>
      <c r="AC151" s="376"/>
      <c r="AD151" s="376"/>
      <c r="AE151" s="376"/>
      <c r="AF151" s="378"/>
      <c r="AG151" s="378"/>
      <c r="AH151" s="378"/>
      <c r="AI151" s="378"/>
      <c r="AJ151" s="165"/>
      <c r="AK151" s="379"/>
      <c r="AL151" s="380"/>
      <c r="AM151" s="376"/>
      <c r="AN151" s="376"/>
      <c r="AO151" s="376"/>
      <c r="AP151" s="376"/>
      <c r="AQ151" s="376"/>
      <c r="AR151" s="376"/>
      <c r="AS151" s="376"/>
      <c r="AT151" s="376"/>
      <c r="AU151" s="381"/>
      <c r="AV151" s="127"/>
      <c r="AW151" s="382"/>
      <c r="AX151" s="383"/>
    </row>
    <row r="152" spans="1:50" s="18" customFormat="1" ht="15.75" hidden="1" x14ac:dyDescent="0.25">
      <c r="A152" s="54"/>
      <c r="B152" s="54"/>
      <c r="C152" s="54"/>
      <c r="D152" s="54"/>
      <c r="E152" s="127"/>
      <c r="F152" s="56"/>
      <c r="G152" s="56"/>
      <c r="H152" s="32" t="s">
        <v>6479</v>
      </c>
      <c r="I152" s="32" t="s">
        <v>6479</v>
      </c>
      <c r="J152" s="18" t="s">
        <v>6479</v>
      </c>
      <c r="K152" s="56"/>
      <c r="L152" s="56"/>
      <c r="M152" s="56"/>
      <c r="N152" s="56"/>
      <c r="O152" s="58"/>
      <c r="P152" s="58"/>
      <c r="Q152" s="58"/>
      <c r="R152" s="58"/>
      <c r="S152" s="375"/>
      <c r="T152" s="376"/>
      <c r="U152" s="376"/>
      <c r="V152" s="376"/>
      <c r="W152" s="376"/>
      <c r="X152" s="377"/>
      <c r="Y152" s="377"/>
      <c r="Z152" s="377"/>
      <c r="AA152" s="377"/>
      <c r="AB152" s="376"/>
      <c r="AC152" s="376"/>
      <c r="AD152" s="376"/>
      <c r="AE152" s="376"/>
      <c r="AF152" s="378"/>
      <c r="AG152" s="378"/>
      <c r="AH152" s="378"/>
      <c r="AI152" s="378"/>
      <c r="AJ152" s="165"/>
      <c r="AK152" s="379"/>
      <c r="AL152" s="380"/>
      <c r="AM152" s="376"/>
      <c r="AN152" s="376"/>
      <c r="AO152" s="376"/>
      <c r="AP152" s="376"/>
      <c r="AQ152" s="376"/>
      <c r="AR152" s="376"/>
      <c r="AS152" s="376"/>
      <c r="AT152" s="376"/>
      <c r="AU152" s="381"/>
      <c r="AV152" s="127"/>
      <c r="AW152" s="382"/>
      <c r="AX152" s="383"/>
    </row>
    <row r="153" spans="1:50" s="18" customFormat="1" ht="15.75" hidden="1" x14ac:dyDescent="0.25">
      <c r="A153" s="54"/>
      <c r="B153" s="54"/>
      <c r="C153" s="54"/>
      <c r="D153" s="54"/>
      <c r="E153" s="127"/>
      <c r="F153" s="56"/>
      <c r="G153" s="56"/>
      <c r="H153" s="32" t="s">
        <v>6479</v>
      </c>
      <c r="I153" s="32" t="s">
        <v>6479</v>
      </c>
      <c r="J153" s="18" t="s">
        <v>6479</v>
      </c>
      <c r="K153" s="56"/>
      <c r="L153" s="56"/>
      <c r="M153" s="56"/>
      <c r="N153" s="56"/>
      <c r="O153" s="58"/>
      <c r="P153" s="58"/>
      <c r="Q153" s="58"/>
      <c r="R153" s="58"/>
      <c r="S153" s="375"/>
      <c r="T153" s="376"/>
      <c r="U153" s="376"/>
      <c r="V153" s="376"/>
      <c r="W153" s="376"/>
      <c r="X153" s="377"/>
      <c r="Y153" s="377"/>
      <c r="Z153" s="377"/>
      <c r="AA153" s="377"/>
      <c r="AB153" s="376"/>
      <c r="AC153" s="376"/>
      <c r="AD153" s="376"/>
      <c r="AE153" s="376"/>
      <c r="AF153" s="378"/>
      <c r="AG153" s="378"/>
      <c r="AH153" s="378"/>
      <c r="AI153" s="378"/>
      <c r="AJ153" s="165"/>
      <c r="AK153" s="379"/>
      <c r="AL153" s="380"/>
      <c r="AM153" s="376"/>
      <c r="AN153" s="376"/>
      <c r="AO153" s="376"/>
      <c r="AP153" s="376"/>
      <c r="AQ153" s="376"/>
      <c r="AR153" s="376"/>
      <c r="AS153" s="376"/>
      <c r="AT153" s="376"/>
      <c r="AU153" s="381"/>
      <c r="AV153" s="127"/>
      <c r="AW153" s="382"/>
      <c r="AX153" s="383"/>
    </row>
    <row r="154" spans="1:50" s="18" customFormat="1" ht="15.75" hidden="1" x14ac:dyDescent="0.25">
      <c r="A154" s="54"/>
      <c r="B154" s="54"/>
      <c r="C154" s="54"/>
      <c r="D154" s="54"/>
      <c r="E154" s="127"/>
      <c r="F154" s="56"/>
      <c r="G154" s="56"/>
      <c r="H154" s="32" t="s">
        <v>6479</v>
      </c>
      <c r="I154" s="32" t="s">
        <v>6479</v>
      </c>
      <c r="J154" s="18" t="s">
        <v>6479</v>
      </c>
      <c r="K154" s="56"/>
      <c r="L154" s="56"/>
      <c r="M154" s="56"/>
      <c r="N154" s="56"/>
      <c r="O154" s="58"/>
      <c r="P154" s="58"/>
      <c r="Q154" s="58"/>
      <c r="R154" s="58"/>
      <c r="S154" s="375"/>
      <c r="T154" s="376"/>
      <c r="U154" s="376"/>
      <c r="V154" s="376"/>
      <c r="W154" s="376"/>
      <c r="X154" s="377"/>
      <c r="Y154" s="377"/>
      <c r="Z154" s="377"/>
      <c r="AA154" s="377"/>
      <c r="AB154" s="376"/>
      <c r="AC154" s="376"/>
      <c r="AD154" s="376"/>
      <c r="AE154" s="376"/>
      <c r="AF154" s="378"/>
      <c r="AG154" s="378"/>
      <c r="AH154" s="378"/>
      <c r="AI154" s="378"/>
      <c r="AJ154" s="165"/>
      <c r="AK154" s="379"/>
      <c r="AL154" s="380"/>
      <c r="AM154" s="376"/>
      <c r="AN154" s="376"/>
      <c r="AO154" s="376"/>
      <c r="AP154" s="376"/>
      <c r="AQ154" s="376"/>
      <c r="AR154" s="376"/>
      <c r="AS154" s="376"/>
      <c r="AT154" s="376"/>
      <c r="AU154" s="381"/>
      <c r="AV154" s="127"/>
      <c r="AW154" s="382"/>
      <c r="AX154" s="383"/>
    </row>
    <row r="155" spans="1:50" s="18" customFormat="1" ht="47.25" x14ac:dyDescent="0.25">
      <c r="A155" s="54" t="s">
        <v>6571</v>
      </c>
      <c r="B155" s="54" t="s">
        <v>6572</v>
      </c>
      <c r="C155" s="54" t="s">
        <v>6573</v>
      </c>
      <c r="D155" s="54" t="s">
        <v>6574</v>
      </c>
      <c r="E155" s="127" t="s">
        <v>3000</v>
      </c>
      <c r="F155" s="56"/>
      <c r="G155" s="56" t="s">
        <v>6446</v>
      </c>
      <c r="H155" s="32" t="s">
        <v>6386</v>
      </c>
      <c r="I155" s="32" t="s">
        <v>6445</v>
      </c>
      <c r="J155" s="32" t="s">
        <v>6481</v>
      </c>
      <c r="K155" s="56">
        <v>460</v>
      </c>
      <c r="L155" s="56">
        <v>220</v>
      </c>
      <c r="M155" s="56">
        <v>180</v>
      </c>
      <c r="N155" s="56">
        <v>130</v>
      </c>
      <c r="O155" s="58"/>
      <c r="P155" s="58"/>
      <c r="Q155" s="58"/>
      <c r="R155" s="58"/>
      <c r="S155" s="375" t="s">
        <v>6446</v>
      </c>
      <c r="T155" s="376"/>
      <c r="U155" s="376"/>
      <c r="V155" s="376"/>
      <c r="W155" s="376"/>
      <c r="X155" s="377">
        <v>0</v>
      </c>
      <c r="Y155" s="377"/>
      <c r="Z155" s="377"/>
      <c r="AA155" s="377"/>
      <c r="AB155" s="376"/>
      <c r="AC155" s="376"/>
      <c r="AD155" s="376"/>
      <c r="AE155" s="376"/>
      <c r="AF155" s="378"/>
      <c r="AG155" s="378"/>
      <c r="AH155" s="378"/>
      <c r="AI155" s="378"/>
      <c r="AJ155" s="165">
        <v>7.52</v>
      </c>
      <c r="AK155" s="379"/>
      <c r="AL155" s="380" t="e">
        <v>#REF!</v>
      </c>
      <c r="AM155" s="376" t="e">
        <v>#REF!</v>
      </c>
      <c r="AN155" s="376" t="e">
        <v>#REF!</v>
      </c>
      <c r="AO155" s="376" t="e">
        <v>#REF!</v>
      </c>
      <c r="AP155" s="376" t="e">
        <v>#REF!</v>
      </c>
      <c r="AQ155" s="376" t="e">
        <v>#REF!</v>
      </c>
      <c r="AR155" s="376" t="e">
        <v>#REF!</v>
      </c>
      <c r="AS155" s="376" t="e">
        <v>#REF!</v>
      </c>
      <c r="AT155" s="376" t="e">
        <v>#REF!</v>
      </c>
      <c r="AU155" s="381"/>
      <c r="AV155" s="127" t="s">
        <v>3000</v>
      </c>
      <c r="AW155" s="382"/>
      <c r="AX155" s="383">
        <v>90</v>
      </c>
    </row>
    <row r="156" spans="1:50" s="18" customFormat="1" ht="15.75" hidden="1" x14ac:dyDescent="0.25">
      <c r="A156" s="54"/>
      <c r="B156" s="54"/>
      <c r="C156" s="54"/>
      <c r="D156" s="54"/>
      <c r="E156" s="127"/>
      <c r="F156" s="56"/>
      <c r="G156" s="56"/>
      <c r="H156" s="32" t="s">
        <v>6479</v>
      </c>
      <c r="I156" s="32" t="s">
        <v>6479</v>
      </c>
      <c r="J156" s="18" t="s">
        <v>6479</v>
      </c>
      <c r="K156" s="56"/>
      <c r="L156" s="56"/>
      <c r="M156" s="56"/>
      <c r="N156" s="56"/>
      <c r="O156" s="58"/>
      <c r="P156" s="58"/>
      <c r="Q156" s="58"/>
      <c r="R156" s="58"/>
      <c r="S156" s="375"/>
      <c r="T156" s="376"/>
      <c r="U156" s="376"/>
      <c r="V156" s="376"/>
      <c r="W156" s="376"/>
      <c r="X156" s="377"/>
      <c r="Y156" s="377"/>
      <c r="Z156" s="377"/>
      <c r="AA156" s="377"/>
      <c r="AB156" s="376"/>
      <c r="AC156" s="376"/>
      <c r="AD156" s="376"/>
      <c r="AE156" s="376"/>
      <c r="AF156" s="378"/>
      <c r="AG156" s="378"/>
      <c r="AH156" s="378"/>
      <c r="AI156" s="378"/>
      <c r="AJ156" s="165"/>
      <c r="AK156" s="379"/>
      <c r="AL156" s="380"/>
      <c r="AM156" s="376"/>
      <c r="AN156" s="376"/>
      <c r="AO156" s="376"/>
      <c r="AP156" s="376"/>
      <c r="AQ156" s="376"/>
      <c r="AR156" s="376"/>
      <c r="AS156" s="376"/>
      <c r="AT156" s="376"/>
      <c r="AU156" s="381"/>
      <c r="AV156" s="127"/>
      <c r="AW156" s="382"/>
      <c r="AX156" s="383"/>
    </row>
    <row r="157" spans="1:50" s="18" customFormat="1" ht="15.75" hidden="1" x14ac:dyDescent="0.25">
      <c r="A157" s="54"/>
      <c r="B157" s="54"/>
      <c r="C157" s="54"/>
      <c r="D157" s="54"/>
      <c r="E157" s="127"/>
      <c r="F157" s="56"/>
      <c r="G157" s="56"/>
      <c r="H157" s="32" t="s">
        <v>6479</v>
      </c>
      <c r="I157" s="32" t="s">
        <v>6479</v>
      </c>
      <c r="J157" s="18" t="s">
        <v>6479</v>
      </c>
      <c r="K157" s="56"/>
      <c r="L157" s="56"/>
      <c r="M157" s="56"/>
      <c r="N157" s="56"/>
      <c r="O157" s="58"/>
      <c r="P157" s="58"/>
      <c r="Q157" s="58"/>
      <c r="R157" s="58"/>
      <c r="S157" s="375"/>
      <c r="T157" s="376"/>
      <c r="U157" s="376"/>
      <c r="V157" s="376"/>
      <c r="W157" s="376"/>
      <c r="X157" s="377"/>
      <c r="Y157" s="377"/>
      <c r="Z157" s="377"/>
      <c r="AA157" s="377"/>
      <c r="AB157" s="376"/>
      <c r="AC157" s="376"/>
      <c r="AD157" s="376"/>
      <c r="AE157" s="376"/>
      <c r="AF157" s="378"/>
      <c r="AG157" s="378"/>
      <c r="AH157" s="378"/>
      <c r="AI157" s="378"/>
      <c r="AJ157" s="165"/>
      <c r="AK157" s="379"/>
      <c r="AL157" s="380"/>
      <c r="AM157" s="376"/>
      <c r="AN157" s="376"/>
      <c r="AO157" s="376"/>
      <c r="AP157" s="376"/>
      <c r="AQ157" s="376"/>
      <c r="AR157" s="376"/>
      <c r="AS157" s="376"/>
      <c r="AT157" s="376"/>
      <c r="AU157" s="381"/>
      <c r="AV157" s="127"/>
      <c r="AW157" s="382"/>
      <c r="AX157" s="383"/>
    </row>
    <row r="158" spans="1:50" s="18" customFormat="1" ht="15.75" hidden="1" x14ac:dyDescent="0.25">
      <c r="A158" s="54"/>
      <c r="B158" s="54"/>
      <c r="C158" s="54"/>
      <c r="D158" s="54"/>
      <c r="E158" s="127"/>
      <c r="F158" s="56"/>
      <c r="G158" s="56"/>
      <c r="H158" s="32" t="s">
        <v>6479</v>
      </c>
      <c r="I158" s="32" t="s">
        <v>6479</v>
      </c>
      <c r="J158" s="18" t="s">
        <v>6479</v>
      </c>
      <c r="K158" s="56"/>
      <c r="L158" s="56"/>
      <c r="M158" s="56"/>
      <c r="N158" s="56"/>
      <c r="O158" s="58"/>
      <c r="P158" s="58"/>
      <c r="Q158" s="58"/>
      <c r="R158" s="58"/>
      <c r="S158" s="375"/>
      <c r="T158" s="376"/>
      <c r="U158" s="376"/>
      <c r="V158" s="376"/>
      <c r="W158" s="376"/>
      <c r="X158" s="377"/>
      <c r="Y158" s="377"/>
      <c r="Z158" s="377"/>
      <c r="AA158" s="377"/>
      <c r="AB158" s="376"/>
      <c r="AC158" s="376"/>
      <c r="AD158" s="376"/>
      <c r="AE158" s="376"/>
      <c r="AF158" s="378"/>
      <c r="AG158" s="378"/>
      <c r="AH158" s="378"/>
      <c r="AI158" s="378"/>
      <c r="AJ158" s="165"/>
      <c r="AK158" s="379"/>
      <c r="AL158" s="380"/>
      <c r="AM158" s="376"/>
      <c r="AN158" s="376"/>
      <c r="AO158" s="376"/>
      <c r="AP158" s="376"/>
      <c r="AQ158" s="376"/>
      <c r="AR158" s="376"/>
      <c r="AS158" s="376"/>
      <c r="AT158" s="376"/>
      <c r="AU158" s="381"/>
      <c r="AV158" s="127"/>
      <c r="AW158" s="382"/>
      <c r="AX158" s="383"/>
    </row>
    <row r="159" spans="1:50" s="18" customFormat="1" ht="15.75" hidden="1" x14ac:dyDescent="0.25">
      <c r="A159" s="54"/>
      <c r="B159" s="54"/>
      <c r="C159" s="54"/>
      <c r="D159" s="54"/>
      <c r="E159" s="127"/>
      <c r="F159" s="56"/>
      <c r="G159" s="56"/>
      <c r="H159" s="32" t="s">
        <v>6479</v>
      </c>
      <c r="I159" s="32" t="s">
        <v>6479</v>
      </c>
      <c r="J159" s="18" t="s">
        <v>6479</v>
      </c>
      <c r="K159" s="56"/>
      <c r="L159" s="56"/>
      <c r="M159" s="56"/>
      <c r="N159" s="56"/>
      <c r="O159" s="58"/>
      <c r="P159" s="58"/>
      <c r="Q159" s="58"/>
      <c r="R159" s="58"/>
      <c r="S159" s="375"/>
      <c r="T159" s="376"/>
      <c r="U159" s="376"/>
      <c r="V159" s="376"/>
      <c r="W159" s="376"/>
      <c r="X159" s="377"/>
      <c r="Y159" s="377"/>
      <c r="Z159" s="377"/>
      <c r="AA159" s="377"/>
      <c r="AB159" s="376"/>
      <c r="AC159" s="376"/>
      <c r="AD159" s="376"/>
      <c r="AE159" s="376"/>
      <c r="AF159" s="378"/>
      <c r="AG159" s="378"/>
      <c r="AH159" s="378"/>
      <c r="AI159" s="378"/>
      <c r="AJ159" s="165"/>
      <c r="AK159" s="379"/>
      <c r="AL159" s="380"/>
      <c r="AM159" s="376"/>
      <c r="AN159" s="376"/>
      <c r="AO159" s="376"/>
      <c r="AP159" s="376"/>
      <c r="AQ159" s="376"/>
      <c r="AR159" s="376"/>
      <c r="AS159" s="376"/>
      <c r="AT159" s="376"/>
      <c r="AU159" s="381"/>
      <c r="AV159" s="127"/>
      <c r="AW159" s="382"/>
      <c r="AX159" s="383"/>
    </row>
    <row r="160" spans="1:50" s="18" customFormat="1" ht="15.75" hidden="1" x14ac:dyDescent="0.25">
      <c r="A160" s="54"/>
      <c r="B160" s="54"/>
      <c r="C160" s="54"/>
      <c r="D160" s="54"/>
      <c r="E160" s="127"/>
      <c r="F160" s="56"/>
      <c r="G160" s="56"/>
      <c r="H160" s="32" t="s">
        <v>6479</v>
      </c>
      <c r="I160" s="32" t="s">
        <v>6479</v>
      </c>
      <c r="J160" s="18" t="s">
        <v>6479</v>
      </c>
      <c r="K160" s="56"/>
      <c r="L160" s="56"/>
      <c r="M160" s="56"/>
      <c r="N160" s="56"/>
      <c r="O160" s="58"/>
      <c r="P160" s="58"/>
      <c r="Q160" s="58"/>
      <c r="R160" s="58"/>
      <c r="S160" s="375"/>
      <c r="T160" s="376"/>
      <c r="U160" s="376"/>
      <c r="V160" s="376"/>
      <c r="W160" s="376"/>
      <c r="X160" s="377"/>
      <c r="Y160" s="377"/>
      <c r="Z160" s="377"/>
      <c r="AA160" s="377"/>
      <c r="AB160" s="376"/>
      <c r="AC160" s="376"/>
      <c r="AD160" s="376"/>
      <c r="AE160" s="376"/>
      <c r="AF160" s="378"/>
      <c r="AG160" s="378"/>
      <c r="AH160" s="378"/>
      <c r="AI160" s="378"/>
      <c r="AJ160" s="165"/>
      <c r="AK160" s="379"/>
      <c r="AL160" s="380"/>
      <c r="AM160" s="376"/>
      <c r="AN160" s="376"/>
      <c r="AO160" s="376"/>
      <c r="AP160" s="376"/>
      <c r="AQ160" s="376"/>
      <c r="AR160" s="376"/>
      <c r="AS160" s="376"/>
      <c r="AT160" s="376"/>
      <c r="AU160" s="381"/>
      <c r="AV160" s="127"/>
      <c r="AW160" s="382"/>
      <c r="AX160" s="383"/>
    </row>
    <row r="161" spans="1:16167" s="18" customFormat="1" ht="15.75" hidden="1" x14ac:dyDescent="0.25">
      <c r="A161" s="54"/>
      <c r="B161" s="54"/>
      <c r="C161" s="54"/>
      <c r="D161" s="54"/>
      <c r="E161" s="127"/>
      <c r="F161" s="56"/>
      <c r="G161" s="56"/>
      <c r="H161" s="32" t="s">
        <v>6479</v>
      </c>
      <c r="I161" s="32" t="s">
        <v>6479</v>
      </c>
      <c r="J161" s="18" t="s">
        <v>6479</v>
      </c>
      <c r="K161" s="56"/>
      <c r="L161" s="56"/>
      <c r="M161" s="56"/>
      <c r="N161" s="56"/>
      <c r="O161" s="58"/>
      <c r="P161" s="58"/>
      <c r="Q161" s="58"/>
      <c r="R161" s="58"/>
      <c r="S161" s="375"/>
      <c r="T161" s="376"/>
      <c r="U161" s="376"/>
      <c r="V161" s="376"/>
      <c r="W161" s="376"/>
      <c r="X161" s="377"/>
      <c r="Y161" s="377"/>
      <c r="Z161" s="377"/>
      <c r="AA161" s="377"/>
      <c r="AB161" s="376"/>
      <c r="AC161" s="376"/>
      <c r="AD161" s="376"/>
      <c r="AE161" s="376"/>
      <c r="AF161" s="378"/>
      <c r="AG161" s="378"/>
      <c r="AH161" s="378"/>
      <c r="AI161" s="378"/>
      <c r="AJ161" s="165"/>
      <c r="AK161" s="379"/>
      <c r="AL161" s="380"/>
      <c r="AM161" s="376"/>
      <c r="AN161" s="376"/>
      <c r="AO161" s="376"/>
      <c r="AP161" s="376"/>
      <c r="AQ161" s="376"/>
      <c r="AR161" s="376"/>
      <c r="AS161" s="376"/>
      <c r="AT161" s="376"/>
      <c r="AU161" s="381"/>
      <c r="AV161" s="127"/>
      <c r="AW161" s="382"/>
      <c r="AX161" s="383"/>
    </row>
    <row r="162" spans="1:16167" s="18" customFormat="1" ht="54.75" customHeight="1" x14ac:dyDescent="0.25">
      <c r="A162" s="54" t="s">
        <v>6575</v>
      </c>
      <c r="B162" s="54" t="s">
        <v>6576</v>
      </c>
      <c r="C162" s="54" t="s">
        <v>6577</v>
      </c>
      <c r="D162" s="54" t="s">
        <v>6578</v>
      </c>
      <c r="E162" s="127" t="s">
        <v>3000</v>
      </c>
      <c r="F162" s="56">
        <v>28</v>
      </c>
      <c r="G162" s="56" t="s">
        <v>3429</v>
      </c>
      <c r="H162" s="32" t="s">
        <v>6387</v>
      </c>
      <c r="I162" s="32" t="s">
        <v>2780</v>
      </c>
      <c r="J162" s="32" t="s">
        <v>6386</v>
      </c>
      <c r="K162" s="56">
        <v>700</v>
      </c>
      <c r="L162" s="56">
        <v>300</v>
      </c>
      <c r="M162" s="56">
        <v>200</v>
      </c>
      <c r="N162" s="56">
        <v>110</v>
      </c>
      <c r="O162" s="58"/>
      <c r="P162" s="58"/>
      <c r="Q162" s="58"/>
      <c r="R162" s="58"/>
      <c r="S162" s="375" t="s">
        <v>3429</v>
      </c>
      <c r="T162" s="376"/>
      <c r="U162" s="376"/>
      <c r="V162" s="376"/>
      <c r="W162" s="376"/>
      <c r="X162" s="377">
        <v>0</v>
      </c>
      <c r="Y162" s="377">
        <v>0</v>
      </c>
      <c r="Z162" s="377"/>
      <c r="AA162" s="377"/>
      <c r="AB162" s="376"/>
      <c r="AC162" s="376"/>
      <c r="AD162" s="376"/>
      <c r="AE162" s="376"/>
      <c r="AF162" s="378"/>
      <c r="AG162" s="378"/>
      <c r="AH162" s="378"/>
      <c r="AI162" s="378"/>
      <c r="AJ162" s="165">
        <v>8.3211298519751544</v>
      </c>
      <c r="AK162" s="379"/>
      <c r="AL162" s="380" t="e">
        <v>#REF!</v>
      </c>
      <c r="AM162" s="376" t="e">
        <v>#REF!</v>
      </c>
      <c r="AN162" s="376" t="e">
        <v>#REF!</v>
      </c>
      <c r="AO162" s="376" t="e">
        <v>#REF!</v>
      </c>
      <c r="AP162" s="376" t="e">
        <v>#REF!</v>
      </c>
      <c r="AQ162" s="376" t="e">
        <v>#REF!</v>
      </c>
      <c r="AR162" s="376" t="e">
        <v>#REF!</v>
      </c>
      <c r="AS162" s="376" t="e">
        <v>#REF!</v>
      </c>
      <c r="AT162" s="376" t="e">
        <v>#REF!</v>
      </c>
      <c r="AU162" s="381"/>
      <c r="AV162" s="127" t="s">
        <v>3000</v>
      </c>
      <c r="AW162" s="382"/>
      <c r="AX162" s="383">
        <v>50</v>
      </c>
    </row>
    <row r="163" spans="1:16167" s="18" customFormat="1" ht="54.75" hidden="1" customHeight="1" x14ac:dyDescent="0.25">
      <c r="A163" s="54"/>
      <c r="B163" s="54"/>
      <c r="C163" s="54"/>
      <c r="D163" s="54"/>
      <c r="E163" s="127"/>
      <c r="F163" s="56"/>
      <c r="G163" s="56"/>
      <c r="H163" s="32" t="s">
        <v>6479</v>
      </c>
      <c r="I163" s="32" t="s">
        <v>6479</v>
      </c>
      <c r="J163" s="18" t="s">
        <v>6479</v>
      </c>
      <c r="K163" s="56"/>
      <c r="L163" s="56"/>
      <c r="M163" s="56"/>
      <c r="N163" s="56"/>
      <c r="O163" s="58"/>
      <c r="P163" s="58"/>
      <c r="Q163" s="58"/>
      <c r="R163" s="58"/>
      <c r="S163" s="375"/>
      <c r="T163" s="376"/>
      <c r="U163" s="376"/>
      <c r="V163" s="376"/>
      <c r="W163" s="376"/>
      <c r="X163" s="377"/>
      <c r="Y163" s="377"/>
      <c r="Z163" s="377"/>
      <c r="AA163" s="377"/>
      <c r="AB163" s="376"/>
      <c r="AC163" s="376"/>
      <c r="AD163" s="376"/>
      <c r="AE163" s="376"/>
      <c r="AF163" s="378"/>
      <c r="AG163" s="378"/>
      <c r="AH163" s="378"/>
      <c r="AI163" s="378"/>
      <c r="AJ163" s="165"/>
      <c r="AK163" s="379"/>
      <c r="AL163" s="380"/>
      <c r="AM163" s="376"/>
      <c r="AN163" s="376"/>
      <c r="AO163" s="376"/>
      <c r="AP163" s="376"/>
      <c r="AQ163" s="376"/>
      <c r="AR163" s="376"/>
      <c r="AS163" s="376"/>
      <c r="AT163" s="376"/>
      <c r="AU163" s="381"/>
      <c r="AV163" s="127"/>
      <c r="AW163" s="382"/>
      <c r="AX163" s="383"/>
    </row>
    <row r="164" spans="1:16167" s="18" customFormat="1" ht="54.75" hidden="1" customHeight="1" x14ac:dyDescent="0.25">
      <c r="A164" s="54"/>
      <c r="B164" s="54"/>
      <c r="C164" s="54"/>
      <c r="D164" s="54"/>
      <c r="E164" s="127"/>
      <c r="F164" s="56"/>
      <c r="G164" s="56"/>
      <c r="H164" s="32" t="s">
        <v>6479</v>
      </c>
      <c r="I164" s="32" t="s">
        <v>6479</v>
      </c>
      <c r="J164" s="18" t="s">
        <v>6479</v>
      </c>
      <c r="K164" s="56"/>
      <c r="L164" s="56"/>
      <c r="M164" s="56"/>
      <c r="N164" s="56"/>
      <c r="O164" s="58"/>
      <c r="P164" s="58"/>
      <c r="Q164" s="58"/>
      <c r="R164" s="58"/>
      <c r="S164" s="375"/>
      <c r="T164" s="376"/>
      <c r="U164" s="376"/>
      <c r="V164" s="376"/>
      <c r="W164" s="376"/>
      <c r="X164" s="377"/>
      <c r="Y164" s="377"/>
      <c r="Z164" s="377"/>
      <c r="AA164" s="377"/>
      <c r="AB164" s="376"/>
      <c r="AC164" s="376"/>
      <c r="AD164" s="376"/>
      <c r="AE164" s="376"/>
      <c r="AF164" s="378"/>
      <c r="AG164" s="378"/>
      <c r="AH164" s="378"/>
      <c r="AI164" s="378"/>
      <c r="AJ164" s="165"/>
      <c r="AK164" s="379"/>
      <c r="AL164" s="380"/>
      <c r="AM164" s="376"/>
      <c r="AN164" s="376"/>
      <c r="AO164" s="376"/>
      <c r="AP164" s="376"/>
      <c r="AQ164" s="376"/>
      <c r="AR164" s="376"/>
      <c r="AS164" s="376"/>
      <c r="AT164" s="376"/>
      <c r="AU164" s="381"/>
      <c r="AV164" s="127"/>
      <c r="AW164" s="382"/>
      <c r="AX164" s="383"/>
    </row>
    <row r="165" spans="1:16167" s="18" customFormat="1" ht="54.75" hidden="1" customHeight="1" x14ac:dyDescent="0.25">
      <c r="A165" s="54"/>
      <c r="B165" s="54"/>
      <c r="C165" s="54"/>
      <c r="D165" s="54"/>
      <c r="E165" s="127"/>
      <c r="F165" s="56"/>
      <c r="G165" s="56"/>
      <c r="H165" s="32" t="s">
        <v>6479</v>
      </c>
      <c r="I165" s="32" t="s">
        <v>6479</v>
      </c>
      <c r="J165" s="18" t="s">
        <v>6479</v>
      </c>
      <c r="K165" s="56"/>
      <c r="L165" s="56"/>
      <c r="M165" s="56"/>
      <c r="N165" s="56"/>
      <c r="O165" s="58"/>
      <c r="P165" s="58"/>
      <c r="Q165" s="58"/>
      <c r="R165" s="58"/>
      <c r="S165" s="375"/>
      <c r="T165" s="376"/>
      <c r="U165" s="376"/>
      <c r="V165" s="376"/>
      <c r="W165" s="376"/>
      <c r="X165" s="377"/>
      <c r="Y165" s="377"/>
      <c r="Z165" s="377"/>
      <c r="AA165" s="377"/>
      <c r="AB165" s="376"/>
      <c r="AC165" s="376"/>
      <c r="AD165" s="376"/>
      <c r="AE165" s="376"/>
      <c r="AF165" s="378"/>
      <c r="AG165" s="378"/>
      <c r="AH165" s="378"/>
      <c r="AI165" s="378"/>
      <c r="AJ165" s="165"/>
      <c r="AK165" s="379"/>
      <c r="AL165" s="380"/>
      <c r="AM165" s="376"/>
      <c r="AN165" s="376"/>
      <c r="AO165" s="376"/>
      <c r="AP165" s="376"/>
      <c r="AQ165" s="376"/>
      <c r="AR165" s="376"/>
      <c r="AS165" s="376"/>
      <c r="AT165" s="376"/>
      <c r="AU165" s="381"/>
      <c r="AV165" s="127"/>
      <c r="AW165" s="382"/>
      <c r="AX165" s="383"/>
    </row>
    <row r="166" spans="1:16167" s="18" customFormat="1" ht="54.75" hidden="1" customHeight="1" x14ac:dyDescent="0.25">
      <c r="A166" s="54"/>
      <c r="B166" s="54"/>
      <c r="C166" s="54"/>
      <c r="D166" s="54"/>
      <c r="E166" s="127"/>
      <c r="F166" s="56"/>
      <c r="G166" s="56"/>
      <c r="H166" s="32" t="s">
        <v>6479</v>
      </c>
      <c r="I166" s="32" t="s">
        <v>6479</v>
      </c>
      <c r="J166" s="18" t="s">
        <v>6479</v>
      </c>
      <c r="K166" s="56"/>
      <c r="L166" s="56"/>
      <c r="M166" s="56"/>
      <c r="N166" s="56"/>
      <c r="O166" s="58"/>
      <c r="P166" s="58"/>
      <c r="Q166" s="58"/>
      <c r="R166" s="58"/>
      <c r="S166" s="375"/>
      <c r="T166" s="376"/>
      <c r="U166" s="376"/>
      <c r="V166" s="376"/>
      <c r="W166" s="376"/>
      <c r="X166" s="377"/>
      <c r="Y166" s="377"/>
      <c r="Z166" s="377"/>
      <c r="AA166" s="377"/>
      <c r="AB166" s="376"/>
      <c r="AC166" s="376"/>
      <c r="AD166" s="376"/>
      <c r="AE166" s="376"/>
      <c r="AF166" s="378"/>
      <c r="AG166" s="378"/>
      <c r="AH166" s="378"/>
      <c r="AI166" s="378"/>
      <c r="AJ166" s="165"/>
      <c r="AK166" s="379"/>
      <c r="AL166" s="380"/>
      <c r="AM166" s="376"/>
      <c r="AN166" s="376"/>
      <c r="AO166" s="376"/>
      <c r="AP166" s="376"/>
      <c r="AQ166" s="376"/>
      <c r="AR166" s="376"/>
      <c r="AS166" s="376"/>
      <c r="AT166" s="376"/>
      <c r="AU166" s="381"/>
      <c r="AV166" s="127"/>
      <c r="AW166" s="382"/>
      <c r="AX166" s="383"/>
    </row>
    <row r="167" spans="1:16167" s="18" customFormat="1" ht="54.75" hidden="1" customHeight="1" x14ac:dyDescent="0.25">
      <c r="A167" s="54"/>
      <c r="B167" s="54"/>
      <c r="C167" s="54"/>
      <c r="D167" s="54"/>
      <c r="E167" s="127"/>
      <c r="F167" s="56"/>
      <c r="G167" s="56"/>
      <c r="H167" s="32" t="s">
        <v>6479</v>
      </c>
      <c r="I167" s="32" t="s">
        <v>6479</v>
      </c>
      <c r="J167" s="18" t="s">
        <v>6479</v>
      </c>
      <c r="K167" s="56"/>
      <c r="L167" s="56"/>
      <c r="M167" s="56"/>
      <c r="N167" s="56"/>
      <c r="O167" s="58"/>
      <c r="P167" s="58"/>
      <c r="Q167" s="58"/>
      <c r="R167" s="58"/>
      <c r="S167" s="375"/>
      <c r="T167" s="376"/>
      <c r="U167" s="376"/>
      <c r="V167" s="376"/>
      <c r="W167" s="376"/>
      <c r="X167" s="377"/>
      <c r="Y167" s="377"/>
      <c r="Z167" s="377"/>
      <c r="AA167" s="377"/>
      <c r="AB167" s="376"/>
      <c r="AC167" s="376"/>
      <c r="AD167" s="376"/>
      <c r="AE167" s="376"/>
      <c r="AF167" s="378"/>
      <c r="AG167" s="378"/>
      <c r="AH167" s="378"/>
      <c r="AI167" s="378"/>
      <c r="AJ167" s="165"/>
      <c r="AK167" s="379"/>
      <c r="AL167" s="380"/>
      <c r="AM167" s="376"/>
      <c r="AN167" s="376"/>
      <c r="AO167" s="376"/>
      <c r="AP167" s="376"/>
      <c r="AQ167" s="376"/>
      <c r="AR167" s="376"/>
      <c r="AS167" s="376"/>
      <c r="AT167" s="376"/>
      <c r="AU167" s="381"/>
      <c r="AV167" s="127"/>
      <c r="AW167" s="382"/>
      <c r="AX167" s="383"/>
    </row>
    <row r="168" spans="1:16167" s="18" customFormat="1" ht="54.75" hidden="1" customHeight="1" x14ac:dyDescent="0.25">
      <c r="A168" s="54"/>
      <c r="B168" s="54"/>
      <c r="C168" s="54"/>
      <c r="D168" s="54"/>
      <c r="E168" s="127"/>
      <c r="F168" s="56"/>
      <c r="G168" s="56"/>
      <c r="H168" s="32" t="s">
        <v>6479</v>
      </c>
      <c r="I168" s="32" t="s">
        <v>6479</v>
      </c>
      <c r="J168" s="18" t="s">
        <v>6479</v>
      </c>
      <c r="K168" s="56"/>
      <c r="L168" s="56"/>
      <c r="M168" s="56"/>
      <c r="N168" s="56"/>
      <c r="O168" s="58"/>
      <c r="P168" s="58"/>
      <c r="Q168" s="58"/>
      <c r="R168" s="58"/>
      <c r="S168" s="375"/>
      <c r="T168" s="376"/>
      <c r="U168" s="376"/>
      <c r="V168" s="376"/>
      <c r="W168" s="376"/>
      <c r="X168" s="377"/>
      <c r="Y168" s="377"/>
      <c r="Z168" s="377"/>
      <c r="AA168" s="377"/>
      <c r="AB168" s="376"/>
      <c r="AC168" s="376"/>
      <c r="AD168" s="376"/>
      <c r="AE168" s="376"/>
      <c r="AF168" s="378"/>
      <c r="AG168" s="378"/>
      <c r="AH168" s="378"/>
      <c r="AI168" s="378"/>
      <c r="AJ168" s="165"/>
      <c r="AK168" s="379"/>
      <c r="AL168" s="380"/>
      <c r="AM168" s="376"/>
      <c r="AN168" s="376"/>
      <c r="AO168" s="376"/>
      <c r="AP168" s="376"/>
      <c r="AQ168" s="376"/>
      <c r="AR168" s="376"/>
      <c r="AS168" s="376"/>
      <c r="AT168" s="376"/>
      <c r="AU168" s="381"/>
      <c r="AV168" s="127"/>
      <c r="AW168" s="382"/>
      <c r="AX168" s="383"/>
    </row>
    <row r="169" spans="1:16167" s="18" customFormat="1" ht="31.5" x14ac:dyDescent="0.25">
      <c r="A169" s="54" t="s">
        <v>6579</v>
      </c>
      <c r="B169" s="54" t="s">
        <v>6580</v>
      </c>
      <c r="C169" s="54" t="s">
        <v>6581</v>
      </c>
      <c r="D169" s="54" t="s">
        <v>6582</v>
      </c>
      <c r="E169" s="127" t="s">
        <v>3000</v>
      </c>
      <c r="F169" s="56">
        <v>29</v>
      </c>
      <c r="G169" s="56" t="s">
        <v>3432</v>
      </c>
      <c r="H169" s="32" t="s">
        <v>6388</v>
      </c>
      <c r="I169" s="32" t="s">
        <v>6389</v>
      </c>
      <c r="J169" s="32" t="s">
        <v>6470</v>
      </c>
      <c r="K169" s="56">
        <v>390</v>
      </c>
      <c r="L169" s="56">
        <v>180</v>
      </c>
      <c r="M169" s="56">
        <v>160</v>
      </c>
      <c r="N169" s="56">
        <v>130</v>
      </c>
      <c r="O169" s="58"/>
      <c r="P169" s="58"/>
      <c r="Q169" s="58"/>
      <c r="R169" s="58"/>
      <c r="S169" s="375" t="s">
        <v>3432</v>
      </c>
      <c r="T169" s="376"/>
      <c r="U169" s="376"/>
      <c r="V169" s="376"/>
      <c r="W169" s="376"/>
      <c r="X169" s="377"/>
      <c r="Y169" s="377"/>
      <c r="Z169" s="377"/>
      <c r="AA169" s="377"/>
      <c r="AB169" s="376"/>
      <c r="AC169" s="376"/>
      <c r="AD169" s="376"/>
      <c r="AE169" s="376"/>
      <c r="AF169" s="378"/>
      <c r="AG169" s="378"/>
      <c r="AH169" s="378"/>
      <c r="AI169" s="378"/>
      <c r="AJ169" s="165">
        <v>6.5485015763416889</v>
      </c>
      <c r="AK169" s="379"/>
      <c r="AL169" s="380" t="e">
        <v>#REF!</v>
      </c>
      <c r="AM169" s="376" t="e">
        <v>#REF!</v>
      </c>
      <c r="AN169" s="376" t="e">
        <v>#REF!</v>
      </c>
      <c r="AO169" s="376" t="e">
        <v>#REF!</v>
      </c>
      <c r="AP169" s="376" t="e">
        <v>#REF!</v>
      </c>
      <c r="AQ169" s="376" t="e">
        <v>#REF!</v>
      </c>
      <c r="AR169" s="376" t="e">
        <v>#REF!</v>
      </c>
      <c r="AS169" s="376" t="e">
        <v>#REF!</v>
      </c>
      <c r="AT169" s="376" t="e">
        <v>#REF!</v>
      </c>
      <c r="AU169" s="381"/>
      <c r="AV169" s="127" t="s">
        <v>3000</v>
      </c>
      <c r="AW169" s="382"/>
      <c r="AX169" s="383">
        <v>50</v>
      </c>
    </row>
    <row r="170" spans="1:16167" s="18" customFormat="1" ht="15.75" hidden="1" x14ac:dyDescent="0.25">
      <c r="A170" s="54"/>
      <c r="B170" s="54"/>
      <c r="C170" s="54"/>
      <c r="D170" s="54"/>
      <c r="E170" s="127"/>
      <c r="F170" s="56"/>
      <c r="G170" s="56"/>
      <c r="H170" s="32" t="s">
        <v>6479</v>
      </c>
      <c r="I170" s="32" t="s">
        <v>6479</v>
      </c>
      <c r="J170" s="18" t="s">
        <v>6479</v>
      </c>
      <c r="K170" s="56"/>
      <c r="L170" s="56"/>
      <c r="M170" s="56"/>
      <c r="N170" s="56"/>
      <c r="O170" s="58"/>
      <c r="P170" s="58"/>
      <c r="Q170" s="58"/>
      <c r="R170" s="58"/>
      <c r="S170" s="375"/>
      <c r="T170" s="376"/>
      <c r="U170" s="376"/>
      <c r="V170" s="376"/>
      <c r="W170" s="376"/>
      <c r="X170" s="377"/>
      <c r="Y170" s="377"/>
      <c r="Z170" s="377"/>
      <c r="AA170" s="377"/>
      <c r="AB170" s="376"/>
      <c r="AC170" s="376"/>
      <c r="AD170" s="376"/>
      <c r="AE170" s="376"/>
      <c r="AF170" s="378"/>
      <c r="AG170" s="378"/>
      <c r="AH170" s="378"/>
      <c r="AI170" s="378"/>
      <c r="AJ170" s="165"/>
      <c r="AK170" s="379"/>
      <c r="AL170" s="380"/>
      <c r="AM170" s="376"/>
      <c r="AN170" s="376"/>
      <c r="AO170" s="376"/>
      <c r="AP170" s="376"/>
      <c r="AQ170" s="376"/>
      <c r="AR170" s="376"/>
      <c r="AS170" s="376"/>
      <c r="AT170" s="376"/>
      <c r="AU170" s="384"/>
      <c r="AV170" s="127"/>
      <c r="AW170" s="382"/>
      <c r="AX170" s="383"/>
    </row>
    <row r="171" spans="1:16167" s="18" customFormat="1" ht="15.75" hidden="1" x14ac:dyDescent="0.25">
      <c r="A171" s="54"/>
      <c r="B171" s="54"/>
      <c r="C171" s="54"/>
      <c r="D171" s="54"/>
      <c r="E171" s="127"/>
      <c r="F171" s="56"/>
      <c r="G171" s="56"/>
      <c r="H171" s="32" t="s">
        <v>6479</v>
      </c>
      <c r="I171" s="32" t="s">
        <v>6479</v>
      </c>
      <c r="J171" s="18" t="s">
        <v>6479</v>
      </c>
      <c r="K171" s="56"/>
      <c r="L171" s="56"/>
      <c r="M171" s="56"/>
      <c r="N171" s="56"/>
      <c r="O171" s="58"/>
      <c r="P171" s="58"/>
      <c r="Q171" s="58"/>
      <c r="R171" s="58"/>
      <c r="S171" s="375"/>
      <c r="T171" s="376"/>
      <c r="U171" s="376"/>
      <c r="V171" s="376"/>
      <c r="W171" s="376"/>
      <c r="X171" s="377"/>
      <c r="Y171" s="377"/>
      <c r="Z171" s="377"/>
      <c r="AA171" s="377"/>
      <c r="AB171" s="376"/>
      <c r="AC171" s="376"/>
      <c r="AD171" s="376"/>
      <c r="AE171" s="376"/>
      <c r="AF171" s="378"/>
      <c r="AG171" s="378"/>
      <c r="AH171" s="378"/>
      <c r="AI171" s="378"/>
      <c r="AJ171" s="165"/>
      <c r="AK171" s="379"/>
      <c r="AL171" s="380"/>
      <c r="AM171" s="376"/>
      <c r="AN171" s="376"/>
      <c r="AO171" s="376"/>
      <c r="AP171" s="376"/>
      <c r="AQ171" s="376"/>
      <c r="AR171" s="376"/>
      <c r="AS171" s="376"/>
      <c r="AT171" s="376"/>
      <c r="AU171" s="384"/>
      <c r="AV171" s="127"/>
      <c r="AW171" s="382"/>
      <c r="AX171" s="383"/>
    </row>
    <row r="172" spans="1:16167" s="18" customFormat="1" ht="15.75" hidden="1" x14ac:dyDescent="0.25">
      <c r="A172" s="54"/>
      <c r="B172" s="54"/>
      <c r="C172" s="54"/>
      <c r="D172" s="54"/>
      <c r="E172" s="127"/>
      <c r="F172" s="56"/>
      <c r="G172" s="56"/>
      <c r="H172" s="32" t="s">
        <v>6479</v>
      </c>
      <c r="I172" s="32" t="s">
        <v>6479</v>
      </c>
      <c r="J172" s="18" t="s">
        <v>6479</v>
      </c>
      <c r="K172" s="56"/>
      <c r="L172" s="56"/>
      <c r="M172" s="56"/>
      <c r="N172" s="56"/>
      <c r="O172" s="58"/>
      <c r="P172" s="58"/>
      <c r="Q172" s="58"/>
      <c r="R172" s="58"/>
      <c r="S172" s="375"/>
      <c r="T172" s="376"/>
      <c r="U172" s="376"/>
      <c r="V172" s="376"/>
      <c r="W172" s="376"/>
      <c r="X172" s="377"/>
      <c r="Y172" s="377"/>
      <c r="Z172" s="377"/>
      <c r="AA172" s="377"/>
      <c r="AB172" s="376"/>
      <c r="AC172" s="376"/>
      <c r="AD172" s="376"/>
      <c r="AE172" s="376"/>
      <c r="AF172" s="378"/>
      <c r="AG172" s="378"/>
      <c r="AH172" s="378"/>
      <c r="AI172" s="378"/>
      <c r="AJ172" s="165"/>
      <c r="AK172" s="379"/>
      <c r="AL172" s="380"/>
      <c r="AM172" s="376"/>
      <c r="AN172" s="376"/>
      <c r="AO172" s="376"/>
      <c r="AP172" s="376"/>
      <c r="AQ172" s="376"/>
      <c r="AR172" s="376"/>
      <c r="AS172" s="376"/>
      <c r="AT172" s="376"/>
      <c r="AU172" s="384"/>
      <c r="AV172" s="127"/>
      <c r="AW172" s="382"/>
      <c r="AX172" s="383"/>
    </row>
    <row r="173" spans="1:16167" s="18" customFormat="1" ht="15.75" hidden="1" x14ac:dyDescent="0.25">
      <c r="A173" s="54"/>
      <c r="B173" s="54"/>
      <c r="C173" s="54"/>
      <c r="D173" s="54"/>
      <c r="E173" s="127"/>
      <c r="F173" s="56"/>
      <c r="G173" s="56"/>
      <c r="H173" s="32" t="s">
        <v>6479</v>
      </c>
      <c r="I173" s="32" t="s">
        <v>6479</v>
      </c>
      <c r="J173" s="18" t="s">
        <v>6479</v>
      </c>
      <c r="K173" s="56"/>
      <c r="L173" s="56"/>
      <c r="M173" s="56"/>
      <c r="N173" s="56"/>
      <c r="O173" s="58"/>
      <c r="P173" s="58"/>
      <c r="Q173" s="58"/>
      <c r="R173" s="58"/>
      <c r="S173" s="375"/>
      <c r="T173" s="376"/>
      <c r="U173" s="376"/>
      <c r="V173" s="376"/>
      <c r="W173" s="376"/>
      <c r="X173" s="377"/>
      <c r="Y173" s="377"/>
      <c r="Z173" s="377"/>
      <c r="AA173" s="377"/>
      <c r="AB173" s="376"/>
      <c r="AC173" s="376"/>
      <c r="AD173" s="376"/>
      <c r="AE173" s="376"/>
      <c r="AF173" s="378"/>
      <c r="AG173" s="378"/>
      <c r="AH173" s="378"/>
      <c r="AI173" s="378"/>
      <c r="AJ173" s="165"/>
      <c r="AK173" s="379"/>
      <c r="AL173" s="380"/>
      <c r="AM173" s="376"/>
      <c r="AN173" s="376"/>
      <c r="AO173" s="376"/>
      <c r="AP173" s="376"/>
      <c r="AQ173" s="376"/>
      <c r="AR173" s="376"/>
      <c r="AS173" s="376"/>
      <c r="AT173" s="376"/>
      <c r="AU173" s="384"/>
      <c r="AV173" s="127"/>
      <c r="AW173" s="382"/>
      <c r="AX173" s="383"/>
    </row>
    <row r="174" spans="1:16167" s="18" customFormat="1" ht="15.75" hidden="1" x14ac:dyDescent="0.25">
      <c r="A174" s="54"/>
      <c r="B174" s="54"/>
      <c r="C174" s="54"/>
      <c r="D174" s="54"/>
      <c r="E174" s="127"/>
      <c r="F174" s="56"/>
      <c r="G174" s="56"/>
      <c r="H174" s="32" t="s">
        <v>6479</v>
      </c>
      <c r="I174" s="32" t="s">
        <v>6479</v>
      </c>
      <c r="J174" s="18" t="s">
        <v>6479</v>
      </c>
      <c r="K174" s="56"/>
      <c r="L174" s="56"/>
      <c r="M174" s="56"/>
      <c r="N174" s="56"/>
      <c r="O174" s="58"/>
      <c r="P174" s="58"/>
      <c r="Q174" s="58"/>
      <c r="R174" s="58"/>
      <c r="S174" s="375"/>
      <c r="T174" s="376"/>
      <c r="U174" s="376"/>
      <c r="V174" s="376"/>
      <c r="W174" s="376"/>
      <c r="X174" s="377"/>
      <c r="Y174" s="377"/>
      <c r="Z174" s="377"/>
      <c r="AA174" s="377"/>
      <c r="AB174" s="376"/>
      <c r="AC174" s="376"/>
      <c r="AD174" s="376"/>
      <c r="AE174" s="376"/>
      <c r="AF174" s="378"/>
      <c r="AG174" s="378"/>
      <c r="AH174" s="378"/>
      <c r="AI174" s="378"/>
      <c r="AJ174" s="165"/>
      <c r="AK174" s="379"/>
      <c r="AL174" s="380"/>
      <c r="AM174" s="376"/>
      <c r="AN174" s="376"/>
      <c r="AO174" s="376"/>
      <c r="AP174" s="376"/>
      <c r="AQ174" s="376"/>
      <c r="AR174" s="376"/>
      <c r="AS174" s="376"/>
      <c r="AT174" s="376"/>
      <c r="AU174" s="384"/>
      <c r="AV174" s="127"/>
      <c r="AW174" s="382"/>
      <c r="AX174" s="383"/>
    </row>
    <row r="175" spans="1:16167" s="18" customFormat="1" ht="15.75" hidden="1" x14ac:dyDescent="0.25">
      <c r="A175" s="54"/>
      <c r="B175" s="54"/>
      <c r="C175" s="54"/>
      <c r="D175" s="54"/>
      <c r="E175" s="127"/>
      <c r="F175" s="56"/>
      <c r="G175" s="56"/>
      <c r="H175" s="32" t="s">
        <v>6479</v>
      </c>
      <c r="I175" s="32" t="s">
        <v>6479</v>
      </c>
      <c r="J175" s="18" t="s">
        <v>6479</v>
      </c>
      <c r="K175" s="56"/>
      <c r="L175" s="56"/>
      <c r="M175" s="56"/>
      <c r="N175" s="56"/>
      <c r="O175" s="58"/>
      <c r="P175" s="58"/>
      <c r="Q175" s="58"/>
      <c r="R175" s="58"/>
      <c r="S175" s="375"/>
      <c r="T175" s="376"/>
      <c r="U175" s="376"/>
      <c r="V175" s="376"/>
      <c r="W175" s="376"/>
      <c r="X175" s="377"/>
      <c r="Y175" s="377"/>
      <c r="Z175" s="377"/>
      <c r="AA175" s="377"/>
      <c r="AB175" s="376"/>
      <c r="AC175" s="376"/>
      <c r="AD175" s="376"/>
      <c r="AE175" s="376"/>
      <c r="AF175" s="378"/>
      <c r="AG175" s="378"/>
      <c r="AH175" s="378"/>
      <c r="AI175" s="378"/>
      <c r="AJ175" s="165"/>
      <c r="AK175" s="379"/>
      <c r="AL175" s="380"/>
      <c r="AM175" s="376"/>
      <c r="AN175" s="376"/>
      <c r="AO175" s="376"/>
      <c r="AP175" s="376"/>
      <c r="AQ175" s="376"/>
      <c r="AR175" s="376"/>
      <c r="AS175" s="376"/>
      <c r="AT175" s="376"/>
      <c r="AU175" s="384"/>
      <c r="AV175" s="127"/>
      <c r="AW175" s="382"/>
      <c r="AX175" s="383"/>
    </row>
    <row r="176" spans="1:16167" s="403" customFormat="1" ht="35.1" customHeight="1" x14ac:dyDescent="0.25">
      <c r="A176" s="390" t="s">
        <v>6583</v>
      </c>
      <c r="B176" s="390" t="s">
        <v>6584</v>
      </c>
      <c r="C176" s="390" t="s">
        <v>6585</v>
      </c>
      <c r="D176" s="390" t="s">
        <v>6586</v>
      </c>
      <c r="E176" s="72" t="s">
        <v>3000</v>
      </c>
      <c r="F176" s="87"/>
      <c r="G176" s="95" t="s">
        <v>6022</v>
      </c>
      <c r="H176" s="32" t="s">
        <v>6389</v>
      </c>
      <c r="I176" s="32" t="s">
        <v>5260</v>
      </c>
      <c r="J176" s="32" t="s">
        <v>6472</v>
      </c>
      <c r="K176" s="97">
        <v>1700</v>
      </c>
      <c r="L176" s="98">
        <v>800</v>
      </c>
      <c r="M176" s="98">
        <v>500</v>
      </c>
      <c r="N176" s="98">
        <v>300</v>
      </c>
      <c r="O176" s="391" t="e">
        <v>#REF!</v>
      </c>
      <c r="P176" s="391" t="e">
        <v>#REF!</v>
      </c>
      <c r="Q176" s="391" t="e">
        <v>#REF!</v>
      </c>
      <c r="R176" s="391" t="e">
        <v>#REF!</v>
      </c>
      <c r="S176" s="371"/>
      <c r="T176" s="371"/>
      <c r="U176" s="371"/>
      <c r="V176" s="371"/>
      <c r="W176" s="393"/>
      <c r="X176" s="393"/>
      <c r="Y176" s="393"/>
      <c r="Z176" s="393"/>
      <c r="AA176" s="371"/>
      <c r="AB176" s="371"/>
      <c r="AC176" s="371"/>
      <c r="AD176" s="371"/>
      <c r="AE176" s="393"/>
      <c r="AF176" s="393"/>
      <c r="AG176" s="393"/>
      <c r="AH176" s="393"/>
      <c r="AI176" s="394">
        <v>7.93</v>
      </c>
      <c r="AJ176" s="395"/>
      <c r="AK176" s="395" t="e">
        <v>#REF!</v>
      </c>
      <c r="AL176" s="396" t="e">
        <v>#REF!</v>
      </c>
      <c r="AM176" s="396" t="e">
        <v>#REF!</v>
      </c>
      <c r="AN176" s="396" t="e">
        <v>#REF!</v>
      </c>
      <c r="AO176" s="396" t="e">
        <v>#REF!</v>
      </c>
      <c r="AP176" s="397" t="e">
        <v>#REF!</v>
      </c>
      <c r="AQ176" s="397" t="e">
        <v>#REF!</v>
      </c>
      <c r="AR176" s="397" t="e">
        <v>#REF!</v>
      </c>
      <c r="AS176" s="397" t="e">
        <v>#REF!</v>
      </c>
      <c r="AT176" s="398" t="e">
        <v>#REF!</v>
      </c>
      <c r="AU176" s="399" t="s">
        <v>3000</v>
      </c>
      <c r="AV176" s="370"/>
      <c r="AW176" s="371"/>
      <c r="AX176" s="371"/>
      <c r="AY176" s="371"/>
      <c r="AZ176" s="371"/>
      <c r="BA176" s="371"/>
      <c r="BB176" s="371"/>
      <c r="BC176" s="371"/>
      <c r="BD176" s="400" t="e">
        <v>#REF!</v>
      </c>
      <c r="BE176" s="72"/>
      <c r="BF176" s="403" t="s">
        <v>6473</v>
      </c>
      <c r="ID176" s="72"/>
      <c r="IE176" s="72"/>
      <c r="IF176" s="72"/>
      <c r="IG176" s="72"/>
      <c r="IS176" s="72"/>
      <c r="IT176" s="72"/>
      <c r="IU176" s="72"/>
      <c r="IV176" s="72"/>
      <c r="IW176" s="72"/>
      <c r="IX176" s="72"/>
      <c r="IY176" s="72"/>
      <c r="IZ176" s="72"/>
      <c r="JA176" s="72"/>
      <c r="JB176" s="72"/>
      <c r="JC176" s="72"/>
      <c r="JD176" s="72"/>
      <c r="JE176" s="72"/>
      <c r="JF176" s="72"/>
      <c r="JG176" s="72"/>
      <c r="JH176" s="72"/>
      <c r="JI176" s="72"/>
      <c r="JJ176" s="72"/>
      <c r="JK176" s="72"/>
      <c r="JL176" s="72"/>
      <c r="JM176" s="72"/>
      <c r="JN176" s="72"/>
      <c r="JO176" s="72"/>
      <c r="JP176" s="72"/>
      <c r="JQ176" s="72"/>
      <c r="JR176" s="72"/>
      <c r="JS176" s="72"/>
      <c r="JT176" s="72"/>
      <c r="JU176" s="72"/>
      <c r="JV176" s="72"/>
      <c r="JW176" s="72"/>
      <c r="JX176" s="72"/>
      <c r="JY176" s="72"/>
      <c r="JZ176" s="72"/>
      <c r="KA176" s="72"/>
      <c r="KB176" s="72"/>
      <c r="KC176" s="72"/>
      <c r="KD176" s="72"/>
      <c r="KE176" s="72"/>
      <c r="KF176" s="72"/>
      <c r="KG176" s="72"/>
      <c r="KH176" s="72"/>
      <c r="KI176" s="72"/>
      <c r="RZ176" s="72"/>
      <c r="SA176" s="72"/>
      <c r="SB176" s="72"/>
      <c r="SC176" s="72"/>
      <c r="SO176" s="72"/>
      <c r="SP176" s="72"/>
      <c r="SQ176" s="72"/>
      <c r="SR176" s="72"/>
      <c r="SS176" s="72"/>
      <c r="ST176" s="72"/>
      <c r="SU176" s="72"/>
      <c r="SV176" s="72"/>
      <c r="SW176" s="72"/>
      <c r="SX176" s="72"/>
      <c r="SY176" s="72"/>
      <c r="SZ176" s="72"/>
      <c r="TA176" s="72"/>
      <c r="TB176" s="72"/>
      <c r="TC176" s="72"/>
      <c r="TD176" s="72"/>
      <c r="TE176" s="72"/>
      <c r="TF176" s="72"/>
      <c r="TG176" s="72"/>
      <c r="TH176" s="72"/>
      <c r="TI176" s="72"/>
      <c r="TJ176" s="72"/>
      <c r="TK176" s="72"/>
      <c r="TL176" s="72"/>
      <c r="TM176" s="72"/>
      <c r="TN176" s="72"/>
      <c r="TO176" s="72"/>
      <c r="TP176" s="72"/>
      <c r="TQ176" s="72"/>
      <c r="TR176" s="72"/>
      <c r="TS176" s="72"/>
      <c r="TT176" s="72"/>
      <c r="TU176" s="72"/>
      <c r="TV176" s="72"/>
      <c r="TW176" s="72"/>
      <c r="TX176" s="72"/>
      <c r="TY176" s="72"/>
      <c r="TZ176" s="72"/>
      <c r="UA176" s="72"/>
      <c r="UB176" s="72"/>
      <c r="UC176" s="72"/>
      <c r="UD176" s="72"/>
      <c r="UE176" s="72"/>
      <c r="ABV176" s="72"/>
      <c r="ABW176" s="72"/>
      <c r="ABX176" s="72"/>
      <c r="ABY176" s="72"/>
      <c r="ACK176" s="72"/>
      <c r="ACL176" s="72"/>
      <c r="ACM176" s="72"/>
      <c r="ACN176" s="72"/>
      <c r="ACO176" s="72"/>
      <c r="ACP176" s="72"/>
      <c r="ACQ176" s="72"/>
      <c r="ACR176" s="72"/>
      <c r="ACS176" s="72"/>
      <c r="ACT176" s="72"/>
      <c r="ACU176" s="72"/>
      <c r="ACV176" s="72"/>
      <c r="ACW176" s="72"/>
      <c r="ACX176" s="72"/>
      <c r="ACY176" s="72"/>
      <c r="ACZ176" s="72"/>
      <c r="ADA176" s="72"/>
      <c r="ADB176" s="72"/>
      <c r="ADC176" s="72"/>
      <c r="ADD176" s="72"/>
      <c r="ADE176" s="72"/>
      <c r="ADF176" s="72"/>
      <c r="ADG176" s="72"/>
      <c r="ADH176" s="72"/>
      <c r="ADI176" s="72"/>
      <c r="ADJ176" s="72"/>
      <c r="ADK176" s="72"/>
      <c r="ADL176" s="72"/>
      <c r="ADM176" s="72"/>
      <c r="ADN176" s="72"/>
      <c r="ADO176" s="72"/>
      <c r="ADP176" s="72"/>
      <c r="ADQ176" s="72"/>
      <c r="ADR176" s="72"/>
      <c r="ADS176" s="72"/>
      <c r="ADT176" s="72"/>
      <c r="ADU176" s="72"/>
      <c r="ADV176" s="72"/>
      <c r="ADW176" s="72"/>
      <c r="ADX176" s="72"/>
      <c r="ADY176" s="72"/>
      <c r="ADZ176" s="72"/>
      <c r="AEA176" s="72"/>
      <c r="ALR176" s="72"/>
      <c r="ALS176" s="72"/>
      <c r="ALT176" s="72"/>
      <c r="ALU176" s="72"/>
      <c r="AMG176" s="72"/>
      <c r="AMH176" s="72"/>
      <c r="AMI176" s="72"/>
      <c r="AMJ176" s="72"/>
      <c r="AMK176" s="72"/>
      <c r="AML176" s="72"/>
      <c r="AMM176" s="72"/>
      <c r="AMN176" s="72"/>
      <c r="AMO176" s="72"/>
      <c r="AMP176" s="72"/>
      <c r="AMQ176" s="72"/>
      <c r="AMR176" s="72"/>
      <c r="AMS176" s="72"/>
      <c r="AMT176" s="72"/>
      <c r="AMU176" s="72"/>
      <c r="AMV176" s="72"/>
      <c r="AMW176" s="72"/>
      <c r="AMX176" s="72"/>
      <c r="AMY176" s="72"/>
      <c r="AMZ176" s="72"/>
      <c r="ANA176" s="72"/>
      <c r="ANB176" s="72"/>
      <c r="ANC176" s="72"/>
      <c r="AND176" s="72"/>
      <c r="ANE176" s="72"/>
      <c r="ANF176" s="72"/>
      <c r="ANG176" s="72"/>
      <c r="ANH176" s="72"/>
      <c r="ANI176" s="72"/>
      <c r="ANJ176" s="72"/>
      <c r="ANK176" s="72"/>
      <c r="ANL176" s="72"/>
      <c r="ANM176" s="72"/>
      <c r="ANN176" s="72"/>
      <c r="ANO176" s="72"/>
      <c r="ANP176" s="72"/>
      <c r="ANQ176" s="72"/>
      <c r="ANR176" s="72"/>
      <c r="ANS176" s="72"/>
      <c r="ANT176" s="72"/>
      <c r="ANU176" s="72"/>
      <c r="ANV176" s="72"/>
      <c r="ANW176" s="72"/>
      <c r="AVN176" s="72"/>
      <c r="AVO176" s="72"/>
      <c r="AVP176" s="72"/>
      <c r="AVQ176" s="72"/>
      <c r="AWC176" s="72"/>
      <c r="AWD176" s="72"/>
      <c r="AWE176" s="72"/>
      <c r="AWF176" s="72"/>
      <c r="AWG176" s="72"/>
      <c r="AWH176" s="72"/>
      <c r="AWI176" s="72"/>
      <c r="AWJ176" s="72"/>
      <c r="AWK176" s="72"/>
      <c r="AWL176" s="72"/>
      <c r="AWM176" s="72"/>
      <c r="AWN176" s="72"/>
      <c r="AWO176" s="72"/>
      <c r="AWP176" s="72"/>
      <c r="AWQ176" s="72"/>
      <c r="AWR176" s="72"/>
      <c r="AWS176" s="72"/>
      <c r="AWT176" s="72"/>
      <c r="AWU176" s="72"/>
      <c r="AWV176" s="72"/>
      <c r="AWW176" s="72"/>
      <c r="AWX176" s="72"/>
      <c r="AWY176" s="72"/>
      <c r="AWZ176" s="72"/>
      <c r="AXA176" s="72"/>
      <c r="AXB176" s="72"/>
      <c r="AXC176" s="72"/>
      <c r="AXD176" s="72"/>
      <c r="AXE176" s="72"/>
      <c r="AXF176" s="72"/>
      <c r="AXG176" s="72"/>
      <c r="AXH176" s="72"/>
      <c r="AXI176" s="72"/>
      <c r="AXJ176" s="72"/>
      <c r="AXK176" s="72"/>
      <c r="AXL176" s="72"/>
      <c r="AXM176" s="72"/>
      <c r="AXN176" s="72"/>
      <c r="AXO176" s="72"/>
      <c r="AXP176" s="72"/>
      <c r="AXQ176" s="72"/>
      <c r="AXR176" s="72"/>
      <c r="AXS176" s="72"/>
      <c r="BFJ176" s="72"/>
      <c r="BFK176" s="72"/>
      <c r="BFL176" s="72"/>
      <c r="BFM176" s="72"/>
      <c r="BFY176" s="72"/>
      <c r="BFZ176" s="72"/>
      <c r="BGA176" s="72"/>
      <c r="BGB176" s="72"/>
      <c r="BGC176" s="72"/>
      <c r="BGD176" s="72"/>
      <c r="BGE176" s="72"/>
      <c r="BGF176" s="72"/>
      <c r="BGG176" s="72"/>
      <c r="BGH176" s="72"/>
      <c r="BGI176" s="72"/>
      <c r="BGJ176" s="72"/>
      <c r="BGK176" s="72"/>
      <c r="BGL176" s="72"/>
      <c r="BGM176" s="72"/>
      <c r="BGN176" s="72"/>
      <c r="BGO176" s="72"/>
      <c r="BGP176" s="72"/>
      <c r="BGQ176" s="72"/>
      <c r="BGR176" s="72"/>
      <c r="BGS176" s="72"/>
      <c r="BGT176" s="72"/>
      <c r="BGU176" s="72"/>
      <c r="BGV176" s="72"/>
      <c r="BGW176" s="72"/>
      <c r="BGX176" s="72"/>
      <c r="BGY176" s="72"/>
      <c r="BGZ176" s="72"/>
      <c r="BHA176" s="72"/>
      <c r="BHB176" s="72"/>
      <c r="BHC176" s="72"/>
      <c r="BHD176" s="72"/>
      <c r="BHE176" s="72"/>
      <c r="BHF176" s="72"/>
      <c r="BHG176" s="72"/>
      <c r="BHH176" s="72"/>
      <c r="BHI176" s="72"/>
      <c r="BHJ176" s="72"/>
      <c r="BHK176" s="72"/>
      <c r="BHL176" s="72"/>
      <c r="BHM176" s="72"/>
      <c r="BHN176" s="72"/>
      <c r="BHO176" s="72"/>
      <c r="BPF176" s="72"/>
      <c r="BPG176" s="72"/>
      <c r="BPH176" s="72"/>
      <c r="BPI176" s="72"/>
      <c r="BPU176" s="72"/>
      <c r="BPV176" s="72"/>
      <c r="BPW176" s="72"/>
      <c r="BPX176" s="72"/>
      <c r="BPY176" s="72"/>
      <c r="BPZ176" s="72"/>
      <c r="BQA176" s="72"/>
      <c r="BQB176" s="72"/>
      <c r="BQC176" s="72"/>
      <c r="BQD176" s="72"/>
      <c r="BQE176" s="72"/>
      <c r="BQF176" s="72"/>
      <c r="BQG176" s="72"/>
      <c r="BQH176" s="72"/>
      <c r="BQI176" s="72"/>
      <c r="BQJ176" s="72"/>
      <c r="BQK176" s="72"/>
      <c r="BQL176" s="72"/>
      <c r="BQM176" s="72"/>
      <c r="BQN176" s="72"/>
      <c r="BQO176" s="72"/>
      <c r="BQP176" s="72"/>
      <c r="BQQ176" s="72"/>
      <c r="BQR176" s="72"/>
      <c r="BQS176" s="72"/>
      <c r="BQT176" s="72"/>
      <c r="BQU176" s="72"/>
      <c r="BQV176" s="72"/>
      <c r="BQW176" s="72"/>
      <c r="BQX176" s="72"/>
      <c r="BQY176" s="72"/>
      <c r="BQZ176" s="72"/>
      <c r="BRA176" s="72"/>
      <c r="BRB176" s="72"/>
      <c r="BRC176" s="72"/>
      <c r="BRD176" s="72"/>
      <c r="BRE176" s="72"/>
      <c r="BRF176" s="72"/>
      <c r="BRG176" s="72"/>
      <c r="BRH176" s="72"/>
      <c r="BRI176" s="72"/>
      <c r="BRJ176" s="72"/>
      <c r="BRK176" s="72"/>
      <c r="BZB176" s="72"/>
      <c r="BZC176" s="72"/>
      <c r="BZD176" s="72"/>
      <c r="BZE176" s="72"/>
      <c r="BZQ176" s="72"/>
      <c r="BZR176" s="72"/>
      <c r="BZS176" s="72"/>
      <c r="BZT176" s="72"/>
      <c r="BZU176" s="72"/>
      <c r="BZV176" s="72"/>
      <c r="BZW176" s="72"/>
      <c r="BZX176" s="72"/>
      <c r="BZY176" s="72"/>
      <c r="BZZ176" s="72"/>
      <c r="CAA176" s="72"/>
      <c r="CAB176" s="72"/>
      <c r="CAC176" s="72"/>
      <c r="CAD176" s="72"/>
      <c r="CAE176" s="72"/>
      <c r="CAF176" s="72"/>
      <c r="CAG176" s="72"/>
      <c r="CAH176" s="72"/>
      <c r="CAI176" s="72"/>
      <c r="CAJ176" s="72"/>
      <c r="CAK176" s="72"/>
      <c r="CAL176" s="72"/>
      <c r="CAM176" s="72"/>
      <c r="CAN176" s="72"/>
      <c r="CAO176" s="72"/>
      <c r="CAP176" s="72"/>
      <c r="CAQ176" s="72"/>
      <c r="CAR176" s="72"/>
      <c r="CAS176" s="72"/>
      <c r="CAT176" s="72"/>
      <c r="CAU176" s="72"/>
      <c r="CAV176" s="72"/>
      <c r="CAW176" s="72"/>
      <c r="CAX176" s="72"/>
      <c r="CAY176" s="72"/>
      <c r="CAZ176" s="72"/>
      <c r="CBA176" s="72"/>
      <c r="CBB176" s="72"/>
      <c r="CBC176" s="72"/>
      <c r="CBD176" s="72"/>
      <c r="CBE176" s="72"/>
      <c r="CBF176" s="72"/>
      <c r="CBG176" s="72"/>
      <c r="CIX176" s="72"/>
      <c r="CIY176" s="72"/>
      <c r="CIZ176" s="72"/>
      <c r="CJA176" s="72"/>
      <c r="CJM176" s="72"/>
      <c r="CJN176" s="72"/>
      <c r="CJO176" s="72"/>
      <c r="CJP176" s="72"/>
      <c r="CJQ176" s="72"/>
      <c r="CJR176" s="72"/>
      <c r="CJS176" s="72"/>
      <c r="CJT176" s="72"/>
      <c r="CJU176" s="72"/>
      <c r="CJV176" s="72"/>
      <c r="CJW176" s="72"/>
      <c r="CJX176" s="72"/>
      <c r="CJY176" s="72"/>
      <c r="CJZ176" s="72"/>
      <c r="CKA176" s="72"/>
      <c r="CKB176" s="72"/>
      <c r="CKC176" s="72"/>
      <c r="CKD176" s="72"/>
      <c r="CKE176" s="72"/>
      <c r="CKF176" s="72"/>
      <c r="CKG176" s="72"/>
      <c r="CKH176" s="72"/>
      <c r="CKI176" s="72"/>
      <c r="CKJ176" s="72"/>
      <c r="CKK176" s="72"/>
      <c r="CKL176" s="72"/>
      <c r="CKM176" s="72"/>
      <c r="CKN176" s="72"/>
      <c r="CKO176" s="72"/>
      <c r="CKP176" s="72"/>
      <c r="CKQ176" s="72"/>
      <c r="CKR176" s="72"/>
      <c r="CKS176" s="72"/>
      <c r="CKT176" s="72"/>
      <c r="CKU176" s="72"/>
      <c r="CKV176" s="72"/>
      <c r="CKW176" s="72"/>
      <c r="CKX176" s="72"/>
      <c r="CKY176" s="72"/>
      <c r="CKZ176" s="72"/>
      <c r="CLA176" s="72"/>
      <c r="CLB176" s="72"/>
      <c r="CLC176" s="72"/>
      <c r="CST176" s="72"/>
      <c r="CSU176" s="72"/>
      <c r="CSV176" s="72"/>
      <c r="CSW176" s="72"/>
      <c r="CTI176" s="72"/>
      <c r="CTJ176" s="72"/>
      <c r="CTK176" s="72"/>
      <c r="CTL176" s="72"/>
      <c r="CTM176" s="72"/>
      <c r="CTN176" s="72"/>
      <c r="CTO176" s="72"/>
      <c r="CTP176" s="72"/>
      <c r="CTQ176" s="72"/>
      <c r="CTR176" s="72"/>
      <c r="CTS176" s="72"/>
      <c r="CTT176" s="72"/>
      <c r="CTU176" s="72"/>
      <c r="CTV176" s="72"/>
      <c r="CTW176" s="72"/>
      <c r="CTX176" s="72"/>
      <c r="CTY176" s="72"/>
      <c r="CTZ176" s="72"/>
      <c r="CUA176" s="72"/>
      <c r="CUB176" s="72"/>
      <c r="CUC176" s="72"/>
      <c r="CUD176" s="72"/>
      <c r="CUE176" s="72"/>
      <c r="CUF176" s="72"/>
      <c r="CUG176" s="72"/>
      <c r="CUH176" s="72"/>
      <c r="CUI176" s="72"/>
      <c r="CUJ176" s="72"/>
      <c r="CUK176" s="72"/>
      <c r="CUL176" s="72"/>
      <c r="CUM176" s="72"/>
      <c r="CUN176" s="72"/>
      <c r="CUO176" s="72"/>
      <c r="CUP176" s="72"/>
      <c r="CUQ176" s="72"/>
      <c r="CUR176" s="72"/>
      <c r="CUS176" s="72"/>
      <c r="CUT176" s="72"/>
      <c r="CUU176" s="72"/>
      <c r="CUV176" s="72"/>
      <c r="CUW176" s="72"/>
      <c r="CUX176" s="72"/>
      <c r="CUY176" s="72"/>
      <c r="DCP176" s="72"/>
      <c r="DCQ176" s="72"/>
      <c r="DCR176" s="72"/>
      <c r="DCS176" s="72"/>
      <c r="DDE176" s="72"/>
      <c r="DDF176" s="72"/>
      <c r="DDG176" s="72"/>
      <c r="DDH176" s="72"/>
      <c r="DDI176" s="72"/>
      <c r="DDJ176" s="72"/>
      <c r="DDK176" s="72"/>
      <c r="DDL176" s="72"/>
      <c r="DDM176" s="72"/>
      <c r="DDN176" s="72"/>
      <c r="DDO176" s="72"/>
      <c r="DDP176" s="72"/>
      <c r="DDQ176" s="72"/>
      <c r="DDR176" s="72"/>
      <c r="DDS176" s="72"/>
      <c r="DDT176" s="72"/>
      <c r="DDU176" s="72"/>
      <c r="DDV176" s="72"/>
      <c r="DDW176" s="72"/>
      <c r="DDX176" s="72"/>
      <c r="DDY176" s="72"/>
      <c r="DDZ176" s="72"/>
      <c r="DEA176" s="72"/>
      <c r="DEB176" s="72"/>
      <c r="DEC176" s="72"/>
      <c r="DED176" s="72"/>
      <c r="DEE176" s="72"/>
      <c r="DEF176" s="72"/>
      <c r="DEG176" s="72"/>
      <c r="DEH176" s="72"/>
      <c r="DEI176" s="72"/>
      <c r="DEJ176" s="72"/>
      <c r="DEK176" s="72"/>
      <c r="DEL176" s="72"/>
      <c r="DEM176" s="72"/>
      <c r="DEN176" s="72"/>
      <c r="DEO176" s="72"/>
      <c r="DEP176" s="72"/>
      <c r="DEQ176" s="72"/>
      <c r="DER176" s="72"/>
      <c r="DES176" s="72"/>
      <c r="DET176" s="72"/>
      <c r="DEU176" s="72"/>
      <c r="DML176" s="72"/>
      <c r="DMM176" s="72"/>
      <c r="DMN176" s="72"/>
      <c r="DMO176" s="72"/>
      <c r="DNA176" s="72"/>
      <c r="DNB176" s="72"/>
      <c r="DNC176" s="72"/>
      <c r="DND176" s="72"/>
      <c r="DNE176" s="72"/>
      <c r="DNF176" s="72"/>
      <c r="DNG176" s="72"/>
      <c r="DNH176" s="72"/>
      <c r="DNI176" s="72"/>
      <c r="DNJ176" s="72"/>
      <c r="DNK176" s="72"/>
      <c r="DNL176" s="72"/>
      <c r="DNM176" s="72"/>
      <c r="DNN176" s="72"/>
      <c r="DNO176" s="72"/>
      <c r="DNP176" s="72"/>
      <c r="DNQ176" s="72"/>
      <c r="DNR176" s="72"/>
      <c r="DNS176" s="72"/>
      <c r="DNT176" s="72"/>
      <c r="DNU176" s="72"/>
      <c r="DNV176" s="72"/>
      <c r="DNW176" s="72"/>
      <c r="DNX176" s="72"/>
      <c r="DNY176" s="72"/>
      <c r="DNZ176" s="72"/>
      <c r="DOA176" s="72"/>
      <c r="DOB176" s="72"/>
      <c r="DOC176" s="72"/>
      <c r="DOD176" s="72"/>
      <c r="DOE176" s="72"/>
      <c r="DOF176" s="72"/>
      <c r="DOG176" s="72"/>
      <c r="DOH176" s="72"/>
      <c r="DOI176" s="72"/>
      <c r="DOJ176" s="72"/>
      <c r="DOK176" s="72"/>
      <c r="DOL176" s="72"/>
      <c r="DOM176" s="72"/>
      <c r="DON176" s="72"/>
      <c r="DOO176" s="72"/>
      <c r="DOP176" s="72"/>
      <c r="DOQ176" s="72"/>
      <c r="DWH176" s="72"/>
      <c r="DWI176" s="72"/>
      <c r="DWJ176" s="72"/>
      <c r="DWK176" s="72"/>
      <c r="DWW176" s="72"/>
      <c r="DWX176" s="72"/>
      <c r="DWY176" s="72"/>
      <c r="DWZ176" s="72"/>
      <c r="DXA176" s="72"/>
      <c r="DXB176" s="72"/>
      <c r="DXC176" s="72"/>
      <c r="DXD176" s="72"/>
      <c r="DXE176" s="72"/>
      <c r="DXF176" s="72"/>
      <c r="DXG176" s="72"/>
      <c r="DXH176" s="72"/>
      <c r="DXI176" s="72"/>
      <c r="DXJ176" s="72"/>
      <c r="DXK176" s="72"/>
      <c r="DXL176" s="72"/>
      <c r="DXM176" s="72"/>
      <c r="DXN176" s="72"/>
      <c r="DXO176" s="72"/>
      <c r="DXP176" s="72"/>
      <c r="DXQ176" s="72"/>
      <c r="DXR176" s="72"/>
      <c r="DXS176" s="72"/>
      <c r="DXT176" s="72"/>
      <c r="DXU176" s="72"/>
      <c r="DXV176" s="72"/>
      <c r="DXW176" s="72"/>
      <c r="DXX176" s="72"/>
      <c r="DXY176" s="72"/>
      <c r="DXZ176" s="72"/>
      <c r="DYA176" s="72"/>
      <c r="DYB176" s="72"/>
      <c r="DYC176" s="72"/>
      <c r="DYD176" s="72"/>
      <c r="DYE176" s="72"/>
      <c r="DYF176" s="72"/>
      <c r="DYG176" s="72"/>
      <c r="DYH176" s="72"/>
      <c r="DYI176" s="72"/>
      <c r="DYJ176" s="72"/>
      <c r="DYK176" s="72"/>
      <c r="DYL176" s="72"/>
      <c r="DYM176" s="72"/>
      <c r="EGD176" s="72"/>
      <c r="EGE176" s="72"/>
      <c r="EGF176" s="72"/>
      <c r="EGG176" s="72"/>
      <c r="EGS176" s="72"/>
      <c r="EGT176" s="72"/>
      <c r="EGU176" s="72"/>
      <c r="EGV176" s="72"/>
      <c r="EGW176" s="72"/>
      <c r="EGX176" s="72"/>
      <c r="EGY176" s="72"/>
      <c r="EGZ176" s="72"/>
      <c r="EHA176" s="72"/>
      <c r="EHB176" s="72"/>
      <c r="EHC176" s="72"/>
      <c r="EHD176" s="72"/>
      <c r="EHE176" s="72"/>
      <c r="EHF176" s="72"/>
      <c r="EHG176" s="72"/>
      <c r="EHH176" s="72"/>
      <c r="EHI176" s="72"/>
      <c r="EHJ176" s="72"/>
      <c r="EHK176" s="72"/>
      <c r="EHL176" s="72"/>
      <c r="EHM176" s="72"/>
      <c r="EHN176" s="72"/>
      <c r="EHO176" s="72"/>
      <c r="EHP176" s="72"/>
      <c r="EHQ176" s="72"/>
      <c r="EHR176" s="72"/>
      <c r="EHS176" s="72"/>
      <c r="EHT176" s="72"/>
      <c r="EHU176" s="72"/>
      <c r="EHV176" s="72"/>
      <c r="EHW176" s="72"/>
      <c r="EHX176" s="72"/>
      <c r="EHY176" s="72"/>
      <c r="EHZ176" s="72"/>
      <c r="EIA176" s="72"/>
      <c r="EIB176" s="72"/>
      <c r="EIC176" s="72"/>
      <c r="EID176" s="72"/>
      <c r="EIE176" s="72"/>
      <c r="EIF176" s="72"/>
      <c r="EIG176" s="72"/>
      <c r="EIH176" s="72"/>
      <c r="EII176" s="72"/>
      <c r="EPZ176" s="72"/>
      <c r="EQA176" s="72"/>
      <c r="EQB176" s="72"/>
      <c r="EQC176" s="72"/>
      <c r="EQO176" s="72"/>
      <c r="EQP176" s="72"/>
      <c r="EQQ176" s="72"/>
      <c r="EQR176" s="72"/>
      <c r="EQS176" s="72"/>
      <c r="EQT176" s="72"/>
      <c r="EQU176" s="72"/>
      <c r="EQV176" s="72"/>
      <c r="EQW176" s="72"/>
      <c r="EQX176" s="72"/>
      <c r="EQY176" s="72"/>
      <c r="EQZ176" s="72"/>
      <c r="ERA176" s="72"/>
      <c r="ERB176" s="72"/>
      <c r="ERC176" s="72"/>
      <c r="ERD176" s="72"/>
      <c r="ERE176" s="72"/>
      <c r="ERF176" s="72"/>
      <c r="ERG176" s="72"/>
      <c r="ERH176" s="72"/>
      <c r="ERI176" s="72"/>
      <c r="ERJ176" s="72"/>
      <c r="ERK176" s="72"/>
      <c r="ERL176" s="72"/>
      <c r="ERM176" s="72"/>
      <c r="ERN176" s="72"/>
      <c r="ERO176" s="72"/>
      <c r="ERP176" s="72"/>
      <c r="ERQ176" s="72"/>
      <c r="ERR176" s="72"/>
      <c r="ERS176" s="72"/>
      <c r="ERT176" s="72"/>
      <c r="ERU176" s="72"/>
      <c r="ERV176" s="72"/>
      <c r="ERW176" s="72"/>
      <c r="ERX176" s="72"/>
      <c r="ERY176" s="72"/>
      <c r="ERZ176" s="72"/>
      <c r="ESA176" s="72"/>
      <c r="ESB176" s="72"/>
      <c r="ESC176" s="72"/>
      <c r="ESD176" s="72"/>
      <c r="ESE176" s="72"/>
      <c r="EZV176" s="72"/>
      <c r="EZW176" s="72"/>
      <c r="EZX176" s="72"/>
      <c r="EZY176" s="72"/>
      <c r="FAK176" s="72"/>
      <c r="FAL176" s="72"/>
      <c r="FAM176" s="72"/>
      <c r="FAN176" s="72"/>
      <c r="FAO176" s="72"/>
      <c r="FAP176" s="72"/>
      <c r="FAQ176" s="72"/>
      <c r="FAR176" s="72"/>
      <c r="FAS176" s="72"/>
      <c r="FAT176" s="72"/>
      <c r="FAU176" s="72"/>
      <c r="FAV176" s="72"/>
      <c r="FAW176" s="72"/>
      <c r="FAX176" s="72"/>
      <c r="FAY176" s="72"/>
      <c r="FAZ176" s="72"/>
      <c r="FBA176" s="72"/>
      <c r="FBB176" s="72"/>
      <c r="FBC176" s="72"/>
      <c r="FBD176" s="72"/>
      <c r="FBE176" s="72"/>
      <c r="FBF176" s="72"/>
      <c r="FBG176" s="72"/>
      <c r="FBH176" s="72"/>
      <c r="FBI176" s="72"/>
      <c r="FBJ176" s="72"/>
      <c r="FBK176" s="72"/>
      <c r="FBL176" s="72"/>
      <c r="FBM176" s="72"/>
      <c r="FBN176" s="72"/>
      <c r="FBO176" s="72"/>
      <c r="FBP176" s="72"/>
      <c r="FBQ176" s="72"/>
      <c r="FBR176" s="72"/>
      <c r="FBS176" s="72"/>
      <c r="FBT176" s="72"/>
      <c r="FBU176" s="72"/>
      <c r="FBV176" s="72"/>
      <c r="FBW176" s="72"/>
      <c r="FBX176" s="72"/>
      <c r="FBY176" s="72"/>
      <c r="FBZ176" s="72"/>
      <c r="FCA176" s="72"/>
      <c r="FJR176" s="72"/>
      <c r="FJS176" s="72"/>
      <c r="FJT176" s="72"/>
      <c r="FJU176" s="72"/>
      <c r="FKG176" s="72"/>
      <c r="FKH176" s="72"/>
      <c r="FKI176" s="72"/>
      <c r="FKJ176" s="72"/>
      <c r="FKK176" s="72"/>
      <c r="FKL176" s="72"/>
      <c r="FKM176" s="72"/>
      <c r="FKN176" s="72"/>
      <c r="FKO176" s="72"/>
      <c r="FKP176" s="72"/>
      <c r="FKQ176" s="72"/>
      <c r="FKR176" s="72"/>
      <c r="FKS176" s="72"/>
      <c r="FKT176" s="72"/>
      <c r="FKU176" s="72"/>
      <c r="FKV176" s="72"/>
      <c r="FKW176" s="72"/>
      <c r="FKX176" s="72"/>
      <c r="FKY176" s="72"/>
      <c r="FKZ176" s="72"/>
      <c r="FLA176" s="72"/>
      <c r="FLB176" s="72"/>
      <c r="FLC176" s="72"/>
      <c r="FLD176" s="72"/>
      <c r="FLE176" s="72"/>
      <c r="FLF176" s="72"/>
      <c r="FLG176" s="72"/>
      <c r="FLH176" s="72"/>
      <c r="FLI176" s="72"/>
      <c r="FLJ176" s="72"/>
      <c r="FLK176" s="72"/>
      <c r="FLL176" s="72"/>
      <c r="FLM176" s="72"/>
      <c r="FLN176" s="72"/>
      <c r="FLO176" s="72"/>
      <c r="FLP176" s="72"/>
      <c r="FLQ176" s="72"/>
      <c r="FLR176" s="72"/>
      <c r="FLS176" s="72"/>
      <c r="FLT176" s="72"/>
      <c r="FLU176" s="72"/>
      <c r="FLV176" s="72"/>
      <c r="FLW176" s="72"/>
      <c r="FTN176" s="72"/>
      <c r="FTO176" s="72"/>
      <c r="FTP176" s="72"/>
      <c r="FTQ176" s="72"/>
      <c r="FUC176" s="72"/>
      <c r="FUD176" s="72"/>
      <c r="FUE176" s="72"/>
      <c r="FUF176" s="72"/>
      <c r="FUG176" s="72"/>
      <c r="FUH176" s="72"/>
      <c r="FUI176" s="72"/>
      <c r="FUJ176" s="72"/>
      <c r="FUK176" s="72"/>
      <c r="FUL176" s="72"/>
      <c r="FUM176" s="72"/>
      <c r="FUN176" s="72"/>
      <c r="FUO176" s="72"/>
      <c r="FUP176" s="72"/>
      <c r="FUQ176" s="72"/>
      <c r="FUR176" s="72"/>
      <c r="FUS176" s="72"/>
      <c r="FUT176" s="72"/>
      <c r="FUU176" s="72"/>
      <c r="FUV176" s="72"/>
      <c r="FUW176" s="72"/>
      <c r="FUX176" s="72"/>
      <c r="FUY176" s="72"/>
      <c r="FUZ176" s="72"/>
      <c r="FVA176" s="72"/>
      <c r="FVB176" s="72"/>
      <c r="FVC176" s="72"/>
      <c r="FVD176" s="72"/>
      <c r="FVE176" s="72"/>
      <c r="FVF176" s="72"/>
      <c r="FVG176" s="72"/>
      <c r="FVH176" s="72"/>
      <c r="FVI176" s="72"/>
      <c r="FVJ176" s="72"/>
      <c r="FVK176" s="72"/>
      <c r="FVL176" s="72"/>
      <c r="FVM176" s="72"/>
      <c r="FVN176" s="72"/>
      <c r="FVO176" s="72"/>
      <c r="FVP176" s="72"/>
      <c r="FVQ176" s="72"/>
      <c r="FVR176" s="72"/>
      <c r="FVS176" s="72"/>
      <c r="GDJ176" s="72"/>
      <c r="GDK176" s="72"/>
      <c r="GDL176" s="72"/>
      <c r="GDM176" s="72"/>
      <c r="GDY176" s="72"/>
      <c r="GDZ176" s="72"/>
      <c r="GEA176" s="72"/>
      <c r="GEB176" s="72"/>
      <c r="GEC176" s="72"/>
      <c r="GED176" s="72"/>
      <c r="GEE176" s="72"/>
      <c r="GEF176" s="72"/>
      <c r="GEG176" s="72"/>
      <c r="GEH176" s="72"/>
      <c r="GEI176" s="72"/>
      <c r="GEJ176" s="72"/>
      <c r="GEK176" s="72"/>
      <c r="GEL176" s="72"/>
      <c r="GEM176" s="72"/>
      <c r="GEN176" s="72"/>
      <c r="GEO176" s="72"/>
      <c r="GEP176" s="72"/>
      <c r="GEQ176" s="72"/>
      <c r="GER176" s="72"/>
      <c r="GES176" s="72"/>
      <c r="GET176" s="72"/>
      <c r="GEU176" s="72"/>
      <c r="GEV176" s="72"/>
      <c r="GEW176" s="72"/>
      <c r="GEX176" s="72"/>
      <c r="GEY176" s="72"/>
      <c r="GEZ176" s="72"/>
      <c r="GFA176" s="72"/>
      <c r="GFB176" s="72"/>
      <c r="GFC176" s="72"/>
      <c r="GFD176" s="72"/>
      <c r="GFE176" s="72"/>
      <c r="GFF176" s="72"/>
      <c r="GFG176" s="72"/>
      <c r="GFH176" s="72"/>
      <c r="GFI176" s="72"/>
      <c r="GFJ176" s="72"/>
      <c r="GFK176" s="72"/>
      <c r="GFL176" s="72"/>
      <c r="GFM176" s="72"/>
      <c r="GFN176" s="72"/>
      <c r="GFO176" s="72"/>
      <c r="GNF176" s="72"/>
      <c r="GNG176" s="72"/>
      <c r="GNH176" s="72"/>
      <c r="GNI176" s="72"/>
      <c r="GNU176" s="72"/>
      <c r="GNV176" s="72"/>
      <c r="GNW176" s="72"/>
      <c r="GNX176" s="72"/>
      <c r="GNY176" s="72"/>
      <c r="GNZ176" s="72"/>
      <c r="GOA176" s="72"/>
      <c r="GOB176" s="72"/>
      <c r="GOC176" s="72"/>
      <c r="GOD176" s="72"/>
      <c r="GOE176" s="72"/>
      <c r="GOF176" s="72"/>
      <c r="GOG176" s="72"/>
      <c r="GOH176" s="72"/>
      <c r="GOI176" s="72"/>
      <c r="GOJ176" s="72"/>
      <c r="GOK176" s="72"/>
      <c r="GOL176" s="72"/>
      <c r="GOM176" s="72"/>
      <c r="GON176" s="72"/>
      <c r="GOO176" s="72"/>
      <c r="GOP176" s="72"/>
      <c r="GOQ176" s="72"/>
      <c r="GOR176" s="72"/>
      <c r="GOS176" s="72"/>
      <c r="GOT176" s="72"/>
      <c r="GOU176" s="72"/>
      <c r="GOV176" s="72"/>
      <c r="GOW176" s="72"/>
      <c r="GOX176" s="72"/>
      <c r="GOY176" s="72"/>
      <c r="GOZ176" s="72"/>
      <c r="GPA176" s="72"/>
      <c r="GPB176" s="72"/>
      <c r="GPC176" s="72"/>
      <c r="GPD176" s="72"/>
      <c r="GPE176" s="72"/>
      <c r="GPF176" s="72"/>
      <c r="GPG176" s="72"/>
      <c r="GPH176" s="72"/>
      <c r="GPI176" s="72"/>
      <c r="GPJ176" s="72"/>
      <c r="GPK176" s="72"/>
      <c r="GXB176" s="72"/>
      <c r="GXC176" s="72"/>
      <c r="GXD176" s="72"/>
      <c r="GXE176" s="72"/>
      <c r="GXQ176" s="72"/>
      <c r="GXR176" s="72"/>
      <c r="GXS176" s="72"/>
      <c r="GXT176" s="72"/>
      <c r="GXU176" s="72"/>
      <c r="GXV176" s="72"/>
      <c r="GXW176" s="72"/>
      <c r="GXX176" s="72"/>
      <c r="GXY176" s="72"/>
      <c r="GXZ176" s="72"/>
      <c r="GYA176" s="72"/>
      <c r="GYB176" s="72"/>
      <c r="GYC176" s="72"/>
      <c r="GYD176" s="72"/>
      <c r="GYE176" s="72"/>
      <c r="GYF176" s="72"/>
      <c r="GYG176" s="72"/>
      <c r="GYH176" s="72"/>
      <c r="GYI176" s="72"/>
      <c r="GYJ176" s="72"/>
      <c r="GYK176" s="72"/>
      <c r="GYL176" s="72"/>
      <c r="GYM176" s="72"/>
      <c r="GYN176" s="72"/>
      <c r="GYO176" s="72"/>
      <c r="GYP176" s="72"/>
      <c r="GYQ176" s="72"/>
      <c r="GYR176" s="72"/>
      <c r="GYS176" s="72"/>
      <c r="GYT176" s="72"/>
      <c r="GYU176" s="72"/>
      <c r="GYV176" s="72"/>
      <c r="GYW176" s="72"/>
      <c r="GYX176" s="72"/>
      <c r="GYY176" s="72"/>
      <c r="GYZ176" s="72"/>
      <c r="GZA176" s="72"/>
      <c r="GZB176" s="72"/>
      <c r="GZC176" s="72"/>
      <c r="GZD176" s="72"/>
      <c r="GZE176" s="72"/>
      <c r="GZF176" s="72"/>
      <c r="GZG176" s="72"/>
      <c r="HGX176" s="72"/>
      <c r="HGY176" s="72"/>
      <c r="HGZ176" s="72"/>
      <c r="HHA176" s="72"/>
      <c r="HHM176" s="72"/>
      <c r="HHN176" s="72"/>
      <c r="HHO176" s="72"/>
      <c r="HHP176" s="72"/>
      <c r="HHQ176" s="72"/>
      <c r="HHR176" s="72"/>
      <c r="HHS176" s="72"/>
      <c r="HHT176" s="72"/>
      <c r="HHU176" s="72"/>
      <c r="HHV176" s="72"/>
      <c r="HHW176" s="72"/>
      <c r="HHX176" s="72"/>
      <c r="HHY176" s="72"/>
      <c r="HHZ176" s="72"/>
      <c r="HIA176" s="72"/>
      <c r="HIB176" s="72"/>
      <c r="HIC176" s="72"/>
      <c r="HID176" s="72"/>
      <c r="HIE176" s="72"/>
      <c r="HIF176" s="72"/>
      <c r="HIG176" s="72"/>
      <c r="HIH176" s="72"/>
      <c r="HII176" s="72"/>
      <c r="HIJ176" s="72"/>
      <c r="HIK176" s="72"/>
      <c r="HIL176" s="72"/>
      <c r="HIM176" s="72"/>
      <c r="HIN176" s="72"/>
      <c r="HIO176" s="72"/>
      <c r="HIP176" s="72"/>
      <c r="HIQ176" s="72"/>
      <c r="HIR176" s="72"/>
      <c r="HIS176" s="72"/>
      <c r="HIT176" s="72"/>
      <c r="HIU176" s="72"/>
      <c r="HIV176" s="72"/>
      <c r="HIW176" s="72"/>
      <c r="HIX176" s="72"/>
      <c r="HIY176" s="72"/>
      <c r="HIZ176" s="72"/>
      <c r="HJA176" s="72"/>
      <c r="HJB176" s="72"/>
      <c r="HJC176" s="72"/>
      <c r="HQT176" s="72"/>
      <c r="HQU176" s="72"/>
      <c r="HQV176" s="72"/>
      <c r="HQW176" s="72"/>
      <c r="HRI176" s="72"/>
      <c r="HRJ176" s="72"/>
      <c r="HRK176" s="72"/>
      <c r="HRL176" s="72"/>
      <c r="HRM176" s="72"/>
      <c r="HRN176" s="72"/>
      <c r="HRO176" s="72"/>
      <c r="HRP176" s="72"/>
      <c r="HRQ176" s="72"/>
      <c r="HRR176" s="72"/>
      <c r="HRS176" s="72"/>
      <c r="HRT176" s="72"/>
      <c r="HRU176" s="72"/>
      <c r="HRV176" s="72"/>
      <c r="HRW176" s="72"/>
      <c r="HRX176" s="72"/>
      <c r="HRY176" s="72"/>
      <c r="HRZ176" s="72"/>
      <c r="HSA176" s="72"/>
      <c r="HSB176" s="72"/>
      <c r="HSC176" s="72"/>
      <c r="HSD176" s="72"/>
      <c r="HSE176" s="72"/>
      <c r="HSF176" s="72"/>
      <c r="HSG176" s="72"/>
      <c r="HSH176" s="72"/>
      <c r="HSI176" s="72"/>
      <c r="HSJ176" s="72"/>
      <c r="HSK176" s="72"/>
      <c r="HSL176" s="72"/>
      <c r="HSM176" s="72"/>
      <c r="HSN176" s="72"/>
      <c r="HSO176" s="72"/>
      <c r="HSP176" s="72"/>
      <c r="HSQ176" s="72"/>
      <c r="HSR176" s="72"/>
      <c r="HSS176" s="72"/>
      <c r="HST176" s="72"/>
      <c r="HSU176" s="72"/>
      <c r="HSV176" s="72"/>
      <c r="HSW176" s="72"/>
      <c r="HSX176" s="72"/>
      <c r="HSY176" s="72"/>
      <c r="IAP176" s="72"/>
      <c r="IAQ176" s="72"/>
      <c r="IAR176" s="72"/>
      <c r="IAS176" s="72"/>
      <c r="IBE176" s="72"/>
      <c r="IBF176" s="72"/>
      <c r="IBG176" s="72"/>
      <c r="IBH176" s="72"/>
      <c r="IBI176" s="72"/>
      <c r="IBJ176" s="72"/>
      <c r="IBK176" s="72"/>
      <c r="IBL176" s="72"/>
      <c r="IBM176" s="72"/>
      <c r="IBN176" s="72"/>
      <c r="IBO176" s="72"/>
      <c r="IBP176" s="72"/>
      <c r="IBQ176" s="72"/>
      <c r="IBR176" s="72"/>
      <c r="IBS176" s="72"/>
      <c r="IBT176" s="72"/>
      <c r="IBU176" s="72"/>
      <c r="IBV176" s="72"/>
      <c r="IBW176" s="72"/>
      <c r="IBX176" s="72"/>
      <c r="IBY176" s="72"/>
      <c r="IBZ176" s="72"/>
      <c r="ICA176" s="72"/>
      <c r="ICB176" s="72"/>
      <c r="ICC176" s="72"/>
      <c r="ICD176" s="72"/>
      <c r="ICE176" s="72"/>
      <c r="ICF176" s="72"/>
      <c r="ICG176" s="72"/>
      <c r="ICH176" s="72"/>
      <c r="ICI176" s="72"/>
      <c r="ICJ176" s="72"/>
      <c r="ICK176" s="72"/>
      <c r="ICL176" s="72"/>
      <c r="ICM176" s="72"/>
      <c r="ICN176" s="72"/>
      <c r="ICO176" s="72"/>
      <c r="ICP176" s="72"/>
      <c r="ICQ176" s="72"/>
      <c r="ICR176" s="72"/>
      <c r="ICS176" s="72"/>
      <c r="ICT176" s="72"/>
      <c r="ICU176" s="72"/>
      <c r="IKL176" s="72"/>
      <c r="IKM176" s="72"/>
      <c r="IKN176" s="72"/>
      <c r="IKO176" s="72"/>
      <c r="ILA176" s="72"/>
      <c r="ILB176" s="72"/>
      <c r="ILC176" s="72"/>
      <c r="ILD176" s="72"/>
      <c r="ILE176" s="72"/>
      <c r="ILF176" s="72"/>
      <c r="ILG176" s="72"/>
      <c r="ILH176" s="72"/>
      <c r="ILI176" s="72"/>
      <c r="ILJ176" s="72"/>
      <c r="ILK176" s="72"/>
      <c r="ILL176" s="72"/>
      <c r="ILM176" s="72"/>
      <c r="ILN176" s="72"/>
      <c r="ILO176" s="72"/>
      <c r="ILP176" s="72"/>
      <c r="ILQ176" s="72"/>
      <c r="ILR176" s="72"/>
      <c r="ILS176" s="72"/>
      <c r="ILT176" s="72"/>
      <c r="ILU176" s="72"/>
      <c r="ILV176" s="72"/>
      <c r="ILW176" s="72"/>
      <c r="ILX176" s="72"/>
      <c r="ILY176" s="72"/>
      <c r="ILZ176" s="72"/>
      <c r="IMA176" s="72"/>
      <c r="IMB176" s="72"/>
      <c r="IMC176" s="72"/>
      <c r="IMD176" s="72"/>
      <c r="IME176" s="72"/>
      <c r="IMF176" s="72"/>
      <c r="IMG176" s="72"/>
      <c r="IMH176" s="72"/>
      <c r="IMI176" s="72"/>
      <c r="IMJ176" s="72"/>
      <c r="IMK176" s="72"/>
      <c r="IML176" s="72"/>
      <c r="IMM176" s="72"/>
      <c r="IMN176" s="72"/>
      <c r="IMO176" s="72"/>
      <c r="IMP176" s="72"/>
      <c r="IMQ176" s="72"/>
      <c r="IUH176" s="72"/>
      <c r="IUI176" s="72"/>
      <c r="IUJ176" s="72"/>
      <c r="IUK176" s="72"/>
      <c r="IUW176" s="72"/>
      <c r="IUX176" s="72"/>
      <c r="IUY176" s="72"/>
      <c r="IUZ176" s="72"/>
      <c r="IVA176" s="72"/>
      <c r="IVB176" s="72"/>
      <c r="IVC176" s="72"/>
      <c r="IVD176" s="72"/>
      <c r="IVE176" s="72"/>
      <c r="IVF176" s="72"/>
      <c r="IVG176" s="72"/>
      <c r="IVH176" s="72"/>
      <c r="IVI176" s="72"/>
      <c r="IVJ176" s="72"/>
      <c r="IVK176" s="72"/>
      <c r="IVL176" s="72"/>
      <c r="IVM176" s="72"/>
      <c r="IVN176" s="72"/>
      <c r="IVO176" s="72"/>
      <c r="IVP176" s="72"/>
      <c r="IVQ176" s="72"/>
      <c r="IVR176" s="72"/>
      <c r="IVS176" s="72"/>
      <c r="IVT176" s="72"/>
      <c r="IVU176" s="72"/>
      <c r="IVV176" s="72"/>
      <c r="IVW176" s="72"/>
      <c r="IVX176" s="72"/>
      <c r="IVY176" s="72"/>
      <c r="IVZ176" s="72"/>
      <c r="IWA176" s="72"/>
      <c r="IWB176" s="72"/>
      <c r="IWC176" s="72"/>
      <c r="IWD176" s="72"/>
      <c r="IWE176" s="72"/>
      <c r="IWF176" s="72"/>
      <c r="IWG176" s="72"/>
      <c r="IWH176" s="72"/>
      <c r="IWI176" s="72"/>
      <c r="IWJ176" s="72"/>
      <c r="IWK176" s="72"/>
      <c r="IWL176" s="72"/>
      <c r="IWM176" s="72"/>
      <c r="JED176" s="72"/>
      <c r="JEE176" s="72"/>
      <c r="JEF176" s="72"/>
      <c r="JEG176" s="72"/>
      <c r="JES176" s="72"/>
      <c r="JET176" s="72"/>
      <c r="JEU176" s="72"/>
      <c r="JEV176" s="72"/>
      <c r="JEW176" s="72"/>
      <c r="JEX176" s="72"/>
      <c r="JEY176" s="72"/>
      <c r="JEZ176" s="72"/>
      <c r="JFA176" s="72"/>
      <c r="JFB176" s="72"/>
      <c r="JFC176" s="72"/>
      <c r="JFD176" s="72"/>
      <c r="JFE176" s="72"/>
      <c r="JFF176" s="72"/>
      <c r="JFG176" s="72"/>
      <c r="JFH176" s="72"/>
      <c r="JFI176" s="72"/>
      <c r="JFJ176" s="72"/>
      <c r="JFK176" s="72"/>
      <c r="JFL176" s="72"/>
      <c r="JFM176" s="72"/>
      <c r="JFN176" s="72"/>
      <c r="JFO176" s="72"/>
      <c r="JFP176" s="72"/>
      <c r="JFQ176" s="72"/>
      <c r="JFR176" s="72"/>
      <c r="JFS176" s="72"/>
      <c r="JFT176" s="72"/>
      <c r="JFU176" s="72"/>
      <c r="JFV176" s="72"/>
      <c r="JFW176" s="72"/>
      <c r="JFX176" s="72"/>
      <c r="JFY176" s="72"/>
      <c r="JFZ176" s="72"/>
      <c r="JGA176" s="72"/>
      <c r="JGB176" s="72"/>
      <c r="JGC176" s="72"/>
      <c r="JGD176" s="72"/>
      <c r="JGE176" s="72"/>
      <c r="JGF176" s="72"/>
      <c r="JGG176" s="72"/>
      <c r="JGH176" s="72"/>
      <c r="JGI176" s="72"/>
      <c r="JNZ176" s="72"/>
      <c r="JOA176" s="72"/>
      <c r="JOB176" s="72"/>
      <c r="JOC176" s="72"/>
      <c r="JOO176" s="72"/>
      <c r="JOP176" s="72"/>
      <c r="JOQ176" s="72"/>
      <c r="JOR176" s="72"/>
      <c r="JOS176" s="72"/>
      <c r="JOT176" s="72"/>
      <c r="JOU176" s="72"/>
      <c r="JOV176" s="72"/>
      <c r="JOW176" s="72"/>
      <c r="JOX176" s="72"/>
      <c r="JOY176" s="72"/>
      <c r="JOZ176" s="72"/>
      <c r="JPA176" s="72"/>
      <c r="JPB176" s="72"/>
      <c r="JPC176" s="72"/>
      <c r="JPD176" s="72"/>
      <c r="JPE176" s="72"/>
      <c r="JPF176" s="72"/>
      <c r="JPG176" s="72"/>
      <c r="JPH176" s="72"/>
      <c r="JPI176" s="72"/>
      <c r="JPJ176" s="72"/>
      <c r="JPK176" s="72"/>
      <c r="JPL176" s="72"/>
      <c r="JPM176" s="72"/>
      <c r="JPN176" s="72"/>
      <c r="JPO176" s="72"/>
      <c r="JPP176" s="72"/>
      <c r="JPQ176" s="72"/>
      <c r="JPR176" s="72"/>
      <c r="JPS176" s="72"/>
      <c r="JPT176" s="72"/>
      <c r="JPU176" s="72"/>
      <c r="JPV176" s="72"/>
      <c r="JPW176" s="72"/>
      <c r="JPX176" s="72"/>
      <c r="JPY176" s="72"/>
      <c r="JPZ176" s="72"/>
      <c r="JQA176" s="72"/>
      <c r="JQB176" s="72"/>
      <c r="JQC176" s="72"/>
      <c r="JQD176" s="72"/>
      <c r="JQE176" s="72"/>
      <c r="JXV176" s="72"/>
      <c r="JXW176" s="72"/>
      <c r="JXX176" s="72"/>
      <c r="JXY176" s="72"/>
      <c r="JYK176" s="72"/>
      <c r="JYL176" s="72"/>
      <c r="JYM176" s="72"/>
      <c r="JYN176" s="72"/>
      <c r="JYO176" s="72"/>
      <c r="JYP176" s="72"/>
      <c r="JYQ176" s="72"/>
      <c r="JYR176" s="72"/>
      <c r="JYS176" s="72"/>
      <c r="JYT176" s="72"/>
      <c r="JYU176" s="72"/>
      <c r="JYV176" s="72"/>
      <c r="JYW176" s="72"/>
      <c r="JYX176" s="72"/>
      <c r="JYY176" s="72"/>
      <c r="JYZ176" s="72"/>
      <c r="JZA176" s="72"/>
      <c r="JZB176" s="72"/>
      <c r="JZC176" s="72"/>
      <c r="JZD176" s="72"/>
      <c r="JZE176" s="72"/>
      <c r="JZF176" s="72"/>
      <c r="JZG176" s="72"/>
      <c r="JZH176" s="72"/>
      <c r="JZI176" s="72"/>
      <c r="JZJ176" s="72"/>
      <c r="JZK176" s="72"/>
      <c r="JZL176" s="72"/>
      <c r="JZM176" s="72"/>
      <c r="JZN176" s="72"/>
      <c r="JZO176" s="72"/>
      <c r="JZP176" s="72"/>
      <c r="JZQ176" s="72"/>
      <c r="JZR176" s="72"/>
      <c r="JZS176" s="72"/>
      <c r="JZT176" s="72"/>
      <c r="JZU176" s="72"/>
      <c r="JZV176" s="72"/>
      <c r="JZW176" s="72"/>
      <c r="JZX176" s="72"/>
      <c r="JZY176" s="72"/>
      <c r="JZZ176" s="72"/>
      <c r="KAA176" s="72"/>
      <c r="KHR176" s="72"/>
      <c r="KHS176" s="72"/>
      <c r="KHT176" s="72"/>
      <c r="KHU176" s="72"/>
      <c r="KIG176" s="72"/>
      <c r="KIH176" s="72"/>
      <c r="KII176" s="72"/>
      <c r="KIJ176" s="72"/>
      <c r="KIK176" s="72"/>
      <c r="KIL176" s="72"/>
      <c r="KIM176" s="72"/>
      <c r="KIN176" s="72"/>
      <c r="KIO176" s="72"/>
      <c r="KIP176" s="72"/>
      <c r="KIQ176" s="72"/>
      <c r="KIR176" s="72"/>
      <c r="KIS176" s="72"/>
      <c r="KIT176" s="72"/>
      <c r="KIU176" s="72"/>
      <c r="KIV176" s="72"/>
      <c r="KIW176" s="72"/>
      <c r="KIX176" s="72"/>
      <c r="KIY176" s="72"/>
      <c r="KIZ176" s="72"/>
      <c r="KJA176" s="72"/>
      <c r="KJB176" s="72"/>
      <c r="KJC176" s="72"/>
      <c r="KJD176" s="72"/>
      <c r="KJE176" s="72"/>
      <c r="KJF176" s="72"/>
      <c r="KJG176" s="72"/>
      <c r="KJH176" s="72"/>
      <c r="KJI176" s="72"/>
      <c r="KJJ176" s="72"/>
      <c r="KJK176" s="72"/>
      <c r="KJL176" s="72"/>
      <c r="KJM176" s="72"/>
      <c r="KJN176" s="72"/>
      <c r="KJO176" s="72"/>
      <c r="KJP176" s="72"/>
      <c r="KJQ176" s="72"/>
      <c r="KJR176" s="72"/>
      <c r="KJS176" s="72"/>
      <c r="KJT176" s="72"/>
      <c r="KJU176" s="72"/>
      <c r="KJV176" s="72"/>
      <c r="KJW176" s="72"/>
      <c r="KRN176" s="72"/>
      <c r="KRO176" s="72"/>
      <c r="KRP176" s="72"/>
      <c r="KRQ176" s="72"/>
      <c r="KSC176" s="72"/>
      <c r="KSD176" s="72"/>
      <c r="KSE176" s="72"/>
      <c r="KSF176" s="72"/>
      <c r="KSG176" s="72"/>
      <c r="KSH176" s="72"/>
      <c r="KSI176" s="72"/>
      <c r="KSJ176" s="72"/>
      <c r="KSK176" s="72"/>
      <c r="KSL176" s="72"/>
      <c r="KSM176" s="72"/>
      <c r="KSN176" s="72"/>
      <c r="KSO176" s="72"/>
      <c r="KSP176" s="72"/>
      <c r="KSQ176" s="72"/>
      <c r="KSR176" s="72"/>
      <c r="KSS176" s="72"/>
      <c r="KST176" s="72"/>
      <c r="KSU176" s="72"/>
      <c r="KSV176" s="72"/>
      <c r="KSW176" s="72"/>
      <c r="KSX176" s="72"/>
      <c r="KSY176" s="72"/>
      <c r="KSZ176" s="72"/>
      <c r="KTA176" s="72"/>
      <c r="KTB176" s="72"/>
      <c r="KTC176" s="72"/>
      <c r="KTD176" s="72"/>
      <c r="KTE176" s="72"/>
      <c r="KTF176" s="72"/>
      <c r="KTG176" s="72"/>
      <c r="KTH176" s="72"/>
      <c r="KTI176" s="72"/>
      <c r="KTJ176" s="72"/>
      <c r="KTK176" s="72"/>
      <c r="KTL176" s="72"/>
      <c r="KTM176" s="72"/>
      <c r="KTN176" s="72"/>
      <c r="KTO176" s="72"/>
      <c r="KTP176" s="72"/>
      <c r="KTQ176" s="72"/>
      <c r="KTR176" s="72"/>
      <c r="KTS176" s="72"/>
      <c r="LBJ176" s="72"/>
      <c r="LBK176" s="72"/>
      <c r="LBL176" s="72"/>
      <c r="LBM176" s="72"/>
      <c r="LBY176" s="72"/>
      <c r="LBZ176" s="72"/>
      <c r="LCA176" s="72"/>
      <c r="LCB176" s="72"/>
      <c r="LCC176" s="72"/>
      <c r="LCD176" s="72"/>
      <c r="LCE176" s="72"/>
      <c r="LCF176" s="72"/>
      <c r="LCG176" s="72"/>
      <c r="LCH176" s="72"/>
      <c r="LCI176" s="72"/>
      <c r="LCJ176" s="72"/>
      <c r="LCK176" s="72"/>
      <c r="LCL176" s="72"/>
      <c r="LCM176" s="72"/>
      <c r="LCN176" s="72"/>
      <c r="LCO176" s="72"/>
      <c r="LCP176" s="72"/>
      <c r="LCQ176" s="72"/>
      <c r="LCR176" s="72"/>
      <c r="LCS176" s="72"/>
      <c r="LCT176" s="72"/>
      <c r="LCU176" s="72"/>
      <c r="LCV176" s="72"/>
      <c r="LCW176" s="72"/>
      <c r="LCX176" s="72"/>
      <c r="LCY176" s="72"/>
      <c r="LCZ176" s="72"/>
      <c r="LDA176" s="72"/>
      <c r="LDB176" s="72"/>
      <c r="LDC176" s="72"/>
      <c r="LDD176" s="72"/>
      <c r="LDE176" s="72"/>
      <c r="LDF176" s="72"/>
      <c r="LDG176" s="72"/>
      <c r="LDH176" s="72"/>
      <c r="LDI176" s="72"/>
      <c r="LDJ176" s="72"/>
      <c r="LDK176" s="72"/>
      <c r="LDL176" s="72"/>
      <c r="LDM176" s="72"/>
      <c r="LDN176" s="72"/>
      <c r="LDO176" s="72"/>
      <c r="LLF176" s="72"/>
      <c r="LLG176" s="72"/>
      <c r="LLH176" s="72"/>
      <c r="LLI176" s="72"/>
      <c r="LLU176" s="72"/>
      <c r="LLV176" s="72"/>
      <c r="LLW176" s="72"/>
      <c r="LLX176" s="72"/>
      <c r="LLY176" s="72"/>
      <c r="LLZ176" s="72"/>
      <c r="LMA176" s="72"/>
      <c r="LMB176" s="72"/>
      <c r="LMC176" s="72"/>
      <c r="LMD176" s="72"/>
      <c r="LME176" s="72"/>
      <c r="LMF176" s="72"/>
      <c r="LMG176" s="72"/>
      <c r="LMH176" s="72"/>
      <c r="LMI176" s="72"/>
      <c r="LMJ176" s="72"/>
      <c r="LMK176" s="72"/>
      <c r="LML176" s="72"/>
      <c r="LMM176" s="72"/>
      <c r="LMN176" s="72"/>
      <c r="LMO176" s="72"/>
      <c r="LMP176" s="72"/>
      <c r="LMQ176" s="72"/>
      <c r="LMR176" s="72"/>
      <c r="LMS176" s="72"/>
      <c r="LMT176" s="72"/>
      <c r="LMU176" s="72"/>
      <c r="LMV176" s="72"/>
      <c r="LMW176" s="72"/>
      <c r="LMX176" s="72"/>
      <c r="LMY176" s="72"/>
      <c r="LMZ176" s="72"/>
      <c r="LNA176" s="72"/>
      <c r="LNB176" s="72"/>
      <c r="LNC176" s="72"/>
      <c r="LND176" s="72"/>
      <c r="LNE176" s="72"/>
      <c r="LNF176" s="72"/>
      <c r="LNG176" s="72"/>
      <c r="LNH176" s="72"/>
      <c r="LNI176" s="72"/>
      <c r="LNJ176" s="72"/>
      <c r="LNK176" s="72"/>
      <c r="LVB176" s="72"/>
      <c r="LVC176" s="72"/>
      <c r="LVD176" s="72"/>
      <c r="LVE176" s="72"/>
      <c r="LVQ176" s="72"/>
      <c r="LVR176" s="72"/>
      <c r="LVS176" s="72"/>
      <c r="LVT176" s="72"/>
      <c r="LVU176" s="72"/>
      <c r="LVV176" s="72"/>
      <c r="LVW176" s="72"/>
      <c r="LVX176" s="72"/>
      <c r="LVY176" s="72"/>
      <c r="LVZ176" s="72"/>
      <c r="LWA176" s="72"/>
      <c r="LWB176" s="72"/>
      <c r="LWC176" s="72"/>
      <c r="LWD176" s="72"/>
      <c r="LWE176" s="72"/>
      <c r="LWF176" s="72"/>
      <c r="LWG176" s="72"/>
      <c r="LWH176" s="72"/>
      <c r="LWI176" s="72"/>
      <c r="LWJ176" s="72"/>
      <c r="LWK176" s="72"/>
      <c r="LWL176" s="72"/>
      <c r="LWM176" s="72"/>
      <c r="LWN176" s="72"/>
      <c r="LWO176" s="72"/>
      <c r="LWP176" s="72"/>
      <c r="LWQ176" s="72"/>
      <c r="LWR176" s="72"/>
      <c r="LWS176" s="72"/>
      <c r="LWT176" s="72"/>
      <c r="LWU176" s="72"/>
      <c r="LWV176" s="72"/>
      <c r="LWW176" s="72"/>
      <c r="LWX176" s="72"/>
      <c r="LWY176" s="72"/>
      <c r="LWZ176" s="72"/>
      <c r="LXA176" s="72"/>
      <c r="LXB176" s="72"/>
      <c r="LXC176" s="72"/>
      <c r="LXD176" s="72"/>
      <c r="LXE176" s="72"/>
      <c r="LXF176" s="72"/>
      <c r="LXG176" s="72"/>
      <c r="MEX176" s="72"/>
      <c r="MEY176" s="72"/>
      <c r="MEZ176" s="72"/>
      <c r="MFA176" s="72"/>
      <c r="MFM176" s="72"/>
      <c r="MFN176" s="72"/>
      <c r="MFO176" s="72"/>
      <c r="MFP176" s="72"/>
      <c r="MFQ176" s="72"/>
      <c r="MFR176" s="72"/>
      <c r="MFS176" s="72"/>
      <c r="MFT176" s="72"/>
      <c r="MFU176" s="72"/>
      <c r="MFV176" s="72"/>
      <c r="MFW176" s="72"/>
      <c r="MFX176" s="72"/>
      <c r="MFY176" s="72"/>
      <c r="MFZ176" s="72"/>
      <c r="MGA176" s="72"/>
      <c r="MGB176" s="72"/>
      <c r="MGC176" s="72"/>
      <c r="MGD176" s="72"/>
      <c r="MGE176" s="72"/>
      <c r="MGF176" s="72"/>
      <c r="MGG176" s="72"/>
      <c r="MGH176" s="72"/>
      <c r="MGI176" s="72"/>
      <c r="MGJ176" s="72"/>
      <c r="MGK176" s="72"/>
      <c r="MGL176" s="72"/>
      <c r="MGM176" s="72"/>
      <c r="MGN176" s="72"/>
      <c r="MGO176" s="72"/>
      <c r="MGP176" s="72"/>
      <c r="MGQ176" s="72"/>
      <c r="MGR176" s="72"/>
      <c r="MGS176" s="72"/>
      <c r="MGT176" s="72"/>
      <c r="MGU176" s="72"/>
      <c r="MGV176" s="72"/>
      <c r="MGW176" s="72"/>
      <c r="MGX176" s="72"/>
      <c r="MGY176" s="72"/>
      <c r="MGZ176" s="72"/>
      <c r="MHA176" s="72"/>
      <c r="MHB176" s="72"/>
      <c r="MHC176" s="72"/>
      <c r="MOT176" s="72"/>
      <c r="MOU176" s="72"/>
      <c r="MOV176" s="72"/>
      <c r="MOW176" s="72"/>
      <c r="MPI176" s="72"/>
      <c r="MPJ176" s="72"/>
      <c r="MPK176" s="72"/>
      <c r="MPL176" s="72"/>
      <c r="MPM176" s="72"/>
      <c r="MPN176" s="72"/>
      <c r="MPO176" s="72"/>
      <c r="MPP176" s="72"/>
      <c r="MPQ176" s="72"/>
      <c r="MPR176" s="72"/>
      <c r="MPS176" s="72"/>
      <c r="MPT176" s="72"/>
      <c r="MPU176" s="72"/>
      <c r="MPV176" s="72"/>
      <c r="MPW176" s="72"/>
      <c r="MPX176" s="72"/>
      <c r="MPY176" s="72"/>
      <c r="MPZ176" s="72"/>
      <c r="MQA176" s="72"/>
      <c r="MQB176" s="72"/>
      <c r="MQC176" s="72"/>
      <c r="MQD176" s="72"/>
      <c r="MQE176" s="72"/>
      <c r="MQF176" s="72"/>
      <c r="MQG176" s="72"/>
      <c r="MQH176" s="72"/>
      <c r="MQI176" s="72"/>
      <c r="MQJ176" s="72"/>
      <c r="MQK176" s="72"/>
      <c r="MQL176" s="72"/>
      <c r="MQM176" s="72"/>
      <c r="MQN176" s="72"/>
      <c r="MQO176" s="72"/>
      <c r="MQP176" s="72"/>
      <c r="MQQ176" s="72"/>
      <c r="MQR176" s="72"/>
      <c r="MQS176" s="72"/>
      <c r="MQT176" s="72"/>
      <c r="MQU176" s="72"/>
      <c r="MQV176" s="72"/>
      <c r="MQW176" s="72"/>
      <c r="MQX176" s="72"/>
      <c r="MQY176" s="72"/>
      <c r="MYP176" s="72"/>
      <c r="MYQ176" s="72"/>
      <c r="MYR176" s="72"/>
      <c r="MYS176" s="72"/>
      <c r="MZE176" s="72"/>
      <c r="MZF176" s="72"/>
      <c r="MZG176" s="72"/>
      <c r="MZH176" s="72"/>
      <c r="MZI176" s="72"/>
      <c r="MZJ176" s="72"/>
      <c r="MZK176" s="72"/>
      <c r="MZL176" s="72"/>
      <c r="MZM176" s="72"/>
      <c r="MZN176" s="72"/>
      <c r="MZO176" s="72"/>
      <c r="MZP176" s="72"/>
      <c r="MZQ176" s="72"/>
      <c r="MZR176" s="72"/>
      <c r="MZS176" s="72"/>
      <c r="MZT176" s="72"/>
      <c r="MZU176" s="72"/>
      <c r="MZV176" s="72"/>
      <c r="MZW176" s="72"/>
      <c r="MZX176" s="72"/>
      <c r="MZY176" s="72"/>
      <c r="MZZ176" s="72"/>
      <c r="NAA176" s="72"/>
      <c r="NAB176" s="72"/>
      <c r="NAC176" s="72"/>
      <c r="NAD176" s="72"/>
      <c r="NAE176" s="72"/>
      <c r="NAF176" s="72"/>
      <c r="NAG176" s="72"/>
      <c r="NAH176" s="72"/>
      <c r="NAI176" s="72"/>
      <c r="NAJ176" s="72"/>
      <c r="NAK176" s="72"/>
      <c r="NAL176" s="72"/>
      <c r="NAM176" s="72"/>
      <c r="NAN176" s="72"/>
      <c r="NAO176" s="72"/>
      <c r="NAP176" s="72"/>
      <c r="NAQ176" s="72"/>
      <c r="NAR176" s="72"/>
      <c r="NAS176" s="72"/>
      <c r="NAT176" s="72"/>
      <c r="NAU176" s="72"/>
      <c r="NIL176" s="72"/>
      <c r="NIM176" s="72"/>
      <c r="NIN176" s="72"/>
      <c r="NIO176" s="72"/>
      <c r="NJA176" s="72"/>
      <c r="NJB176" s="72"/>
      <c r="NJC176" s="72"/>
      <c r="NJD176" s="72"/>
      <c r="NJE176" s="72"/>
      <c r="NJF176" s="72"/>
      <c r="NJG176" s="72"/>
      <c r="NJH176" s="72"/>
      <c r="NJI176" s="72"/>
      <c r="NJJ176" s="72"/>
      <c r="NJK176" s="72"/>
      <c r="NJL176" s="72"/>
      <c r="NJM176" s="72"/>
      <c r="NJN176" s="72"/>
      <c r="NJO176" s="72"/>
      <c r="NJP176" s="72"/>
      <c r="NJQ176" s="72"/>
      <c r="NJR176" s="72"/>
      <c r="NJS176" s="72"/>
      <c r="NJT176" s="72"/>
      <c r="NJU176" s="72"/>
      <c r="NJV176" s="72"/>
      <c r="NJW176" s="72"/>
      <c r="NJX176" s="72"/>
      <c r="NJY176" s="72"/>
      <c r="NJZ176" s="72"/>
      <c r="NKA176" s="72"/>
      <c r="NKB176" s="72"/>
      <c r="NKC176" s="72"/>
      <c r="NKD176" s="72"/>
      <c r="NKE176" s="72"/>
      <c r="NKF176" s="72"/>
      <c r="NKG176" s="72"/>
      <c r="NKH176" s="72"/>
      <c r="NKI176" s="72"/>
      <c r="NKJ176" s="72"/>
      <c r="NKK176" s="72"/>
      <c r="NKL176" s="72"/>
      <c r="NKM176" s="72"/>
      <c r="NKN176" s="72"/>
      <c r="NKO176" s="72"/>
      <c r="NKP176" s="72"/>
      <c r="NKQ176" s="72"/>
      <c r="NSH176" s="72"/>
      <c r="NSI176" s="72"/>
      <c r="NSJ176" s="72"/>
      <c r="NSK176" s="72"/>
      <c r="NSW176" s="72"/>
      <c r="NSX176" s="72"/>
      <c r="NSY176" s="72"/>
      <c r="NSZ176" s="72"/>
      <c r="NTA176" s="72"/>
      <c r="NTB176" s="72"/>
      <c r="NTC176" s="72"/>
      <c r="NTD176" s="72"/>
      <c r="NTE176" s="72"/>
      <c r="NTF176" s="72"/>
      <c r="NTG176" s="72"/>
      <c r="NTH176" s="72"/>
      <c r="NTI176" s="72"/>
      <c r="NTJ176" s="72"/>
      <c r="NTK176" s="72"/>
      <c r="NTL176" s="72"/>
      <c r="NTM176" s="72"/>
      <c r="NTN176" s="72"/>
      <c r="NTO176" s="72"/>
      <c r="NTP176" s="72"/>
      <c r="NTQ176" s="72"/>
      <c r="NTR176" s="72"/>
      <c r="NTS176" s="72"/>
      <c r="NTT176" s="72"/>
      <c r="NTU176" s="72"/>
      <c r="NTV176" s="72"/>
      <c r="NTW176" s="72"/>
      <c r="NTX176" s="72"/>
      <c r="NTY176" s="72"/>
      <c r="NTZ176" s="72"/>
      <c r="NUA176" s="72"/>
      <c r="NUB176" s="72"/>
      <c r="NUC176" s="72"/>
      <c r="NUD176" s="72"/>
      <c r="NUE176" s="72"/>
      <c r="NUF176" s="72"/>
      <c r="NUG176" s="72"/>
      <c r="NUH176" s="72"/>
      <c r="NUI176" s="72"/>
      <c r="NUJ176" s="72"/>
      <c r="NUK176" s="72"/>
      <c r="NUL176" s="72"/>
      <c r="NUM176" s="72"/>
      <c r="OCD176" s="72"/>
      <c r="OCE176" s="72"/>
      <c r="OCF176" s="72"/>
      <c r="OCG176" s="72"/>
      <c r="OCS176" s="72"/>
      <c r="OCT176" s="72"/>
      <c r="OCU176" s="72"/>
      <c r="OCV176" s="72"/>
      <c r="OCW176" s="72"/>
      <c r="OCX176" s="72"/>
      <c r="OCY176" s="72"/>
      <c r="OCZ176" s="72"/>
      <c r="ODA176" s="72"/>
      <c r="ODB176" s="72"/>
      <c r="ODC176" s="72"/>
      <c r="ODD176" s="72"/>
      <c r="ODE176" s="72"/>
      <c r="ODF176" s="72"/>
      <c r="ODG176" s="72"/>
      <c r="ODH176" s="72"/>
      <c r="ODI176" s="72"/>
      <c r="ODJ176" s="72"/>
      <c r="ODK176" s="72"/>
      <c r="ODL176" s="72"/>
      <c r="ODM176" s="72"/>
      <c r="ODN176" s="72"/>
      <c r="ODO176" s="72"/>
      <c r="ODP176" s="72"/>
      <c r="ODQ176" s="72"/>
      <c r="ODR176" s="72"/>
      <c r="ODS176" s="72"/>
      <c r="ODT176" s="72"/>
      <c r="ODU176" s="72"/>
      <c r="ODV176" s="72"/>
      <c r="ODW176" s="72"/>
      <c r="ODX176" s="72"/>
      <c r="ODY176" s="72"/>
      <c r="ODZ176" s="72"/>
      <c r="OEA176" s="72"/>
      <c r="OEB176" s="72"/>
      <c r="OEC176" s="72"/>
      <c r="OED176" s="72"/>
      <c r="OEE176" s="72"/>
      <c r="OEF176" s="72"/>
      <c r="OEG176" s="72"/>
      <c r="OEH176" s="72"/>
      <c r="OEI176" s="72"/>
      <c r="OLZ176" s="72"/>
      <c r="OMA176" s="72"/>
      <c r="OMB176" s="72"/>
      <c r="OMC176" s="72"/>
      <c r="OMO176" s="72"/>
      <c r="OMP176" s="72"/>
      <c r="OMQ176" s="72"/>
      <c r="OMR176" s="72"/>
      <c r="OMS176" s="72"/>
      <c r="OMT176" s="72"/>
      <c r="OMU176" s="72"/>
      <c r="OMV176" s="72"/>
      <c r="OMW176" s="72"/>
      <c r="OMX176" s="72"/>
      <c r="OMY176" s="72"/>
      <c r="OMZ176" s="72"/>
      <c r="ONA176" s="72"/>
      <c r="ONB176" s="72"/>
      <c r="ONC176" s="72"/>
      <c r="OND176" s="72"/>
      <c r="ONE176" s="72"/>
      <c r="ONF176" s="72"/>
      <c r="ONG176" s="72"/>
      <c r="ONH176" s="72"/>
      <c r="ONI176" s="72"/>
      <c r="ONJ176" s="72"/>
      <c r="ONK176" s="72"/>
      <c r="ONL176" s="72"/>
      <c r="ONM176" s="72"/>
      <c r="ONN176" s="72"/>
      <c r="ONO176" s="72"/>
      <c r="ONP176" s="72"/>
      <c r="ONQ176" s="72"/>
      <c r="ONR176" s="72"/>
      <c r="ONS176" s="72"/>
      <c r="ONT176" s="72"/>
      <c r="ONU176" s="72"/>
      <c r="ONV176" s="72"/>
      <c r="ONW176" s="72"/>
      <c r="ONX176" s="72"/>
      <c r="ONY176" s="72"/>
      <c r="ONZ176" s="72"/>
      <c r="OOA176" s="72"/>
      <c r="OOB176" s="72"/>
      <c r="OOC176" s="72"/>
      <c r="OOD176" s="72"/>
      <c r="OOE176" s="72"/>
      <c r="OVV176" s="72"/>
      <c r="OVW176" s="72"/>
      <c r="OVX176" s="72"/>
      <c r="OVY176" s="72"/>
      <c r="OWK176" s="72"/>
      <c r="OWL176" s="72"/>
      <c r="OWM176" s="72"/>
      <c r="OWN176" s="72"/>
      <c r="OWO176" s="72"/>
      <c r="OWP176" s="72"/>
      <c r="OWQ176" s="72"/>
      <c r="OWR176" s="72"/>
      <c r="OWS176" s="72"/>
      <c r="OWT176" s="72"/>
      <c r="OWU176" s="72"/>
      <c r="OWV176" s="72"/>
      <c r="OWW176" s="72"/>
      <c r="OWX176" s="72"/>
      <c r="OWY176" s="72"/>
      <c r="OWZ176" s="72"/>
      <c r="OXA176" s="72"/>
      <c r="OXB176" s="72"/>
      <c r="OXC176" s="72"/>
      <c r="OXD176" s="72"/>
      <c r="OXE176" s="72"/>
      <c r="OXF176" s="72"/>
      <c r="OXG176" s="72"/>
      <c r="OXH176" s="72"/>
      <c r="OXI176" s="72"/>
      <c r="OXJ176" s="72"/>
      <c r="OXK176" s="72"/>
      <c r="OXL176" s="72"/>
      <c r="OXM176" s="72"/>
      <c r="OXN176" s="72"/>
      <c r="OXO176" s="72"/>
      <c r="OXP176" s="72"/>
      <c r="OXQ176" s="72"/>
      <c r="OXR176" s="72"/>
      <c r="OXS176" s="72"/>
      <c r="OXT176" s="72"/>
      <c r="OXU176" s="72"/>
      <c r="OXV176" s="72"/>
      <c r="OXW176" s="72"/>
      <c r="OXX176" s="72"/>
      <c r="OXY176" s="72"/>
      <c r="OXZ176" s="72"/>
      <c r="OYA176" s="72"/>
      <c r="PFR176" s="72"/>
      <c r="PFS176" s="72"/>
      <c r="PFT176" s="72"/>
      <c r="PFU176" s="72"/>
      <c r="PGG176" s="72"/>
      <c r="PGH176" s="72"/>
      <c r="PGI176" s="72"/>
      <c r="PGJ176" s="72"/>
      <c r="PGK176" s="72"/>
      <c r="PGL176" s="72"/>
      <c r="PGM176" s="72"/>
      <c r="PGN176" s="72"/>
      <c r="PGO176" s="72"/>
      <c r="PGP176" s="72"/>
      <c r="PGQ176" s="72"/>
      <c r="PGR176" s="72"/>
      <c r="PGS176" s="72"/>
      <c r="PGT176" s="72"/>
      <c r="PGU176" s="72"/>
      <c r="PGV176" s="72"/>
      <c r="PGW176" s="72"/>
      <c r="PGX176" s="72"/>
      <c r="PGY176" s="72"/>
      <c r="PGZ176" s="72"/>
      <c r="PHA176" s="72"/>
      <c r="PHB176" s="72"/>
      <c r="PHC176" s="72"/>
      <c r="PHD176" s="72"/>
      <c r="PHE176" s="72"/>
      <c r="PHF176" s="72"/>
      <c r="PHG176" s="72"/>
      <c r="PHH176" s="72"/>
      <c r="PHI176" s="72"/>
      <c r="PHJ176" s="72"/>
      <c r="PHK176" s="72"/>
      <c r="PHL176" s="72"/>
      <c r="PHM176" s="72"/>
      <c r="PHN176" s="72"/>
      <c r="PHO176" s="72"/>
      <c r="PHP176" s="72"/>
      <c r="PHQ176" s="72"/>
      <c r="PHR176" s="72"/>
      <c r="PHS176" s="72"/>
      <c r="PHT176" s="72"/>
      <c r="PHU176" s="72"/>
      <c r="PHV176" s="72"/>
      <c r="PHW176" s="72"/>
      <c r="PPN176" s="72"/>
      <c r="PPO176" s="72"/>
      <c r="PPP176" s="72"/>
      <c r="PPQ176" s="72"/>
      <c r="PQC176" s="72"/>
      <c r="PQD176" s="72"/>
      <c r="PQE176" s="72"/>
      <c r="PQF176" s="72"/>
      <c r="PQG176" s="72"/>
      <c r="PQH176" s="72"/>
      <c r="PQI176" s="72"/>
      <c r="PQJ176" s="72"/>
      <c r="PQK176" s="72"/>
      <c r="PQL176" s="72"/>
      <c r="PQM176" s="72"/>
      <c r="PQN176" s="72"/>
      <c r="PQO176" s="72"/>
      <c r="PQP176" s="72"/>
      <c r="PQQ176" s="72"/>
      <c r="PQR176" s="72"/>
      <c r="PQS176" s="72"/>
      <c r="PQT176" s="72"/>
      <c r="PQU176" s="72"/>
      <c r="PQV176" s="72"/>
      <c r="PQW176" s="72"/>
      <c r="PQX176" s="72"/>
      <c r="PQY176" s="72"/>
      <c r="PQZ176" s="72"/>
      <c r="PRA176" s="72"/>
      <c r="PRB176" s="72"/>
      <c r="PRC176" s="72"/>
      <c r="PRD176" s="72"/>
      <c r="PRE176" s="72"/>
      <c r="PRF176" s="72"/>
      <c r="PRG176" s="72"/>
      <c r="PRH176" s="72"/>
      <c r="PRI176" s="72"/>
      <c r="PRJ176" s="72"/>
      <c r="PRK176" s="72"/>
      <c r="PRL176" s="72"/>
      <c r="PRM176" s="72"/>
      <c r="PRN176" s="72"/>
      <c r="PRO176" s="72"/>
      <c r="PRP176" s="72"/>
      <c r="PRQ176" s="72"/>
      <c r="PRR176" s="72"/>
      <c r="PRS176" s="72"/>
      <c r="PZJ176" s="72"/>
      <c r="PZK176" s="72"/>
      <c r="PZL176" s="72"/>
      <c r="PZM176" s="72"/>
      <c r="PZY176" s="72"/>
      <c r="PZZ176" s="72"/>
      <c r="QAA176" s="72"/>
      <c r="QAB176" s="72"/>
      <c r="QAC176" s="72"/>
      <c r="QAD176" s="72"/>
      <c r="QAE176" s="72"/>
      <c r="QAF176" s="72"/>
      <c r="QAG176" s="72"/>
      <c r="QAH176" s="72"/>
      <c r="QAI176" s="72"/>
      <c r="QAJ176" s="72"/>
      <c r="QAK176" s="72"/>
      <c r="QAL176" s="72"/>
      <c r="QAM176" s="72"/>
      <c r="QAN176" s="72"/>
      <c r="QAO176" s="72"/>
      <c r="QAP176" s="72"/>
      <c r="QAQ176" s="72"/>
      <c r="QAR176" s="72"/>
      <c r="QAS176" s="72"/>
      <c r="QAT176" s="72"/>
      <c r="QAU176" s="72"/>
      <c r="QAV176" s="72"/>
      <c r="QAW176" s="72"/>
      <c r="QAX176" s="72"/>
      <c r="QAY176" s="72"/>
      <c r="QAZ176" s="72"/>
      <c r="QBA176" s="72"/>
      <c r="QBB176" s="72"/>
      <c r="QBC176" s="72"/>
      <c r="QBD176" s="72"/>
      <c r="QBE176" s="72"/>
      <c r="QBF176" s="72"/>
      <c r="QBG176" s="72"/>
      <c r="QBH176" s="72"/>
      <c r="QBI176" s="72"/>
      <c r="QBJ176" s="72"/>
      <c r="QBK176" s="72"/>
      <c r="QBL176" s="72"/>
      <c r="QBM176" s="72"/>
      <c r="QBN176" s="72"/>
      <c r="QBO176" s="72"/>
      <c r="QJF176" s="72"/>
      <c r="QJG176" s="72"/>
      <c r="QJH176" s="72"/>
      <c r="QJI176" s="72"/>
      <c r="QJU176" s="72"/>
      <c r="QJV176" s="72"/>
      <c r="QJW176" s="72"/>
      <c r="QJX176" s="72"/>
      <c r="QJY176" s="72"/>
      <c r="QJZ176" s="72"/>
      <c r="QKA176" s="72"/>
      <c r="QKB176" s="72"/>
      <c r="QKC176" s="72"/>
      <c r="QKD176" s="72"/>
      <c r="QKE176" s="72"/>
      <c r="QKF176" s="72"/>
      <c r="QKG176" s="72"/>
      <c r="QKH176" s="72"/>
      <c r="QKI176" s="72"/>
      <c r="QKJ176" s="72"/>
      <c r="QKK176" s="72"/>
      <c r="QKL176" s="72"/>
      <c r="QKM176" s="72"/>
      <c r="QKN176" s="72"/>
      <c r="QKO176" s="72"/>
      <c r="QKP176" s="72"/>
      <c r="QKQ176" s="72"/>
      <c r="QKR176" s="72"/>
      <c r="QKS176" s="72"/>
      <c r="QKT176" s="72"/>
      <c r="QKU176" s="72"/>
      <c r="QKV176" s="72"/>
      <c r="QKW176" s="72"/>
      <c r="QKX176" s="72"/>
      <c r="QKY176" s="72"/>
      <c r="QKZ176" s="72"/>
      <c r="QLA176" s="72"/>
      <c r="QLB176" s="72"/>
      <c r="QLC176" s="72"/>
      <c r="QLD176" s="72"/>
      <c r="QLE176" s="72"/>
      <c r="QLF176" s="72"/>
      <c r="QLG176" s="72"/>
      <c r="QLH176" s="72"/>
      <c r="QLI176" s="72"/>
      <c r="QLJ176" s="72"/>
      <c r="QLK176" s="72"/>
      <c r="QTB176" s="72"/>
      <c r="QTC176" s="72"/>
      <c r="QTD176" s="72"/>
      <c r="QTE176" s="72"/>
      <c r="QTQ176" s="72"/>
      <c r="QTR176" s="72"/>
      <c r="QTS176" s="72"/>
      <c r="QTT176" s="72"/>
      <c r="QTU176" s="72"/>
      <c r="QTV176" s="72"/>
      <c r="QTW176" s="72"/>
      <c r="QTX176" s="72"/>
      <c r="QTY176" s="72"/>
      <c r="QTZ176" s="72"/>
      <c r="QUA176" s="72"/>
      <c r="QUB176" s="72"/>
      <c r="QUC176" s="72"/>
      <c r="QUD176" s="72"/>
      <c r="QUE176" s="72"/>
      <c r="QUF176" s="72"/>
      <c r="QUG176" s="72"/>
      <c r="QUH176" s="72"/>
      <c r="QUI176" s="72"/>
      <c r="QUJ176" s="72"/>
      <c r="QUK176" s="72"/>
      <c r="QUL176" s="72"/>
      <c r="QUM176" s="72"/>
      <c r="QUN176" s="72"/>
      <c r="QUO176" s="72"/>
      <c r="QUP176" s="72"/>
      <c r="QUQ176" s="72"/>
      <c r="QUR176" s="72"/>
      <c r="QUS176" s="72"/>
      <c r="QUT176" s="72"/>
      <c r="QUU176" s="72"/>
      <c r="QUV176" s="72"/>
      <c r="QUW176" s="72"/>
      <c r="QUX176" s="72"/>
      <c r="QUY176" s="72"/>
      <c r="QUZ176" s="72"/>
      <c r="QVA176" s="72"/>
      <c r="QVB176" s="72"/>
      <c r="QVC176" s="72"/>
      <c r="QVD176" s="72"/>
      <c r="QVE176" s="72"/>
      <c r="QVF176" s="72"/>
      <c r="QVG176" s="72"/>
      <c r="RCX176" s="72"/>
      <c r="RCY176" s="72"/>
      <c r="RCZ176" s="72"/>
      <c r="RDA176" s="72"/>
      <c r="RDM176" s="72"/>
      <c r="RDN176" s="72"/>
      <c r="RDO176" s="72"/>
      <c r="RDP176" s="72"/>
      <c r="RDQ176" s="72"/>
      <c r="RDR176" s="72"/>
      <c r="RDS176" s="72"/>
      <c r="RDT176" s="72"/>
      <c r="RDU176" s="72"/>
      <c r="RDV176" s="72"/>
      <c r="RDW176" s="72"/>
      <c r="RDX176" s="72"/>
      <c r="RDY176" s="72"/>
      <c r="RDZ176" s="72"/>
      <c r="REA176" s="72"/>
      <c r="REB176" s="72"/>
      <c r="REC176" s="72"/>
      <c r="RED176" s="72"/>
      <c r="REE176" s="72"/>
      <c r="REF176" s="72"/>
      <c r="REG176" s="72"/>
      <c r="REH176" s="72"/>
      <c r="REI176" s="72"/>
      <c r="REJ176" s="72"/>
      <c r="REK176" s="72"/>
      <c r="REL176" s="72"/>
      <c r="REM176" s="72"/>
      <c r="REN176" s="72"/>
      <c r="REO176" s="72"/>
      <c r="REP176" s="72"/>
      <c r="REQ176" s="72"/>
      <c r="RER176" s="72"/>
      <c r="RES176" s="72"/>
      <c r="RET176" s="72"/>
      <c r="REU176" s="72"/>
      <c r="REV176" s="72"/>
      <c r="REW176" s="72"/>
      <c r="REX176" s="72"/>
      <c r="REY176" s="72"/>
      <c r="REZ176" s="72"/>
      <c r="RFA176" s="72"/>
      <c r="RFB176" s="72"/>
      <c r="RFC176" s="72"/>
      <c r="RMT176" s="72"/>
      <c r="RMU176" s="72"/>
      <c r="RMV176" s="72"/>
      <c r="RMW176" s="72"/>
      <c r="RNI176" s="72"/>
      <c r="RNJ176" s="72"/>
      <c r="RNK176" s="72"/>
      <c r="RNL176" s="72"/>
      <c r="RNM176" s="72"/>
      <c r="RNN176" s="72"/>
      <c r="RNO176" s="72"/>
      <c r="RNP176" s="72"/>
      <c r="RNQ176" s="72"/>
      <c r="RNR176" s="72"/>
      <c r="RNS176" s="72"/>
      <c r="RNT176" s="72"/>
      <c r="RNU176" s="72"/>
      <c r="RNV176" s="72"/>
      <c r="RNW176" s="72"/>
      <c r="RNX176" s="72"/>
      <c r="RNY176" s="72"/>
      <c r="RNZ176" s="72"/>
      <c r="ROA176" s="72"/>
      <c r="ROB176" s="72"/>
      <c r="ROC176" s="72"/>
      <c r="ROD176" s="72"/>
      <c r="ROE176" s="72"/>
      <c r="ROF176" s="72"/>
      <c r="ROG176" s="72"/>
      <c r="ROH176" s="72"/>
      <c r="ROI176" s="72"/>
      <c r="ROJ176" s="72"/>
      <c r="ROK176" s="72"/>
      <c r="ROL176" s="72"/>
      <c r="ROM176" s="72"/>
      <c r="RON176" s="72"/>
      <c r="ROO176" s="72"/>
      <c r="ROP176" s="72"/>
      <c r="ROQ176" s="72"/>
      <c r="ROR176" s="72"/>
      <c r="ROS176" s="72"/>
      <c r="ROT176" s="72"/>
      <c r="ROU176" s="72"/>
      <c r="ROV176" s="72"/>
      <c r="ROW176" s="72"/>
      <c r="ROX176" s="72"/>
      <c r="ROY176" s="72"/>
      <c r="RWP176" s="72"/>
      <c r="RWQ176" s="72"/>
      <c r="RWR176" s="72"/>
      <c r="RWS176" s="72"/>
      <c r="RXE176" s="72"/>
      <c r="RXF176" s="72"/>
      <c r="RXG176" s="72"/>
      <c r="RXH176" s="72"/>
      <c r="RXI176" s="72"/>
      <c r="RXJ176" s="72"/>
      <c r="RXK176" s="72"/>
      <c r="RXL176" s="72"/>
      <c r="RXM176" s="72"/>
      <c r="RXN176" s="72"/>
      <c r="RXO176" s="72"/>
      <c r="RXP176" s="72"/>
      <c r="RXQ176" s="72"/>
      <c r="RXR176" s="72"/>
      <c r="RXS176" s="72"/>
      <c r="RXT176" s="72"/>
      <c r="RXU176" s="72"/>
      <c r="RXV176" s="72"/>
      <c r="RXW176" s="72"/>
      <c r="RXX176" s="72"/>
      <c r="RXY176" s="72"/>
      <c r="RXZ176" s="72"/>
      <c r="RYA176" s="72"/>
      <c r="RYB176" s="72"/>
      <c r="RYC176" s="72"/>
      <c r="RYD176" s="72"/>
      <c r="RYE176" s="72"/>
      <c r="RYF176" s="72"/>
      <c r="RYG176" s="72"/>
      <c r="RYH176" s="72"/>
      <c r="RYI176" s="72"/>
      <c r="RYJ176" s="72"/>
      <c r="RYK176" s="72"/>
      <c r="RYL176" s="72"/>
      <c r="RYM176" s="72"/>
      <c r="RYN176" s="72"/>
      <c r="RYO176" s="72"/>
      <c r="RYP176" s="72"/>
      <c r="RYQ176" s="72"/>
      <c r="RYR176" s="72"/>
      <c r="RYS176" s="72"/>
      <c r="RYT176" s="72"/>
      <c r="RYU176" s="72"/>
      <c r="SGL176" s="72"/>
      <c r="SGM176" s="72"/>
      <c r="SGN176" s="72"/>
      <c r="SGO176" s="72"/>
      <c r="SHA176" s="72"/>
      <c r="SHB176" s="72"/>
      <c r="SHC176" s="72"/>
      <c r="SHD176" s="72"/>
      <c r="SHE176" s="72"/>
      <c r="SHF176" s="72"/>
      <c r="SHG176" s="72"/>
      <c r="SHH176" s="72"/>
      <c r="SHI176" s="72"/>
      <c r="SHJ176" s="72"/>
      <c r="SHK176" s="72"/>
      <c r="SHL176" s="72"/>
      <c r="SHM176" s="72"/>
      <c r="SHN176" s="72"/>
      <c r="SHO176" s="72"/>
      <c r="SHP176" s="72"/>
      <c r="SHQ176" s="72"/>
      <c r="SHR176" s="72"/>
      <c r="SHS176" s="72"/>
      <c r="SHT176" s="72"/>
      <c r="SHU176" s="72"/>
      <c r="SHV176" s="72"/>
      <c r="SHW176" s="72"/>
      <c r="SHX176" s="72"/>
      <c r="SHY176" s="72"/>
      <c r="SHZ176" s="72"/>
      <c r="SIA176" s="72"/>
      <c r="SIB176" s="72"/>
      <c r="SIC176" s="72"/>
      <c r="SID176" s="72"/>
      <c r="SIE176" s="72"/>
      <c r="SIF176" s="72"/>
      <c r="SIG176" s="72"/>
      <c r="SIH176" s="72"/>
      <c r="SII176" s="72"/>
      <c r="SIJ176" s="72"/>
      <c r="SIK176" s="72"/>
      <c r="SIL176" s="72"/>
      <c r="SIM176" s="72"/>
      <c r="SIN176" s="72"/>
      <c r="SIO176" s="72"/>
      <c r="SIP176" s="72"/>
      <c r="SIQ176" s="72"/>
      <c r="SQH176" s="72"/>
      <c r="SQI176" s="72"/>
      <c r="SQJ176" s="72"/>
      <c r="SQK176" s="72"/>
      <c r="SQW176" s="72"/>
      <c r="SQX176" s="72"/>
      <c r="SQY176" s="72"/>
      <c r="SQZ176" s="72"/>
      <c r="SRA176" s="72"/>
      <c r="SRB176" s="72"/>
      <c r="SRC176" s="72"/>
      <c r="SRD176" s="72"/>
      <c r="SRE176" s="72"/>
      <c r="SRF176" s="72"/>
      <c r="SRG176" s="72"/>
      <c r="SRH176" s="72"/>
      <c r="SRI176" s="72"/>
      <c r="SRJ176" s="72"/>
      <c r="SRK176" s="72"/>
      <c r="SRL176" s="72"/>
      <c r="SRM176" s="72"/>
      <c r="SRN176" s="72"/>
      <c r="SRO176" s="72"/>
      <c r="SRP176" s="72"/>
      <c r="SRQ176" s="72"/>
      <c r="SRR176" s="72"/>
      <c r="SRS176" s="72"/>
      <c r="SRT176" s="72"/>
      <c r="SRU176" s="72"/>
      <c r="SRV176" s="72"/>
      <c r="SRW176" s="72"/>
      <c r="SRX176" s="72"/>
      <c r="SRY176" s="72"/>
      <c r="SRZ176" s="72"/>
      <c r="SSA176" s="72"/>
      <c r="SSB176" s="72"/>
      <c r="SSC176" s="72"/>
      <c r="SSD176" s="72"/>
      <c r="SSE176" s="72"/>
      <c r="SSF176" s="72"/>
      <c r="SSG176" s="72"/>
      <c r="SSH176" s="72"/>
      <c r="SSI176" s="72"/>
      <c r="SSJ176" s="72"/>
      <c r="SSK176" s="72"/>
      <c r="SSL176" s="72"/>
      <c r="SSM176" s="72"/>
      <c r="TAD176" s="72"/>
      <c r="TAE176" s="72"/>
      <c r="TAF176" s="72"/>
      <c r="TAG176" s="72"/>
      <c r="TAS176" s="72"/>
      <c r="TAT176" s="72"/>
      <c r="TAU176" s="72"/>
      <c r="TAV176" s="72"/>
      <c r="TAW176" s="72"/>
      <c r="TAX176" s="72"/>
      <c r="TAY176" s="72"/>
      <c r="TAZ176" s="72"/>
      <c r="TBA176" s="72"/>
      <c r="TBB176" s="72"/>
      <c r="TBC176" s="72"/>
      <c r="TBD176" s="72"/>
      <c r="TBE176" s="72"/>
      <c r="TBF176" s="72"/>
      <c r="TBG176" s="72"/>
      <c r="TBH176" s="72"/>
      <c r="TBI176" s="72"/>
      <c r="TBJ176" s="72"/>
      <c r="TBK176" s="72"/>
      <c r="TBL176" s="72"/>
      <c r="TBM176" s="72"/>
      <c r="TBN176" s="72"/>
      <c r="TBO176" s="72"/>
      <c r="TBP176" s="72"/>
      <c r="TBQ176" s="72"/>
      <c r="TBR176" s="72"/>
      <c r="TBS176" s="72"/>
      <c r="TBT176" s="72"/>
      <c r="TBU176" s="72"/>
      <c r="TBV176" s="72"/>
      <c r="TBW176" s="72"/>
      <c r="TBX176" s="72"/>
      <c r="TBY176" s="72"/>
      <c r="TBZ176" s="72"/>
      <c r="TCA176" s="72"/>
      <c r="TCB176" s="72"/>
      <c r="TCC176" s="72"/>
      <c r="TCD176" s="72"/>
      <c r="TCE176" s="72"/>
      <c r="TCF176" s="72"/>
      <c r="TCG176" s="72"/>
      <c r="TCH176" s="72"/>
      <c r="TCI176" s="72"/>
      <c r="TJZ176" s="72"/>
      <c r="TKA176" s="72"/>
      <c r="TKB176" s="72"/>
      <c r="TKC176" s="72"/>
      <c r="TKO176" s="72"/>
      <c r="TKP176" s="72"/>
      <c r="TKQ176" s="72"/>
      <c r="TKR176" s="72"/>
      <c r="TKS176" s="72"/>
      <c r="TKT176" s="72"/>
      <c r="TKU176" s="72"/>
      <c r="TKV176" s="72"/>
      <c r="TKW176" s="72"/>
      <c r="TKX176" s="72"/>
      <c r="TKY176" s="72"/>
      <c r="TKZ176" s="72"/>
      <c r="TLA176" s="72"/>
      <c r="TLB176" s="72"/>
      <c r="TLC176" s="72"/>
      <c r="TLD176" s="72"/>
      <c r="TLE176" s="72"/>
      <c r="TLF176" s="72"/>
      <c r="TLG176" s="72"/>
      <c r="TLH176" s="72"/>
      <c r="TLI176" s="72"/>
      <c r="TLJ176" s="72"/>
      <c r="TLK176" s="72"/>
      <c r="TLL176" s="72"/>
      <c r="TLM176" s="72"/>
      <c r="TLN176" s="72"/>
      <c r="TLO176" s="72"/>
      <c r="TLP176" s="72"/>
      <c r="TLQ176" s="72"/>
      <c r="TLR176" s="72"/>
      <c r="TLS176" s="72"/>
      <c r="TLT176" s="72"/>
      <c r="TLU176" s="72"/>
      <c r="TLV176" s="72"/>
      <c r="TLW176" s="72"/>
      <c r="TLX176" s="72"/>
      <c r="TLY176" s="72"/>
      <c r="TLZ176" s="72"/>
      <c r="TMA176" s="72"/>
      <c r="TMB176" s="72"/>
      <c r="TMC176" s="72"/>
      <c r="TMD176" s="72"/>
      <c r="TME176" s="72"/>
      <c r="TTV176" s="72"/>
      <c r="TTW176" s="72"/>
      <c r="TTX176" s="72"/>
      <c r="TTY176" s="72"/>
      <c r="TUK176" s="72"/>
      <c r="TUL176" s="72"/>
      <c r="TUM176" s="72"/>
      <c r="TUN176" s="72"/>
      <c r="TUO176" s="72"/>
      <c r="TUP176" s="72"/>
      <c r="TUQ176" s="72"/>
      <c r="TUR176" s="72"/>
      <c r="TUS176" s="72"/>
      <c r="TUT176" s="72"/>
      <c r="TUU176" s="72"/>
      <c r="TUV176" s="72"/>
      <c r="TUW176" s="72"/>
      <c r="TUX176" s="72"/>
      <c r="TUY176" s="72"/>
      <c r="TUZ176" s="72"/>
      <c r="TVA176" s="72"/>
      <c r="TVB176" s="72"/>
      <c r="TVC176" s="72"/>
      <c r="TVD176" s="72"/>
      <c r="TVE176" s="72"/>
      <c r="TVF176" s="72"/>
      <c r="TVG176" s="72"/>
      <c r="TVH176" s="72"/>
      <c r="TVI176" s="72"/>
      <c r="TVJ176" s="72"/>
      <c r="TVK176" s="72"/>
      <c r="TVL176" s="72"/>
      <c r="TVM176" s="72"/>
      <c r="TVN176" s="72"/>
      <c r="TVO176" s="72"/>
      <c r="TVP176" s="72"/>
      <c r="TVQ176" s="72"/>
      <c r="TVR176" s="72"/>
      <c r="TVS176" s="72"/>
      <c r="TVT176" s="72"/>
      <c r="TVU176" s="72"/>
      <c r="TVV176" s="72"/>
      <c r="TVW176" s="72"/>
      <c r="TVX176" s="72"/>
      <c r="TVY176" s="72"/>
      <c r="TVZ176" s="72"/>
      <c r="TWA176" s="72"/>
      <c r="UDR176" s="72"/>
      <c r="UDS176" s="72"/>
      <c r="UDT176" s="72"/>
      <c r="UDU176" s="72"/>
      <c r="UEG176" s="72"/>
      <c r="UEH176" s="72"/>
      <c r="UEI176" s="72"/>
      <c r="UEJ176" s="72"/>
      <c r="UEK176" s="72"/>
      <c r="UEL176" s="72"/>
      <c r="UEM176" s="72"/>
      <c r="UEN176" s="72"/>
      <c r="UEO176" s="72"/>
      <c r="UEP176" s="72"/>
      <c r="UEQ176" s="72"/>
      <c r="UER176" s="72"/>
      <c r="UES176" s="72"/>
      <c r="UET176" s="72"/>
      <c r="UEU176" s="72"/>
      <c r="UEV176" s="72"/>
      <c r="UEW176" s="72"/>
      <c r="UEX176" s="72"/>
      <c r="UEY176" s="72"/>
      <c r="UEZ176" s="72"/>
      <c r="UFA176" s="72"/>
      <c r="UFB176" s="72"/>
      <c r="UFC176" s="72"/>
      <c r="UFD176" s="72"/>
      <c r="UFE176" s="72"/>
      <c r="UFF176" s="72"/>
      <c r="UFG176" s="72"/>
      <c r="UFH176" s="72"/>
      <c r="UFI176" s="72"/>
      <c r="UFJ176" s="72"/>
      <c r="UFK176" s="72"/>
      <c r="UFL176" s="72"/>
      <c r="UFM176" s="72"/>
      <c r="UFN176" s="72"/>
      <c r="UFO176" s="72"/>
      <c r="UFP176" s="72"/>
      <c r="UFQ176" s="72"/>
      <c r="UFR176" s="72"/>
      <c r="UFS176" s="72"/>
      <c r="UFT176" s="72"/>
      <c r="UFU176" s="72"/>
      <c r="UFV176" s="72"/>
      <c r="UFW176" s="72"/>
      <c r="UNN176" s="72"/>
      <c r="UNO176" s="72"/>
      <c r="UNP176" s="72"/>
      <c r="UNQ176" s="72"/>
      <c r="UOC176" s="72"/>
      <c r="UOD176" s="72"/>
      <c r="UOE176" s="72"/>
      <c r="UOF176" s="72"/>
      <c r="UOG176" s="72"/>
      <c r="UOH176" s="72"/>
      <c r="UOI176" s="72"/>
      <c r="UOJ176" s="72"/>
      <c r="UOK176" s="72"/>
      <c r="UOL176" s="72"/>
      <c r="UOM176" s="72"/>
      <c r="UON176" s="72"/>
      <c r="UOO176" s="72"/>
      <c r="UOP176" s="72"/>
      <c r="UOQ176" s="72"/>
      <c r="UOR176" s="72"/>
      <c r="UOS176" s="72"/>
      <c r="UOT176" s="72"/>
      <c r="UOU176" s="72"/>
      <c r="UOV176" s="72"/>
      <c r="UOW176" s="72"/>
      <c r="UOX176" s="72"/>
      <c r="UOY176" s="72"/>
      <c r="UOZ176" s="72"/>
      <c r="UPA176" s="72"/>
      <c r="UPB176" s="72"/>
      <c r="UPC176" s="72"/>
      <c r="UPD176" s="72"/>
      <c r="UPE176" s="72"/>
      <c r="UPF176" s="72"/>
      <c r="UPG176" s="72"/>
      <c r="UPH176" s="72"/>
      <c r="UPI176" s="72"/>
      <c r="UPJ176" s="72"/>
      <c r="UPK176" s="72"/>
      <c r="UPL176" s="72"/>
      <c r="UPM176" s="72"/>
      <c r="UPN176" s="72"/>
      <c r="UPO176" s="72"/>
      <c r="UPP176" s="72"/>
      <c r="UPQ176" s="72"/>
      <c r="UPR176" s="72"/>
      <c r="UPS176" s="72"/>
      <c r="UXJ176" s="72"/>
      <c r="UXK176" s="72"/>
      <c r="UXL176" s="72"/>
      <c r="UXM176" s="72"/>
      <c r="UXY176" s="72"/>
      <c r="UXZ176" s="72"/>
      <c r="UYA176" s="72"/>
      <c r="UYB176" s="72"/>
      <c r="UYC176" s="72"/>
      <c r="UYD176" s="72"/>
      <c r="UYE176" s="72"/>
      <c r="UYF176" s="72"/>
      <c r="UYG176" s="72"/>
      <c r="UYH176" s="72"/>
      <c r="UYI176" s="72"/>
      <c r="UYJ176" s="72"/>
      <c r="UYK176" s="72"/>
      <c r="UYL176" s="72"/>
      <c r="UYM176" s="72"/>
      <c r="UYN176" s="72"/>
      <c r="UYO176" s="72"/>
      <c r="UYP176" s="72"/>
      <c r="UYQ176" s="72"/>
      <c r="UYR176" s="72"/>
      <c r="UYS176" s="72"/>
      <c r="UYT176" s="72"/>
      <c r="UYU176" s="72"/>
      <c r="UYV176" s="72"/>
      <c r="UYW176" s="72"/>
      <c r="UYX176" s="72"/>
      <c r="UYY176" s="72"/>
      <c r="UYZ176" s="72"/>
      <c r="UZA176" s="72"/>
      <c r="UZB176" s="72"/>
      <c r="UZC176" s="72"/>
      <c r="UZD176" s="72"/>
      <c r="UZE176" s="72"/>
      <c r="UZF176" s="72"/>
      <c r="UZG176" s="72"/>
      <c r="UZH176" s="72"/>
      <c r="UZI176" s="72"/>
      <c r="UZJ176" s="72"/>
      <c r="UZK176" s="72"/>
      <c r="UZL176" s="72"/>
      <c r="UZM176" s="72"/>
      <c r="UZN176" s="72"/>
      <c r="UZO176" s="72"/>
      <c r="VHF176" s="72"/>
      <c r="VHG176" s="72"/>
      <c r="VHH176" s="72"/>
      <c r="VHI176" s="72"/>
      <c r="VHU176" s="72"/>
      <c r="VHV176" s="72"/>
      <c r="VHW176" s="72"/>
      <c r="VHX176" s="72"/>
      <c r="VHY176" s="72"/>
      <c r="VHZ176" s="72"/>
      <c r="VIA176" s="72"/>
      <c r="VIB176" s="72"/>
      <c r="VIC176" s="72"/>
      <c r="VID176" s="72"/>
      <c r="VIE176" s="72"/>
      <c r="VIF176" s="72"/>
      <c r="VIG176" s="72"/>
      <c r="VIH176" s="72"/>
      <c r="VII176" s="72"/>
      <c r="VIJ176" s="72"/>
      <c r="VIK176" s="72"/>
      <c r="VIL176" s="72"/>
      <c r="VIM176" s="72"/>
      <c r="VIN176" s="72"/>
      <c r="VIO176" s="72"/>
      <c r="VIP176" s="72"/>
      <c r="VIQ176" s="72"/>
      <c r="VIR176" s="72"/>
      <c r="VIS176" s="72"/>
      <c r="VIT176" s="72"/>
      <c r="VIU176" s="72"/>
      <c r="VIV176" s="72"/>
      <c r="VIW176" s="72"/>
      <c r="VIX176" s="72"/>
      <c r="VIY176" s="72"/>
      <c r="VIZ176" s="72"/>
      <c r="VJA176" s="72"/>
      <c r="VJB176" s="72"/>
      <c r="VJC176" s="72"/>
      <c r="VJD176" s="72"/>
      <c r="VJE176" s="72"/>
      <c r="VJF176" s="72"/>
      <c r="VJG176" s="72"/>
      <c r="VJH176" s="72"/>
      <c r="VJI176" s="72"/>
      <c r="VJJ176" s="72"/>
      <c r="VJK176" s="72"/>
      <c r="VRB176" s="72"/>
      <c r="VRC176" s="72"/>
      <c r="VRD176" s="72"/>
      <c r="VRE176" s="72"/>
      <c r="VRQ176" s="72"/>
      <c r="VRR176" s="72"/>
      <c r="VRS176" s="72"/>
      <c r="VRT176" s="72"/>
      <c r="VRU176" s="72"/>
      <c r="VRV176" s="72"/>
      <c r="VRW176" s="72"/>
      <c r="VRX176" s="72"/>
      <c r="VRY176" s="72"/>
      <c r="VRZ176" s="72"/>
      <c r="VSA176" s="72"/>
      <c r="VSB176" s="72"/>
      <c r="VSC176" s="72"/>
      <c r="VSD176" s="72"/>
      <c r="VSE176" s="72"/>
      <c r="VSF176" s="72"/>
      <c r="VSG176" s="72"/>
      <c r="VSH176" s="72"/>
      <c r="VSI176" s="72"/>
      <c r="VSJ176" s="72"/>
      <c r="VSK176" s="72"/>
      <c r="VSL176" s="72"/>
      <c r="VSM176" s="72"/>
      <c r="VSN176" s="72"/>
      <c r="VSO176" s="72"/>
      <c r="VSP176" s="72"/>
      <c r="VSQ176" s="72"/>
      <c r="VSR176" s="72"/>
      <c r="VSS176" s="72"/>
      <c r="VST176" s="72"/>
      <c r="VSU176" s="72"/>
      <c r="VSV176" s="72"/>
      <c r="VSW176" s="72"/>
      <c r="VSX176" s="72"/>
      <c r="VSY176" s="72"/>
      <c r="VSZ176" s="72"/>
      <c r="VTA176" s="72"/>
      <c r="VTB176" s="72"/>
      <c r="VTC176" s="72"/>
      <c r="VTD176" s="72"/>
      <c r="VTE176" s="72"/>
      <c r="VTF176" s="72"/>
      <c r="VTG176" s="72"/>
      <c r="WAX176" s="72"/>
      <c r="WAY176" s="72"/>
      <c r="WAZ176" s="72"/>
      <c r="WBA176" s="72"/>
      <c r="WBM176" s="72"/>
      <c r="WBN176" s="72"/>
      <c r="WBO176" s="72"/>
      <c r="WBP176" s="72"/>
      <c r="WBQ176" s="72"/>
      <c r="WBR176" s="72"/>
      <c r="WBS176" s="72"/>
      <c r="WBT176" s="72"/>
      <c r="WBU176" s="72"/>
      <c r="WBV176" s="72"/>
      <c r="WBW176" s="72"/>
      <c r="WBX176" s="72"/>
      <c r="WBY176" s="72"/>
      <c r="WBZ176" s="72"/>
      <c r="WCA176" s="72"/>
      <c r="WCB176" s="72"/>
      <c r="WCC176" s="72"/>
      <c r="WCD176" s="72"/>
      <c r="WCE176" s="72"/>
      <c r="WCF176" s="72"/>
      <c r="WCG176" s="72"/>
      <c r="WCH176" s="72"/>
      <c r="WCI176" s="72"/>
      <c r="WCJ176" s="72"/>
      <c r="WCK176" s="72"/>
      <c r="WCL176" s="72"/>
      <c r="WCM176" s="72"/>
      <c r="WCN176" s="72"/>
      <c r="WCO176" s="72"/>
      <c r="WCP176" s="72"/>
      <c r="WCQ176" s="72"/>
      <c r="WCR176" s="72"/>
      <c r="WCS176" s="72"/>
      <c r="WCT176" s="72"/>
      <c r="WCU176" s="72"/>
      <c r="WCV176" s="72"/>
      <c r="WCW176" s="72"/>
      <c r="WCX176" s="72"/>
      <c r="WCY176" s="72"/>
      <c r="WCZ176" s="72"/>
      <c r="WDA176" s="72"/>
      <c r="WDB176" s="72"/>
      <c r="WDC176" s="72"/>
      <c r="WKT176" s="72"/>
      <c r="WKU176" s="72"/>
      <c r="WKV176" s="72"/>
      <c r="WKW176" s="72"/>
      <c r="WLI176" s="72"/>
      <c r="WLJ176" s="72"/>
      <c r="WLK176" s="72"/>
      <c r="WLL176" s="72"/>
      <c r="WLM176" s="72"/>
      <c r="WLN176" s="72"/>
      <c r="WLO176" s="72"/>
      <c r="WLP176" s="72"/>
      <c r="WLQ176" s="72"/>
      <c r="WLR176" s="72"/>
      <c r="WLS176" s="72"/>
      <c r="WLT176" s="72"/>
      <c r="WLU176" s="72"/>
      <c r="WLV176" s="72"/>
      <c r="WLW176" s="72"/>
      <c r="WLX176" s="72"/>
      <c r="WLY176" s="72"/>
      <c r="WLZ176" s="72"/>
      <c r="WMA176" s="72"/>
      <c r="WMB176" s="72"/>
      <c r="WMC176" s="72"/>
      <c r="WMD176" s="72"/>
      <c r="WME176" s="72"/>
      <c r="WMF176" s="72"/>
      <c r="WMG176" s="72"/>
      <c r="WMH176" s="72"/>
      <c r="WMI176" s="72"/>
      <c r="WMJ176" s="72"/>
      <c r="WMK176" s="72"/>
      <c r="WML176" s="72"/>
      <c r="WMM176" s="72"/>
      <c r="WMN176" s="72"/>
      <c r="WMO176" s="72"/>
      <c r="WMP176" s="72"/>
      <c r="WMQ176" s="72"/>
      <c r="WMR176" s="72"/>
      <c r="WMS176" s="72"/>
      <c r="WMT176" s="72"/>
      <c r="WMU176" s="72"/>
      <c r="WMV176" s="72"/>
      <c r="WMW176" s="72"/>
      <c r="WMX176" s="72"/>
      <c r="WMY176" s="72"/>
      <c r="WUP176" s="72"/>
      <c r="WUQ176" s="72"/>
      <c r="WUR176" s="72"/>
      <c r="WUS176" s="72"/>
      <c r="WVE176" s="72"/>
      <c r="WVF176" s="72"/>
      <c r="WVG176" s="72"/>
      <c r="WVH176" s="72"/>
      <c r="WVI176" s="72"/>
      <c r="WVJ176" s="72"/>
      <c r="WVK176" s="72"/>
      <c r="WVL176" s="72"/>
      <c r="WVM176" s="72"/>
      <c r="WVN176" s="72"/>
      <c r="WVO176" s="72"/>
      <c r="WVP176" s="72"/>
      <c r="WVQ176" s="72"/>
      <c r="WVR176" s="72"/>
      <c r="WVS176" s="72"/>
      <c r="WVT176" s="72"/>
      <c r="WVU176" s="72"/>
      <c r="WVV176" s="72"/>
      <c r="WVW176" s="72"/>
      <c r="WVX176" s="72"/>
      <c r="WVY176" s="72"/>
      <c r="WVZ176" s="72"/>
      <c r="WWA176" s="72"/>
      <c r="WWB176" s="72"/>
      <c r="WWC176" s="72"/>
      <c r="WWD176" s="72"/>
      <c r="WWE176" s="72"/>
      <c r="WWF176" s="72"/>
      <c r="WWG176" s="72"/>
      <c r="WWH176" s="72"/>
      <c r="WWI176" s="72"/>
      <c r="WWJ176" s="72"/>
      <c r="WWK176" s="72"/>
      <c r="WWL176" s="72"/>
      <c r="WWM176" s="72"/>
      <c r="WWN176" s="72"/>
      <c r="WWO176" s="72"/>
      <c r="WWP176" s="72"/>
      <c r="WWQ176" s="72"/>
      <c r="WWR176" s="72"/>
      <c r="WWS176" s="72"/>
      <c r="WWT176" s="72"/>
      <c r="WWU176" s="72"/>
    </row>
    <row r="177" spans="1:16167" s="72" customFormat="1" ht="35.1" hidden="1" customHeight="1" x14ac:dyDescent="0.25">
      <c r="A177" s="390"/>
      <c r="B177" s="390"/>
      <c r="C177" s="390"/>
      <c r="D177" s="390"/>
      <c r="F177" s="70"/>
      <c r="G177" s="71"/>
      <c r="H177" s="32" t="s">
        <v>6479</v>
      </c>
      <c r="I177" s="32" t="s">
        <v>6479</v>
      </c>
      <c r="J177" s="18" t="s">
        <v>6479</v>
      </c>
      <c r="K177" s="391"/>
      <c r="L177" s="392"/>
      <c r="M177" s="392"/>
      <c r="N177" s="392"/>
      <c r="O177" s="391"/>
      <c r="P177" s="391"/>
      <c r="Q177" s="391"/>
      <c r="R177" s="391"/>
      <c r="S177" s="371"/>
      <c r="T177" s="371"/>
      <c r="U177" s="371"/>
      <c r="V177" s="371"/>
      <c r="W177" s="393"/>
      <c r="X177" s="393"/>
      <c r="Y177" s="393"/>
      <c r="Z177" s="393"/>
      <c r="AA177" s="371"/>
      <c r="AB177" s="371"/>
      <c r="AC177" s="371"/>
      <c r="AD177" s="371"/>
      <c r="AE177" s="393"/>
      <c r="AF177" s="393"/>
      <c r="AG177" s="393"/>
      <c r="AH177" s="393"/>
      <c r="AI177" s="394"/>
      <c r="AJ177" s="395"/>
      <c r="AK177" s="395"/>
      <c r="AL177" s="396"/>
      <c r="AM177" s="396"/>
      <c r="AN177" s="396"/>
      <c r="AO177" s="396"/>
      <c r="AP177" s="397"/>
      <c r="AQ177" s="397"/>
      <c r="AR177" s="397"/>
      <c r="AS177" s="397"/>
      <c r="AT177" s="398"/>
      <c r="AU177" s="399"/>
      <c r="AV177" s="372"/>
      <c r="AW177" s="373"/>
      <c r="AX177" s="370"/>
      <c r="AY177" s="372"/>
      <c r="AZ177" s="372"/>
      <c r="BA177" s="372"/>
      <c r="BB177" s="372"/>
      <c r="BC177" s="372"/>
      <c r="BD177" s="400"/>
    </row>
    <row r="178" spans="1:16167" s="72" customFormat="1" ht="35.1" hidden="1" customHeight="1" x14ac:dyDescent="0.25">
      <c r="A178" s="390"/>
      <c r="B178" s="390"/>
      <c r="C178" s="390"/>
      <c r="D178" s="390"/>
      <c r="F178" s="70"/>
      <c r="G178" s="71"/>
      <c r="H178" s="32" t="s">
        <v>6479</v>
      </c>
      <c r="I178" s="32" t="s">
        <v>6479</v>
      </c>
      <c r="J178" s="18" t="s">
        <v>6479</v>
      </c>
      <c r="K178" s="391"/>
      <c r="L178" s="392"/>
      <c r="M178" s="392"/>
      <c r="N178" s="392"/>
      <c r="O178" s="391"/>
      <c r="P178" s="391"/>
      <c r="Q178" s="391"/>
      <c r="R178" s="391"/>
      <c r="S178" s="371"/>
      <c r="T178" s="371"/>
      <c r="U178" s="371"/>
      <c r="V178" s="371"/>
      <c r="W178" s="393"/>
      <c r="X178" s="393"/>
      <c r="Y178" s="393"/>
      <c r="Z178" s="393"/>
      <c r="AA178" s="371"/>
      <c r="AB178" s="371"/>
      <c r="AC178" s="371"/>
      <c r="AD178" s="371"/>
      <c r="AE178" s="393"/>
      <c r="AF178" s="393"/>
      <c r="AG178" s="393"/>
      <c r="AH178" s="393"/>
      <c r="AI178" s="394"/>
      <c r="AJ178" s="395"/>
      <c r="AK178" s="395"/>
      <c r="AL178" s="396"/>
      <c r="AM178" s="396"/>
      <c r="AN178" s="396"/>
      <c r="AO178" s="396"/>
      <c r="AP178" s="397"/>
      <c r="AQ178" s="397"/>
      <c r="AR178" s="397"/>
      <c r="AS178" s="397"/>
      <c r="AT178" s="398"/>
      <c r="AU178" s="399"/>
      <c r="AV178" s="372"/>
      <c r="AW178" s="373"/>
      <c r="AX178" s="370"/>
      <c r="AY178" s="372"/>
      <c r="AZ178" s="372"/>
      <c r="BA178" s="372"/>
      <c r="BB178" s="372"/>
      <c r="BC178" s="372"/>
      <c r="BD178" s="400"/>
    </row>
    <row r="179" spans="1:16167" s="72" customFormat="1" ht="35.1" hidden="1" customHeight="1" x14ac:dyDescent="0.25">
      <c r="A179" s="390"/>
      <c r="B179" s="390"/>
      <c r="C179" s="390"/>
      <c r="D179" s="390"/>
      <c r="F179" s="70"/>
      <c r="G179" s="71"/>
      <c r="H179" s="32" t="s">
        <v>6479</v>
      </c>
      <c r="I179" s="32" t="s">
        <v>6479</v>
      </c>
      <c r="J179" s="18" t="s">
        <v>6479</v>
      </c>
      <c r="K179" s="391"/>
      <c r="L179" s="392"/>
      <c r="M179" s="392"/>
      <c r="N179" s="392"/>
      <c r="O179" s="391"/>
      <c r="P179" s="391"/>
      <c r="Q179" s="391"/>
      <c r="R179" s="391"/>
      <c r="S179" s="371"/>
      <c r="T179" s="371"/>
      <c r="U179" s="371"/>
      <c r="V179" s="371"/>
      <c r="W179" s="393"/>
      <c r="X179" s="393"/>
      <c r="Y179" s="393"/>
      <c r="Z179" s="393"/>
      <c r="AA179" s="371"/>
      <c r="AB179" s="371"/>
      <c r="AC179" s="371"/>
      <c r="AD179" s="371"/>
      <c r="AE179" s="393"/>
      <c r="AF179" s="393"/>
      <c r="AG179" s="393"/>
      <c r="AH179" s="393"/>
      <c r="AI179" s="394"/>
      <c r="AJ179" s="395"/>
      <c r="AK179" s="395"/>
      <c r="AL179" s="396"/>
      <c r="AM179" s="396"/>
      <c r="AN179" s="396"/>
      <c r="AO179" s="396"/>
      <c r="AP179" s="397"/>
      <c r="AQ179" s="397"/>
      <c r="AR179" s="397"/>
      <c r="AS179" s="397"/>
      <c r="AT179" s="398"/>
      <c r="AU179" s="399"/>
      <c r="AV179" s="372"/>
      <c r="AW179" s="373"/>
      <c r="AX179" s="370"/>
      <c r="AY179" s="372"/>
      <c r="AZ179" s="372"/>
      <c r="BA179" s="372"/>
      <c r="BB179" s="372"/>
      <c r="BC179" s="372"/>
      <c r="BD179" s="400"/>
    </row>
    <row r="180" spans="1:16167" s="72" customFormat="1" ht="35.1" hidden="1" customHeight="1" x14ac:dyDescent="0.25">
      <c r="A180" s="390"/>
      <c r="B180" s="390"/>
      <c r="C180" s="390"/>
      <c r="D180" s="390"/>
      <c r="F180" s="70"/>
      <c r="G180" s="71"/>
      <c r="H180" s="32" t="s">
        <v>6479</v>
      </c>
      <c r="I180" s="32" t="s">
        <v>6479</v>
      </c>
      <c r="J180" s="18" t="s">
        <v>6479</v>
      </c>
      <c r="K180" s="391"/>
      <c r="L180" s="392"/>
      <c r="M180" s="392"/>
      <c r="N180" s="392"/>
      <c r="O180" s="391"/>
      <c r="P180" s="391"/>
      <c r="Q180" s="391"/>
      <c r="R180" s="391"/>
      <c r="S180" s="371"/>
      <c r="T180" s="371"/>
      <c r="U180" s="371"/>
      <c r="V180" s="371"/>
      <c r="W180" s="393"/>
      <c r="X180" s="393"/>
      <c r="Y180" s="393"/>
      <c r="Z180" s="393"/>
      <c r="AA180" s="371"/>
      <c r="AB180" s="371"/>
      <c r="AC180" s="371"/>
      <c r="AD180" s="371"/>
      <c r="AE180" s="393"/>
      <c r="AF180" s="393"/>
      <c r="AG180" s="393"/>
      <c r="AH180" s="393"/>
      <c r="AI180" s="394"/>
      <c r="AJ180" s="395"/>
      <c r="AK180" s="395"/>
      <c r="AL180" s="396"/>
      <c r="AM180" s="396"/>
      <c r="AN180" s="396"/>
      <c r="AO180" s="396"/>
      <c r="AP180" s="397"/>
      <c r="AQ180" s="397"/>
      <c r="AR180" s="397"/>
      <c r="AS180" s="397"/>
      <c r="AT180" s="398"/>
      <c r="AU180" s="399"/>
      <c r="AV180" s="372"/>
      <c r="AW180" s="373"/>
      <c r="AX180" s="370"/>
      <c r="AY180" s="372"/>
      <c r="AZ180" s="372"/>
      <c r="BA180" s="372"/>
      <c r="BB180" s="372"/>
      <c r="BC180" s="372"/>
      <c r="BD180" s="400"/>
    </row>
    <row r="181" spans="1:16167" s="72" customFormat="1" ht="35.1" hidden="1" customHeight="1" x14ac:dyDescent="0.25">
      <c r="A181" s="390"/>
      <c r="B181" s="390"/>
      <c r="C181" s="390"/>
      <c r="D181" s="390"/>
      <c r="F181" s="70"/>
      <c r="G181" s="71"/>
      <c r="H181" s="32" t="s">
        <v>6479</v>
      </c>
      <c r="I181" s="32" t="s">
        <v>6479</v>
      </c>
      <c r="J181" s="18" t="s">
        <v>6479</v>
      </c>
      <c r="K181" s="391"/>
      <c r="L181" s="392"/>
      <c r="M181" s="392"/>
      <c r="N181" s="392"/>
      <c r="O181" s="391"/>
      <c r="P181" s="391"/>
      <c r="Q181" s="391"/>
      <c r="R181" s="391"/>
      <c r="S181" s="371"/>
      <c r="T181" s="371"/>
      <c r="U181" s="371"/>
      <c r="V181" s="371"/>
      <c r="W181" s="393"/>
      <c r="X181" s="393"/>
      <c r="Y181" s="393"/>
      <c r="Z181" s="393"/>
      <c r="AA181" s="371"/>
      <c r="AB181" s="371"/>
      <c r="AC181" s="371"/>
      <c r="AD181" s="371"/>
      <c r="AE181" s="393"/>
      <c r="AF181" s="393"/>
      <c r="AG181" s="393"/>
      <c r="AH181" s="393"/>
      <c r="AI181" s="394"/>
      <c r="AJ181" s="395"/>
      <c r="AK181" s="395"/>
      <c r="AL181" s="396"/>
      <c r="AM181" s="396"/>
      <c r="AN181" s="396"/>
      <c r="AO181" s="396"/>
      <c r="AP181" s="397"/>
      <c r="AQ181" s="397"/>
      <c r="AR181" s="397"/>
      <c r="AS181" s="397"/>
      <c r="AT181" s="398"/>
      <c r="AU181" s="399"/>
      <c r="AV181" s="372"/>
      <c r="AW181" s="373"/>
      <c r="AX181" s="370"/>
      <c r="AY181" s="372"/>
      <c r="AZ181" s="372"/>
      <c r="BA181" s="372"/>
      <c r="BB181" s="372"/>
      <c r="BC181" s="372"/>
      <c r="BD181" s="400"/>
    </row>
    <row r="182" spans="1:16167" s="72" customFormat="1" ht="35.1" hidden="1" customHeight="1" x14ac:dyDescent="0.25">
      <c r="A182" s="390"/>
      <c r="B182" s="390"/>
      <c r="C182" s="390"/>
      <c r="D182" s="390"/>
      <c r="F182" s="70"/>
      <c r="G182" s="71"/>
      <c r="H182" s="32" t="s">
        <v>6479</v>
      </c>
      <c r="I182" s="32" t="s">
        <v>6479</v>
      </c>
      <c r="J182" s="18" t="s">
        <v>6479</v>
      </c>
      <c r="K182" s="391"/>
      <c r="L182" s="392"/>
      <c r="M182" s="392"/>
      <c r="N182" s="392"/>
      <c r="O182" s="391"/>
      <c r="P182" s="391"/>
      <c r="Q182" s="391"/>
      <c r="R182" s="391"/>
      <c r="S182" s="371"/>
      <c r="T182" s="371"/>
      <c r="U182" s="371"/>
      <c r="V182" s="371"/>
      <c r="W182" s="393"/>
      <c r="X182" s="393"/>
      <c r="Y182" s="393"/>
      <c r="Z182" s="393"/>
      <c r="AA182" s="371"/>
      <c r="AB182" s="371"/>
      <c r="AC182" s="371"/>
      <c r="AD182" s="371"/>
      <c r="AE182" s="393"/>
      <c r="AF182" s="393"/>
      <c r="AG182" s="393"/>
      <c r="AH182" s="393"/>
      <c r="AI182" s="394"/>
      <c r="AJ182" s="395"/>
      <c r="AK182" s="395"/>
      <c r="AL182" s="396"/>
      <c r="AM182" s="396"/>
      <c r="AN182" s="396"/>
      <c r="AO182" s="396"/>
      <c r="AP182" s="397"/>
      <c r="AQ182" s="397"/>
      <c r="AR182" s="397"/>
      <c r="AS182" s="397"/>
      <c r="AT182" s="398"/>
      <c r="AU182" s="399"/>
      <c r="AV182" s="372"/>
      <c r="AW182" s="373"/>
      <c r="AX182" s="370"/>
      <c r="AY182" s="372"/>
      <c r="AZ182" s="372"/>
      <c r="BA182" s="372"/>
      <c r="BB182" s="372"/>
      <c r="BC182" s="372"/>
      <c r="BD182" s="400"/>
    </row>
    <row r="183" spans="1:16167" s="403" customFormat="1" ht="35.1" customHeight="1" x14ac:dyDescent="0.25">
      <c r="A183" s="390" t="s">
        <v>6587</v>
      </c>
      <c r="B183" s="390" t="s">
        <v>6588</v>
      </c>
      <c r="C183" s="390" t="s">
        <v>6589</v>
      </c>
      <c r="D183" s="390" t="s">
        <v>6590</v>
      </c>
      <c r="E183" s="72" t="s">
        <v>3000</v>
      </c>
      <c r="F183" s="87"/>
      <c r="G183" s="95" t="s">
        <v>6025</v>
      </c>
      <c r="H183" s="32" t="s">
        <v>6389</v>
      </c>
      <c r="I183" s="32" t="s">
        <v>6472</v>
      </c>
      <c r="J183" s="32" t="s">
        <v>6461</v>
      </c>
      <c r="K183" s="97">
        <v>1200</v>
      </c>
      <c r="L183" s="98">
        <v>600</v>
      </c>
      <c r="M183" s="98">
        <v>400</v>
      </c>
      <c r="N183" s="98">
        <v>300</v>
      </c>
      <c r="O183" s="391" t="e">
        <v>#REF!</v>
      </c>
      <c r="P183" s="391" t="e">
        <v>#REF!</v>
      </c>
      <c r="Q183" s="391" t="e">
        <v>#REF!</v>
      </c>
      <c r="R183" s="391" t="e">
        <v>#REF!</v>
      </c>
      <c r="S183" s="371"/>
      <c r="T183" s="371"/>
      <c r="U183" s="371"/>
      <c r="V183" s="371"/>
      <c r="W183" s="393"/>
      <c r="X183" s="393"/>
      <c r="Y183" s="393"/>
      <c r="Z183" s="393"/>
      <c r="AA183" s="371"/>
      <c r="AB183" s="371"/>
      <c r="AC183" s="371"/>
      <c r="AD183" s="371"/>
      <c r="AE183" s="393"/>
      <c r="AF183" s="393"/>
      <c r="AG183" s="393"/>
      <c r="AH183" s="393"/>
      <c r="AI183" s="394">
        <v>7.93</v>
      </c>
      <c r="AJ183" s="395"/>
      <c r="AK183" s="395" t="e">
        <v>#REF!</v>
      </c>
      <c r="AL183" s="396" t="e">
        <v>#REF!</v>
      </c>
      <c r="AM183" s="396" t="e">
        <v>#REF!</v>
      </c>
      <c r="AN183" s="396" t="e">
        <v>#REF!</v>
      </c>
      <c r="AO183" s="396" t="e">
        <v>#REF!</v>
      </c>
      <c r="AP183" s="397" t="e">
        <v>#REF!</v>
      </c>
      <c r="AQ183" s="397" t="e">
        <v>#REF!</v>
      </c>
      <c r="AR183" s="397" t="e">
        <v>#REF!</v>
      </c>
      <c r="AS183" s="397" t="e">
        <v>#REF!</v>
      </c>
      <c r="AT183" s="398" t="e">
        <v>#REF!</v>
      </c>
      <c r="AU183" s="399" t="s">
        <v>3000</v>
      </c>
      <c r="AV183" s="370"/>
      <c r="AW183" s="371"/>
      <c r="AX183" s="371"/>
      <c r="AY183" s="371"/>
      <c r="AZ183" s="371"/>
      <c r="BA183" s="371"/>
      <c r="BB183" s="371"/>
      <c r="BC183" s="371"/>
      <c r="BD183" s="400" t="e">
        <v>#REF!</v>
      </c>
      <c r="BE183" s="72"/>
      <c r="BF183" s="403" t="s">
        <v>6473</v>
      </c>
      <c r="ID183" s="72"/>
      <c r="IE183" s="72"/>
      <c r="IF183" s="72"/>
      <c r="IG183" s="72"/>
      <c r="IS183" s="72"/>
      <c r="IT183" s="72"/>
      <c r="IU183" s="72"/>
      <c r="IV183" s="72"/>
      <c r="IW183" s="72"/>
      <c r="IX183" s="72"/>
      <c r="IY183" s="72"/>
      <c r="IZ183" s="72"/>
      <c r="JA183" s="72"/>
      <c r="JB183" s="72"/>
      <c r="JC183" s="72"/>
      <c r="JD183" s="72"/>
      <c r="JE183" s="72"/>
      <c r="JF183" s="72"/>
      <c r="JG183" s="72"/>
      <c r="JH183" s="72"/>
      <c r="JI183" s="72"/>
      <c r="JJ183" s="72"/>
      <c r="JK183" s="72"/>
      <c r="JL183" s="72"/>
      <c r="JM183" s="72"/>
      <c r="JN183" s="72"/>
      <c r="JO183" s="72"/>
      <c r="JP183" s="72"/>
      <c r="JQ183" s="72"/>
      <c r="JR183" s="72"/>
      <c r="JS183" s="72"/>
      <c r="JT183" s="72"/>
      <c r="JU183" s="72"/>
      <c r="JV183" s="72"/>
      <c r="JW183" s="72"/>
      <c r="JX183" s="72"/>
      <c r="JY183" s="72"/>
      <c r="JZ183" s="72"/>
      <c r="KA183" s="72"/>
      <c r="KB183" s="72"/>
      <c r="KC183" s="72"/>
      <c r="KD183" s="72"/>
      <c r="KE183" s="72"/>
      <c r="KF183" s="72"/>
      <c r="KG183" s="72"/>
      <c r="KH183" s="72"/>
      <c r="KI183" s="72"/>
      <c r="RZ183" s="72"/>
      <c r="SA183" s="72"/>
      <c r="SB183" s="72"/>
      <c r="SC183" s="72"/>
      <c r="SO183" s="72"/>
      <c r="SP183" s="72"/>
      <c r="SQ183" s="72"/>
      <c r="SR183" s="72"/>
      <c r="SS183" s="72"/>
      <c r="ST183" s="72"/>
      <c r="SU183" s="72"/>
      <c r="SV183" s="72"/>
      <c r="SW183" s="72"/>
      <c r="SX183" s="72"/>
      <c r="SY183" s="72"/>
      <c r="SZ183" s="72"/>
      <c r="TA183" s="72"/>
      <c r="TB183" s="72"/>
      <c r="TC183" s="72"/>
      <c r="TD183" s="72"/>
      <c r="TE183" s="72"/>
      <c r="TF183" s="72"/>
      <c r="TG183" s="72"/>
      <c r="TH183" s="72"/>
      <c r="TI183" s="72"/>
      <c r="TJ183" s="72"/>
      <c r="TK183" s="72"/>
      <c r="TL183" s="72"/>
      <c r="TM183" s="72"/>
      <c r="TN183" s="72"/>
      <c r="TO183" s="72"/>
      <c r="TP183" s="72"/>
      <c r="TQ183" s="72"/>
      <c r="TR183" s="72"/>
      <c r="TS183" s="72"/>
      <c r="TT183" s="72"/>
      <c r="TU183" s="72"/>
      <c r="TV183" s="72"/>
      <c r="TW183" s="72"/>
      <c r="TX183" s="72"/>
      <c r="TY183" s="72"/>
      <c r="TZ183" s="72"/>
      <c r="UA183" s="72"/>
      <c r="UB183" s="72"/>
      <c r="UC183" s="72"/>
      <c r="UD183" s="72"/>
      <c r="UE183" s="72"/>
      <c r="ABV183" s="72"/>
      <c r="ABW183" s="72"/>
      <c r="ABX183" s="72"/>
      <c r="ABY183" s="72"/>
      <c r="ACK183" s="72"/>
      <c r="ACL183" s="72"/>
      <c r="ACM183" s="72"/>
      <c r="ACN183" s="72"/>
      <c r="ACO183" s="72"/>
      <c r="ACP183" s="72"/>
      <c r="ACQ183" s="72"/>
      <c r="ACR183" s="72"/>
      <c r="ACS183" s="72"/>
      <c r="ACT183" s="72"/>
      <c r="ACU183" s="72"/>
      <c r="ACV183" s="72"/>
      <c r="ACW183" s="72"/>
      <c r="ACX183" s="72"/>
      <c r="ACY183" s="72"/>
      <c r="ACZ183" s="72"/>
      <c r="ADA183" s="72"/>
      <c r="ADB183" s="72"/>
      <c r="ADC183" s="72"/>
      <c r="ADD183" s="72"/>
      <c r="ADE183" s="72"/>
      <c r="ADF183" s="72"/>
      <c r="ADG183" s="72"/>
      <c r="ADH183" s="72"/>
      <c r="ADI183" s="72"/>
      <c r="ADJ183" s="72"/>
      <c r="ADK183" s="72"/>
      <c r="ADL183" s="72"/>
      <c r="ADM183" s="72"/>
      <c r="ADN183" s="72"/>
      <c r="ADO183" s="72"/>
      <c r="ADP183" s="72"/>
      <c r="ADQ183" s="72"/>
      <c r="ADR183" s="72"/>
      <c r="ADS183" s="72"/>
      <c r="ADT183" s="72"/>
      <c r="ADU183" s="72"/>
      <c r="ADV183" s="72"/>
      <c r="ADW183" s="72"/>
      <c r="ADX183" s="72"/>
      <c r="ADY183" s="72"/>
      <c r="ADZ183" s="72"/>
      <c r="AEA183" s="72"/>
      <c r="ALR183" s="72"/>
      <c r="ALS183" s="72"/>
      <c r="ALT183" s="72"/>
      <c r="ALU183" s="72"/>
      <c r="AMG183" s="72"/>
      <c r="AMH183" s="72"/>
      <c r="AMI183" s="72"/>
      <c r="AMJ183" s="72"/>
      <c r="AMK183" s="72"/>
      <c r="AML183" s="72"/>
      <c r="AMM183" s="72"/>
      <c r="AMN183" s="72"/>
      <c r="AMO183" s="72"/>
      <c r="AMP183" s="72"/>
      <c r="AMQ183" s="72"/>
      <c r="AMR183" s="72"/>
      <c r="AMS183" s="72"/>
      <c r="AMT183" s="72"/>
      <c r="AMU183" s="72"/>
      <c r="AMV183" s="72"/>
      <c r="AMW183" s="72"/>
      <c r="AMX183" s="72"/>
      <c r="AMY183" s="72"/>
      <c r="AMZ183" s="72"/>
      <c r="ANA183" s="72"/>
      <c r="ANB183" s="72"/>
      <c r="ANC183" s="72"/>
      <c r="AND183" s="72"/>
      <c r="ANE183" s="72"/>
      <c r="ANF183" s="72"/>
      <c r="ANG183" s="72"/>
      <c r="ANH183" s="72"/>
      <c r="ANI183" s="72"/>
      <c r="ANJ183" s="72"/>
      <c r="ANK183" s="72"/>
      <c r="ANL183" s="72"/>
      <c r="ANM183" s="72"/>
      <c r="ANN183" s="72"/>
      <c r="ANO183" s="72"/>
      <c r="ANP183" s="72"/>
      <c r="ANQ183" s="72"/>
      <c r="ANR183" s="72"/>
      <c r="ANS183" s="72"/>
      <c r="ANT183" s="72"/>
      <c r="ANU183" s="72"/>
      <c r="ANV183" s="72"/>
      <c r="ANW183" s="72"/>
      <c r="AVN183" s="72"/>
      <c r="AVO183" s="72"/>
      <c r="AVP183" s="72"/>
      <c r="AVQ183" s="72"/>
      <c r="AWC183" s="72"/>
      <c r="AWD183" s="72"/>
      <c r="AWE183" s="72"/>
      <c r="AWF183" s="72"/>
      <c r="AWG183" s="72"/>
      <c r="AWH183" s="72"/>
      <c r="AWI183" s="72"/>
      <c r="AWJ183" s="72"/>
      <c r="AWK183" s="72"/>
      <c r="AWL183" s="72"/>
      <c r="AWM183" s="72"/>
      <c r="AWN183" s="72"/>
      <c r="AWO183" s="72"/>
      <c r="AWP183" s="72"/>
      <c r="AWQ183" s="72"/>
      <c r="AWR183" s="72"/>
      <c r="AWS183" s="72"/>
      <c r="AWT183" s="72"/>
      <c r="AWU183" s="72"/>
      <c r="AWV183" s="72"/>
      <c r="AWW183" s="72"/>
      <c r="AWX183" s="72"/>
      <c r="AWY183" s="72"/>
      <c r="AWZ183" s="72"/>
      <c r="AXA183" s="72"/>
      <c r="AXB183" s="72"/>
      <c r="AXC183" s="72"/>
      <c r="AXD183" s="72"/>
      <c r="AXE183" s="72"/>
      <c r="AXF183" s="72"/>
      <c r="AXG183" s="72"/>
      <c r="AXH183" s="72"/>
      <c r="AXI183" s="72"/>
      <c r="AXJ183" s="72"/>
      <c r="AXK183" s="72"/>
      <c r="AXL183" s="72"/>
      <c r="AXM183" s="72"/>
      <c r="AXN183" s="72"/>
      <c r="AXO183" s="72"/>
      <c r="AXP183" s="72"/>
      <c r="AXQ183" s="72"/>
      <c r="AXR183" s="72"/>
      <c r="AXS183" s="72"/>
      <c r="BFJ183" s="72"/>
      <c r="BFK183" s="72"/>
      <c r="BFL183" s="72"/>
      <c r="BFM183" s="72"/>
      <c r="BFY183" s="72"/>
      <c r="BFZ183" s="72"/>
      <c r="BGA183" s="72"/>
      <c r="BGB183" s="72"/>
      <c r="BGC183" s="72"/>
      <c r="BGD183" s="72"/>
      <c r="BGE183" s="72"/>
      <c r="BGF183" s="72"/>
      <c r="BGG183" s="72"/>
      <c r="BGH183" s="72"/>
      <c r="BGI183" s="72"/>
      <c r="BGJ183" s="72"/>
      <c r="BGK183" s="72"/>
      <c r="BGL183" s="72"/>
      <c r="BGM183" s="72"/>
      <c r="BGN183" s="72"/>
      <c r="BGO183" s="72"/>
      <c r="BGP183" s="72"/>
      <c r="BGQ183" s="72"/>
      <c r="BGR183" s="72"/>
      <c r="BGS183" s="72"/>
      <c r="BGT183" s="72"/>
      <c r="BGU183" s="72"/>
      <c r="BGV183" s="72"/>
      <c r="BGW183" s="72"/>
      <c r="BGX183" s="72"/>
      <c r="BGY183" s="72"/>
      <c r="BGZ183" s="72"/>
      <c r="BHA183" s="72"/>
      <c r="BHB183" s="72"/>
      <c r="BHC183" s="72"/>
      <c r="BHD183" s="72"/>
      <c r="BHE183" s="72"/>
      <c r="BHF183" s="72"/>
      <c r="BHG183" s="72"/>
      <c r="BHH183" s="72"/>
      <c r="BHI183" s="72"/>
      <c r="BHJ183" s="72"/>
      <c r="BHK183" s="72"/>
      <c r="BHL183" s="72"/>
      <c r="BHM183" s="72"/>
      <c r="BHN183" s="72"/>
      <c r="BHO183" s="72"/>
      <c r="BPF183" s="72"/>
      <c r="BPG183" s="72"/>
      <c r="BPH183" s="72"/>
      <c r="BPI183" s="72"/>
      <c r="BPU183" s="72"/>
      <c r="BPV183" s="72"/>
      <c r="BPW183" s="72"/>
      <c r="BPX183" s="72"/>
      <c r="BPY183" s="72"/>
      <c r="BPZ183" s="72"/>
      <c r="BQA183" s="72"/>
      <c r="BQB183" s="72"/>
      <c r="BQC183" s="72"/>
      <c r="BQD183" s="72"/>
      <c r="BQE183" s="72"/>
      <c r="BQF183" s="72"/>
      <c r="BQG183" s="72"/>
      <c r="BQH183" s="72"/>
      <c r="BQI183" s="72"/>
      <c r="BQJ183" s="72"/>
      <c r="BQK183" s="72"/>
      <c r="BQL183" s="72"/>
      <c r="BQM183" s="72"/>
      <c r="BQN183" s="72"/>
      <c r="BQO183" s="72"/>
      <c r="BQP183" s="72"/>
      <c r="BQQ183" s="72"/>
      <c r="BQR183" s="72"/>
      <c r="BQS183" s="72"/>
      <c r="BQT183" s="72"/>
      <c r="BQU183" s="72"/>
      <c r="BQV183" s="72"/>
      <c r="BQW183" s="72"/>
      <c r="BQX183" s="72"/>
      <c r="BQY183" s="72"/>
      <c r="BQZ183" s="72"/>
      <c r="BRA183" s="72"/>
      <c r="BRB183" s="72"/>
      <c r="BRC183" s="72"/>
      <c r="BRD183" s="72"/>
      <c r="BRE183" s="72"/>
      <c r="BRF183" s="72"/>
      <c r="BRG183" s="72"/>
      <c r="BRH183" s="72"/>
      <c r="BRI183" s="72"/>
      <c r="BRJ183" s="72"/>
      <c r="BRK183" s="72"/>
      <c r="BZB183" s="72"/>
      <c r="BZC183" s="72"/>
      <c r="BZD183" s="72"/>
      <c r="BZE183" s="72"/>
      <c r="BZQ183" s="72"/>
      <c r="BZR183" s="72"/>
      <c r="BZS183" s="72"/>
      <c r="BZT183" s="72"/>
      <c r="BZU183" s="72"/>
      <c r="BZV183" s="72"/>
      <c r="BZW183" s="72"/>
      <c r="BZX183" s="72"/>
      <c r="BZY183" s="72"/>
      <c r="BZZ183" s="72"/>
      <c r="CAA183" s="72"/>
      <c r="CAB183" s="72"/>
      <c r="CAC183" s="72"/>
      <c r="CAD183" s="72"/>
      <c r="CAE183" s="72"/>
      <c r="CAF183" s="72"/>
      <c r="CAG183" s="72"/>
      <c r="CAH183" s="72"/>
      <c r="CAI183" s="72"/>
      <c r="CAJ183" s="72"/>
      <c r="CAK183" s="72"/>
      <c r="CAL183" s="72"/>
      <c r="CAM183" s="72"/>
      <c r="CAN183" s="72"/>
      <c r="CAO183" s="72"/>
      <c r="CAP183" s="72"/>
      <c r="CAQ183" s="72"/>
      <c r="CAR183" s="72"/>
      <c r="CAS183" s="72"/>
      <c r="CAT183" s="72"/>
      <c r="CAU183" s="72"/>
      <c r="CAV183" s="72"/>
      <c r="CAW183" s="72"/>
      <c r="CAX183" s="72"/>
      <c r="CAY183" s="72"/>
      <c r="CAZ183" s="72"/>
      <c r="CBA183" s="72"/>
      <c r="CBB183" s="72"/>
      <c r="CBC183" s="72"/>
      <c r="CBD183" s="72"/>
      <c r="CBE183" s="72"/>
      <c r="CBF183" s="72"/>
      <c r="CBG183" s="72"/>
      <c r="CIX183" s="72"/>
      <c r="CIY183" s="72"/>
      <c r="CIZ183" s="72"/>
      <c r="CJA183" s="72"/>
      <c r="CJM183" s="72"/>
      <c r="CJN183" s="72"/>
      <c r="CJO183" s="72"/>
      <c r="CJP183" s="72"/>
      <c r="CJQ183" s="72"/>
      <c r="CJR183" s="72"/>
      <c r="CJS183" s="72"/>
      <c r="CJT183" s="72"/>
      <c r="CJU183" s="72"/>
      <c r="CJV183" s="72"/>
      <c r="CJW183" s="72"/>
      <c r="CJX183" s="72"/>
      <c r="CJY183" s="72"/>
      <c r="CJZ183" s="72"/>
      <c r="CKA183" s="72"/>
      <c r="CKB183" s="72"/>
      <c r="CKC183" s="72"/>
      <c r="CKD183" s="72"/>
      <c r="CKE183" s="72"/>
      <c r="CKF183" s="72"/>
      <c r="CKG183" s="72"/>
      <c r="CKH183" s="72"/>
      <c r="CKI183" s="72"/>
      <c r="CKJ183" s="72"/>
      <c r="CKK183" s="72"/>
      <c r="CKL183" s="72"/>
      <c r="CKM183" s="72"/>
      <c r="CKN183" s="72"/>
      <c r="CKO183" s="72"/>
      <c r="CKP183" s="72"/>
      <c r="CKQ183" s="72"/>
      <c r="CKR183" s="72"/>
      <c r="CKS183" s="72"/>
      <c r="CKT183" s="72"/>
      <c r="CKU183" s="72"/>
      <c r="CKV183" s="72"/>
      <c r="CKW183" s="72"/>
      <c r="CKX183" s="72"/>
      <c r="CKY183" s="72"/>
      <c r="CKZ183" s="72"/>
      <c r="CLA183" s="72"/>
      <c r="CLB183" s="72"/>
      <c r="CLC183" s="72"/>
      <c r="CST183" s="72"/>
      <c r="CSU183" s="72"/>
      <c r="CSV183" s="72"/>
      <c r="CSW183" s="72"/>
      <c r="CTI183" s="72"/>
      <c r="CTJ183" s="72"/>
      <c r="CTK183" s="72"/>
      <c r="CTL183" s="72"/>
      <c r="CTM183" s="72"/>
      <c r="CTN183" s="72"/>
      <c r="CTO183" s="72"/>
      <c r="CTP183" s="72"/>
      <c r="CTQ183" s="72"/>
      <c r="CTR183" s="72"/>
      <c r="CTS183" s="72"/>
      <c r="CTT183" s="72"/>
      <c r="CTU183" s="72"/>
      <c r="CTV183" s="72"/>
      <c r="CTW183" s="72"/>
      <c r="CTX183" s="72"/>
      <c r="CTY183" s="72"/>
      <c r="CTZ183" s="72"/>
      <c r="CUA183" s="72"/>
      <c r="CUB183" s="72"/>
      <c r="CUC183" s="72"/>
      <c r="CUD183" s="72"/>
      <c r="CUE183" s="72"/>
      <c r="CUF183" s="72"/>
      <c r="CUG183" s="72"/>
      <c r="CUH183" s="72"/>
      <c r="CUI183" s="72"/>
      <c r="CUJ183" s="72"/>
      <c r="CUK183" s="72"/>
      <c r="CUL183" s="72"/>
      <c r="CUM183" s="72"/>
      <c r="CUN183" s="72"/>
      <c r="CUO183" s="72"/>
      <c r="CUP183" s="72"/>
      <c r="CUQ183" s="72"/>
      <c r="CUR183" s="72"/>
      <c r="CUS183" s="72"/>
      <c r="CUT183" s="72"/>
      <c r="CUU183" s="72"/>
      <c r="CUV183" s="72"/>
      <c r="CUW183" s="72"/>
      <c r="CUX183" s="72"/>
      <c r="CUY183" s="72"/>
      <c r="DCP183" s="72"/>
      <c r="DCQ183" s="72"/>
      <c r="DCR183" s="72"/>
      <c r="DCS183" s="72"/>
      <c r="DDE183" s="72"/>
      <c r="DDF183" s="72"/>
      <c r="DDG183" s="72"/>
      <c r="DDH183" s="72"/>
      <c r="DDI183" s="72"/>
      <c r="DDJ183" s="72"/>
      <c r="DDK183" s="72"/>
      <c r="DDL183" s="72"/>
      <c r="DDM183" s="72"/>
      <c r="DDN183" s="72"/>
      <c r="DDO183" s="72"/>
      <c r="DDP183" s="72"/>
      <c r="DDQ183" s="72"/>
      <c r="DDR183" s="72"/>
      <c r="DDS183" s="72"/>
      <c r="DDT183" s="72"/>
      <c r="DDU183" s="72"/>
      <c r="DDV183" s="72"/>
      <c r="DDW183" s="72"/>
      <c r="DDX183" s="72"/>
      <c r="DDY183" s="72"/>
      <c r="DDZ183" s="72"/>
      <c r="DEA183" s="72"/>
      <c r="DEB183" s="72"/>
      <c r="DEC183" s="72"/>
      <c r="DED183" s="72"/>
      <c r="DEE183" s="72"/>
      <c r="DEF183" s="72"/>
      <c r="DEG183" s="72"/>
      <c r="DEH183" s="72"/>
      <c r="DEI183" s="72"/>
      <c r="DEJ183" s="72"/>
      <c r="DEK183" s="72"/>
      <c r="DEL183" s="72"/>
      <c r="DEM183" s="72"/>
      <c r="DEN183" s="72"/>
      <c r="DEO183" s="72"/>
      <c r="DEP183" s="72"/>
      <c r="DEQ183" s="72"/>
      <c r="DER183" s="72"/>
      <c r="DES183" s="72"/>
      <c r="DET183" s="72"/>
      <c r="DEU183" s="72"/>
      <c r="DML183" s="72"/>
      <c r="DMM183" s="72"/>
      <c r="DMN183" s="72"/>
      <c r="DMO183" s="72"/>
      <c r="DNA183" s="72"/>
      <c r="DNB183" s="72"/>
      <c r="DNC183" s="72"/>
      <c r="DND183" s="72"/>
      <c r="DNE183" s="72"/>
      <c r="DNF183" s="72"/>
      <c r="DNG183" s="72"/>
      <c r="DNH183" s="72"/>
      <c r="DNI183" s="72"/>
      <c r="DNJ183" s="72"/>
      <c r="DNK183" s="72"/>
      <c r="DNL183" s="72"/>
      <c r="DNM183" s="72"/>
      <c r="DNN183" s="72"/>
      <c r="DNO183" s="72"/>
      <c r="DNP183" s="72"/>
      <c r="DNQ183" s="72"/>
      <c r="DNR183" s="72"/>
      <c r="DNS183" s="72"/>
      <c r="DNT183" s="72"/>
      <c r="DNU183" s="72"/>
      <c r="DNV183" s="72"/>
      <c r="DNW183" s="72"/>
      <c r="DNX183" s="72"/>
      <c r="DNY183" s="72"/>
      <c r="DNZ183" s="72"/>
      <c r="DOA183" s="72"/>
      <c r="DOB183" s="72"/>
      <c r="DOC183" s="72"/>
      <c r="DOD183" s="72"/>
      <c r="DOE183" s="72"/>
      <c r="DOF183" s="72"/>
      <c r="DOG183" s="72"/>
      <c r="DOH183" s="72"/>
      <c r="DOI183" s="72"/>
      <c r="DOJ183" s="72"/>
      <c r="DOK183" s="72"/>
      <c r="DOL183" s="72"/>
      <c r="DOM183" s="72"/>
      <c r="DON183" s="72"/>
      <c r="DOO183" s="72"/>
      <c r="DOP183" s="72"/>
      <c r="DOQ183" s="72"/>
      <c r="DWH183" s="72"/>
      <c r="DWI183" s="72"/>
      <c r="DWJ183" s="72"/>
      <c r="DWK183" s="72"/>
      <c r="DWW183" s="72"/>
      <c r="DWX183" s="72"/>
      <c r="DWY183" s="72"/>
      <c r="DWZ183" s="72"/>
      <c r="DXA183" s="72"/>
      <c r="DXB183" s="72"/>
      <c r="DXC183" s="72"/>
      <c r="DXD183" s="72"/>
      <c r="DXE183" s="72"/>
      <c r="DXF183" s="72"/>
      <c r="DXG183" s="72"/>
      <c r="DXH183" s="72"/>
      <c r="DXI183" s="72"/>
      <c r="DXJ183" s="72"/>
      <c r="DXK183" s="72"/>
      <c r="DXL183" s="72"/>
      <c r="DXM183" s="72"/>
      <c r="DXN183" s="72"/>
      <c r="DXO183" s="72"/>
      <c r="DXP183" s="72"/>
      <c r="DXQ183" s="72"/>
      <c r="DXR183" s="72"/>
      <c r="DXS183" s="72"/>
      <c r="DXT183" s="72"/>
      <c r="DXU183" s="72"/>
      <c r="DXV183" s="72"/>
      <c r="DXW183" s="72"/>
      <c r="DXX183" s="72"/>
      <c r="DXY183" s="72"/>
      <c r="DXZ183" s="72"/>
      <c r="DYA183" s="72"/>
      <c r="DYB183" s="72"/>
      <c r="DYC183" s="72"/>
      <c r="DYD183" s="72"/>
      <c r="DYE183" s="72"/>
      <c r="DYF183" s="72"/>
      <c r="DYG183" s="72"/>
      <c r="DYH183" s="72"/>
      <c r="DYI183" s="72"/>
      <c r="DYJ183" s="72"/>
      <c r="DYK183" s="72"/>
      <c r="DYL183" s="72"/>
      <c r="DYM183" s="72"/>
      <c r="EGD183" s="72"/>
      <c r="EGE183" s="72"/>
      <c r="EGF183" s="72"/>
      <c r="EGG183" s="72"/>
      <c r="EGS183" s="72"/>
      <c r="EGT183" s="72"/>
      <c r="EGU183" s="72"/>
      <c r="EGV183" s="72"/>
      <c r="EGW183" s="72"/>
      <c r="EGX183" s="72"/>
      <c r="EGY183" s="72"/>
      <c r="EGZ183" s="72"/>
      <c r="EHA183" s="72"/>
      <c r="EHB183" s="72"/>
      <c r="EHC183" s="72"/>
      <c r="EHD183" s="72"/>
      <c r="EHE183" s="72"/>
      <c r="EHF183" s="72"/>
      <c r="EHG183" s="72"/>
      <c r="EHH183" s="72"/>
      <c r="EHI183" s="72"/>
      <c r="EHJ183" s="72"/>
      <c r="EHK183" s="72"/>
      <c r="EHL183" s="72"/>
      <c r="EHM183" s="72"/>
      <c r="EHN183" s="72"/>
      <c r="EHO183" s="72"/>
      <c r="EHP183" s="72"/>
      <c r="EHQ183" s="72"/>
      <c r="EHR183" s="72"/>
      <c r="EHS183" s="72"/>
      <c r="EHT183" s="72"/>
      <c r="EHU183" s="72"/>
      <c r="EHV183" s="72"/>
      <c r="EHW183" s="72"/>
      <c r="EHX183" s="72"/>
      <c r="EHY183" s="72"/>
      <c r="EHZ183" s="72"/>
      <c r="EIA183" s="72"/>
      <c r="EIB183" s="72"/>
      <c r="EIC183" s="72"/>
      <c r="EID183" s="72"/>
      <c r="EIE183" s="72"/>
      <c r="EIF183" s="72"/>
      <c r="EIG183" s="72"/>
      <c r="EIH183" s="72"/>
      <c r="EII183" s="72"/>
      <c r="EPZ183" s="72"/>
      <c r="EQA183" s="72"/>
      <c r="EQB183" s="72"/>
      <c r="EQC183" s="72"/>
      <c r="EQO183" s="72"/>
      <c r="EQP183" s="72"/>
      <c r="EQQ183" s="72"/>
      <c r="EQR183" s="72"/>
      <c r="EQS183" s="72"/>
      <c r="EQT183" s="72"/>
      <c r="EQU183" s="72"/>
      <c r="EQV183" s="72"/>
      <c r="EQW183" s="72"/>
      <c r="EQX183" s="72"/>
      <c r="EQY183" s="72"/>
      <c r="EQZ183" s="72"/>
      <c r="ERA183" s="72"/>
      <c r="ERB183" s="72"/>
      <c r="ERC183" s="72"/>
      <c r="ERD183" s="72"/>
      <c r="ERE183" s="72"/>
      <c r="ERF183" s="72"/>
      <c r="ERG183" s="72"/>
      <c r="ERH183" s="72"/>
      <c r="ERI183" s="72"/>
      <c r="ERJ183" s="72"/>
      <c r="ERK183" s="72"/>
      <c r="ERL183" s="72"/>
      <c r="ERM183" s="72"/>
      <c r="ERN183" s="72"/>
      <c r="ERO183" s="72"/>
      <c r="ERP183" s="72"/>
      <c r="ERQ183" s="72"/>
      <c r="ERR183" s="72"/>
      <c r="ERS183" s="72"/>
      <c r="ERT183" s="72"/>
      <c r="ERU183" s="72"/>
      <c r="ERV183" s="72"/>
      <c r="ERW183" s="72"/>
      <c r="ERX183" s="72"/>
      <c r="ERY183" s="72"/>
      <c r="ERZ183" s="72"/>
      <c r="ESA183" s="72"/>
      <c r="ESB183" s="72"/>
      <c r="ESC183" s="72"/>
      <c r="ESD183" s="72"/>
      <c r="ESE183" s="72"/>
      <c r="EZV183" s="72"/>
      <c r="EZW183" s="72"/>
      <c r="EZX183" s="72"/>
      <c r="EZY183" s="72"/>
      <c r="FAK183" s="72"/>
      <c r="FAL183" s="72"/>
      <c r="FAM183" s="72"/>
      <c r="FAN183" s="72"/>
      <c r="FAO183" s="72"/>
      <c r="FAP183" s="72"/>
      <c r="FAQ183" s="72"/>
      <c r="FAR183" s="72"/>
      <c r="FAS183" s="72"/>
      <c r="FAT183" s="72"/>
      <c r="FAU183" s="72"/>
      <c r="FAV183" s="72"/>
      <c r="FAW183" s="72"/>
      <c r="FAX183" s="72"/>
      <c r="FAY183" s="72"/>
      <c r="FAZ183" s="72"/>
      <c r="FBA183" s="72"/>
      <c r="FBB183" s="72"/>
      <c r="FBC183" s="72"/>
      <c r="FBD183" s="72"/>
      <c r="FBE183" s="72"/>
      <c r="FBF183" s="72"/>
      <c r="FBG183" s="72"/>
      <c r="FBH183" s="72"/>
      <c r="FBI183" s="72"/>
      <c r="FBJ183" s="72"/>
      <c r="FBK183" s="72"/>
      <c r="FBL183" s="72"/>
      <c r="FBM183" s="72"/>
      <c r="FBN183" s="72"/>
      <c r="FBO183" s="72"/>
      <c r="FBP183" s="72"/>
      <c r="FBQ183" s="72"/>
      <c r="FBR183" s="72"/>
      <c r="FBS183" s="72"/>
      <c r="FBT183" s="72"/>
      <c r="FBU183" s="72"/>
      <c r="FBV183" s="72"/>
      <c r="FBW183" s="72"/>
      <c r="FBX183" s="72"/>
      <c r="FBY183" s="72"/>
      <c r="FBZ183" s="72"/>
      <c r="FCA183" s="72"/>
      <c r="FJR183" s="72"/>
      <c r="FJS183" s="72"/>
      <c r="FJT183" s="72"/>
      <c r="FJU183" s="72"/>
      <c r="FKG183" s="72"/>
      <c r="FKH183" s="72"/>
      <c r="FKI183" s="72"/>
      <c r="FKJ183" s="72"/>
      <c r="FKK183" s="72"/>
      <c r="FKL183" s="72"/>
      <c r="FKM183" s="72"/>
      <c r="FKN183" s="72"/>
      <c r="FKO183" s="72"/>
      <c r="FKP183" s="72"/>
      <c r="FKQ183" s="72"/>
      <c r="FKR183" s="72"/>
      <c r="FKS183" s="72"/>
      <c r="FKT183" s="72"/>
      <c r="FKU183" s="72"/>
      <c r="FKV183" s="72"/>
      <c r="FKW183" s="72"/>
      <c r="FKX183" s="72"/>
      <c r="FKY183" s="72"/>
      <c r="FKZ183" s="72"/>
      <c r="FLA183" s="72"/>
      <c r="FLB183" s="72"/>
      <c r="FLC183" s="72"/>
      <c r="FLD183" s="72"/>
      <c r="FLE183" s="72"/>
      <c r="FLF183" s="72"/>
      <c r="FLG183" s="72"/>
      <c r="FLH183" s="72"/>
      <c r="FLI183" s="72"/>
      <c r="FLJ183" s="72"/>
      <c r="FLK183" s="72"/>
      <c r="FLL183" s="72"/>
      <c r="FLM183" s="72"/>
      <c r="FLN183" s="72"/>
      <c r="FLO183" s="72"/>
      <c r="FLP183" s="72"/>
      <c r="FLQ183" s="72"/>
      <c r="FLR183" s="72"/>
      <c r="FLS183" s="72"/>
      <c r="FLT183" s="72"/>
      <c r="FLU183" s="72"/>
      <c r="FLV183" s="72"/>
      <c r="FLW183" s="72"/>
      <c r="FTN183" s="72"/>
      <c r="FTO183" s="72"/>
      <c r="FTP183" s="72"/>
      <c r="FTQ183" s="72"/>
      <c r="FUC183" s="72"/>
      <c r="FUD183" s="72"/>
      <c r="FUE183" s="72"/>
      <c r="FUF183" s="72"/>
      <c r="FUG183" s="72"/>
      <c r="FUH183" s="72"/>
      <c r="FUI183" s="72"/>
      <c r="FUJ183" s="72"/>
      <c r="FUK183" s="72"/>
      <c r="FUL183" s="72"/>
      <c r="FUM183" s="72"/>
      <c r="FUN183" s="72"/>
      <c r="FUO183" s="72"/>
      <c r="FUP183" s="72"/>
      <c r="FUQ183" s="72"/>
      <c r="FUR183" s="72"/>
      <c r="FUS183" s="72"/>
      <c r="FUT183" s="72"/>
      <c r="FUU183" s="72"/>
      <c r="FUV183" s="72"/>
      <c r="FUW183" s="72"/>
      <c r="FUX183" s="72"/>
      <c r="FUY183" s="72"/>
      <c r="FUZ183" s="72"/>
      <c r="FVA183" s="72"/>
      <c r="FVB183" s="72"/>
      <c r="FVC183" s="72"/>
      <c r="FVD183" s="72"/>
      <c r="FVE183" s="72"/>
      <c r="FVF183" s="72"/>
      <c r="FVG183" s="72"/>
      <c r="FVH183" s="72"/>
      <c r="FVI183" s="72"/>
      <c r="FVJ183" s="72"/>
      <c r="FVK183" s="72"/>
      <c r="FVL183" s="72"/>
      <c r="FVM183" s="72"/>
      <c r="FVN183" s="72"/>
      <c r="FVO183" s="72"/>
      <c r="FVP183" s="72"/>
      <c r="FVQ183" s="72"/>
      <c r="FVR183" s="72"/>
      <c r="FVS183" s="72"/>
      <c r="GDJ183" s="72"/>
      <c r="GDK183" s="72"/>
      <c r="GDL183" s="72"/>
      <c r="GDM183" s="72"/>
      <c r="GDY183" s="72"/>
      <c r="GDZ183" s="72"/>
      <c r="GEA183" s="72"/>
      <c r="GEB183" s="72"/>
      <c r="GEC183" s="72"/>
      <c r="GED183" s="72"/>
      <c r="GEE183" s="72"/>
      <c r="GEF183" s="72"/>
      <c r="GEG183" s="72"/>
      <c r="GEH183" s="72"/>
      <c r="GEI183" s="72"/>
      <c r="GEJ183" s="72"/>
      <c r="GEK183" s="72"/>
      <c r="GEL183" s="72"/>
      <c r="GEM183" s="72"/>
      <c r="GEN183" s="72"/>
      <c r="GEO183" s="72"/>
      <c r="GEP183" s="72"/>
      <c r="GEQ183" s="72"/>
      <c r="GER183" s="72"/>
      <c r="GES183" s="72"/>
      <c r="GET183" s="72"/>
      <c r="GEU183" s="72"/>
      <c r="GEV183" s="72"/>
      <c r="GEW183" s="72"/>
      <c r="GEX183" s="72"/>
      <c r="GEY183" s="72"/>
      <c r="GEZ183" s="72"/>
      <c r="GFA183" s="72"/>
      <c r="GFB183" s="72"/>
      <c r="GFC183" s="72"/>
      <c r="GFD183" s="72"/>
      <c r="GFE183" s="72"/>
      <c r="GFF183" s="72"/>
      <c r="GFG183" s="72"/>
      <c r="GFH183" s="72"/>
      <c r="GFI183" s="72"/>
      <c r="GFJ183" s="72"/>
      <c r="GFK183" s="72"/>
      <c r="GFL183" s="72"/>
      <c r="GFM183" s="72"/>
      <c r="GFN183" s="72"/>
      <c r="GFO183" s="72"/>
      <c r="GNF183" s="72"/>
      <c r="GNG183" s="72"/>
      <c r="GNH183" s="72"/>
      <c r="GNI183" s="72"/>
      <c r="GNU183" s="72"/>
      <c r="GNV183" s="72"/>
      <c r="GNW183" s="72"/>
      <c r="GNX183" s="72"/>
      <c r="GNY183" s="72"/>
      <c r="GNZ183" s="72"/>
      <c r="GOA183" s="72"/>
      <c r="GOB183" s="72"/>
      <c r="GOC183" s="72"/>
      <c r="GOD183" s="72"/>
      <c r="GOE183" s="72"/>
      <c r="GOF183" s="72"/>
      <c r="GOG183" s="72"/>
      <c r="GOH183" s="72"/>
      <c r="GOI183" s="72"/>
      <c r="GOJ183" s="72"/>
      <c r="GOK183" s="72"/>
      <c r="GOL183" s="72"/>
      <c r="GOM183" s="72"/>
      <c r="GON183" s="72"/>
      <c r="GOO183" s="72"/>
      <c r="GOP183" s="72"/>
      <c r="GOQ183" s="72"/>
      <c r="GOR183" s="72"/>
      <c r="GOS183" s="72"/>
      <c r="GOT183" s="72"/>
      <c r="GOU183" s="72"/>
      <c r="GOV183" s="72"/>
      <c r="GOW183" s="72"/>
      <c r="GOX183" s="72"/>
      <c r="GOY183" s="72"/>
      <c r="GOZ183" s="72"/>
      <c r="GPA183" s="72"/>
      <c r="GPB183" s="72"/>
      <c r="GPC183" s="72"/>
      <c r="GPD183" s="72"/>
      <c r="GPE183" s="72"/>
      <c r="GPF183" s="72"/>
      <c r="GPG183" s="72"/>
      <c r="GPH183" s="72"/>
      <c r="GPI183" s="72"/>
      <c r="GPJ183" s="72"/>
      <c r="GPK183" s="72"/>
      <c r="GXB183" s="72"/>
      <c r="GXC183" s="72"/>
      <c r="GXD183" s="72"/>
      <c r="GXE183" s="72"/>
      <c r="GXQ183" s="72"/>
      <c r="GXR183" s="72"/>
      <c r="GXS183" s="72"/>
      <c r="GXT183" s="72"/>
      <c r="GXU183" s="72"/>
      <c r="GXV183" s="72"/>
      <c r="GXW183" s="72"/>
      <c r="GXX183" s="72"/>
      <c r="GXY183" s="72"/>
      <c r="GXZ183" s="72"/>
      <c r="GYA183" s="72"/>
      <c r="GYB183" s="72"/>
      <c r="GYC183" s="72"/>
      <c r="GYD183" s="72"/>
      <c r="GYE183" s="72"/>
      <c r="GYF183" s="72"/>
      <c r="GYG183" s="72"/>
      <c r="GYH183" s="72"/>
      <c r="GYI183" s="72"/>
      <c r="GYJ183" s="72"/>
      <c r="GYK183" s="72"/>
      <c r="GYL183" s="72"/>
      <c r="GYM183" s="72"/>
      <c r="GYN183" s="72"/>
      <c r="GYO183" s="72"/>
      <c r="GYP183" s="72"/>
      <c r="GYQ183" s="72"/>
      <c r="GYR183" s="72"/>
      <c r="GYS183" s="72"/>
      <c r="GYT183" s="72"/>
      <c r="GYU183" s="72"/>
      <c r="GYV183" s="72"/>
      <c r="GYW183" s="72"/>
      <c r="GYX183" s="72"/>
      <c r="GYY183" s="72"/>
      <c r="GYZ183" s="72"/>
      <c r="GZA183" s="72"/>
      <c r="GZB183" s="72"/>
      <c r="GZC183" s="72"/>
      <c r="GZD183" s="72"/>
      <c r="GZE183" s="72"/>
      <c r="GZF183" s="72"/>
      <c r="GZG183" s="72"/>
      <c r="HGX183" s="72"/>
      <c r="HGY183" s="72"/>
      <c r="HGZ183" s="72"/>
      <c r="HHA183" s="72"/>
      <c r="HHM183" s="72"/>
      <c r="HHN183" s="72"/>
      <c r="HHO183" s="72"/>
      <c r="HHP183" s="72"/>
      <c r="HHQ183" s="72"/>
      <c r="HHR183" s="72"/>
      <c r="HHS183" s="72"/>
      <c r="HHT183" s="72"/>
      <c r="HHU183" s="72"/>
      <c r="HHV183" s="72"/>
      <c r="HHW183" s="72"/>
      <c r="HHX183" s="72"/>
      <c r="HHY183" s="72"/>
      <c r="HHZ183" s="72"/>
      <c r="HIA183" s="72"/>
      <c r="HIB183" s="72"/>
      <c r="HIC183" s="72"/>
      <c r="HID183" s="72"/>
      <c r="HIE183" s="72"/>
      <c r="HIF183" s="72"/>
      <c r="HIG183" s="72"/>
      <c r="HIH183" s="72"/>
      <c r="HII183" s="72"/>
      <c r="HIJ183" s="72"/>
      <c r="HIK183" s="72"/>
      <c r="HIL183" s="72"/>
      <c r="HIM183" s="72"/>
      <c r="HIN183" s="72"/>
      <c r="HIO183" s="72"/>
      <c r="HIP183" s="72"/>
      <c r="HIQ183" s="72"/>
      <c r="HIR183" s="72"/>
      <c r="HIS183" s="72"/>
      <c r="HIT183" s="72"/>
      <c r="HIU183" s="72"/>
      <c r="HIV183" s="72"/>
      <c r="HIW183" s="72"/>
      <c r="HIX183" s="72"/>
      <c r="HIY183" s="72"/>
      <c r="HIZ183" s="72"/>
      <c r="HJA183" s="72"/>
      <c r="HJB183" s="72"/>
      <c r="HJC183" s="72"/>
      <c r="HQT183" s="72"/>
      <c r="HQU183" s="72"/>
      <c r="HQV183" s="72"/>
      <c r="HQW183" s="72"/>
      <c r="HRI183" s="72"/>
      <c r="HRJ183" s="72"/>
      <c r="HRK183" s="72"/>
      <c r="HRL183" s="72"/>
      <c r="HRM183" s="72"/>
      <c r="HRN183" s="72"/>
      <c r="HRO183" s="72"/>
      <c r="HRP183" s="72"/>
      <c r="HRQ183" s="72"/>
      <c r="HRR183" s="72"/>
      <c r="HRS183" s="72"/>
      <c r="HRT183" s="72"/>
      <c r="HRU183" s="72"/>
      <c r="HRV183" s="72"/>
      <c r="HRW183" s="72"/>
      <c r="HRX183" s="72"/>
      <c r="HRY183" s="72"/>
      <c r="HRZ183" s="72"/>
      <c r="HSA183" s="72"/>
      <c r="HSB183" s="72"/>
      <c r="HSC183" s="72"/>
      <c r="HSD183" s="72"/>
      <c r="HSE183" s="72"/>
      <c r="HSF183" s="72"/>
      <c r="HSG183" s="72"/>
      <c r="HSH183" s="72"/>
      <c r="HSI183" s="72"/>
      <c r="HSJ183" s="72"/>
      <c r="HSK183" s="72"/>
      <c r="HSL183" s="72"/>
      <c r="HSM183" s="72"/>
      <c r="HSN183" s="72"/>
      <c r="HSO183" s="72"/>
      <c r="HSP183" s="72"/>
      <c r="HSQ183" s="72"/>
      <c r="HSR183" s="72"/>
      <c r="HSS183" s="72"/>
      <c r="HST183" s="72"/>
      <c r="HSU183" s="72"/>
      <c r="HSV183" s="72"/>
      <c r="HSW183" s="72"/>
      <c r="HSX183" s="72"/>
      <c r="HSY183" s="72"/>
      <c r="IAP183" s="72"/>
      <c r="IAQ183" s="72"/>
      <c r="IAR183" s="72"/>
      <c r="IAS183" s="72"/>
      <c r="IBE183" s="72"/>
      <c r="IBF183" s="72"/>
      <c r="IBG183" s="72"/>
      <c r="IBH183" s="72"/>
      <c r="IBI183" s="72"/>
      <c r="IBJ183" s="72"/>
      <c r="IBK183" s="72"/>
      <c r="IBL183" s="72"/>
      <c r="IBM183" s="72"/>
      <c r="IBN183" s="72"/>
      <c r="IBO183" s="72"/>
      <c r="IBP183" s="72"/>
      <c r="IBQ183" s="72"/>
      <c r="IBR183" s="72"/>
      <c r="IBS183" s="72"/>
      <c r="IBT183" s="72"/>
      <c r="IBU183" s="72"/>
      <c r="IBV183" s="72"/>
      <c r="IBW183" s="72"/>
      <c r="IBX183" s="72"/>
      <c r="IBY183" s="72"/>
      <c r="IBZ183" s="72"/>
      <c r="ICA183" s="72"/>
      <c r="ICB183" s="72"/>
      <c r="ICC183" s="72"/>
      <c r="ICD183" s="72"/>
      <c r="ICE183" s="72"/>
      <c r="ICF183" s="72"/>
      <c r="ICG183" s="72"/>
      <c r="ICH183" s="72"/>
      <c r="ICI183" s="72"/>
      <c r="ICJ183" s="72"/>
      <c r="ICK183" s="72"/>
      <c r="ICL183" s="72"/>
      <c r="ICM183" s="72"/>
      <c r="ICN183" s="72"/>
      <c r="ICO183" s="72"/>
      <c r="ICP183" s="72"/>
      <c r="ICQ183" s="72"/>
      <c r="ICR183" s="72"/>
      <c r="ICS183" s="72"/>
      <c r="ICT183" s="72"/>
      <c r="ICU183" s="72"/>
      <c r="IKL183" s="72"/>
      <c r="IKM183" s="72"/>
      <c r="IKN183" s="72"/>
      <c r="IKO183" s="72"/>
      <c r="ILA183" s="72"/>
      <c r="ILB183" s="72"/>
      <c r="ILC183" s="72"/>
      <c r="ILD183" s="72"/>
      <c r="ILE183" s="72"/>
      <c r="ILF183" s="72"/>
      <c r="ILG183" s="72"/>
      <c r="ILH183" s="72"/>
      <c r="ILI183" s="72"/>
      <c r="ILJ183" s="72"/>
      <c r="ILK183" s="72"/>
      <c r="ILL183" s="72"/>
      <c r="ILM183" s="72"/>
      <c r="ILN183" s="72"/>
      <c r="ILO183" s="72"/>
      <c r="ILP183" s="72"/>
      <c r="ILQ183" s="72"/>
      <c r="ILR183" s="72"/>
      <c r="ILS183" s="72"/>
      <c r="ILT183" s="72"/>
      <c r="ILU183" s="72"/>
      <c r="ILV183" s="72"/>
      <c r="ILW183" s="72"/>
      <c r="ILX183" s="72"/>
      <c r="ILY183" s="72"/>
      <c r="ILZ183" s="72"/>
      <c r="IMA183" s="72"/>
      <c r="IMB183" s="72"/>
      <c r="IMC183" s="72"/>
      <c r="IMD183" s="72"/>
      <c r="IME183" s="72"/>
      <c r="IMF183" s="72"/>
      <c r="IMG183" s="72"/>
      <c r="IMH183" s="72"/>
      <c r="IMI183" s="72"/>
      <c r="IMJ183" s="72"/>
      <c r="IMK183" s="72"/>
      <c r="IML183" s="72"/>
      <c r="IMM183" s="72"/>
      <c r="IMN183" s="72"/>
      <c r="IMO183" s="72"/>
      <c r="IMP183" s="72"/>
      <c r="IMQ183" s="72"/>
      <c r="IUH183" s="72"/>
      <c r="IUI183" s="72"/>
      <c r="IUJ183" s="72"/>
      <c r="IUK183" s="72"/>
      <c r="IUW183" s="72"/>
      <c r="IUX183" s="72"/>
      <c r="IUY183" s="72"/>
      <c r="IUZ183" s="72"/>
      <c r="IVA183" s="72"/>
      <c r="IVB183" s="72"/>
      <c r="IVC183" s="72"/>
      <c r="IVD183" s="72"/>
      <c r="IVE183" s="72"/>
      <c r="IVF183" s="72"/>
      <c r="IVG183" s="72"/>
      <c r="IVH183" s="72"/>
      <c r="IVI183" s="72"/>
      <c r="IVJ183" s="72"/>
      <c r="IVK183" s="72"/>
      <c r="IVL183" s="72"/>
      <c r="IVM183" s="72"/>
      <c r="IVN183" s="72"/>
      <c r="IVO183" s="72"/>
      <c r="IVP183" s="72"/>
      <c r="IVQ183" s="72"/>
      <c r="IVR183" s="72"/>
      <c r="IVS183" s="72"/>
      <c r="IVT183" s="72"/>
      <c r="IVU183" s="72"/>
      <c r="IVV183" s="72"/>
      <c r="IVW183" s="72"/>
      <c r="IVX183" s="72"/>
      <c r="IVY183" s="72"/>
      <c r="IVZ183" s="72"/>
      <c r="IWA183" s="72"/>
      <c r="IWB183" s="72"/>
      <c r="IWC183" s="72"/>
      <c r="IWD183" s="72"/>
      <c r="IWE183" s="72"/>
      <c r="IWF183" s="72"/>
      <c r="IWG183" s="72"/>
      <c r="IWH183" s="72"/>
      <c r="IWI183" s="72"/>
      <c r="IWJ183" s="72"/>
      <c r="IWK183" s="72"/>
      <c r="IWL183" s="72"/>
      <c r="IWM183" s="72"/>
      <c r="JED183" s="72"/>
      <c r="JEE183" s="72"/>
      <c r="JEF183" s="72"/>
      <c r="JEG183" s="72"/>
      <c r="JES183" s="72"/>
      <c r="JET183" s="72"/>
      <c r="JEU183" s="72"/>
      <c r="JEV183" s="72"/>
      <c r="JEW183" s="72"/>
      <c r="JEX183" s="72"/>
      <c r="JEY183" s="72"/>
      <c r="JEZ183" s="72"/>
      <c r="JFA183" s="72"/>
      <c r="JFB183" s="72"/>
      <c r="JFC183" s="72"/>
      <c r="JFD183" s="72"/>
      <c r="JFE183" s="72"/>
      <c r="JFF183" s="72"/>
      <c r="JFG183" s="72"/>
      <c r="JFH183" s="72"/>
      <c r="JFI183" s="72"/>
      <c r="JFJ183" s="72"/>
      <c r="JFK183" s="72"/>
      <c r="JFL183" s="72"/>
      <c r="JFM183" s="72"/>
      <c r="JFN183" s="72"/>
      <c r="JFO183" s="72"/>
      <c r="JFP183" s="72"/>
      <c r="JFQ183" s="72"/>
      <c r="JFR183" s="72"/>
      <c r="JFS183" s="72"/>
      <c r="JFT183" s="72"/>
      <c r="JFU183" s="72"/>
      <c r="JFV183" s="72"/>
      <c r="JFW183" s="72"/>
      <c r="JFX183" s="72"/>
      <c r="JFY183" s="72"/>
      <c r="JFZ183" s="72"/>
      <c r="JGA183" s="72"/>
      <c r="JGB183" s="72"/>
      <c r="JGC183" s="72"/>
      <c r="JGD183" s="72"/>
      <c r="JGE183" s="72"/>
      <c r="JGF183" s="72"/>
      <c r="JGG183" s="72"/>
      <c r="JGH183" s="72"/>
      <c r="JGI183" s="72"/>
      <c r="JNZ183" s="72"/>
      <c r="JOA183" s="72"/>
      <c r="JOB183" s="72"/>
      <c r="JOC183" s="72"/>
      <c r="JOO183" s="72"/>
      <c r="JOP183" s="72"/>
      <c r="JOQ183" s="72"/>
      <c r="JOR183" s="72"/>
      <c r="JOS183" s="72"/>
      <c r="JOT183" s="72"/>
      <c r="JOU183" s="72"/>
      <c r="JOV183" s="72"/>
      <c r="JOW183" s="72"/>
      <c r="JOX183" s="72"/>
      <c r="JOY183" s="72"/>
      <c r="JOZ183" s="72"/>
      <c r="JPA183" s="72"/>
      <c r="JPB183" s="72"/>
      <c r="JPC183" s="72"/>
      <c r="JPD183" s="72"/>
      <c r="JPE183" s="72"/>
      <c r="JPF183" s="72"/>
      <c r="JPG183" s="72"/>
      <c r="JPH183" s="72"/>
      <c r="JPI183" s="72"/>
      <c r="JPJ183" s="72"/>
      <c r="JPK183" s="72"/>
      <c r="JPL183" s="72"/>
      <c r="JPM183" s="72"/>
      <c r="JPN183" s="72"/>
      <c r="JPO183" s="72"/>
      <c r="JPP183" s="72"/>
      <c r="JPQ183" s="72"/>
      <c r="JPR183" s="72"/>
      <c r="JPS183" s="72"/>
      <c r="JPT183" s="72"/>
      <c r="JPU183" s="72"/>
      <c r="JPV183" s="72"/>
      <c r="JPW183" s="72"/>
      <c r="JPX183" s="72"/>
      <c r="JPY183" s="72"/>
      <c r="JPZ183" s="72"/>
      <c r="JQA183" s="72"/>
      <c r="JQB183" s="72"/>
      <c r="JQC183" s="72"/>
      <c r="JQD183" s="72"/>
      <c r="JQE183" s="72"/>
      <c r="JXV183" s="72"/>
      <c r="JXW183" s="72"/>
      <c r="JXX183" s="72"/>
      <c r="JXY183" s="72"/>
      <c r="JYK183" s="72"/>
      <c r="JYL183" s="72"/>
      <c r="JYM183" s="72"/>
      <c r="JYN183" s="72"/>
      <c r="JYO183" s="72"/>
      <c r="JYP183" s="72"/>
      <c r="JYQ183" s="72"/>
      <c r="JYR183" s="72"/>
      <c r="JYS183" s="72"/>
      <c r="JYT183" s="72"/>
      <c r="JYU183" s="72"/>
      <c r="JYV183" s="72"/>
      <c r="JYW183" s="72"/>
      <c r="JYX183" s="72"/>
      <c r="JYY183" s="72"/>
      <c r="JYZ183" s="72"/>
      <c r="JZA183" s="72"/>
      <c r="JZB183" s="72"/>
      <c r="JZC183" s="72"/>
      <c r="JZD183" s="72"/>
      <c r="JZE183" s="72"/>
      <c r="JZF183" s="72"/>
      <c r="JZG183" s="72"/>
      <c r="JZH183" s="72"/>
      <c r="JZI183" s="72"/>
      <c r="JZJ183" s="72"/>
      <c r="JZK183" s="72"/>
      <c r="JZL183" s="72"/>
      <c r="JZM183" s="72"/>
      <c r="JZN183" s="72"/>
      <c r="JZO183" s="72"/>
      <c r="JZP183" s="72"/>
      <c r="JZQ183" s="72"/>
      <c r="JZR183" s="72"/>
      <c r="JZS183" s="72"/>
      <c r="JZT183" s="72"/>
      <c r="JZU183" s="72"/>
      <c r="JZV183" s="72"/>
      <c r="JZW183" s="72"/>
      <c r="JZX183" s="72"/>
      <c r="JZY183" s="72"/>
      <c r="JZZ183" s="72"/>
      <c r="KAA183" s="72"/>
      <c r="KHR183" s="72"/>
      <c r="KHS183" s="72"/>
      <c r="KHT183" s="72"/>
      <c r="KHU183" s="72"/>
      <c r="KIG183" s="72"/>
      <c r="KIH183" s="72"/>
      <c r="KII183" s="72"/>
      <c r="KIJ183" s="72"/>
      <c r="KIK183" s="72"/>
      <c r="KIL183" s="72"/>
      <c r="KIM183" s="72"/>
      <c r="KIN183" s="72"/>
      <c r="KIO183" s="72"/>
      <c r="KIP183" s="72"/>
      <c r="KIQ183" s="72"/>
      <c r="KIR183" s="72"/>
      <c r="KIS183" s="72"/>
      <c r="KIT183" s="72"/>
      <c r="KIU183" s="72"/>
      <c r="KIV183" s="72"/>
      <c r="KIW183" s="72"/>
      <c r="KIX183" s="72"/>
      <c r="KIY183" s="72"/>
      <c r="KIZ183" s="72"/>
      <c r="KJA183" s="72"/>
      <c r="KJB183" s="72"/>
      <c r="KJC183" s="72"/>
      <c r="KJD183" s="72"/>
      <c r="KJE183" s="72"/>
      <c r="KJF183" s="72"/>
      <c r="KJG183" s="72"/>
      <c r="KJH183" s="72"/>
      <c r="KJI183" s="72"/>
      <c r="KJJ183" s="72"/>
      <c r="KJK183" s="72"/>
      <c r="KJL183" s="72"/>
      <c r="KJM183" s="72"/>
      <c r="KJN183" s="72"/>
      <c r="KJO183" s="72"/>
      <c r="KJP183" s="72"/>
      <c r="KJQ183" s="72"/>
      <c r="KJR183" s="72"/>
      <c r="KJS183" s="72"/>
      <c r="KJT183" s="72"/>
      <c r="KJU183" s="72"/>
      <c r="KJV183" s="72"/>
      <c r="KJW183" s="72"/>
      <c r="KRN183" s="72"/>
      <c r="KRO183" s="72"/>
      <c r="KRP183" s="72"/>
      <c r="KRQ183" s="72"/>
      <c r="KSC183" s="72"/>
      <c r="KSD183" s="72"/>
      <c r="KSE183" s="72"/>
      <c r="KSF183" s="72"/>
      <c r="KSG183" s="72"/>
      <c r="KSH183" s="72"/>
      <c r="KSI183" s="72"/>
      <c r="KSJ183" s="72"/>
      <c r="KSK183" s="72"/>
      <c r="KSL183" s="72"/>
      <c r="KSM183" s="72"/>
      <c r="KSN183" s="72"/>
      <c r="KSO183" s="72"/>
      <c r="KSP183" s="72"/>
      <c r="KSQ183" s="72"/>
      <c r="KSR183" s="72"/>
      <c r="KSS183" s="72"/>
      <c r="KST183" s="72"/>
      <c r="KSU183" s="72"/>
      <c r="KSV183" s="72"/>
      <c r="KSW183" s="72"/>
      <c r="KSX183" s="72"/>
      <c r="KSY183" s="72"/>
      <c r="KSZ183" s="72"/>
      <c r="KTA183" s="72"/>
      <c r="KTB183" s="72"/>
      <c r="KTC183" s="72"/>
      <c r="KTD183" s="72"/>
      <c r="KTE183" s="72"/>
      <c r="KTF183" s="72"/>
      <c r="KTG183" s="72"/>
      <c r="KTH183" s="72"/>
      <c r="KTI183" s="72"/>
      <c r="KTJ183" s="72"/>
      <c r="KTK183" s="72"/>
      <c r="KTL183" s="72"/>
      <c r="KTM183" s="72"/>
      <c r="KTN183" s="72"/>
      <c r="KTO183" s="72"/>
      <c r="KTP183" s="72"/>
      <c r="KTQ183" s="72"/>
      <c r="KTR183" s="72"/>
      <c r="KTS183" s="72"/>
      <c r="LBJ183" s="72"/>
      <c r="LBK183" s="72"/>
      <c r="LBL183" s="72"/>
      <c r="LBM183" s="72"/>
      <c r="LBY183" s="72"/>
      <c r="LBZ183" s="72"/>
      <c r="LCA183" s="72"/>
      <c r="LCB183" s="72"/>
      <c r="LCC183" s="72"/>
      <c r="LCD183" s="72"/>
      <c r="LCE183" s="72"/>
      <c r="LCF183" s="72"/>
      <c r="LCG183" s="72"/>
      <c r="LCH183" s="72"/>
      <c r="LCI183" s="72"/>
      <c r="LCJ183" s="72"/>
      <c r="LCK183" s="72"/>
      <c r="LCL183" s="72"/>
      <c r="LCM183" s="72"/>
      <c r="LCN183" s="72"/>
      <c r="LCO183" s="72"/>
      <c r="LCP183" s="72"/>
      <c r="LCQ183" s="72"/>
      <c r="LCR183" s="72"/>
      <c r="LCS183" s="72"/>
      <c r="LCT183" s="72"/>
      <c r="LCU183" s="72"/>
      <c r="LCV183" s="72"/>
      <c r="LCW183" s="72"/>
      <c r="LCX183" s="72"/>
      <c r="LCY183" s="72"/>
      <c r="LCZ183" s="72"/>
      <c r="LDA183" s="72"/>
      <c r="LDB183" s="72"/>
      <c r="LDC183" s="72"/>
      <c r="LDD183" s="72"/>
      <c r="LDE183" s="72"/>
      <c r="LDF183" s="72"/>
      <c r="LDG183" s="72"/>
      <c r="LDH183" s="72"/>
      <c r="LDI183" s="72"/>
      <c r="LDJ183" s="72"/>
      <c r="LDK183" s="72"/>
      <c r="LDL183" s="72"/>
      <c r="LDM183" s="72"/>
      <c r="LDN183" s="72"/>
      <c r="LDO183" s="72"/>
      <c r="LLF183" s="72"/>
      <c r="LLG183" s="72"/>
      <c r="LLH183" s="72"/>
      <c r="LLI183" s="72"/>
      <c r="LLU183" s="72"/>
      <c r="LLV183" s="72"/>
      <c r="LLW183" s="72"/>
      <c r="LLX183" s="72"/>
      <c r="LLY183" s="72"/>
      <c r="LLZ183" s="72"/>
      <c r="LMA183" s="72"/>
      <c r="LMB183" s="72"/>
      <c r="LMC183" s="72"/>
      <c r="LMD183" s="72"/>
      <c r="LME183" s="72"/>
      <c r="LMF183" s="72"/>
      <c r="LMG183" s="72"/>
      <c r="LMH183" s="72"/>
      <c r="LMI183" s="72"/>
      <c r="LMJ183" s="72"/>
      <c r="LMK183" s="72"/>
      <c r="LML183" s="72"/>
      <c r="LMM183" s="72"/>
      <c r="LMN183" s="72"/>
      <c r="LMO183" s="72"/>
      <c r="LMP183" s="72"/>
      <c r="LMQ183" s="72"/>
      <c r="LMR183" s="72"/>
      <c r="LMS183" s="72"/>
      <c r="LMT183" s="72"/>
      <c r="LMU183" s="72"/>
      <c r="LMV183" s="72"/>
      <c r="LMW183" s="72"/>
      <c r="LMX183" s="72"/>
      <c r="LMY183" s="72"/>
      <c r="LMZ183" s="72"/>
      <c r="LNA183" s="72"/>
      <c r="LNB183" s="72"/>
      <c r="LNC183" s="72"/>
      <c r="LND183" s="72"/>
      <c r="LNE183" s="72"/>
      <c r="LNF183" s="72"/>
      <c r="LNG183" s="72"/>
      <c r="LNH183" s="72"/>
      <c r="LNI183" s="72"/>
      <c r="LNJ183" s="72"/>
      <c r="LNK183" s="72"/>
      <c r="LVB183" s="72"/>
      <c r="LVC183" s="72"/>
      <c r="LVD183" s="72"/>
      <c r="LVE183" s="72"/>
      <c r="LVQ183" s="72"/>
      <c r="LVR183" s="72"/>
      <c r="LVS183" s="72"/>
      <c r="LVT183" s="72"/>
      <c r="LVU183" s="72"/>
      <c r="LVV183" s="72"/>
      <c r="LVW183" s="72"/>
      <c r="LVX183" s="72"/>
      <c r="LVY183" s="72"/>
      <c r="LVZ183" s="72"/>
      <c r="LWA183" s="72"/>
      <c r="LWB183" s="72"/>
      <c r="LWC183" s="72"/>
      <c r="LWD183" s="72"/>
      <c r="LWE183" s="72"/>
      <c r="LWF183" s="72"/>
      <c r="LWG183" s="72"/>
      <c r="LWH183" s="72"/>
      <c r="LWI183" s="72"/>
      <c r="LWJ183" s="72"/>
      <c r="LWK183" s="72"/>
      <c r="LWL183" s="72"/>
      <c r="LWM183" s="72"/>
      <c r="LWN183" s="72"/>
      <c r="LWO183" s="72"/>
      <c r="LWP183" s="72"/>
      <c r="LWQ183" s="72"/>
      <c r="LWR183" s="72"/>
      <c r="LWS183" s="72"/>
      <c r="LWT183" s="72"/>
      <c r="LWU183" s="72"/>
      <c r="LWV183" s="72"/>
      <c r="LWW183" s="72"/>
      <c r="LWX183" s="72"/>
      <c r="LWY183" s="72"/>
      <c r="LWZ183" s="72"/>
      <c r="LXA183" s="72"/>
      <c r="LXB183" s="72"/>
      <c r="LXC183" s="72"/>
      <c r="LXD183" s="72"/>
      <c r="LXE183" s="72"/>
      <c r="LXF183" s="72"/>
      <c r="LXG183" s="72"/>
      <c r="MEX183" s="72"/>
      <c r="MEY183" s="72"/>
      <c r="MEZ183" s="72"/>
      <c r="MFA183" s="72"/>
      <c r="MFM183" s="72"/>
      <c r="MFN183" s="72"/>
      <c r="MFO183" s="72"/>
      <c r="MFP183" s="72"/>
      <c r="MFQ183" s="72"/>
      <c r="MFR183" s="72"/>
      <c r="MFS183" s="72"/>
      <c r="MFT183" s="72"/>
      <c r="MFU183" s="72"/>
      <c r="MFV183" s="72"/>
      <c r="MFW183" s="72"/>
      <c r="MFX183" s="72"/>
      <c r="MFY183" s="72"/>
      <c r="MFZ183" s="72"/>
      <c r="MGA183" s="72"/>
      <c r="MGB183" s="72"/>
      <c r="MGC183" s="72"/>
      <c r="MGD183" s="72"/>
      <c r="MGE183" s="72"/>
      <c r="MGF183" s="72"/>
      <c r="MGG183" s="72"/>
      <c r="MGH183" s="72"/>
      <c r="MGI183" s="72"/>
      <c r="MGJ183" s="72"/>
      <c r="MGK183" s="72"/>
      <c r="MGL183" s="72"/>
      <c r="MGM183" s="72"/>
      <c r="MGN183" s="72"/>
      <c r="MGO183" s="72"/>
      <c r="MGP183" s="72"/>
      <c r="MGQ183" s="72"/>
      <c r="MGR183" s="72"/>
      <c r="MGS183" s="72"/>
      <c r="MGT183" s="72"/>
      <c r="MGU183" s="72"/>
      <c r="MGV183" s="72"/>
      <c r="MGW183" s="72"/>
      <c r="MGX183" s="72"/>
      <c r="MGY183" s="72"/>
      <c r="MGZ183" s="72"/>
      <c r="MHA183" s="72"/>
      <c r="MHB183" s="72"/>
      <c r="MHC183" s="72"/>
      <c r="MOT183" s="72"/>
      <c r="MOU183" s="72"/>
      <c r="MOV183" s="72"/>
      <c r="MOW183" s="72"/>
      <c r="MPI183" s="72"/>
      <c r="MPJ183" s="72"/>
      <c r="MPK183" s="72"/>
      <c r="MPL183" s="72"/>
      <c r="MPM183" s="72"/>
      <c r="MPN183" s="72"/>
      <c r="MPO183" s="72"/>
      <c r="MPP183" s="72"/>
      <c r="MPQ183" s="72"/>
      <c r="MPR183" s="72"/>
      <c r="MPS183" s="72"/>
      <c r="MPT183" s="72"/>
      <c r="MPU183" s="72"/>
      <c r="MPV183" s="72"/>
      <c r="MPW183" s="72"/>
      <c r="MPX183" s="72"/>
      <c r="MPY183" s="72"/>
      <c r="MPZ183" s="72"/>
      <c r="MQA183" s="72"/>
      <c r="MQB183" s="72"/>
      <c r="MQC183" s="72"/>
      <c r="MQD183" s="72"/>
      <c r="MQE183" s="72"/>
      <c r="MQF183" s="72"/>
      <c r="MQG183" s="72"/>
      <c r="MQH183" s="72"/>
      <c r="MQI183" s="72"/>
      <c r="MQJ183" s="72"/>
      <c r="MQK183" s="72"/>
      <c r="MQL183" s="72"/>
      <c r="MQM183" s="72"/>
      <c r="MQN183" s="72"/>
      <c r="MQO183" s="72"/>
      <c r="MQP183" s="72"/>
      <c r="MQQ183" s="72"/>
      <c r="MQR183" s="72"/>
      <c r="MQS183" s="72"/>
      <c r="MQT183" s="72"/>
      <c r="MQU183" s="72"/>
      <c r="MQV183" s="72"/>
      <c r="MQW183" s="72"/>
      <c r="MQX183" s="72"/>
      <c r="MQY183" s="72"/>
      <c r="MYP183" s="72"/>
      <c r="MYQ183" s="72"/>
      <c r="MYR183" s="72"/>
      <c r="MYS183" s="72"/>
      <c r="MZE183" s="72"/>
      <c r="MZF183" s="72"/>
      <c r="MZG183" s="72"/>
      <c r="MZH183" s="72"/>
      <c r="MZI183" s="72"/>
      <c r="MZJ183" s="72"/>
      <c r="MZK183" s="72"/>
      <c r="MZL183" s="72"/>
      <c r="MZM183" s="72"/>
      <c r="MZN183" s="72"/>
      <c r="MZO183" s="72"/>
      <c r="MZP183" s="72"/>
      <c r="MZQ183" s="72"/>
      <c r="MZR183" s="72"/>
      <c r="MZS183" s="72"/>
      <c r="MZT183" s="72"/>
      <c r="MZU183" s="72"/>
      <c r="MZV183" s="72"/>
      <c r="MZW183" s="72"/>
      <c r="MZX183" s="72"/>
      <c r="MZY183" s="72"/>
      <c r="MZZ183" s="72"/>
      <c r="NAA183" s="72"/>
      <c r="NAB183" s="72"/>
      <c r="NAC183" s="72"/>
      <c r="NAD183" s="72"/>
      <c r="NAE183" s="72"/>
      <c r="NAF183" s="72"/>
      <c r="NAG183" s="72"/>
      <c r="NAH183" s="72"/>
      <c r="NAI183" s="72"/>
      <c r="NAJ183" s="72"/>
      <c r="NAK183" s="72"/>
      <c r="NAL183" s="72"/>
      <c r="NAM183" s="72"/>
      <c r="NAN183" s="72"/>
      <c r="NAO183" s="72"/>
      <c r="NAP183" s="72"/>
      <c r="NAQ183" s="72"/>
      <c r="NAR183" s="72"/>
      <c r="NAS183" s="72"/>
      <c r="NAT183" s="72"/>
      <c r="NAU183" s="72"/>
      <c r="NIL183" s="72"/>
      <c r="NIM183" s="72"/>
      <c r="NIN183" s="72"/>
      <c r="NIO183" s="72"/>
      <c r="NJA183" s="72"/>
      <c r="NJB183" s="72"/>
      <c r="NJC183" s="72"/>
      <c r="NJD183" s="72"/>
      <c r="NJE183" s="72"/>
      <c r="NJF183" s="72"/>
      <c r="NJG183" s="72"/>
      <c r="NJH183" s="72"/>
      <c r="NJI183" s="72"/>
      <c r="NJJ183" s="72"/>
      <c r="NJK183" s="72"/>
      <c r="NJL183" s="72"/>
      <c r="NJM183" s="72"/>
      <c r="NJN183" s="72"/>
      <c r="NJO183" s="72"/>
      <c r="NJP183" s="72"/>
      <c r="NJQ183" s="72"/>
      <c r="NJR183" s="72"/>
      <c r="NJS183" s="72"/>
      <c r="NJT183" s="72"/>
      <c r="NJU183" s="72"/>
      <c r="NJV183" s="72"/>
      <c r="NJW183" s="72"/>
      <c r="NJX183" s="72"/>
      <c r="NJY183" s="72"/>
      <c r="NJZ183" s="72"/>
      <c r="NKA183" s="72"/>
      <c r="NKB183" s="72"/>
      <c r="NKC183" s="72"/>
      <c r="NKD183" s="72"/>
      <c r="NKE183" s="72"/>
      <c r="NKF183" s="72"/>
      <c r="NKG183" s="72"/>
      <c r="NKH183" s="72"/>
      <c r="NKI183" s="72"/>
      <c r="NKJ183" s="72"/>
      <c r="NKK183" s="72"/>
      <c r="NKL183" s="72"/>
      <c r="NKM183" s="72"/>
      <c r="NKN183" s="72"/>
      <c r="NKO183" s="72"/>
      <c r="NKP183" s="72"/>
      <c r="NKQ183" s="72"/>
      <c r="NSH183" s="72"/>
      <c r="NSI183" s="72"/>
      <c r="NSJ183" s="72"/>
      <c r="NSK183" s="72"/>
      <c r="NSW183" s="72"/>
      <c r="NSX183" s="72"/>
      <c r="NSY183" s="72"/>
      <c r="NSZ183" s="72"/>
      <c r="NTA183" s="72"/>
      <c r="NTB183" s="72"/>
      <c r="NTC183" s="72"/>
      <c r="NTD183" s="72"/>
      <c r="NTE183" s="72"/>
      <c r="NTF183" s="72"/>
      <c r="NTG183" s="72"/>
      <c r="NTH183" s="72"/>
      <c r="NTI183" s="72"/>
      <c r="NTJ183" s="72"/>
      <c r="NTK183" s="72"/>
      <c r="NTL183" s="72"/>
      <c r="NTM183" s="72"/>
      <c r="NTN183" s="72"/>
      <c r="NTO183" s="72"/>
      <c r="NTP183" s="72"/>
      <c r="NTQ183" s="72"/>
      <c r="NTR183" s="72"/>
      <c r="NTS183" s="72"/>
      <c r="NTT183" s="72"/>
      <c r="NTU183" s="72"/>
      <c r="NTV183" s="72"/>
      <c r="NTW183" s="72"/>
      <c r="NTX183" s="72"/>
      <c r="NTY183" s="72"/>
      <c r="NTZ183" s="72"/>
      <c r="NUA183" s="72"/>
      <c r="NUB183" s="72"/>
      <c r="NUC183" s="72"/>
      <c r="NUD183" s="72"/>
      <c r="NUE183" s="72"/>
      <c r="NUF183" s="72"/>
      <c r="NUG183" s="72"/>
      <c r="NUH183" s="72"/>
      <c r="NUI183" s="72"/>
      <c r="NUJ183" s="72"/>
      <c r="NUK183" s="72"/>
      <c r="NUL183" s="72"/>
      <c r="NUM183" s="72"/>
      <c r="OCD183" s="72"/>
      <c r="OCE183" s="72"/>
      <c r="OCF183" s="72"/>
      <c r="OCG183" s="72"/>
      <c r="OCS183" s="72"/>
      <c r="OCT183" s="72"/>
      <c r="OCU183" s="72"/>
      <c r="OCV183" s="72"/>
      <c r="OCW183" s="72"/>
      <c r="OCX183" s="72"/>
      <c r="OCY183" s="72"/>
      <c r="OCZ183" s="72"/>
      <c r="ODA183" s="72"/>
      <c r="ODB183" s="72"/>
      <c r="ODC183" s="72"/>
      <c r="ODD183" s="72"/>
      <c r="ODE183" s="72"/>
      <c r="ODF183" s="72"/>
      <c r="ODG183" s="72"/>
      <c r="ODH183" s="72"/>
      <c r="ODI183" s="72"/>
      <c r="ODJ183" s="72"/>
      <c r="ODK183" s="72"/>
      <c r="ODL183" s="72"/>
      <c r="ODM183" s="72"/>
      <c r="ODN183" s="72"/>
      <c r="ODO183" s="72"/>
      <c r="ODP183" s="72"/>
      <c r="ODQ183" s="72"/>
      <c r="ODR183" s="72"/>
      <c r="ODS183" s="72"/>
      <c r="ODT183" s="72"/>
      <c r="ODU183" s="72"/>
      <c r="ODV183" s="72"/>
      <c r="ODW183" s="72"/>
      <c r="ODX183" s="72"/>
      <c r="ODY183" s="72"/>
      <c r="ODZ183" s="72"/>
      <c r="OEA183" s="72"/>
      <c r="OEB183" s="72"/>
      <c r="OEC183" s="72"/>
      <c r="OED183" s="72"/>
      <c r="OEE183" s="72"/>
      <c r="OEF183" s="72"/>
      <c r="OEG183" s="72"/>
      <c r="OEH183" s="72"/>
      <c r="OEI183" s="72"/>
      <c r="OLZ183" s="72"/>
      <c r="OMA183" s="72"/>
      <c r="OMB183" s="72"/>
      <c r="OMC183" s="72"/>
      <c r="OMO183" s="72"/>
      <c r="OMP183" s="72"/>
      <c r="OMQ183" s="72"/>
      <c r="OMR183" s="72"/>
      <c r="OMS183" s="72"/>
      <c r="OMT183" s="72"/>
      <c r="OMU183" s="72"/>
      <c r="OMV183" s="72"/>
      <c r="OMW183" s="72"/>
      <c r="OMX183" s="72"/>
      <c r="OMY183" s="72"/>
      <c r="OMZ183" s="72"/>
      <c r="ONA183" s="72"/>
      <c r="ONB183" s="72"/>
      <c r="ONC183" s="72"/>
      <c r="OND183" s="72"/>
      <c r="ONE183" s="72"/>
      <c r="ONF183" s="72"/>
      <c r="ONG183" s="72"/>
      <c r="ONH183" s="72"/>
      <c r="ONI183" s="72"/>
      <c r="ONJ183" s="72"/>
      <c r="ONK183" s="72"/>
      <c r="ONL183" s="72"/>
      <c r="ONM183" s="72"/>
      <c r="ONN183" s="72"/>
      <c r="ONO183" s="72"/>
      <c r="ONP183" s="72"/>
      <c r="ONQ183" s="72"/>
      <c r="ONR183" s="72"/>
      <c r="ONS183" s="72"/>
      <c r="ONT183" s="72"/>
      <c r="ONU183" s="72"/>
      <c r="ONV183" s="72"/>
      <c r="ONW183" s="72"/>
      <c r="ONX183" s="72"/>
      <c r="ONY183" s="72"/>
      <c r="ONZ183" s="72"/>
      <c r="OOA183" s="72"/>
      <c r="OOB183" s="72"/>
      <c r="OOC183" s="72"/>
      <c r="OOD183" s="72"/>
      <c r="OOE183" s="72"/>
      <c r="OVV183" s="72"/>
      <c r="OVW183" s="72"/>
      <c r="OVX183" s="72"/>
      <c r="OVY183" s="72"/>
      <c r="OWK183" s="72"/>
      <c r="OWL183" s="72"/>
      <c r="OWM183" s="72"/>
      <c r="OWN183" s="72"/>
      <c r="OWO183" s="72"/>
      <c r="OWP183" s="72"/>
      <c r="OWQ183" s="72"/>
      <c r="OWR183" s="72"/>
      <c r="OWS183" s="72"/>
      <c r="OWT183" s="72"/>
      <c r="OWU183" s="72"/>
      <c r="OWV183" s="72"/>
      <c r="OWW183" s="72"/>
      <c r="OWX183" s="72"/>
      <c r="OWY183" s="72"/>
      <c r="OWZ183" s="72"/>
      <c r="OXA183" s="72"/>
      <c r="OXB183" s="72"/>
      <c r="OXC183" s="72"/>
      <c r="OXD183" s="72"/>
      <c r="OXE183" s="72"/>
      <c r="OXF183" s="72"/>
      <c r="OXG183" s="72"/>
      <c r="OXH183" s="72"/>
      <c r="OXI183" s="72"/>
      <c r="OXJ183" s="72"/>
      <c r="OXK183" s="72"/>
      <c r="OXL183" s="72"/>
      <c r="OXM183" s="72"/>
      <c r="OXN183" s="72"/>
      <c r="OXO183" s="72"/>
      <c r="OXP183" s="72"/>
      <c r="OXQ183" s="72"/>
      <c r="OXR183" s="72"/>
      <c r="OXS183" s="72"/>
      <c r="OXT183" s="72"/>
      <c r="OXU183" s="72"/>
      <c r="OXV183" s="72"/>
      <c r="OXW183" s="72"/>
      <c r="OXX183" s="72"/>
      <c r="OXY183" s="72"/>
      <c r="OXZ183" s="72"/>
      <c r="OYA183" s="72"/>
      <c r="PFR183" s="72"/>
      <c r="PFS183" s="72"/>
      <c r="PFT183" s="72"/>
      <c r="PFU183" s="72"/>
      <c r="PGG183" s="72"/>
      <c r="PGH183" s="72"/>
      <c r="PGI183" s="72"/>
      <c r="PGJ183" s="72"/>
      <c r="PGK183" s="72"/>
      <c r="PGL183" s="72"/>
      <c r="PGM183" s="72"/>
      <c r="PGN183" s="72"/>
      <c r="PGO183" s="72"/>
      <c r="PGP183" s="72"/>
      <c r="PGQ183" s="72"/>
      <c r="PGR183" s="72"/>
      <c r="PGS183" s="72"/>
      <c r="PGT183" s="72"/>
      <c r="PGU183" s="72"/>
      <c r="PGV183" s="72"/>
      <c r="PGW183" s="72"/>
      <c r="PGX183" s="72"/>
      <c r="PGY183" s="72"/>
      <c r="PGZ183" s="72"/>
      <c r="PHA183" s="72"/>
      <c r="PHB183" s="72"/>
      <c r="PHC183" s="72"/>
      <c r="PHD183" s="72"/>
      <c r="PHE183" s="72"/>
      <c r="PHF183" s="72"/>
      <c r="PHG183" s="72"/>
      <c r="PHH183" s="72"/>
      <c r="PHI183" s="72"/>
      <c r="PHJ183" s="72"/>
      <c r="PHK183" s="72"/>
      <c r="PHL183" s="72"/>
      <c r="PHM183" s="72"/>
      <c r="PHN183" s="72"/>
      <c r="PHO183" s="72"/>
      <c r="PHP183" s="72"/>
      <c r="PHQ183" s="72"/>
      <c r="PHR183" s="72"/>
      <c r="PHS183" s="72"/>
      <c r="PHT183" s="72"/>
      <c r="PHU183" s="72"/>
      <c r="PHV183" s="72"/>
      <c r="PHW183" s="72"/>
      <c r="PPN183" s="72"/>
      <c r="PPO183" s="72"/>
      <c r="PPP183" s="72"/>
      <c r="PPQ183" s="72"/>
      <c r="PQC183" s="72"/>
      <c r="PQD183" s="72"/>
      <c r="PQE183" s="72"/>
      <c r="PQF183" s="72"/>
      <c r="PQG183" s="72"/>
      <c r="PQH183" s="72"/>
      <c r="PQI183" s="72"/>
      <c r="PQJ183" s="72"/>
      <c r="PQK183" s="72"/>
      <c r="PQL183" s="72"/>
      <c r="PQM183" s="72"/>
      <c r="PQN183" s="72"/>
      <c r="PQO183" s="72"/>
      <c r="PQP183" s="72"/>
      <c r="PQQ183" s="72"/>
      <c r="PQR183" s="72"/>
      <c r="PQS183" s="72"/>
      <c r="PQT183" s="72"/>
      <c r="PQU183" s="72"/>
      <c r="PQV183" s="72"/>
      <c r="PQW183" s="72"/>
      <c r="PQX183" s="72"/>
      <c r="PQY183" s="72"/>
      <c r="PQZ183" s="72"/>
      <c r="PRA183" s="72"/>
      <c r="PRB183" s="72"/>
      <c r="PRC183" s="72"/>
      <c r="PRD183" s="72"/>
      <c r="PRE183" s="72"/>
      <c r="PRF183" s="72"/>
      <c r="PRG183" s="72"/>
      <c r="PRH183" s="72"/>
      <c r="PRI183" s="72"/>
      <c r="PRJ183" s="72"/>
      <c r="PRK183" s="72"/>
      <c r="PRL183" s="72"/>
      <c r="PRM183" s="72"/>
      <c r="PRN183" s="72"/>
      <c r="PRO183" s="72"/>
      <c r="PRP183" s="72"/>
      <c r="PRQ183" s="72"/>
      <c r="PRR183" s="72"/>
      <c r="PRS183" s="72"/>
      <c r="PZJ183" s="72"/>
      <c r="PZK183" s="72"/>
      <c r="PZL183" s="72"/>
      <c r="PZM183" s="72"/>
      <c r="PZY183" s="72"/>
      <c r="PZZ183" s="72"/>
      <c r="QAA183" s="72"/>
      <c r="QAB183" s="72"/>
      <c r="QAC183" s="72"/>
      <c r="QAD183" s="72"/>
      <c r="QAE183" s="72"/>
      <c r="QAF183" s="72"/>
      <c r="QAG183" s="72"/>
      <c r="QAH183" s="72"/>
      <c r="QAI183" s="72"/>
      <c r="QAJ183" s="72"/>
      <c r="QAK183" s="72"/>
      <c r="QAL183" s="72"/>
      <c r="QAM183" s="72"/>
      <c r="QAN183" s="72"/>
      <c r="QAO183" s="72"/>
      <c r="QAP183" s="72"/>
      <c r="QAQ183" s="72"/>
      <c r="QAR183" s="72"/>
      <c r="QAS183" s="72"/>
      <c r="QAT183" s="72"/>
      <c r="QAU183" s="72"/>
      <c r="QAV183" s="72"/>
      <c r="QAW183" s="72"/>
      <c r="QAX183" s="72"/>
      <c r="QAY183" s="72"/>
      <c r="QAZ183" s="72"/>
      <c r="QBA183" s="72"/>
      <c r="QBB183" s="72"/>
      <c r="QBC183" s="72"/>
      <c r="QBD183" s="72"/>
      <c r="QBE183" s="72"/>
      <c r="QBF183" s="72"/>
      <c r="QBG183" s="72"/>
      <c r="QBH183" s="72"/>
      <c r="QBI183" s="72"/>
      <c r="QBJ183" s="72"/>
      <c r="QBK183" s="72"/>
      <c r="QBL183" s="72"/>
      <c r="QBM183" s="72"/>
      <c r="QBN183" s="72"/>
      <c r="QBO183" s="72"/>
      <c r="QJF183" s="72"/>
      <c r="QJG183" s="72"/>
      <c r="QJH183" s="72"/>
      <c r="QJI183" s="72"/>
      <c r="QJU183" s="72"/>
      <c r="QJV183" s="72"/>
      <c r="QJW183" s="72"/>
      <c r="QJX183" s="72"/>
      <c r="QJY183" s="72"/>
      <c r="QJZ183" s="72"/>
      <c r="QKA183" s="72"/>
      <c r="QKB183" s="72"/>
      <c r="QKC183" s="72"/>
      <c r="QKD183" s="72"/>
      <c r="QKE183" s="72"/>
      <c r="QKF183" s="72"/>
      <c r="QKG183" s="72"/>
      <c r="QKH183" s="72"/>
      <c r="QKI183" s="72"/>
      <c r="QKJ183" s="72"/>
      <c r="QKK183" s="72"/>
      <c r="QKL183" s="72"/>
      <c r="QKM183" s="72"/>
      <c r="QKN183" s="72"/>
      <c r="QKO183" s="72"/>
      <c r="QKP183" s="72"/>
      <c r="QKQ183" s="72"/>
      <c r="QKR183" s="72"/>
      <c r="QKS183" s="72"/>
      <c r="QKT183" s="72"/>
      <c r="QKU183" s="72"/>
      <c r="QKV183" s="72"/>
      <c r="QKW183" s="72"/>
      <c r="QKX183" s="72"/>
      <c r="QKY183" s="72"/>
      <c r="QKZ183" s="72"/>
      <c r="QLA183" s="72"/>
      <c r="QLB183" s="72"/>
      <c r="QLC183" s="72"/>
      <c r="QLD183" s="72"/>
      <c r="QLE183" s="72"/>
      <c r="QLF183" s="72"/>
      <c r="QLG183" s="72"/>
      <c r="QLH183" s="72"/>
      <c r="QLI183" s="72"/>
      <c r="QLJ183" s="72"/>
      <c r="QLK183" s="72"/>
      <c r="QTB183" s="72"/>
      <c r="QTC183" s="72"/>
      <c r="QTD183" s="72"/>
      <c r="QTE183" s="72"/>
      <c r="QTQ183" s="72"/>
      <c r="QTR183" s="72"/>
      <c r="QTS183" s="72"/>
      <c r="QTT183" s="72"/>
      <c r="QTU183" s="72"/>
      <c r="QTV183" s="72"/>
      <c r="QTW183" s="72"/>
      <c r="QTX183" s="72"/>
      <c r="QTY183" s="72"/>
      <c r="QTZ183" s="72"/>
      <c r="QUA183" s="72"/>
      <c r="QUB183" s="72"/>
      <c r="QUC183" s="72"/>
      <c r="QUD183" s="72"/>
      <c r="QUE183" s="72"/>
      <c r="QUF183" s="72"/>
      <c r="QUG183" s="72"/>
      <c r="QUH183" s="72"/>
      <c r="QUI183" s="72"/>
      <c r="QUJ183" s="72"/>
      <c r="QUK183" s="72"/>
      <c r="QUL183" s="72"/>
      <c r="QUM183" s="72"/>
      <c r="QUN183" s="72"/>
      <c r="QUO183" s="72"/>
      <c r="QUP183" s="72"/>
      <c r="QUQ183" s="72"/>
      <c r="QUR183" s="72"/>
      <c r="QUS183" s="72"/>
      <c r="QUT183" s="72"/>
      <c r="QUU183" s="72"/>
      <c r="QUV183" s="72"/>
      <c r="QUW183" s="72"/>
      <c r="QUX183" s="72"/>
      <c r="QUY183" s="72"/>
      <c r="QUZ183" s="72"/>
      <c r="QVA183" s="72"/>
      <c r="QVB183" s="72"/>
      <c r="QVC183" s="72"/>
      <c r="QVD183" s="72"/>
      <c r="QVE183" s="72"/>
      <c r="QVF183" s="72"/>
      <c r="QVG183" s="72"/>
      <c r="RCX183" s="72"/>
      <c r="RCY183" s="72"/>
      <c r="RCZ183" s="72"/>
      <c r="RDA183" s="72"/>
      <c r="RDM183" s="72"/>
      <c r="RDN183" s="72"/>
      <c r="RDO183" s="72"/>
      <c r="RDP183" s="72"/>
      <c r="RDQ183" s="72"/>
      <c r="RDR183" s="72"/>
      <c r="RDS183" s="72"/>
      <c r="RDT183" s="72"/>
      <c r="RDU183" s="72"/>
      <c r="RDV183" s="72"/>
      <c r="RDW183" s="72"/>
      <c r="RDX183" s="72"/>
      <c r="RDY183" s="72"/>
      <c r="RDZ183" s="72"/>
      <c r="REA183" s="72"/>
      <c r="REB183" s="72"/>
      <c r="REC183" s="72"/>
      <c r="RED183" s="72"/>
      <c r="REE183" s="72"/>
      <c r="REF183" s="72"/>
      <c r="REG183" s="72"/>
      <c r="REH183" s="72"/>
      <c r="REI183" s="72"/>
      <c r="REJ183" s="72"/>
      <c r="REK183" s="72"/>
      <c r="REL183" s="72"/>
      <c r="REM183" s="72"/>
      <c r="REN183" s="72"/>
      <c r="REO183" s="72"/>
      <c r="REP183" s="72"/>
      <c r="REQ183" s="72"/>
      <c r="RER183" s="72"/>
      <c r="RES183" s="72"/>
      <c r="RET183" s="72"/>
      <c r="REU183" s="72"/>
      <c r="REV183" s="72"/>
      <c r="REW183" s="72"/>
      <c r="REX183" s="72"/>
      <c r="REY183" s="72"/>
      <c r="REZ183" s="72"/>
      <c r="RFA183" s="72"/>
      <c r="RFB183" s="72"/>
      <c r="RFC183" s="72"/>
      <c r="RMT183" s="72"/>
      <c r="RMU183" s="72"/>
      <c r="RMV183" s="72"/>
      <c r="RMW183" s="72"/>
      <c r="RNI183" s="72"/>
      <c r="RNJ183" s="72"/>
      <c r="RNK183" s="72"/>
      <c r="RNL183" s="72"/>
      <c r="RNM183" s="72"/>
      <c r="RNN183" s="72"/>
      <c r="RNO183" s="72"/>
      <c r="RNP183" s="72"/>
      <c r="RNQ183" s="72"/>
      <c r="RNR183" s="72"/>
      <c r="RNS183" s="72"/>
      <c r="RNT183" s="72"/>
      <c r="RNU183" s="72"/>
      <c r="RNV183" s="72"/>
      <c r="RNW183" s="72"/>
      <c r="RNX183" s="72"/>
      <c r="RNY183" s="72"/>
      <c r="RNZ183" s="72"/>
      <c r="ROA183" s="72"/>
      <c r="ROB183" s="72"/>
      <c r="ROC183" s="72"/>
      <c r="ROD183" s="72"/>
      <c r="ROE183" s="72"/>
      <c r="ROF183" s="72"/>
      <c r="ROG183" s="72"/>
      <c r="ROH183" s="72"/>
      <c r="ROI183" s="72"/>
      <c r="ROJ183" s="72"/>
      <c r="ROK183" s="72"/>
      <c r="ROL183" s="72"/>
      <c r="ROM183" s="72"/>
      <c r="RON183" s="72"/>
      <c r="ROO183" s="72"/>
      <c r="ROP183" s="72"/>
      <c r="ROQ183" s="72"/>
      <c r="ROR183" s="72"/>
      <c r="ROS183" s="72"/>
      <c r="ROT183" s="72"/>
      <c r="ROU183" s="72"/>
      <c r="ROV183" s="72"/>
      <c r="ROW183" s="72"/>
      <c r="ROX183" s="72"/>
      <c r="ROY183" s="72"/>
      <c r="RWP183" s="72"/>
      <c r="RWQ183" s="72"/>
      <c r="RWR183" s="72"/>
      <c r="RWS183" s="72"/>
      <c r="RXE183" s="72"/>
      <c r="RXF183" s="72"/>
      <c r="RXG183" s="72"/>
      <c r="RXH183" s="72"/>
      <c r="RXI183" s="72"/>
      <c r="RXJ183" s="72"/>
      <c r="RXK183" s="72"/>
      <c r="RXL183" s="72"/>
      <c r="RXM183" s="72"/>
      <c r="RXN183" s="72"/>
      <c r="RXO183" s="72"/>
      <c r="RXP183" s="72"/>
      <c r="RXQ183" s="72"/>
      <c r="RXR183" s="72"/>
      <c r="RXS183" s="72"/>
      <c r="RXT183" s="72"/>
      <c r="RXU183" s="72"/>
      <c r="RXV183" s="72"/>
      <c r="RXW183" s="72"/>
      <c r="RXX183" s="72"/>
      <c r="RXY183" s="72"/>
      <c r="RXZ183" s="72"/>
      <c r="RYA183" s="72"/>
      <c r="RYB183" s="72"/>
      <c r="RYC183" s="72"/>
      <c r="RYD183" s="72"/>
      <c r="RYE183" s="72"/>
      <c r="RYF183" s="72"/>
      <c r="RYG183" s="72"/>
      <c r="RYH183" s="72"/>
      <c r="RYI183" s="72"/>
      <c r="RYJ183" s="72"/>
      <c r="RYK183" s="72"/>
      <c r="RYL183" s="72"/>
      <c r="RYM183" s="72"/>
      <c r="RYN183" s="72"/>
      <c r="RYO183" s="72"/>
      <c r="RYP183" s="72"/>
      <c r="RYQ183" s="72"/>
      <c r="RYR183" s="72"/>
      <c r="RYS183" s="72"/>
      <c r="RYT183" s="72"/>
      <c r="RYU183" s="72"/>
      <c r="SGL183" s="72"/>
      <c r="SGM183" s="72"/>
      <c r="SGN183" s="72"/>
      <c r="SGO183" s="72"/>
      <c r="SHA183" s="72"/>
      <c r="SHB183" s="72"/>
      <c r="SHC183" s="72"/>
      <c r="SHD183" s="72"/>
      <c r="SHE183" s="72"/>
      <c r="SHF183" s="72"/>
      <c r="SHG183" s="72"/>
      <c r="SHH183" s="72"/>
      <c r="SHI183" s="72"/>
      <c r="SHJ183" s="72"/>
      <c r="SHK183" s="72"/>
      <c r="SHL183" s="72"/>
      <c r="SHM183" s="72"/>
      <c r="SHN183" s="72"/>
      <c r="SHO183" s="72"/>
      <c r="SHP183" s="72"/>
      <c r="SHQ183" s="72"/>
      <c r="SHR183" s="72"/>
      <c r="SHS183" s="72"/>
      <c r="SHT183" s="72"/>
      <c r="SHU183" s="72"/>
      <c r="SHV183" s="72"/>
      <c r="SHW183" s="72"/>
      <c r="SHX183" s="72"/>
      <c r="SHY183" s="72"/>
      <c r="SHZ183" s="72"/>
      <c r="SIA183" s="72"/>
      <c r="SIB183" s="72"/>
      <c r="SIC183" s="72"/>
      <c r="SID183" s="72"/>
      <c r="SIE183" s="72"/>
      <c r="SIF183" s="72"/>
      <c r="SIG183" s="72"/>
      <c r="SIH183" s="72"/>
      <c r="SII183" s="72"/>
      <c r="SIJ183" s="72"/>
      <c r="SIK183" s="72"/>
      <c r="SIL183" s="72"/>
      <c r="SIM183" s="72"/>
      <c r="SIN183" s="72"/>
      <c r="SIO183" s="72"/>
      <c r="SIP183" s="72"/>
      <c r="SIQ183" s="72"/>
      <c r="SQH183" s="72"/>
      <c r="SQI183" s="72"/>
      <c r="SQJ183" s="72"/>
      <c r="SQK183" s="72"/>
      <c r="SQW183" s="72"/>
      <c r="SQX183" s="72"/>
      <c r="SQY183" s="72"/>
      <c r="SQZ183" s="72"/>
      <c r="SRA183" s="72"/>
      <c r="SRB183" s="72"/>
      <c r="SRC183" s="72"/>
      <c r="SRD183" s="72"/>
      <c r="SRE183" s="72"/>
      <c r="SRF183" s="72"/>
      <c r="SRG183" s="72"/>
      <c r="SRH183" s="72"/>
      <c r="SRI183" s="72"/>
      <c r="SRJ183" s="72"/>
      <c r="SRK183" s="72"/>
      <c r="SRL183" s="72"/>
      <c r="SRM183" s="72"/>
      <c r="SRN183" s="72"/>
      <c r="SRO183" s="72"/>
      <c r="SRP183" s="72"/>
      <c r="SRQ183" s="72"/>
      <c r="SRR183" s="72"/>
      <c r="SRS183" s="72"/>
      <c r="SRT183" s="72"/>
      <c r="SRU183" s="72"/>
      <c r="SRV183" s="72"/>
      <c r="SRW183" s="72"/>
      <c r="SRX183" s="72"/>
      <c r="SRY183" s="72"/>
      <c r="SRZ183" s="72"/>
      <c r="SSA183" s="72"/>
      <c r="SSB183" s="72"/>
      <c r="SSC183" s="72"/>
      <c r="SSD183" s="72"/>
      <c r="SSE183" s="72"/>
      <c r="SSF183" s="72"/>
      <c r="SSG183" s="72"/>
      <c r="SSH183" s="72"/>
      <c r="SSI183" s="72"/>
      <c r="SSJ183" s="72"/>
      <c r="SSK183" s="72"/>
      <c r="SSL183" s="72"/>
      <c r="SSM183" s="72"/>
      <c r="TAD183" s="72"/>
      <c r="TAE183" s="72"/>
      <c r="TAF183" s="72"/>
      <c r="TAG183" s="72"/>
      <c r="TAS183" s="72"/>
      <c r="TAT183" s="72"/>
      <c r="TAU183" s="72"/>
      <c r="TAV183" s="72"/>
      <c r="TAW183" s="72"/>
      <c r="TAX183" s="72"/>
      <c r="TAY183" s="72"/>
      <c r="TAZ183" s="72"/>
      <c r="TBA183" s="72"/>
      <c r="TBB183" s="72"/>
      <c r="TBC183" s="72"/>
      <c r="TBD183" s="72"/>
      <c r="TBE183" s="72"/>
      <c r="TBF183" s="72"/>
      <c r="TBG183" s="72"/>
      <c r="TBH183" s="72"/>
      <c r="TBI183" s="72"/>
      <c r="TBJ183" s="72"/>
      <c r="TBK183" s="72"/>
      <c r="TBL183" s="72"/>
      <c r="TBM183" s="72"/>
      <c r="TBN183" s="72"/>
      <c r="TBO183" s="72"/>
      <c r="TBP183" s="72"/>
      <c r="TBQ183" s="72"/>
      <c r="TBR183" s="72"/>
      <c r="TBS183" s="72"/>
      <c r="TBT183" s="72"/>
      <c r="TBU183" s="72"/>
      <c r="TBV183" s="72"/>
      <c r="TBW183" s="72"/>
      <c r="TBX183" s="72"/>
      <c r="TBY183" s="72"/>
      <c r="TBZ183" s="72"/>
      <c r="TCA183" s="72"/>
      <c r="TCB183" s="72"/>
      <c r="TCC183" s="72"/>
      <c r="TCD183" s="72"/>
      <c r="TCE183" s="72"/>
      <c r="TCF183" s="72"/>
      <c r="TCG183" s="72"/>
      <c r="TCH183" s="72"/>
      <c r="TCI183" s="72"/>
      <c r="TJZ183" s="72"/>
      <c r="TKA183" s="72"/>
      <c r="TKB183" s="72"/>
      <c r="TKC183" s="72"/>
      <c r="TKO183" s="72"/>
      <c r="TKP183" s="72"/>
      <c r="TKQ183" s="72"/>
      <c r="TKR183" s="72"/>
      <c r="TKS183" s="72"/>
      <c r="TKT183" s="72"/>
      <c r="TKU183" s="72"/>
      <c r="TKV183" s="72"/>
      <c r="TKW183" s="72"/>
      <c r="TKX183" s="72"/>
      <c r="TKY183" s="72"/>
      <c r="TKZ183" s="72"/>
      <c r="TLA183" s="72"/>
      <c r="TLB183" s="72"/>
      <c r="TLC183" s="72"/>
      <c r="TLD183" s="72"/>
      <c r="TLE183" s="72"/>
      <c r="TLF183" s="72"/>
      <c r="TLG183" s="72"/>
      <c r="TLH183" s="72"/>
      <c r="TLI183" s="72"/>
      <c r="TLJ183" s="72"/>
      <c r="TLK183" s="72"/>
      <c r="TLL183" s="72"/>
      <c r="TLM183" s="72"/>
      <c r="TLN183" s="72"/>
      <c r="TLO183" s="72"/>
      <c r="TLP183" s="72"/>
      <c r="TLQ183" s="72"/>
      <c r="TLR183" s="72"/>
      <c r="TLS183" s="72"/>
      <c r="TLT183" s="72"/>
      <c r="TLU183" s="72"/>
      <c r="TLV183" s="72"/>
      <c r="TLW183" s="72"/>
      <c r="TLX183" s="72"/>
      <c r="TLY183" s="72"/>
      <c r="TLZ183" s="72"/>
      <c r="TMA183" s="72"/>
      <c r="TMB183" s="72"/>
      <c r="TMC183" s="72"/>
      <c r="TMD183" s="72"/>
      <c r="TME183" s="72"/>
      <c r="TTV183" s="72"/>
      <c r="TTW183" s="72"/>
      <c r="TTX183" s="72"/>
      <c r="TTY183" s="72"/>
      <c r="TUK183" s="72"/>
      <c r="TUL183" s="72"/>
      <c r="TUM183" s="72"/>
      <c r="TUN183" s="72"/>
      <c r="TUO183" s="72"/>
      <c r="TUP183" s="72"/>
      <c r="TUQ183" s="72"/>
      <c r="TUR183" s="72"/>
      <c r="TUS183" s="72"/>
      <c r="TUT183" s="72"/>
      <c r="TUU183" s="72"/>
      <c r="TUV183" s="72"/>
      <c r="TUW183" s="72"/>
      <c r="TUX183" s="72"/>
      <c r="TUY183" s="72"/>
      <c r="TUZ183" s="72"/>
      <c r="TVA183" s="72"/>
      <c r="TVB183" s="72"/>
      <c r="TVC183" s="72"/>
      <c r="TVD183" s="72"/>
      <c r="TVE183" s="72"/>
      <c r="TVF183" s="72"/>
      <c r="TVG183" s="72"/>
      <c r="TVH183" s="72"/>
      <c r="TVI183" s="72"/>
      <c r="TVJ183" s="72"/>
      <c r="TVK183" s="72"/>
      <c r="TVL183" s="72"/>
      <c r="TVM183" s="72"/>
      <c r="TVN183" s="72"/>
      <c r="TVO183" s="72"/>
      <c r="TVP183" s="72"/>
      <c r="TVQ183" s="72"/>
      <c r="TVR183" s="72"/>
      <c r="TVS183" s="72"/>
      <c r="TVT183" s="72"/>
      <c r="TVU183" s="72"/>
      <c r="TVV183" s="72"/>
      <c r="TVW183" s="72"/>
      <c r="TVX183" s="72"/>
      <c r="TVY183" s="72"/>
      <c r="TVZ183" s="72"/>
      <c r="TWA183" s="72"/>
      <c r="UDR183" s="72"/>
      <c r="UDS183" s="72"/>
      <c r="UDT183" s="72"/>
      <c r="UDU183" s="72"/>
      <c r="UEG183" s="72"/>
      <c r="UEH183" s="72"/>
      <c r="UEI183" s="72"/>
      <c r="UEJ183" s="72"/>
      <c r="UEK183" s="72"/>
      <c r="UEL183" s="72"/>
      <c r="UEM183" s="72"/>
      <c r="UEN183" s="72"/>
      <c r="UEO183" s="72"/>
      <c r="UEP183" s="72"/>
      <c r="UEQ183" s="72"/>
      <c r="UER183" s="72"/>
      <c r="UES183" s="72"/>
      <c r="UET183" s="72"/>
      <c r="UEU183" s="72"/>
      <c r="UEV183" s="72"/>
      <c r="UEW183" s="72"/>
      <c r="UEX183" s="72"/>
      <c r="UEY183" s="72"/>
      <c r="UEZ183" s="72"/>
      <c r="UFA183" s="72"/>
      <c r="UFB183" s="72"/>
      <c r="UFC183" s="72"/>
      <c r="UFD183" s="72"/>
      <c r="UFE183" s="72"/>
      <c r="UFF183" s="72"/>
      <c r="UFG183" s="72"/>
      <c r="UFH183" s="72"/>
      <c r="UFI183" s="72"/>
      <c r="UFJ183" s="72"/>
      <c r="UFK183" s="72"/>
      <c r="UFL183" s="72"/>
      <c r="UFM183" s="72"/>
      <c r="UFN183" s="72"/>
      <c r="UFO183" s="72"/>
      <c r="UFP183" s="72"/>
      <c r="UFQ183" s="72"/>
      <c r="UFR183" s="72"/>
      <c r="UFS183" s="72"/>
      <c r="UFT183" s="72"/>
      <c r="UFU183" s="72"/>
      <c r="UFV183" s="72"/>
      <c r="UFW183" s="72"/>
      <c r="UNN183" s="72"/>
      <c r="UNO183" s="72"/>
      <c r="UNP183" s="72"/>
      <c r="UNQ183" s="72"/>
      <c r="UOC183" s="72"/>
      <c r="UOD183" s="72"/>
      <c r="UOE183" s="72"/>
      <c r="UOF183" s="72"/>
      <c r="UOG183" s="72"/>
      <c r="UOH183" s="72"/>
      <c r="UOI183" s="72"/>
      <c r="UOJ183" s="72"/>
      <c r="UOK183" s="72"/>
      <c r="UOL183" s="72"/>
      <c r="UOM183" s="72"/>
      <c r="UON183" s="72"/>
      <c r="UOO183" s="72"/>
      <c r="UOP183" s="72"/>
      <c r="UOQ183" s="72"/>
      <c r="UOR183" s="72"/>
      <c r="UOS183" s="72"/>
      <c r="UOT183" s="72"/>
      <c r="UOU183" s="72"/>
      <c r="UOV183" s="72"/>
      <c r="UOW183" s="72"/>
      <c r="UOX183" s="72"/>
      <c r="UOY183" s="72"/>
      <c r="UOZ183" s="72"/>
      <c r="UPA183" s="72"/>
      <c r="UPB183" s="72"/>
      <c r="UPC183" s="72"/>
      <c r="UPD183" s="72"/>
      <c r="UPE183" s="72"/>
      <c r="UPF183" s="72"/>
      <c r="UPG183" s="72"/>
      <c r="UPH183" s="72"/>
      <c r="UPI183" s="72"/>
      <c r="UPJ183" s="72"/>
      <c r="UPK183" s="72"/>
      <c r="UPL183" s="72"/>
      <c r="UPM183" s="72"/>
      <c r="UPN183" s="72"/>
      <c r="UPO183" s="72"/>
      <c r="UPP183" s="72"/>
      <c r="UPQ183" s="72"/>
      <c r="UPR183" s="72"/>
      <c r="UPS183" s="72"/>
      <c r="UXJ183" s="72"/>
      <c r="UXK183" s="72"/>
      <c r="UXL183" s="72"/>
      <c r="UXM183" s="72"/>
      <c r="UXY183" s="72"/>
      <c r="UXZ183" s="72"/>
      <c r="UYA183" s="72"/>
      <c r="UYB183" s="72"/>
      <c r="UYC183" s="72"/>
      <c r="UYD183" s="72"/>
      <c r="UYE183" s="72"/>
      <c r="UYF183" s="72"/>
      <c r="UYG183" s="72"/>
      <c r="UYH183" s="72"/>
      <c r="UYI183" s="72"/>
      <c r="UYJ183" s="72"/>
      <c r="UYK183" s="72"/>
      <c r="UYL183" s="72"/>
      <c r="UYM183" s="72"/>
      <c r="UYN183" s="72"/>
      <c r="UYO183" s="72"/>
      <c r="UYP183" s="72"/>
      <c r="UYQ183" s="72"/>
      <c r="UYR183" s="72"/>
      <c r="UYS183" s="72"/>
      <c r="UYT183" s="72"/>
      <c r="UYU183" s="72"/>
      <c r="UYV183" s="72"/>
      <c r="UYW183" s="72"/>
      <c r="UYX183" s="72"/>
      <c r="UYY183" s="72"/>
      <c r="UYZ183" s="72"/>
      <c r="UZA183" s="72"/>
      <c r="UZB183" s="72"/>
      <c r="UZC183" s="72"/>
      <c r="UZD183" s="72"/>
      <c r="UZE183" s="72"/>
      <c r="UZF183" s="72"/>
      <c r="UZG183" s="72"/>
      <c r="UZH183" s="72"/>
      <c r="UZI183" s="72"/>
      <c r="UZJ183" s="72"/>
      <c r="UZK183" s="72"/>
      <c r="UZL183" s="72"/>
      <c r="UZM183" s="72"/>
      <c r="UZN183" s="72"/>
      <c r="UZO183" s="72"/>
      <c r="VHF183" s="72"/>
      <c r="VHG183" s="72"/>
      <c r="VHH183" s="72"/>
      <c r="VHI183" s="72"/>
      <c r="VHU183" s="72"/>
      <c r="VHV183" s="72"/>
      <c r="VHW183" s="72"/>
      <c r="VHX183" s="72"/>
      <c r="VHY183" s="72"/>
      <c r="VHZ183" s="72"/>
      <c r="VIA183" s="72"/>
      <c r="VIB183" s="72"/>
      <c r="VIC183" s="72"/>
      <c r="VID183" s="72"/>
      <c r="VIE183" s="72"/>
      <c r="VIF183" s="72"/>
      <c r="VIG183" s="72"/>
      <c r="VIH183" s="72"/>
      <c r="VII183" s="72"/>
      <c r="VIJ183" s="72"/>
      <c r="VIK183" s="72"/>
      <c r="VIL183" s="72"/>
      <c r="VIM183" s="72"/>
      <c r="VIN183" s="72"/>
      <c r="VIO183" s="72"/>
      <c r="VIP183" s="72"/>
      <c r="VIQ183" s="72"/>
      <c r="VIR183" s="72"/>
      <c r="VIS183" s="72"/>
      <c r="VIT183" s="72"/>
      <c r="VIU183" s="72"/>
      <c r="VIV183" s="72"/>
      <c r="VIW183" s="72"/>
      <c r="VIX183" s="72"/>
      <c r="VIY183" s="72"/>
      <c r="VIZ183" s="72"/>
      <c r="VJA183" s="72"/>
      <c r="VJB183" s="72"/>
      <c r="VJC183" s="72"/>
      <c r="VJD183" s="72"/>
      <c r="VJE183" s="72"/>
      <c r="VJF183" s="72"/>
      <c r="VJG183" s="72"/>
      <c r="VJH183" s="72"/>
      <c r="VJI183" s="72"/>
      <c r="VJJ183" s="72"/>
      <c r="VJK183" s="72"/>
      <c r="VRB183" s="72"/>
      <c r="VRC183" s="72"/>
      <c r="VRD183" s="72"/>
      <c r="VRE183" s="72"/>
      <c r="VRQ183" s="72"/>
      <c r="VRR183" s="72"/>
      <c r="VRS183" s="72"/>
      <c r="VRT183" s="72"/>
      <c r="VRU183" s="72"/>
      <c r="VRV183" s="72"/>
      <c r="VRW183" s="72"/>
      <c r="VRX183" s="72"/>
      <c r="VRY183" s="72"/>
      <c r="VRZ183" s="72"/>
      <c r="VSA183" s="72"/>
      <c r="VSB183" s="72"/>
      <c r="VSC183" s="72"/>
      <c r="VSD183" s="72"/>
      <c r="VSE183" s="72"/>
      <c r="VSF183" s="72"/>
      <c r="VSG183" s="72"/>
      <c r="VSH183" s="72"/>
      <c r="VSI183" s="72"/>
      <c r="VSJ183" s="72"/>
      <c r="VSK183" s="72"/>
      <c r="VSL183" s="72"/>
      <c r="VSM183" s="72"/>
      <c r="VSN183" s="72"/>
      <c r="VSO183" s="72"/>
      <c r="VSP183" s="72"/>
      <c r="VSQ183" s="72"/>
      <c r="VSR183" s="72"/>
      <c r="VSS183" s="72"/>
      <c r="VST183" s="72"/>
      <c r="VSU183" s="72"/>
      <c r="VSV183" s="72"/>
      <c r="VSW183" s="72"/>
      <c r="VSX183" s="72"/>
      <c r="VSY183" s="72"/>
      <c r="VSZ183" s="72"/>
      <c r="VTA183" s="72"/>
      <c r="VTB183" s="72"/>
      <c r="VTC183" s="72"/>
      <c r="VTD183" s="72"/>
      <c r="VTE183" s="72"/>
      <c r="VTF183" s="72"/>
      <c r="VTG183" s="72"/>
      <c r="WAX183" s="72"/>
      <c r="WAY183" s="72"/>
      <c r="WAZ183" s="72"/>
      <c r="WBA183" s="72"/>
      <c r="WBM183" s="72"/>
      <c r="WBN183" s="72"/>
      <c r="WBO183" s="72"/>
      <c r="WBP183" s="72"/>
      <c r="WBQ183" s="72"/>
      <c r="WBR183" s="72"/>
      <c r="WBS183" s="72"/>
      <c r="WBT183" s="72"/>
      <c r="WBU183" s="72"/>
      <c r="WBV183" s="72"/>
      <c r="WBW183" s="72"/>
      <c r="WBX183" s="72"/>
      <c r="WBY183" s="72"/>
      <c r="WBZ183" s="72"/>
      <c r="WCA183" s="72"/>
      <c r="WCB183" s="72"/>
      <c r="WCC183" s="72"/>
      <c r="WCD183" s="72"/>
      <c r="WCE183" s="72"/>
      <c r="WCF183" s="72"/>
      <c r="WCG183" s="72"/>
      <c r="WCH183" s="72"/>
      <c r="WCI183" s="72"/>
      <c r="WCJ183" s="72"/>
      <c r="WCK183" s="72"/>
      <c r="WCL183" s="72"/>
      <c r="WCM183" s="72"/>
      <c r="WCN183" s="72"/>
      <c r="WCO183" s="72"/>
      <c r="WCP183" s="72"/>
      <c r="WCQ183" s="72"/>
      <c r="WCR183" s="72"/>
      <c r="WCS183" s="72"/>
      <c r="WCT183" s="72"/>
      <c r="WCU183" s="72"/>
      <c r="WCV183" s="72"/>
      <c r="WCW183" s="72"/>
      <c r="WCX183" s="72"/>
      <c r="WCY183" s="72"/>
      <c r="WCZ183" s="72"/>
      <c r="WDA183" s="72"/>
      <c r="WDB183" s="72"/>
      <c r="WDC183" s="72"/>
      <c r="WKT183" s="72"/>
      <c r="WKU183" s="72"/>
      <c r="WKV183" s="72"/>
      <c r="WKW183" s="72"/>
      <c r="WLI183" s="72"/>
      <c r="WLJ183" s="72"/>
      <c r="WLK183" s="72"/>
      <c r="WLL183" s="72"/>
      <c r="WLM183" s="72"/>
      <c r="WLN183" s="72"/>
      <c r="WLO183" s="72"/>
      <c r="WLP183" s="72"/>
      <c r="WLQ183" s="72"/>
      <c r="WLR183" s="72"/>
      <c r="WLS183" s="72"/>
      <c r="WLT183" s="72"/>
      <c r="WLU183" s="72"/>
      <c r="WLV183" s="72"/>
      <c r="WLW183" s="72"/>
      <c r="WLX183" s="72"/>
      <c r="WLY183" s="72"/>
      <c r="WLZ183" s="72"/>
      <c r="WMA183" s="72"/>
      <c r="WMB183" s="72"/>
      <c r="WMC183" s="72"/>
      <c r="WMD183" s="72"/>
      <c r="WME183" s="72"/>
      <c r="WMF183" s="72"/>
      <c r="WMG183" s="72"/>
      <c r="WMH183" s="72"/>
      <c r="WMI183" s="72"/>
      <c r="WMJ183" s="72"/>
      <c r="WMK183" s="72"/>
      <c r="WML183" s="72"/>
      <c r="WMM183" s="72"/>
      <c r="WMN183" s="72"/>
      <c r="WMO183" s="72"/>
      <c r="WMP183" s="72"/>
      <c r="WMQ183" s="72"/>
      <c r="WMR183" s="72"/>
      <c r="WMS183" s="72"/>
      <c r="WMT183" s="72"/>
      <c r="WMU183" s="72"/>
      <c r="WMV183" s="72"/>
      <c r="WMW183" s="72"/>
      <c r="WMX183" s="72"/>
      <c r="WMY183" s="72"/>
      <c r="WUP183" s="72"/>
      <c r="WUQ183" s="72"/>
      <c r="WUR183" s="72"/>
      <c r="WUS183" s="72"/>
      <c r="WVE183" s="72"/>
      <c r="WVF183" s="72"/>
      <c r="WVG183" s="72"/>
      <c r="WVH183" s="72"/>
      <c r="WVI183" s="72"/>
      <c r="WVJ183" s="72"/>
      <c r="WVK183" s="72"/>
      <c r="WVL183" s="72"/>
      <c r="WVM183" s="72"/>
      <c r="WVN183" s="72"/>
      <c r="WVO183" s="72"/>
      <c r="WVP183" s="72"/>
      <c r="WVQ183" s="72"/>
      <c r="WVR183" s="72"/>
      <c r="WVS183" s="72"/>
      <c r="WVT183" s="72"/>
      <c r="WVU183" s="72"/>
      <c r="WVV183" s="72"/>
      <c r="WVW183" s="72"/>
      <c r="WVX183" s="72"/>
      <c r="WVY183" s="72"/>
      <c r="WVZ183" s="72"/>
      <c r="WWA183" s="72"/>
      <c r="WWB183" s="72"/>
      <c r="WWC183" s="72"/>
      <c r="WWD183" s="72"/>
      <c r="WWE183" s="72"/>
      <c r="WWF183" s="72"/>
      <c r="WWG183" s="72"/>
      <c r="WWH183" s="72"/>
      <c r="WWI183" s="72"/>
      <c r="WWJ183" s="72"/>
      <c r="WWK183" s="72"/>
      <c r="WWL183" s="72"/>
      <c r="WWM183" s="72"/>
      <c r="WWN183" s="72"/>
      <c r="WWO183" s="72"/>
      <c r="WWP183" s="72"/>
      <c r="WWQ183" s="72"/>
      <c r="WWR183" s="72"/>
      <c r="WWS183" s="72"/>
      <c r="WWT183" s="72"/>
      <c r="WWU183" s="72"/>
    </row>
    <row r="184" spans="1:16167" s="72" customFormat="1" ht="35.1" hidden="1" customHeight="1" x14ac:dyDescent="0.25">
      <c r="A184" s="390"/>
      <c r="B184" s="390"/>
      <c r="C184" s="390"/>
      <c r="D184" s="390"/>
      <c r="F184" s="70"/>
      <c r="G184" s="71"/>
      <c r="H184" s="32" t="s">
        <v>6479</v>
      </c>
      <c r="I184" s="32" t="s">
        <v>6479</v>
      </c>
      <c r="J184" s="18" t="s">
        <v>6479</v>
      </c>
      <c r="K184" s="391"/>
      <c r="L184" s="392"/>
      <c r="M184" s="392"/>
      <c r="N184" s="392"/>
      <c r="O184" s="391"/>
      <c r="P184" s="391"/>
      <c r="Q184" s="391"/>
      <c r="R184" s="391"/>
      <c r="S184" s="371"/>
      <c r="T184" s="371"/>
      <c r="U184" s="371"/>
      <c r="V184" s="371"/>
      <c r="W184" s="393"/>
      <c r="X184" s="393"/>
      <c r="Y184" s="393"/>
      <c r="Z184" s="393"/>
      <c r="AA184" s="371"/>
      <c r="AB184" s="371"/>
      <c r="AC184" s="371"/>
      <c r="AD184" s="371"/>
      <c r="AE184" s="393"/>
      <c r="AF184" s="393"/>
      <c r="AG184" s="393"/>
      <c r="AH184" s="393"/>
      <c r="AI184" s="394"/>
      <c r="AJ184" s="395"/>
      <c r="AK184" s="395"/>
      <c r="AL184" s="396"/>
      <c r="AM184" s="396"/>
      <c r="AN184" s="396"/>
      <c r="AO184" s="396"/>
      <c r="AP184" s="397"/>
      <c r="AQ184" s="397"/>
      <c r="AR184" s="397"/>
      <c r="AS184" s="397"/>
      <c r="AT184" s="398"/>
      <c r="AU184" s="399"/>
      <c r="AV184" s="372"/>
      <c r="AW184" s="373"/>
      <c r="AX184" s="370"/>
      <c r="AY184" s="372"/>
      <c r="AZ184" s="372"/>
      <c r="BA184" s="372"/>
      <c r="BB184" s="372"/>
      <c r="BC184" s="372"/>
      <c r="BD184" s="400"/>
    </row>
    <row r="185" spans="1:16167" s="72" customFormat="1" ht="35.1" hidden="1" customHeight="1" x14ac:dyDescent="0.25">
      <c r="A185" s="390"/>
      <c r="B185" s="390"/>
      <c r="C185" s="390"/>
      <c r="D185" s="390"/>
      <c r="F185" s="70"/>
      <c r="G185" s="71"/>
      <c r="H185" s="32" t="s">
        <v>6479</v>
      </c>
      <c r="I185" s="32" t="s">
        <v>6479</v>
      </c>
      <c r="J185" s="18" t="s">
        <v>6479</v>
      </c>
      <c r="K185" s="391"/>
      <c r="L185" s="392"/>
      <c r="M185" s="392"/>
      <c r="N185" s="392"/>
      <c r="O185" s="391"/>
      <c r="P185" s="391"/>
      <c r="Q185" s="391"/>
      <c r="R185" s="391"/>
      <c r="S185" s="371"/>
      <c r="T185" s="371"/>
      <c r="U185" s="371"/>
      <c r="V185" s="371"/>
      <c r="W185" s="393"/>
      <c r="X185" s="393"/>
      <c r="Y185" s="393"/>
      <c r="Z185" s="393"/>
      <c r="AA185" s="371"/>
      <c r="AB185" s="371"/>
      <c r="AC185" s="371"/>
      <c r="AD185" s="371"/>
      <c r="AE185" s="393"/>
      <c r="AF185" s="393"/>
      <c r="AG185" s="393"/>
      <c r="AH185" s="393"/>
      <c r="AI185" s="394"/>
      <c r="AJ185" s="395"/>
      <c r="AK185" s="395"/>
      <c r="AL185" s="396"/>
      <c r="AM185" s="396"/>
      <c r="AN185" s="396"/>
      <c r="AO185" s="396"/>
      <c r="AP185" s="397"/>
      <c r="AQ185" s="397"/>
      <c r="AR185" s="397"/>
      <c r="AS185" s="397"/>
      <c r="AT185" s="398"/>
      <c r="AU185" s="399"/>
      <c r="AV185" s="372"/>
      <c r="AW185" s="373"/>
      <c r="AX185" s="370"/>
      <c r="AY185" s="372"/>
      <c r="AZ185" s="372"/>
      <c r="BA185" s="372"/>
      <c r="BB185" s="372"/>
      <c r="BC185" s="372"/>
      <c r="BD185" s="400"/>
    </row>
    <row r="186" spans="1:16167" s="72" customFormat="1" ht="35.1" hidden="1" customHeight="1" x14ac:dyDescent="0.25">
      <c r="A186" s="390"/>
      <c r="B186" s="390"/>
      <c r="C186" s="390"/>
      <c r="D186" s="390"/>
      <c r="F186" s="70"/>
      <c r="G186" s="71"/>
      <c r="H186" s="32" t="s">
        <v>6479</v>
      </c>
      <c r="I186" s="32" t="s">
        <v>6479</v>
      </c>
      <c r="J186" s="18" t="s">
        <v>6479</v>
      </c>
      <c r="K186" s="391"/>
      <c r="L186" s="392"/>
      <c r="M186" s="392"/>
      <c r="N186" s="392"/>
      <c r="O186" s="391"/>
      <c r="P186" s="391"/>
      <c r="Q186" s="391"/>
      <c r="R186" s="391"/>
      <c r="S186" s="371"/>
      <c r="T186" s="371"/>
      <c r="U186" s="371"/>
      <c r="V186" s="371"/>
      <c r="W186" s="393"/>
      <c r="X186" s="393"/>
      <c r="Y186" s="393"/>
      <c r="Z186" s="393"/>
      <c r="AA186" s="371"/>
      <c r="AB186" s="371"/>
      <c r="AC186" s="371"/>
      <c r="AD186" s="371"/>
      <c r="AE186" s="393"/>
      <c r="AF186" s="393"/>
      <c r="AG186" s="393"/>
      <c r="AH186" s="393"/>
      <c r="AI186" s="394"/>
      <c r="AJ186" s="395"/>
      <c r="AK186" s="395"/>
      <c r="AL186" s="396"/>
      <c r="AM186" s="396"/>
      <c r="AN186" s="396"/>
      <c r="AO186" s="396"/>
      <c r="AP186" s="397"/>
      <c r="AQ186" s="397"/>
      <c r="AR186" s="397"/>
      <c r="AS186" s="397"/>
      <c r="AT186" s="398"/>
      <c r="AU186" s="399"/>
      <c r="AV186" s="372"/>
      <c r="AW186" s="373"/>
      <c r="AX186" s="370"/>
      <c r="AY186" s="372"/>
      <c r="AZ186" s="372"/>
      <c r="BA186" s="372"/>
      <c r="BB186" s="372"/>
      <c r="BC186" s="372"/>
      <c r="BD186" s="400"/>
    </row>
    <row r="187" spans="1:16167" s="72" customFormat="1" ht="35.1" hidden="1" customHeight="1" x14ac:dyDescent="0.25">
      <c r="A187" s="390"/>
      <c r="B187" s="390"/>
      <c r="C187" s="390"/>
      <c r="D187" s="390"/>
      <c r="F187" s="70"/>
      <c r="G187" s="71"/>
      <c r="H187" s="32" t="s">
        <v>6479</v>
      </c>
      <c r="I187" s="32" t="s">
        <v>6479</v>
      </c>
      <c r="J187" s="18" t="s">
        <v>6479</v>
      </c>
      <c r="K187" s="391"/>
      <c r="L187" s="392"/>
      <c r="M187" s="392"/>
      <c r="N187" s="392"/>
      <c r="O187" s="391"/>
      <c r="P187" s="391"/>
      <c r="Q187" s="391"/>
      <c r="R187" s="391"/>
      <c r="S187" s="371"/>
      <c r="T187" s="371"/>
      <c r="U187" s="371"/>
      <c r="V187" s="371"/>
      <c r="W187" s="393"/>
      <c r="X187" s="393"/>
      <c r="Y187" s="393"/>
      <c r="Z187" s="393"/>
      <c r="AA187" s="371"/>
      <c r="AB187" s="371"/>
      <c r="AC187" s="371"/>
      <c r="AD187" s="371"/>
      <c r="AE187" s="393"/>
      <c r="AF187" s="393"/>
      <c r="AG187" s="393"/>
      <c r="AH187" s="393"/>
      <c r="AI187" s="394"/>
      <c r="AJ187" s="395"/>
      <c r="AK187" s="395"/>
      <c r="AL187" s="396"/>
      <c r="AM187" s="396"/>
      <c r="AN187" s="396"/>
      <c r="AO187" s="396"/>
      <c r="AP187" s="397"/>
      <c r="AQ187" s="397"/>
      <c r="AR187" s="397"/>
      <c r="AS187" s="397"/>
      <c r="AT187" s="398"/>
      <c r="AU187" s="399"/>
      <c r="AV187" s="372"/>
      <c r="AW187" s="373"/>
      <c r="AX187" s="370"/>
      <c r="AY187" s="372"/>
      <c r="AZ187" s="372"/>
      <c r="BA187" s="372"/>
      <c r="BB187" s="372"/>
      <c r="BC187" s="372"/>
      <c r="BD187" s="400"/>
    </row>
    <row r="188" spans="1:16167" s="72" customFormat="1" ht="35.1" hidden="1" customHeight="1" x14ac:dyDescent="0.25">
      <c r="A188" s="390"/>
      <c r="B188" s="390"/>
      <c r="C188" s="390"/>
      <c r="D188" s="390"/>
      <c r="F188" s="70"/>
      <c r="G188" s="71"/>
      <c r="H188" s="32" t="s">
        <v>6479</v>
      </c>
      <c r="I188" s="32" t="s">
        <v>6479</v>
      </c>
      <c r="J188" s="18" t="s">
        <v>6479</v>
      </c>
      <c r="K188" s="391"/>
      <c r="L188" s="392"/>
      <c r="M188" s="392"/>
      <c r="N188" s="392"/>
      <c r="O188" s="391"/>
      <c r="P188" s="391"/>
      <c r="Q188" s="391"/>
      <c r="R188" s="391"/>
      <c r="S188" s="371"/>
      <c r="T188" s="371"/>
      <c r="U188" s="371"/>
      <c r="V188" s="371"/>
      <c r="W188" s="393"/>
      <c r="X188" s="393"/>
      <c r="Y188" s="393"/>
      <c r="Z188" s="393"/>
      <c r="AA188" s="371"/>
      <c r="AB188" s="371"/>
      <c r="AC188" s="371"/>
      <c r="AD188" s="371"/>
      <c r="AE188" s="393"/>
      <c r="AF188" s="393"/>
      <c r="AG188" s="393"/>
      <c r="AH188" s="393"/>
      <c r="AI188" s="394"/>
      <c r="AJ188" s="395"/>
      <c r="AK188" s="395"/>
      <c r="AL188" s="396"/>
      <c r="AM188" s="396"/>
      <c r="AN188" s="396"/>
      <c r="AO188" s="396"/>
      <c r="AP188" s="397"/>
      <c r="AQ188" s="397"/>
      <c r="AR188" s="397"/>
      <c r="AS188" s="397"/>
      <c r="AT188" s="398"/>
      <c r="AU188" s="399"/>
      <c r="AV188" s="372"/>
      <c r="AW188" s="373"/>
      <c r="AX188" s="370"/>
      <c r="AY188" s="372"/>
      <c r="AZ188" s="372"/>
      <c r="BA188" s="372"/>
      <c r="BB188" s="372"/>
      <c r="BC188" s="372"/>
      <c r="BD188" s="400"/>
    </row>
    <row r="189" spans="1:16167" s="72" customFormat="1" ht="35.1" hidden="1" customHeight="1" x14ac:dyDescent="0.25">
      <c r="A189" s="390"/>
      <c r="B189" s="390"/>
      <c r="C189" s="390"/>
      <c r="D189" s="390"/>
      <c r="F189" s="70"/>
      <c r="G189" s="71"/>
      <c r="H189" s="32" t="s">
        <v>6479</v>
      </c>
      <c r="I189" s="32" t="s">
        <v>6479</v>
      </c>
      <c r="J189" s="18" t="s">
        <v>6479</v>
      </c>
      <c r="K189" s="391"/>
      <c r="L189" s="392"/>
      <c r="M189" s="392"/>
      <c r="N189" s="392"/>
      <c r="O189" s="391"/>
      <c r="P189" s="391"/>
      <c r="Q189" s="391"/>
      <c r="R189" s="391"/>
      <c r="S189" s="371"/>
      <c r="T189" s="371"/>
      <c r="U189" s="371"/>
      <c r="V189" s="371"/>
      <c r="W189" s="393"/>
      <c r="X189" s="393"/>
      <c r="Y189" s="393"/>
      <c r="Z189" s="393"/>
      <c r="AA189" s="371"/>
      <c r="AB189" s="371"/>
      <c r="AC189" s="371"/>
      <c r="AD189" s="371"/>
      <c r="AE189" s="393"/>
      <c r="AF189" s="393"/>
      <c r="AG189" s="393"/>
      <c r="AH189" s="393"/>
      <c r="AI189" s="394"/>
      <c r="AJ189" s="395"/>
      <c r="AK189" s="395"/>
      <c r="AL189" s="396"/>
      <c r="AM189" s="396"/>
      <c r="AN189" s="396"/>
      <c r="AO189" s="396"/>
      <c r="AP189" s="397"/>
      <c r="AQ189" s="397"/>
      <c r="AR189" s="397"/>
      <c r="AS189" s="397"/>
      <c r="AT189" s="398"/>
      <c r="AU189" s="399"/>
      <c r="AV189" s="372"/>
      <c r="AW189" s="373"/>
      <c r="AX189" s="370"/>
      <c r="AY189" s="372"/>
      <c r="AZ189" s="372"/>
      <c r="BA189" s="372"/>
      <c r="BB189" s="372"/>
      <c r="BC189" s="372"/>
      <c r="BD189" s="400"/>
    </row>
    <row r="190" spans="1:16167" s="403" customFormat="1" ht="35.1" customHeight="1" x14ac:dyDescent="0.25">
      <c r="A190" s="390" t="s">
        <v>6591</v>
      </c>
      <c r="B190" s="390" t="s">
        <v>6592</v>
      </c>
      <c r="C190" s="390" t="s">
        <v>6593</v>
      </c>
      <c r="D190" s="390" t="s">
        <v>6594</v>
      </c>
      <c r="E190" s="72" t="s">
        <v>3000</v>
      </c>
      <c r="F190" s="87"/>
      <c r="G190" s="95" t="s">
        <v>3242</v>
      </c>
      <c r="H190" s="32" t="s">
        <v>6389</v>
      </c>
      <c r="I190" s="32" t="s">
        <v>6461</v>
      </c>
      <c r="J190" s="32" t="s">
        <v>6471</v>
      </c>
      <c r="K190" s="87">
        <v>700</v>
      </c>
      <c r="L190" s="87">
        <v>400</v>
      </c>
      <c r="M190" s="87">
        <v>300</v>
      </c>
      <c r="N190" s="87">
        <v>110</v>
      </c>
      <c r="O190" s="391" t="e">
        <v>#REF!</v>
      </c>
      <c r="P190" s="391" t="e">
        <v>#REF!</v>
      </c>
      <c r="Q190" s="391" t="e">
        <v>#REF!</v>
      </c>
      <c r="R190" s="391" t="e">
        <v>#REF!</v>
      </c>
      <c r="S190" s="371"/>
      <c r="T190" s="371"/>
      <c r="U190" s="371"/>
      <c r="V190" s="371"/>
      <c r="W190" s="393"/>
      <c r="X190" s="393"/>
      <c r="Y190" s="393"/>
      <c r="Z190" s="393"/>
      <c r="AA190" s="371"/>
      <c r="AB190" s="371"/>
      <c r="AC190" s="371"/>
      <c r="AD190" s="371"/>
      <c r="AE190" s="393"/>
      <c r="AF190" s="393"/>
      <c r="AG190" s="393"/>
      <c r="AH190" s="393"/>
      <c r="AI190" s="394">
        <v>7.93</v>
      </c>
      <c r="AJ190" s="395"/>
      <c r="AK190" s="395" t="e">
        <v>#REF!</v>
      </c>
      <c r="AL190" s="396" t="e">
        <v>#REF!</v>
      </c>
      <c r="AM190" s="396" t="e">
        <v>#REF!</v>
      </c>
      <c r="AN190" s="396" t="e">
        <v>#REF!</v>
      </c>
      <c r="AO190" s="396" t="e">
        <v>#REF!</v>
      </c>
      <c r="AP190" s="397" t="e">
        <v>#REF!</v>
      </c>
      <c r="AQ190" s="397" t="e">
        <v>#REF!</v>
      </c>
      <c r="AR190" s="397" t="e">
        <v>#REF!</v>
      </c>
      <c r="AS190" s="397" t="e">
        <v>#REF!</v>
      </c>
      <c r="AT190" s="398" t="e">
        <v>#REF!</v>
      </c>
      <c r="AU190" s="399" t="s">
        <v>3000</v>
      </c>
      <c r="AV190" s="370"/>
      <c r="AW190" s="371"/>
      <c r="AX190" s="371"/>
      <c r="AY190" s="371"/>
      <c r="AZ190" s="371"/>
      <c r="BA190" s="371"/>
      <c r="BB190" s="371"/>
      <c r="BC190" s="371"/>
      <c r="BD190" s="400" t="e">
        <v>#REF!</v>
      </c>
      <c r="BE190" s="72"/>
      <c r="BF190" s="403" t="s">
        <v>6473</v>
      </c>
      <c r="ID190" s="72"/>
      <c r="IE190" s="72"/>
      <c r="IF190" s="72"/>
      <c r="IG190" s="72"/>
      <c r="IS190" s="72"/>
      <c r="IT190" s="72"/>
      <c r="IU190" s="72"/>
      <c r="IV190" s="72"/>
      <c r="IW190" s="72"/>
      <c r="IX190" s="72"/>
      <c r="IY190" s="72"/>
      <c r="IZ190" s="72"/>
      <c r="JA190" s="72"/>
      <c r="JB190" s="72"/>
      <c r="JC190" s="72"/>
      <c r="JD190" s="72"/>
      <c r="JE190" s="72"/>
      <c r="JF190" s="72"/>
      <c r="JG190" s="72"/>
      <c r="JH190" s="72"/>
      <c r="JI190" s="72"/>
      <c r="JJ190" s="72"/>
      <c r="JK190" s="72"/>
      <c r="JL190" s="72"/>
      <c r="JM190" s="72"/>
      <c r="JN190" s="72"/>
      <c r="JO190" s="72"/>
      <c r="JP190" s="72"/>
      <c r="JQ190" s="72"/>
      <c r="JR190" s="72"/>
      <c r="JS190" s="72"/>
      <c r="JT190" s="72"/>
      <c r="JU190" s="72"/>
      <c r="JV190" s="72"/>
      <c r="JW190" s="72"/>
      <c r="JX190" s="72"/>
      <c r="JY190" s="72"/>
      <c r="JZ190" s="72"/>
      <c r="KA190" s="72"/>
      <c r="KB190" s="72"/>
      <c r="KC190" s="72"/>
      <c r="KD190" s="72"/>
      <c r="KE190" s="72"/>
      <c r="KF190" s="72"/>
      <c r="KG190" s="72"/>
      <c r="KH190" s="72"/>
      <c r="KI190" s="72"/>
      <c r="RZ190" s="72"/>
      <c r="SA190" s="72"/>
      <c r="SB190" s="72"/>
      <c r="SC190" s="72"/>
      <c r="SO190" s="72"/>
      <c r="SP190" s="72"/>
      <c r="SQ190" s="72"/>
      <c r="SR190" s="72"/>
      <c r="SS190" s="72"/>
      <c r="ST190" s="72"/>
      <c r="SU190" s="72"/>
      <c r="SV190" s="72"/>
      <c r="SW190" s="72"/>
      <c r="SX190" s="72"/>
      <c r="SY190" s="72"/>
      <c r="SZ190" s="72"/>
      <c r="TA190" s="72"/>
      <c r="TB190" s="72"/>
      <c r="TC190" s="72"/>
      <c r="TD190" s="72"/>
      <c r="TE190" s="72"/>
      <c r="TF190" s="72"/>
      <c r="TG190" s="72"/>
      <c r="TH190" s="72"/>
      <c r="TI190" s="72"/>
      <c r="TJ190" s="72"/>
      <c r="TK190" s="72"/>
      <c r="TL190" s="72"/>
      <c r="TM190" s="72"/>
      <c r="TN190" s="72"/>
      <c r="TO190" s="72"/>
      <c r="TP190" s="72"/>
      <c r="TQ190" s="72"/>
      <c r="TR190" s="72"/>
      <c r="TS190" s="72"/>
      <c r="TT190" s="72"/>
      <c r="TU190" s="72"/>
      <c r="TV190" s="72"/>
      <c r="TW190" s="72"/>
      <c r="TX190" s="72"/>
      <c r="TY190" s="72"/>
      <c r="TZ190" s="72"/>
      <c r="UA190" s="72"/>
      <c r="UB190" s="72"/>
      <c r="UC190" s="72"/>
      <c r="UD190" s="72"/>
      <c r="UE190" s="72"/>
      <c r="ABV190" s="72"/>
      <c r="ABW190" s="72"/>
      <c r="ABX190" s="72"/>
      <c r="ABY190" s="72"/>
      <c r="ACK190" s="72"/>
      <c r="ACL190" s="72"/>
      <c r="ACM190" s="72"/>
      <c r="ACN190" s="72"/>
      <c r="ACO190" s="72"/>
      <c r="ACP190" s="72"/>
      <c r="ACQ190" s="72"/>
      <c r="ACR190" s="72"/>
      <c r="ACS190" s="72"/>
      <c r="ACT190" s="72"/>
      <c r="ACU190" s="72"/>
      <c r="ACV190" s="72"/>
      <c r="ACW190" s="72"/>
      <c r="ACX190" s="72"/>
      <c r="ACY190" s="72"/>
      <c r="ACZ190" s="72"/>
      <c r="ADA190" s="72"/>
      <c r="ADB190" s="72"/>
      <c r="ADC190" s="72"/>
      <c r="ADD190" s="72"/>
      <c r="ADE190" s="72"/>
      <c r="ADF190" s="72"/>
      <c r="ADG190" s="72"/>
      <c r="ADH190" s="72"/>
      <c r="ADI190" s="72"/>
      <c r="ADJ190" s="72"/>
      <c r="ADK190" s="72"/>
      <c r="ADL190" s="72"/>
      <c r="ADM190" s="72"/>
      <c r="ADN190" s="72"/>
      <c r="ADO190" s="72"/>
      <c r="ADP190" s="72"/>
      <c r="ADQ190" s="72"/>
      <c r="ADR190" s="72"/>
      <c r="ADS190" s="72"/>
      <c r="ADT190" s="72"/>
      <c r="ADU190" s="72"/>
      <c r="ADV190" s="72"/>
      <c r="ADW190" s="72"/>
      <c r="ADX190" s="72"/>
      <c r="ADY190" s="72"/>
      <c r="ADZ190" s="72"/>
      <c r="AEA190" s="72"/>
      <c r="ALR190" s="72"/>
      <c r="ALS190" s="72"/>
      <c r="ALT190" s="72"/>
      <c r="ALU190" s="72"/>
      <c r="AMG190" s="72"/>
      <c r="AMH190" s="72"/>
      <c r="AMI190" s="72"/>
      <c r="AMJ190" s="72"/>
      <c r="AMK190" s="72"/>
      <c r="AML190" s="72"/>
      <c r="AMM190" s="72"/>
      <c r="AMN190" s="72"/>
      <c r="AMO190" s="72"/>
      <c r="AMP190" s="72"/>
      <c r="AMQ190" s="72"/>
      <c r="AMR190" s="72"/>
      <c r="AMS190" s="72"/>
      <c r="AMT190" s="72"/>
      <c r="AMU190" s="72"/>
      <c r="AMV190" s="72"/>
      <c r="AMW190" s="72"/>
      <c r="AMX190" s="72"/>
      <c r="AMY190" s="72"/>
      <c r="AMZ190" s="72"/>
      <c r="ANA190" s="72"/>
      <c r="ANB190" s="72"/>
      <c r="ANC190" s="72"/>
      <c r="AND190" s="72"/>
      <c r="ANE190" s="72"/>
      <c r="ANF190" s="72"/>
      <c r="ANG190" s="72"/>
      <c r="ANH190" s="72"/>
      <c r="ANI190" s="72"/>
      <c r="ANJ190" s="72"/>
      <c r="ANK190" s="72"/>
      <c r="ANL190" s="72"/>
      <c r="ANM190" s="72"/>
      <c r="ANN190" s="72"/>
      <c r="ANO190" s="72"/>
      <c r="ANP190" s="72"/>
      <c r="ANQ190" s="72"/>
      <c r="ANR190" s="72"/>
      <c r="ANS190" s="72"/>
      <c r="ANT190" s="72"/>
      <c r="ANU190" s="72"/>
      <c r="ANV190" s="72"/>
      <c r="ANW190" s="72"/>
      <c r="AVN190" s="72"/>
      <c r="AVO190" s="72"/>
      <c r="AVP190" s="72"/>
      <c r="AVQ190" s="72"/>
      <c r="AWC190" s="72"/>
      <c r="AWD190" s="72"/>
      <c r="AWE190" s="72"/>
      <c r="AWF190" s="72"/>
      <c r="AWG190" s="72"/>
      <c r="AWH190" s="72"/>
      <c r="AWI190" s="72"/>
      <c r="AWJ190" s="72"/>
      <c r="AWK190" s="72"/>
      <c r="AWL190" s="72"/>
      <c r="AWM190" s="72"/>
      <c r="AWN190" s="72"/>
      <c r="AWO190" s="72"/>
      <c r="AWP190" s="72"/>
      <c r="AWQ190" s="72"/>
      <c r="AWR190" s="72"/>
      <c r="AWS190" s="72"/>
      <c r="AWT190" s="72"/>
      <c r="AWU190" s="72"/>
      <c r="AWV190" s="72"/>
      <c r="AWW190" s="72"/>
      <c r="AWX190" s="72"/>
      <c r="AWY190" s="72"/>
      <c r="AWZ190" s="72"/>
      <c r="AXA190" s="72"/>
      <c r="AXB190" s="72"/>
      <c r="AXC190" s="72"/>
      <c r="AXD190" s="72"/>
      <c r="AXE190" s="72"/>
      <c r="AXF190" s="72"/>
      <c r="AXG190" s="72"/>
      <c r="AXH190" s="72"/>
      <c r="AXI190" s="72"/>
      <c r="AXJ190" s="72"/>
      <c r="AXK190" s="72"/>
      <c r="AXL190" s="72"/>
      <c r="AXM190" s="72"/>
      <c r="AXN190" s="72"/>
      <c r="AXO190" s="72"/>
      <c r="AXP190" s="72"/>
      <c r="AXQ190" s="72"/>
      <c r="AXR190" s="72"/>
      <c r="AXS190" s="72"/>
      <c r="BFJ190" s="72"/>
      <c r="BFK190" s="72"/>
      <c r="BFL190" s="72"/>
      <c r="BFM190" s="72"/>
      <c r="BFY190" s="72"/>
      <c r="BFZ190" s="72"/>
      <c r="BGA190" s="72"/>
      <c r="BGB190" s="72"/>
      <c r="BGC190" s="72"/>
      <c r="BGD190" s="72"/>
      <c r="BGE190" s="72"/>
      <c r="BGF190" s="72"/>
      <c r="BGG190" s="72"/>
      <c r="BGH190" s="72"/>
      <c r="BGI190" s="72"/>
      <c r="BGJ190" s="72"/>
      <c r="BGK190" s="72"/>
      <c r="BGL190" s="72"/>
      <c r="BGM190" s="72"/>
      <c r="BGN190" s="72"/>
      <c r="BGO190" s="72"/>
      <c r="BGP190" s="72"/>
      <c r="BGQ190" s="72"/>
      <c r="BGR190" s="72"/>
      <c r="BGS190" s="72"/>
      <c r="BGT190" s="72"/>
      <c r="BGU190" s="72"/>
      <c r="BGV190" s="72"/>
      <c r="BGW190" s="72"/>
      <c r="BGX190" s="72"/>
      <c r="BGY190" s="72"/>
      <c r="BGZ190" s="72"/>
      <c r="BHA190" s="72"/>
      <c r="BHB190" s="72"/>
      <c r="BHC190" s="72"/>
      <c r="BHD190" s="72"/>
      <c r="BHE190" s="72"/>
      <c r="BHF190" s="72"/>
      <c r="BHG190" s="72"/>
      <c r="BHH190" s="72"/>
      <c r="BHI190" s="72"/>
      <c r="BHJ190" s="72"/>
      <c r="BHK190" s="72"/>
      <c r="BHL190" s="72"/>
      <c r="BHM190" s="72"/>
      <c r="BHN190" s="72"/>
      <c r="BHO190" s="72"/>
      <c r="BPF190" s="72"/>
      <c r="BPG190" s="72"/>
      <c r="BPH190" s="72"/>
      <c r="BPI190" s="72"/>
      <c r="BPU190" s="72"/>
      <c r="BPV190" s="72"/>
      <c r="BPW190" s="72"/>
      <c r="BPX190" s="72"/>
      <c r="BPY190" s="72"/>
      <c r="BPZ190" s="72"/>
      <c r="BQA190" s="72"/>
      <c r="BQB190" s="72"/>
      <c r="BQC190" s="72"/>
      <c r="BQD190" s="72"/>
      <c r="BQE190" s="72"/>
      <c r="BQF190" s="72"/>
      <c r="BQG190" s="72"/>
      <c r="BQH190" s="72"/>
      <c r="BQI190" s="72"/>
      <c r="BQJ190" s="72"/>
      <c r="BQK190" s="72"/>
      <c r="BQL190" s="72"/>
      <c r="BQM190" s="72"/>
      <c r="BQN190" s="72"/>
      <c r="BQO190" s="72"/>
      <c r="BQP190" s="72"/>
      <c r="BQQ190" s="72"/>
      <c r="BQR190" s="72"/>
      <c r="BQS190" s="72"/>
      <c r="BQT190" s="72"/>
      <c r="BQU190" s="72"/>
      <c r="BQV190" s="72"/>
      <c r="BQW190" s="72"/>
      <c r="BQX190" s="72"/>
      <c r="BQY190" s="72"/>
      <c r="BQZ190" s="72"/>
      <c r="BRA190" s="72"/>
      <c r="BRB190" s="72"/>
      <c r="BRC190" s="72"/>
      <c r="BRD190" s="72"/>
      <c r="BRE190" s="72"/>
      <c r="BRF190" s="72"/>
      <c r="BRG190" s="72"/>
      <c r="BRH190" s="72"/>
      <c r="BRI190" s="72"/>
      <c r="BRJ190" s="72"/>
      <c r="BRK190" s="72"/>
      <c r="BZB190" s="72"/>
      <c r="BZC190" s="72"/>
      <c r="BZD190" s="72"/>
      <c r="BZE190" s="72"/>
      <c r="BZQ190" s="72"/>
      <c r="BZR190" s="72"/>
      <c r="BZS190" s="72"/>
      <c r="BZT190" s="72"/>
      <c r="BZU190" s="72"/>
      <c r="BZV190" s="72"/>
      <c r="BZW190" s="72"/>
      <c r="BZX190" s="72"/>
      <c r="BZY190" s="72"/>
      <c r="BZZ190" s="72"/>
      <c r="CAA190" s="72"/>
      <c r="CAB190" s="72"/>
      <c r="CAC190" s="72"/>
      <c r="CAD190" s="72"/>
      <c r="CAE190" s="72"/>
      <c r="CAF190" s="72"/>
      <c r="CAG190" s="72"/>
      <c r="CAH190" s="72"/>
      <c r="CAI190" s="72"/>
      <c r="CAJ190" s="72"/>
      <c r="CAK190" s="72"/>
      <c r="CAL190" s="72"/>
      <c r="CAM190" s="72"/>
      <c r="CAN190" s="72"/>
      <c r="CAO190" s="72"/>
      <c r="CAP190" s="72"/>
      <c r="CAQ190" s="72"/>
      <c r="CAR190" s="72"/>
      <c r="CAS190" s="72"/>
      <c r="CAT190" s="72"/>
      <c r="CAU190" s="72"/>
      <c r="CAV190" s="72"/>
      <c r="CAW190" s="72"/>
      <c r="CAX190" s="72"/>
      <c r="CAY190" s="72"/>
      <c r="CAZ190" s="72"/>
      <c r="CBA190" s="72"/>
      <c r="CBB190" s="72"/>
      <c r="CBC190" s="72"/>
      <c r="CBD190" s="72"/>
      <c r="CBE190" s="72"/>
      <c r="CBF190" s="72"/>
      <c r="CBG190" s="72"/>
      <c r="CIX190" s="72"/>
      <c r="CIY190" s="72"/>
      <c r="CIZ190" s="72"/>
      <c r="CJA190" s="72"/>
      <c r="CJM190" s="72"/>
      <c r="CJN190" s="72"/>
      <c r="CJO190" s="72"/>
      <c r="CJP190" s="72"/>
      <c r="CJQ190" s="72"/>
      <c r="CJR190" s="72"/>
      <c r="CJS190" s="72"/>
      <c r="CJT190" s="72"/>
      <c r="CJU190" s="72"/>
      <c r="CJV190" s="72"/>
      <c r="CJW190" s="72"/>
      <c r="CJX190" s="72"/>
      <c r="CJY190" s="72"/>
      <c r="CJZ190" s="72"/>
      <c r="CKA190" s="72"/>
      <c r="CKB190" s="72"/>
      <c r="CKC190" s="72"/>
      <c r="CKD190" s="72"/>
      <c r="CKE190" s="72"/>
      <c r="CKF190" s="72"/>
      <c r="CKG190" s="72"/>
      <c r="CKH190" s="72"/>
      <c r="CKI190" s="72"/>
      <c r="CKJ190" s="72"/>
      <c r="CKK190" s="72"/>
      <c r="CKL190" s="72"/>
      <c r="CKM190" s="72"/>
      <c r="CKN190" s="72"/>
      <c r="CKO190" s="72"/>
      <c r="CKP190" s="72"/>
      <c r="CKQ190" s="72"/>
      <c r="CKR190" s="72"/>
      <c r="CKS190" s="72"/>
      <c r="CKT190" s="72"/>
      <c r="CKU190" s="72"/>
      <c r="CKV190" s="72"/>
      <c r="CKW190" s="72"/>
      <c r="CKX190" s="72"/>
      <c r="CKY190" s="72"/>
      <c r="CKZ190" s="72"/>
      <c r="CLA190" s="72"/>
      <c r="CLB190" s="72"/>
      <c r="CLC190" s="72"/>
      <c r="CST190" s="72"/>
      <c r="CSU190" s="72"/>
      <c r="CSV190" s="72"/>
      <c r="CSW190" s="72"/>
      <c r="CTI190" s="72"/>
      <c r="CTJ190" s="72"/>
      <c r="CTK190" s="72"/>
      <c r="CTL190" s="72"/>
      <c r="CTM190" s="72"/>
      <c r="CTN190" s="72"/>
      <c r="CTO190" s="72"/>
      <c r="CTP190" s="72"/>
      <c r="CTQ190" s="72"/>
      <c r="CTR190" s="72"/>
      <c r="CTS190" s="72"/>
      <c r="CTT190" s="72"/>
      <c r="CTU190" s="72"/>
      <c r="CTV190" s="72"/>
      <c r="CTW190" s="72"/>
      <c r="CTX190" s="72"/>
      <c r="CTY190" s="72"/>
      <c r="CTZ190" s="72"/>
      <c r="CUA190" s="72"/>
      <c r="CUB190" s="72"/>
      <c r="CUC190" s="72"/>
      <c r="CUD190" s="72"/>
      <c r="CUE190" s="72"/>
      <c r="CUF190" s="72"/>
      <c r="CUG190" s="72"/>
      <c r="CUH190" s="72"/>
      <c r="CUI190" s="72"/>
      <c r="CUJ190" s="72"/>
      <c r="CUK190" s="72"/>
      <c r="CUL190" s="72"/>
      <c r="CUM190" s="72"/>
      <c r="CUN190" s="72"/>
      <c r="CUO190" s="72"/>
      <c r="CUP190" s="72"/>
      <c r="CUQ190" s="72"/>
      <c r="CUR190" s="72"/>
      <c r="CUS190" s="72"/>
      <c r="CUT190" s="72"/>
      <c r="CUU190" s="72"/>
      <c r="CUV190" s="72"/>
      <c r="CUW190" s="72"/>
      <c r="CUX190" s="72"/>
      <c r="CUY190" s="72"/>
      <c r="DCP190" s="72"/>
      <c r="DCQ190" s="72"/>
      <c r="DCR190" s="72"/>
      <c r="DCS190" s="72"/>
      <c r="DDE190" s="72"/>
      <c r="DDF190" s="72"/>
      <c r="DDG190" s="72"/>
      <c r="DDH190" s="72"/>
      <c r="DDI190" s="72"/>
      <c r="DDJ190" s="72"/>
      <c r="DDK190" s="72"/>
      <c r="DDL190" s="72"/>
      <c r="DDM190" s="72"/>
      <c r="DDN190" s="72"/>
      <c r="DDO190" s="72"/>
      <c r="DDP190" s="72"/>
      <c r="DDQ190" s="72"/>
      <c r="DDR190" s="72"/>
      <c r="DDS190" s="72"/>
      <c r="DDT190" s="72"/>
      <c r="DDU190" s="72"/>
      <c r="DDV190" s="72"/>
      <c r="DDW190" s="72"/>
      <c r="DDX190" s="72"/>
      <c r="DDY190" s="72"/>
      <c r="DDZ190" s="72"/>
      <c r="DEA190" s="72"/>
      <c r="DEB190" s="72"/>
      <c r="DEC190" s="72"/>
      <c r="DED190" s="72"/>
      <c r="DEE190" s="72"/>
      <c r="DEF190" s="72"/>
      <c r="DEG190" s="72"/>
      <c r="DEH190" s="72"/>
      <c r="DEI190" s="72"/>
      <c r="DEJ190" s="72"/>
      <c r="DEK190" s="72"/>
      <c r="DEL190" s="72"/>
      <c r="DEM190" s="72"/>
      <c r="DEN190" s="72"/>
      <c r="DEO190" s="72"/>
      <c r="DEP190" s="72"/>
      <c r="DEQ190" s="72"/>
      <c r="DER190" s="72"/>
      <c r="DES190" s="72"/>
      <c r="DET190" s="72"/>
      <c r="DEU190" s="72"/>
      <c r="DML190" s="72"/>
      <c r="DMM190" s="72"/>
      <c r="DMN190" s="72"/>
      <c r="DMO190" s="72"/>
      <c r="DNA190" s="72"/>
      <c r="DNB190" s="72"/>
      <c r="DNC190" s="72"/>
      <c r="DND190" s="72"/>
      <c r="DNE190" s="72"/>
      <c r="DNF190" s="72"/>
      <c r="DNG190" s="72"/>
      <c r="DNH190" s="72"/>
      <c r="DNI190" s="72"/>
      <c r="DNJ190" s="72"/>
      <c r="DNK190" s="72"/>
      <c r="DNL190" s="72"/>
      <c r="DNM190" s="72"/>
      <c r="DNN190" s="72"/>
      <c r="DNO190" s="72"/>
      <c r="DNP190" s="72"/>
      <c r="DNQ190" s="72"/>
      <c r="DNR190" s="72"/>
      <c r="DNS190" s="72"/>
      <c r="DNT190" s="72"/>
      <c r="DNU190" s="72"/>
      <c r="DNV190" s="72"/>
      <c r="DNW190" s="72"/>
      <c r="DNX190" s="72"/>
      <c r="DNY190" s="72"/>
      <c r="DNZ190" s="72"/>
      <c r="DOA190" s="72"/>
      <c r="DOB190" s="72"/>
      <c r="DOC190" s="72"/>
      <c r="DOD190" s="72"/>
      <c r="DOE190" s="72"/>
      <c r="DOF190" s="72"/>
      <c r="DOG190" s="72"/>
      <c r="DOH190" s="72"/>
      <c r="DOI190" s="72"/>
      <c r="DOJ190" s="72"/>
      <c r="DOK190" s="72"/>
      <c r="DOL190" s="72"/>
      <c r="DOM190" s="72"/>
      <c r="DON190" s="72"/>
      <c r="DOO190" s="72"/>
      <c r="DOP190" s="72"/>
      <c r="DOQ190" s="72"/>
      <c r="DWH190" s="72"/>
      <c r="DWI190" s="72"/>
      <c r="DWJ190" s="72"/>
      <c r="DWK190" s="72"/>
      <c r="DWW190" s="72"/>
      <c r="DWX190" s="72"/>
      <c r="DWY190" s="72"/>
      <c r="DWZ190" s="72"/>
      <c r="DXA190" s="72"/>
      <c r="DXB190" s="72"/>
      <c r="DXC190" s="72"/>
      <c r="DXD190" s="72"/>
      <c r="DXE190" s="72"/>
      <c r="DXF190" s="72"/>
      <c r="DXG190" s="72"/>
      <c r="DXH190" s="72"/>
      <c r="DXI190" s="72"/>
      <c r="DXJ190" s="72"/>
      <c r="DXK190" s="72"/>
      <c r="DXL190" s="72"/>
      <c r="DXM190" s="72"/>
      <c r="DXN190" s="72"/>
      <c r="DXO190" s="72"/>
      <c r="DXP190" s="72"/>
      <c r="DXQ190" s="72"/>
      <c r="DXR190" s="72"/>
      <c r="DXS190" s="72"/>
      <c r="DXT190" s="72"/>
      <c r="DXU190" s="72"/>
      <c r="DXV190" s="72"/>
      <c r="DXW190" s="72"/>
      <c r="DXX190" s="72"/>
      <c r="DXY190" s="72"/>
      <c r="DXZ190" s="72"/>
      <c r="DYA190" s="72"/>
      <c r="DYB190" s="72"/>
      <c r="DYC190" s="72"/>
      <c r="DYD190" s="72"/>
      <c r="DYE190" s="72"/>
      <c r="DYF190" s="72"/>
      <c r="DYG190" s="72"/>
      <c r="DYH190" s="72"/>
      <c r="DYI190" s="72"/>
      <c r="DYJ190" s="72"/>
      <c r="DYK190" s="72"/>
      <c r="DYL190" s="72"/>
      <c r="DYM190" s="72"/>
      <c r="EGD190" s="72"/>
      <c r="EGE190" s="72"/>
      <c r="EGF190" s="72"/>
      <c r="EGG190" s="72"/>
      <c r="EGS190" s="72"/>
      <c r="EGT190" s="72"/>
      <c r="EGU190" s="72"/>
      <c r="EGV190" s="72"/>
      <c r="EGW190" s="72"/>
      <c r="EGX190" s="72"/>
      <c r="EGY190" s="72"/>
      <c r="EGZ190" s="72"/>
      <c r="EHA190" s="72"/>
      <c r="EHB190" s="72"/>
      <c r="EHC190" s="72"/>
      <c r="EHD190" s="72"/>
      <c r="EHE190" s="72"/>
      <c r="EHF190" s="72"/>
      <c r="EHG190" s="72"/>
      <c r="EHH190" s="72"/>
      <c r="EHI190" s="72"/>
      <c r="EHJ190" s="72"/>
      <c r="EHK190" s="72"/>
      <c r="EHL190" s="72"/>
      <c r="EHM190" s="72"/>
      <c r="EHN190" s="72"/>
      <c r="EHO190" s="72"/>
      <c r="EHP190" s="72"/>
      <c r="EHQ190" s="72"/>
      <c r="EHR190" s="72"/>
      <c r="EHS190" s="72"/>
      <c r="EHT190" s="72"/>
      <c r="EHU190" s="72"/>
      <c r="EHV190" s="72"/>
      <c r="EHW190" s="72"/>
      <c r="EHX190" s="72"/>
      <c r="EHY190" s="72"/>
      <c r="EHZ190" s="72"/>
      <c r="EIA190" s="72"/>
      <c r="EIB190" s="72"/>
      <c r="EIC190" s="72"/>
      <c r="EID190" s="72"/>
      <c r="EIE190" s="72"/>
      <c r="EIF190" s="72"/>
      <c r="EIG190" s="72"/>
      <c r="EIH190" s="72"/>
      <c r="EII190" s="72"/>
      <c r="EPZ190" s="72"/>
      <c r="EQA190" s="72"/>
      <c r="EQB190" s="72"/>
      <c r="EQC190" s="72"/>
      <c r="EQO190" s="72"/>
      <c r="EQP190" s="72"/>
      <c r="EQQ190" s="72"/>
      <c r="EQR190" s="72"/>
      <c r="EQS190" s="72"/>
      <c r="EQT190" s="72"/>
      <c r="EQU190" s="72"/>
      <c r="EQV190" s="72"/>
      <c r="EQW190" s="72"/>
      <c r="EQX190" s="72"/>
      <c r="EQY190" s="72"/>
      <c r="EQZ190" s="72"/>
      <c r="ERA190" s="72"/>
      <c r="ERB190" s="72"/>
      <c r="ERC190" s="72"/>
      <c r="ERD190" s="72"/>
      <c r="ERE190" s="72"/>
      <c r="ERF190" s="72"/>
      <c r="ERG190" s="72"/>
      <c r="ERH190" s="72"/>
      <c r="ERI190" s="72"/>
      <c r="ERJ190" s="72"/>
      <c r="ERK190" s="72"/>
      <c r="ERL190" s="72"/>
      <c r="ERM190" s="72"/>
      <c r="ERN190" s="72"/>
      <c r="ERO190" s="72"/>
      <c r="ERP190" s="72"/>
      <c r="ERQ190" s="72"/>
      <c r="ERR190" s="72"/>
      <c r="ERS190" s="72"/>
      <c r="ERT190" s="72"/>
      <c r="ERU190" s="72"/>
      <c r="ERV190" s="72"/>
      <c r="ERW190" s="72"/>
      <c r="ERX190" s="72"/>
      <c r="ERY190" s="72"/>
      <c r="ERZ190" s="72"/>
      <c r="ESA190" s="72"/>
      <c r="ESB190" s="72"/>
      <c r="ESC190" s="72"/>
      <c r="ESD190" s="72"/>
      <c r="ESE190" s="72"/>
      <c r="EZV190" s="72"/>
      <c r="EZW190" s="72"/>
      <c r="EZX190" s="72"/>
      <c r="EZY190" s="72"/>
      <c r="FAK190" s="72"/>
      <c r="FAL190" s="72"/>
      <c r="FAM190" s="72"/>
      <c r="FAN190" s="72"/>
      <c r="FAO190" s="72"/>
      <c r="FAP190" s="72"/>
      <c r="FAQ190" s="72"/>
      <c r="FAR190" s="72"/>
      <c r="FAS190" s="72"/>
      <c r="FAT190" s="72"/>
      <c r="FAU190" s="72"/>
      <c r="FAV190" s="72"/>
      <c r="FAW190" s="72"/>
      <c r="FAX190" s="72"/>
      <c r="FAY190" s="72"/>
      <c r="FAZ190" s="72"/>
      <c r="FBA190" s="72"/>
      <c r="FBB190" s="72"/>
      <c r="FBC190" s="72"/>
      <c r="FBD190" s="72"/>
      <c r="FBE190" s="72"/>
      <c r="FBF190" s="72"/>
      <c r="FBG190" s="72"/>
      <c r="FBH190" s="72"/>
      <c r="FBI190" s="72"/>
      <c r="FBJ190" s="72"/>
      <c r="FBK190" s="72"/>
      <c r="FBL190" s="72"/>
      <c r="FBM190" s="72"/>
      <c r="FBN190" s="72"/>
      <c r="FBO190" s="72"/>
      <c r="FBP190" s="72"/>
      <c r="FBQ190" s="72"/>
      <c r="FBR190" s="72"/>
      <c r="FBS190" s="72"/>
      <c r="FBT190" s="72"/>
      <c r="FBU190" s="72"/>
      <c r="FBV190" s="72"/>
      <c r="FBW190" s="72"/>
      <c r="FBX190" s="72"/>
      <c r="FBY190" s="72"/>
      <c r="FBZ190" s="72"/>
      <c r="FCA190" s="72"/>
      <c r="FJR190" s="72"/>
      <c r="FJS190" s="72"/>
      <c r="FJT190" s="72"/>
      <c r="FJU190" s="72"/>
      <c r="FKG190" s="72"/>
      <c r="FKH190" s="72"/>
      <c r="FKI190" s="72"/>
      <c r="FKJ190" s="72"/>
      <c r="FKK190" s="72"/>
      <c r="FKL190" s="72"/>
      <c r="FKM190" s="72"/>
      <c r="FKN190" s="72"/>
      <c r="FKO190" s="72"/>
      <c r="FKP190" s="72"/>
      <c r="FKQ190" s="72"/>
      <c r="FKR190" s="72"/>
      <c r="FKS190" s="72"/>
      <c r="FKT190" s="72"/>
      <c r="FKU190" s="72"/>
      <c r="FKV190" s="72"/>
      <c r="FKW190" s="72"/>
      <c r="FKX190" s="72"/>
      <c r="FKY190" s="72"/>
      <c r="FKZ190" s="72"/>
      <c r="FLA190" s="72"/>
      <c r="FLB190" s="72"/>
      <c r="FLC190" s="72"/>
      <c r="FLD190" s="72"/>
      <c r="FLE190" s="72"/>
      <c r="FLF190" s="72"/>
      <c r="FLG190" s="72"/>
      <c r="FLH190" s="72"/>
      <c r="FLI190" s="72"/>
      <c r="FLJ190" s="72"/>
      <c r="FLK190" s="72"/>
      <c r="FLL190" s="72"/>
      <c r="FLM190" s="72"/>
      <c r="FLN190" s="72"/>
      <c r="FLO190" s="72"/>
      <c r="FLP190" s="72"/>
      <c r="FLQ190" s="72"/>
      <c r="FLR190" s="72"/>
      <c r="FLS190" s="72"/>
      <c r="FLT190" s="72"/>
      <c r="FLU190" s="72"/>
      <c r="FLV190" s="72"/>
      <c r="FLW190" s="72"/>
      <c r="FTN190" s="72"/>
      <c r="FTO190" s="72"/>
      <c r="FTP190" s="72"/>
      <c r="FTQ190" s="72"/>
      <c r="FUC190" s="72"/>
      <c r="FUD190" s="72"/>
      <c r="FUE190" s="72"/>
      <c r="FUF190" s="72"/>
      <c r="FUG190" s="72"/>
      <c r="FUH190" s="72"/>
      <c r="FUI190" s="72"/>
      <c r="FUJ190" s="72"/>
      <c r="FUK190" s="72"/>
      <c r="FUL190" s="72"/>
      <c r="FUM190" s="72"/>
      <c r="FUN190" s="72"/>
      <c r="FUO190" s="72"/>
      <c r="FUP190" s="72"/>
      <c r="FUQ190" s="72"/>
      <c r="FUR190" s="72"/>
      <c r="FUS190" s="72"/>
      <c r="FUT190" s="72"/>
      <c r="FUU190" s="72"/>
      <c r="FUV190" s="72"/>
      <c r="FUW190" s="72"/>
      <c r="FUX190" s="72"/>
      <c r="FUY190" s="72"/>
      <c r="FUZ190" s="72"/>
      <c r="FVA190" s="72"/>
      <c r="FVB190" s="72"/>
      <c r="FVC190" s="72"/>
      <c r="FVD190" s="72"/>
      <c r="FVE190" s="72"/>
      <c r="FVF190" s="72"/>
      <c r="FVG190" s="72"/>
      <c r="FVH190" s="72"/>
      <c r="FVI190" s="72"/>
      <c r="FVJ190" s="72"/>
      <c r="FVK190" s="72"/>
      <c r="FVL190" s="72"/>
      <c r="FVM190" s="72"/>
      <c r="FVN190" s="72"/>
      <c r="FVO190" s="72"/>
      <c r="FVP190" s="72"/>
      <c r="FVQ190" s="72"/>
      <c r="FVR190" s="72"/>
      <c r="FVS190" s="72"/>
      <c r="GDJ190" s="72"/>
      <c r="GDK190" s="72"/>
      <c r="GDL190" s="72"/>
      <c r="GDM190" s="72"/>
      <c r="GDY190" s="72"/>
      <c r="GDZ190" s="72"/>
      <c r="GEA190" s="72"/>
      <c r="GEB190" s="72"/>
      <c r="GEC190" s="72"/>
      <c r="GED190" s="72"/>
      <c r="GEE190" s="72"/>
      <c r="GEF190" s="72"/>
      <c r="GEG190" s="72"/>
      <c r="GEH190" s="72"/>
      <c r="GEI190" s="72"/>
      <c r="GEJ190" s="72"/>
      <c r="GEK190" s="72"/>
      <c r="GEL190" s="72"/>
      <c r="GEM190" s="72"/>
      <c r="GEN190" s="72"/>
      <c r="GEO190" s="72"/>
      <c r="GEP190" s="72"/>
      <c r="GEQ190" s="72"/>
      <c r="GER190" s="72"/>
      <c r="GES190" s="72"/>
      <c r="GET190" s="72"/>
      <c r="GEU190" s="72"/>
      <c r="GEV190" s="72"/>
      <c r="GEW190" s="72"/>
      <c r="GEX190" s="72"/>
      <c r="GEY190" s="72"/>
      <c r="GEZ190" s="72"/>
      <c r="GFA190" s="72"/>
      <c r="GFB190" s="72"/>
      <c r="GFC190" s="72"/>
      <c r="GFD190" s="72"/>
      <c r="GFE190" s="72"/>
      <c r="GFF190" s="72"/>
      <c r="GFG190" s="72"/>
      <c r="GFH190" s="72"/>
      <c r="GFI190" s="72"/>
      <c r="GFJ190" s="72"/>
      <c r="GFK190" s="72"/>
      <c r="GFL190" s="72"/>
      <c r="GFM190" s="72"/>
      <c r="GFN190" s="72"/>
      <c r="GFO190" s="72"/>
      <c r="GNF190" s="72"/>
      <c r="GNG190" s="72"/>
      <c r="GNH190" s="72"/>
      <c r="GNI190" s="72"/>
      <c r="GNU190" s="72"/>
      <c r="GNV190" s="72"/>
      <c r="GNW190" s="72"/>
      <c r="GNX190" s="72"/>
      <c r="GNY190" s="72"/>
      <c r="GNZ190" s="72"/>
      <c r="GOA190" s="72"/>
      <c r="GOB190" s="72"/>
      <c r="GOC190" s="72"/>
      <c r="GOD190" s="72"/>
      <c r="GOE190" s="72"/>
      <c r="GOF190" s="72"/>
      <c r="GOG190" s="72"/>
      <c r="GOH190" s="72"/>
      <c r="GOI190" s="72"/>
      <c r="GOJ190" s="72"/>
      <c r="GOK190" s="72"/>
      <c r="GOL190" s="72"/>
      <c r="GOM190" s="72"/>
      <c r="GON190" s="72"/>
      <c r="GOO190" s="72"/>
      <c r="GOP190" s="72"/>
      <c r="GOQ190" s="72"/>
      <c r="GOR190" s="72"/>
      <c r="GOS190" s="72"/>
      <c r="GOT190" s="72"/>
      <c r="GOU190" s="72"/>
      <c r="GOV190" s="72"/>
      <c r="GOW190" s="72"/>
      <c r="GOX190" s="72"/>
      <c r="GOY190" s="72"/>
      <c r="GOZ190" s="72"/>
      <c r="GPA190" s="72"/>
      <c r="GPB190" s="72"/>
      <c r="GPC190" s="72"/>
      <c r="GPD190" s="72"/>
      <c r="GPE190" s="72"/>
      <c r="GPF190" s="72"/>
      <c r="GPG190" s="72"/>
      <c r="GPH190" s="72"/>
      <c r="GPI190" s="72"/>
      <c r="GPJ190" s="72"/>
      <c r="GPK190" s="72"/>
      <c r="GXB190" s="72"/>
      <c r="GXC190" s="72"/>
      <c r="GXD190" s="72"/>
      <c r="GXE190" s="72"/>
      <c r="GXQ190" s="72"/>
      <c r="GXR190" s="72"/>
      <c r="GXS190" s="72"/>
      <c r="GXT190" s="72"/>
      <c r="GXU190" s="72"/>
      <c r="GXV190" s="72"/>
      <c r="GXW190" s="72"/>
      <c r="GXX190" s="72"/>
      <c r="GXY190" s="72"/>
      <c r="GXZ190" s="72"/>
      <c r="GYA190" s="72"/>
      <c r="GYB190" s="72"/>
      <c r="GYC190" s="72"/>
      <c r="GYD190" s="72"/>
      <c r="GYE190" s="72"/>
      <c r="GYF190" s="72"/>
      <c r="GYG190" s="72"/>
      <c r="GYH190" s="72"/>
      <c r="GYI190" s="72"/>
      <c r="GYJ190" s="72"/>
      <c r="GYK190" s="72"/>
      <c r="GYL190" s="72"/>
      <c r="GYM190" s="72"/>
      <c r="GYN190" s="72"/>
      <c r="GYO190" s="72"/>
      <c r="GYP190" s="72"/>
      <c r="GYQ190" s="72"/>
      <c r="GYR190" s="72"/>
      <c r="GYS190" s="72"/>
      <c r="GYT190" s="72"/>
      <c r="GYU190" s="72"/>
      <c r="GYV190" s="72"/>
      <c r="GYW190" s="72"/>
      <c r="GYX190" s="72"/>
      <c r="GYY190" s="72"/>
      <c r="GYZ190" s="72"/>
      <c r="GZA190" s="72"/>
      <c r="GZB190" s="72"/>
      <c r="GZC190" s="72"/>
      <c r="GZD190" s="72"/>
      <c r="GZE190" s="72"/>
      <c r="GZF190" s="72"/>
      <c r="GZG190" s="72"/>
      <c r="HGX190" s="72"/>
      <c r="HGY190" s="72"/>
      <c r="HGZ190" s="72"/>
      <c r="HHA190" s="72"/>
      <c r="HHM190" s="72"/>
      <c r="HHN190" s="72"/>
      <c r="HHO190" s="72"/>
      <c r="HHP190" s="72"/>
      <c r="HHQ190" s="72"/>
      <c r="HHR190" s="72"/>
      <c r="HHS190" s="72"/>
      <c r="HHT190" s="72"/>
      <c r="HHU190" s="72"/>
      <c r="HHV190" s="72"/>
      <c r="HHW190" s="72"/>
      <c r="HHX190" s="72"/>
      <c r="HHY190" s="72"/>
      <c r="HHZ190" s="72"/>
      <c r="HIA190" s="72"/>
      <c r="HIB190" s="72"/>
      <c r="HIC190" s="72"/>
      <c r="HID190" s="72"/>
      <c r="HIE190" s="72"/>
      <c r="HIF190" s="72"/>
      <c r="HIG190" s="72"/>
      <c r="HIH190" s="72"/>
      <c r="HII190" s="72"/>
      <c r="HIJ190" s="72"/>
      <c r="HIK190" s="72"/>
      <c r="HIL190" s="72"/>
      <c r="HIM190" s="72"/>
      <c r="HIN190" s="72"/>
      <c r="HIO190" s="72"/>
      <c r="HIP190" s="72"/>
      <c r="HIQ190" s="72"/>
      <c r="HIR190" s="72"/>
      <c r="HIS190" s="72"/>
      <c r="HIT190" s="72"/>
      <c r="HIU190" s="72"/>
      <c r="HIV190" s="72"/>
      <c r="HIW190" s="72"/>
      <c r="HIX190" s="72"/>
      <c r="HIY190" s="72"/>
      <c r="HIZ190" s="72"/>
      <c r="HJA190" s="72"/>
      <c r="HJB190" s="72"/>
      <c r="HJC190" s="72"/>
      <c r="HQT190" s="72"/>
      <c r="HQU190" s="72"/>
      <c r="HQV190" s="72"/>
      <c r="HQW190" s="72"/>
      <c r="HRI190" s="72"/>
      <c r="HRJ190" s="72"/>
      <c r="HRK190" s="72"/>
      <c r="HRL190" s="72"/>
      <c r="HRM190" s="72"/>
      <c r="HRN190" s="72"/>
      <c r="HRO190" s="72"/>
      <c r="HRP190" s="72"/>
      <c r="HRQ190" s="72"/>
      <c r="HRR190" s="72"/>
      <c r="HRS190" s="72"/>
      <c r="HRT190" s="72"/>
      <c r="HRU190" s="72"/>
      <c r="HRV190" s="72"/>
      <c r="HRW190" s="72"/>
      <c r="HRX190" s="72"/>
      <c r="HRY190" s="72"/>
      <c r="HRZ190" s="72"/>
      <c r="HSA190" s="72"/>
      <c r="HSB190" s="72"/>
      <c r="HSC190" s="72"/>
      <c r="HSD190" s="72"/>
      <c r="HSE190" s="72"/>
      <c r="HSF190" s="72"/>
      <c r="HSG190" s="72"/>
      <c r="HSH190" s="72"/>
      <c r="HSI190" s="72"/>
      <c r="HSJ190" s="72"/>
      <c r="HSK190" s="72"/>
      <c r="HSL190" s="72"/>
      <c r="HSM190" s="72"/>
      <c r="HSN190" s="72"/>
      <c r="HSO190" s="72"/>
      <c r="HSP190" s="72"/>
      <c r="HSQ190" s="72"/>
      <c r="HSR190" s="72"/>
      <c r="HSS190" s="72"/>
      <c r="HST190" s="72"/>
      <c r="HSU190" s="72"/>
      <c r="HSV190" s="72"/>
      <c r="HSW190" s="72"/>
      <c r="HSX190" s="72"/>
      <c r="HSY190" s="72"/>
      <c r="IAP190" s="72"/>
      <c r="IAQ190" s="72"/>
      <c r="IAR190" s="72"/>
      <c r="IAS190" s="72"/>
      <c r="IBE190" s="72"/>
      <c r="IBF190" s="72"/>
      <c r="IBG190" s="72"/>
      <c r="IBH190" s="72"/>
      <c r="IBI190" s="72"/>
      <c r="IBJ190" s="72"/>
      <c r="IBK190" s="72"/>
      <c r="IBL190" s="72"/>
      <c r="IBM190" s="72"/>
      <c r="IBN190" s="72"/>
      <c r="IBO190" s="72"/>
      <c r="IBP190" s="72"/>
      <c r="IBQ190" s="72"/>
      <c r="IBR190" s="72"/>
      <c r="IBS190" s="72"/>
      <c r="IBT190" s="72"/>
      <c r="IBU190" s="72"/>
      <c r="IBV190" s="72"/>
      <c r="IBW190" s="72"/>
      <c r="IBX190" s="72"/>
      <c r="IBY190" s="72"/>
      <c r="IBZ190" s="72"/>
      <c r="ICA190" s="72"/>
      <c r="ICB190" s="72"/>
      <c r="ICC190" s="72"/>
      <c r="ICD190" s="72"/>
      <c r="ICE190" s="72"/>
      <c r="ICF190" s="72"/>
      <c r="ICG190" s="72"/>
      <c r="ICH190" s="72"/>
      <c r="ICI190" s="72"/>
      <c r="ICJ190" s="72"/>
      <c r="ICK190" s="72"/>
      <c r="ICL190" s="72"/>
      <c r="ICM190" s="72"/>
      <c r="ICN190" s="72"/>
      <c r="ICO190" s="72"/>
      <c r="ICP190" s="72"/>
      <c r="ICQ190" s="72"/>
      <c r="ICR190" s="72"/>
      <c r="ICS190" s="72"/>
      <c r="ICT190" s="72"/>
      <c r="ICU190" s="72"/>
      <c r="IKL190" s="72"/>
      <c r="IKM190" s="72"/>
      <c r="IKN190" s="72"/>
      <c r="IKO190" s="72"/>
      <c r="ILA190" s="72"/>
      <c r="ILB190" s="72"/>
      <c r="ILC190" s="72"/>
      <c r="ILD190" s="72"/>
      <c r="ILE190" s="72"/>
      <c r="ILF190" s="72"/>
      <c r="ILG190" s="72"/>
      <c r="ILH190" s="72"/>
      <c r="ILI190" s="72"/>
      <c r="ILJ190" s="72"/>
      <c r="ILK190" s="72"/>
      <c r="ILL190" s="72"/>
      <c r="ILM190" s="72"/>
      <c r="ILN190" s="72"/>
      <c r="ILO190" s="72"/>
      <c r="ILP190" s="72"/>
      <c r="ILQ190" s="72"/>
      <c r="ILR190" s="72"/>
      <c r="ILS190" s="72"/>
      <c r="ILT190" s="72"/>
      <c r="ILU190" s="72"/>
      <c r="ILV190" s="72"/>
      <c r="ILW190" s="72"/>
      <c r="ILX190" s="72"/>
      <c r="ILY190" s="72"/>
      <c r="ILZ190" s="72"/>
      <c r="IMA190" s="72"/>
      <c r="IMB190" s="72"/>
      <c r="IMC190" s="72"/>
      <c r="IMD190" s="72"/>
      <c r="IME190" s="72"/>
      <c r="IMF190" s="72"/>
      <c r="IMG190" s="72"/>
      <c r="IMH190" s="72"/>
      <c r="IMI190" s="72"/>
      <c r="IMJ190" s="72"/>
      <c r="IMK190" s="72"/>
      <c r="IML190" s="72"/>
      <c r="IMM190" s="72"/>
      <c r="IMN190" s="72"/>
      <c r="IMO190" s="72"/>
      <c r="IMP190" s="72"/>
      <c r="IMQ190" s="72"/>
      <c r="IUH190" s="72"/>
      <c r="IUI190" s="72"/>
      <c r="IUJ190" s="72"/>
      <c r="IUK190" s="72"/>
      <c r="IUW190" s="72"/>
      <c r="IUX190" s="72"/>
      <c r="IUY190" s="72"/>
      <c r="IUZ190" s="72"/>
      <c r="IVA190" s="72"/>
      <c r="IVB190" s="72"/>
      <c r="IVC190" s="72"/>
      <c r="IVD190" s="72"/>
      <c r="IVE190" s="72"/>
      <c r="IVF190" s="72"/>
      <c r="IVG190" s="72"/>
      <c r="IVH190" s="72"/>
      <c r="IVI190" s="72"/>
      <c r="IVJ190" s="72"/>
      <c r="IVK190" s="72"/>
      <c r="IVL190" s="72"/>
      <c r="IVM190" s="72"/>
      <c r="IVN190" s="72"/>
      <c r="IVO190" s="72"/>
      <c r="IVP190" s="72"/>
      <c r="IVQ190" s="72"/>
      <c r="IVR190" s="72"/>
      <c r="IVS190" s="72"/>
      <c r="IVT190" s="72"/>
      <c r="IVU190" s="72"/>
      <c r="IVV190" s="72"/>
      <c r="IVW190" s="72"/>
      <c r="IVX190" s="72"/>
      <c r="IVY190" s="72"/>
      <c r="IVZ190" s="72"/>
      <c r="IWA190" s="72"/>
      <c r="IWB190" s="72"/>
      <c r="IWC190" s="72"/>
      <c r="IWD190" s="72"/>
      <c r="IWE190" s="72"/>
      <c r="IWF190" s="72"/>
      <c r="IWG190" s="72"/>
      <c r="IWH190" s="72"/>
      <c r="IWI190" s="72"/>
      <c r="IWJ190" s="72"/>
      <c r="IWK190" s="72"/>
      <c r="IWL190" s="72"/>
      <c r="IWM190" s="72"/>
      <c r="JED190" s="72"/>
      <c r="JEE190" s="72"/>
      <c r="JEF190" s="72"/>
      <c r="JEG190" s="72"/>
      <c r="JES190" s="72"/>
      <c r="JET190" s="72"/>
      <c r="JEU190" s="72"/>
      <c r="JEV190" s="72"/>
      <c r="JEW190" s="72"/>
      <c r="JEX190" s="72"/>
      <c r="JEY190" s="72"/>
      <c r="JEZ190" s="72"/>
      <c r="JFA190" s="72"/>
      <c r="JFB190" s="72"/>
      <c r="JFC190" s="72"/>
      <c r="JFD190" s="72"/>
      <c r="JFE190" s="72"/>
      <c r="JFF190" s="72"/>
      <c r="JFG190" s="72"/>
      <c r="JFH190" s="72"/>
      <c r="JFI190" s="72"/>
      <c r="JFJ190" s="72"/>
      <c r="JFK190" s="72"/>
      <c r="JFL190" s="72"/>
      <c r="JFM190" s="72"/>
      <c r="JFN190" s="72"/>
      <c r="JFO190" s="72"/>
      <c r="JFP190" s="72"/>
      <c r="JFQ190" s="72"/>
      <c r="JFR190" s="72"/>
      <c r="JFS190" s="72"/>
      <c r="JFT190" s="72"/>
      <c r="JFU190" s="72"/>
      <c r="JFV190" s="72"/>
      <c r="JFW190" s="72"/>
      <c r="JFX190" s="72"/>
      <c r="JFY190" s="72"/>
      <c r="JFZ190" s="72"/>
      <c r="JGA190" s="72"/>
      <c r="JGB190" s="72"/>
      <c r="JGC190" s="72"/>
      <c r="JGD190" s="72"/>
      <c r="JGE190" s="72"/>
      <c r="JGF190" s="72"/>
      <c r="JGG190" s="72"/>
      <c r="JGH190" s="72"/>
      <c r="JGI190" s="72"/>
      <c r="JNZ190" s="72"/>
      <c r="JOA190" s="72"/>
      <c r="JOB190" s="72"/>
      <c r="JOC190" s="72"/>
      <c r="JOO190" s="72"/>
      <c r="JOP190" s="72"/>
      <c r="JOQ190" s="72"/>
      <c r="JOR190" s="72"/>
      <c r="JOS190" s="72"/>
      <c r="JOT190" s="72"/>
      <c r="JOU190" s="72"/>
      <c r="JOV190" s="72"/>
      <c r="JOW190" s="72"/>
      <c r="JOX190" s="72"/>
      <c r="JOY190" s="72"/>
      <c r="JOZ190" s="72"/>
      <c r="JPA190" s="72"/>
      <c r="JPB190" s="72"/>
      <c r="JPC190" s="72"/>
      <c r="JPD190" s="72"/>
      <c r="JPE190" s="72"/>
      <c r="JPF190" s="72"/>
      <c r="JPG190" s="72"/>
      <c r="JPH190" s="72"/>
      <c r="JPI190" s="72"/>
      <c r="JPJ190" s="72"/>
      <c r="JPK190" s="72"/>
      <c r="JPL190" s="72"/>
      <c r="JPM190" s="72"/>
      <c r="JPN190" s="72"/>
      <c r="JPO190" s="72"/>
      <c r="JPP190" s="72"/>
      <c r="JPQ190" s="72"/>
      <c r="JPR190" s="72"/>
      <c r="JPS190" s="72"/>
      <c r="JPT190" s="72"/>
      <c r="JPU190" s="72"/>
      <c r="JPV190" s="72"/>
      <c r="JPW190" s="72"/>
      <c r="JPX190" s="72"/>
      <c r="JPY190" s="72"/>
      <c r="JPZ190" s="72"/>
      <c r="JQA190" s="72"/>
      <c r="JQB190" s="72"/>
      <c r="JQC190" s="72"/>
      <c r="JQD190" s="72"/>
      <c r="JQE190" s="72"/>
      <c r="JXV190" s="72"/>
      <c r="JXW190" s="72"/>
      <c r="JXX190" s="72"/>
      <c r="JXY190" s="72"/>
      <c r="JYK190" s="72"/>
      <c r="JYL190" s="72"/>
      <c r="JYM190" s="72"/>
      <c r="JYN190" s="72"/>
      <c r="JYO190" s="72"/>
      <c r="JYP190" s="72"/>
      <c r="JYQ190" s="72"/>
      <c r="JYR190" s="72"/>
      <c r="JYS190" s="72"/>
      <c r="JYT190" s="72"/>
      <c r="JYU190" s="72"/>
      <c r="JYV190" s="72"/>
      <c r="JYW190" s="72"/>
      <c r="JYX190" s="72"/>
      <c r="JYY190" s="72"/>
      <c r="JYZ190" s="72"/>
      <c r="JZA190" s="72"/>
      <c r="JZB190" s="72"/>
      <c r="JZC190" s="72"/>
      <c r="JZD190" s="72"/>
      <c r="JZE190" s="72"/>
      <c r="JZF190" s="72"/>
      <c r="JZG190" s="72"/>
      <c r="JZH190" s="72"/>
      <c r="JZI190" s="72"/>
      <c r="JZJ190" s="72"/>
      <c r="JZK190" s="72"/>
      <c r="JZL190" s="72"/>
      <c r="JZM190" s="72"/>
      <c r="JZN190" s="72"/>
      <c r="JZO190" s="72"/>
      <c r="JZP190" s="72"/>
      <c r="JZQ190" s="72"/>
      <c r="JZR190" s="72"/>
      <c r="JZS190" s="72"/>
      <c r="JZT190" s="72"/>
      <c r="JZU190" s="72"/>
      <c r="JZV190" s="72"/>
      <c r="JZW190" s="72"/>
      <c r="JZX190" s="72"/>
      <c r="JZY190" s="72"/>
      <c r="JZZ190" s="72"/>
      <c r="KAA190" s="72"/>
      <c r="KHR190" s="72"/>
      <c r="KHS190" s="72"/>
      <c r="KHT190" s="72"/>
      <c r="KHU190" s="72"/>
      <c r="KIG190" s="72"/>
      <c r="KIH190" s="72"/>
      <c r="KII190" s="72"/>
      <c r="KIJ190" s="72"/>
      <c r="KIK190" s="72"/>
      <c r="KIL190" s="72"/>
      <c r="KIM190" s="72"/>
      <c r="KIN190" s="72"/>
      <c r="KIO190" s="72"/>
      <c r="KIP190" s="72"/>
      <c r="KIQ190" s="72"/>
      <c r="KIR190" s="72"/>
      <c r="KIS190" s="72"/>
      <c r="KIT190" s="72"/>
      <c r="KIU190" s="72"/>
      <c r="KIV190" s="72"/>
      <c r="KIW190" s="72"/>
      <c r="KIX190" s="72"/>
      <c r="KIY190" s="72"/>
      <c r="KIZ190" s="72"/>
      <c r="KJA190" s="72"/>
      <c r="KJB190" s="72"/>
      <c r="KJC190" s="72"/>
      <c r="KJD190" s="72"/>
      <c r="KJE190" s="72"/>
      <c r="KJF190" s="72"/>
      <c r="KJG190" s="72"/>
      <c r="KJH190" s="72"/>
      <c r="KJI190" s="72"/>
      <c r="KJJ190" s="72"/>
      <c r="KJK190" s="72"/>
      <c r="KJL190" s="72"/>
      <c r="KJM190" s="72"/>
      <c r="KJN190" s="72"/>
      <c r="KJO190" s="72"/>
      <c r="KJP190" s="72"/>
      <c r="KJQ190" s="72"/>
      <c r="KJR190" s="72"/>
      <c r="KJS190" s="72"/>
      <c r="KJT190" s="72"/>
      <c r="KJU190" s="72"/>
      <c r="KJV190" s="72"/>
      <c r="KJW190" s="72"/>
      <c r="KRN190" s="72"/>
      <c r="KRO190" s="72"/>
      <c r="KRP190" s="72"/>
      <c r="KRQ190" s="72"/>
      <c r="KSC190" s="72"/>
      <c r="KSD190" s="72"/>
      <c r="KSE190" s="72"/>
      <c r="KSF190" s="72"/>
      <c r="KSG190" s="72"/>
      <c r="KSH190" s="72"/>
      <c r="KSI190" s="72"/>
      <c r="KSJ190" s="72"/>
      <c r="KSK190" s="72"/>
      <c r="KSL190" s="72"/>
      <c r="KSM190" s="72"/>
      <c r="KSN190" s="72"/>
      <c r="KSO190" s="72"/>
      <c r="KSP190" s="72"/>
      <c r="KSQ190" s="72"/>
      <c r="KSR190" s="72"/>
      <c r="KSS190" s="72"/>
      <c r="KST190" s="72"/>
      <c r="KSU190" s="72"/>
      <c r="KSV190" s="72"/>
      <c r="KSW190" s="72"/>
      <c r="KSX190" s="72"/>
      <c r="KSY190" s="72"/>
      <c r="KSZ190" s="72"/>
      <c r="KTA190" s="72"/>
      <c r="KTB190" s="72"/>
      <c r="KTC190" s="72"/>
      <c r="KTD190" s="72"/>
      <c r="KTE190" s="72"/>
      <c r="KTF190" s="72"/>
      <c r="KTG190" s="72"/>
      <c r="KTH190" s="72"/>
      <c r="KTI190" s="72"/>
      <c r="KTJ190" s="72"/>
      <c r="KTK190" s="72"/>
      <c r="KTL190" s="72"/>
      <c r="KTM190" s="72"/>
      <c r="KTN190" s="72"/>
      <c r="KTO190" s="72"/>
      <c r="KTP190" s="72"/>
      <c r="KTQ190" s="72"/>
      <c r="KTR190" s="72"/>
      <c r="KTS190" s="72"/>
      <c r="LBJ190" s="72"/>
      <c r="LBK190" s="72"/>
      <c r="LBL190" s="72"/>
      <c r="LBM190" s="72"/>
      <c r="LBY190" s="72"/>
      <c r="LBZ190" s="72"/>
      <c r="LCA190" s="72"/>
      <c r="LCB190" s="72"/>
      <c r="LCC190" s="72"/>
      <c r="LCD190" s="72"/>
      <c r="LCE190" s="72"/>
      <c r="LCF190" s="72"/>
      <c r="LCG190" s="72"/>
      <c r="LCH190" s="72"/>
      <c r="LCI190" s="72"/>
      <c r="LCJ190" s="72"/>
      <c r="LCK190" s="72"/>
      <c r="LCL190" s="72"/>
      <c r="LCM190" s="72"/>
      <c r="LCN190" s="72"/>
      <c r="LCO190" s="72"/>
      <c r="LCP190" s="72"/>
      <c r="LCQ190" s="72"/>
      <c r="LCR190" s="72"/>
      <c r="LCS190" s="72"/>
      <c r="LCT190" s="72"/>
      <c r="LCU190" s="72"/>
      <c r="LCV190" s="72"/>
      <c r="LCW190" s="72"/>
      <c r="LCX190" s="72"/>
      <c r="LCY190" s="72"/>
      <c r="LCZ190" s="72"/>
      <c r="LDA190" s="72"/>
      <c r="LDB190" s="72"/>
      <c r="LDC190" s="72"/>
      <c r="LDD190" s="72"/>
      <c r="LDE190" s="72"/>
      <c r="LDF190" s="72"/>
      <c r="LDG190" s="72"/>
      <c r="LDH190" s="72"/>
      <c r="LDI190" s="72"/>
      <c r="LDJ190" s="72"/>
      <c r="LDK190" s="72"/>
      <c r="LDL190" s="72"/>
      <c r="LDM190" s="72"/>
      <c r="LDN190" s="72"/>
      <c r="LDO190" s="72"/>
      <c r="LLF190" s="72"/>
      <c r="LLG190" s="72"/>
      <c r="LLH190" s="72"/>
      <c r="LLI190" s="72"/>
      <c r="LLU190" s="72"/>
      <c r="LLV190" s="72"/>
      <c r="LLW190" s="72"/>
      <c r="LLX190" s="72"/>
      <c r="LLY190" s="72"/>
      <c r="LLZ190" s="72"/>
      <c r="LMA190" s="72"/>
      <c r="LMB190" s="72"/>
      <c r="LMC190" s="72"/>
      <c r="LMD190" s="72"/>
      <c r="LME190" s="72"/>
      <c r="LMF190" s="72"/>
      <c r="LMG190" s="72"/>
      <c r="LMH190" s="72"/>
      <c r="LMI190" s="72"/>
      <c r="LMJ190" s="72"/>
      <c r="LMK190" s="72"/>
      <c r="LML190" s="72"/>
      <c r="LMM190" s="72"/>
      <c r="LMN190" s="72"/>
      <c r="LMO190" s="72"/>
      <c r="LMP190" s="72"/>
      <c r="LMQ190" s="72"/>
      <c r="LMR190" s="72"/>
      <c r="LMS190" s="72"/>
      <c r="LMT190" s="72"/>
      <c r="LMU190" s="72"/>
      <c r="LMV190" s="72"/>
      <c r="LMW190" s="72"/>
      <c r="LMX190" s="72"/>
      <c r="LMY190" s="72"/>
      <c r="LMZ190" s="72"/>
      <c r="LNA190" s="72"/>
      <c r="LNB190" s="72"/>
      <c r="LNC190" s="72"/>
      <c r="LND190" s="72"/>
      <c r="LNE190" s="72"/>
      <c r="LNF190" s="72"/>
      <c r="LNG190" s="72"/>
      <c r="LNH190" s="72"/>
      <c r="LNI190" s="72"/>
      <c r="LNJ190" s="72"/>
      <c r="LNK190" s="72"/>
      <c r="LVB190" s="72"/>
      <c r="LVC190" s="72"/>
      <c r="LVD190" s="72"/>
      <c r="LVE190" s="72"/>
      <c r="LVQ190" s="72"/>
      <c r="LVR190" s="72"/>
      <c r="LVS190" s="72"/>
      <c r="LVT190" s="72"/>
      <c r="LVU190" s="72"/>
      <c r="LVV190" s="72"/>
      <c r="LVW190" s="72"/>
      <c r="LVX190" s="72"/>
      <c r="LVY190" s="72"/>
      <c r="LVZ190" s="72"/>
      <c r="LWA190" s="72"/>
      <c r="LWB190" s="72"/>
      <c r="LWC190" s="72"/>
      <c r="LWD190" s="72"/>
      <c r="LWE190" s="72"/>
      <c r="LWF190" s="72"/>
      <c r="LWG190" s="72"/>
      <c r="LWH190" s="72"/>
      <c r="LWI190" s="72"/>
      <c r="LWJ190" s="72"/>
      <c r="LWK190" s="72"/>
      <c r="LWL190" s="72"/>
      <c r="LWM190" s="72"/>
      <c r="LWN190" s="72"/>
      <c r="LWO190" s="72"/>
      <c r="LWP190" s="72"/>
      <c r="LWQ190" s="72"/>
      <c r="LWR190" s="72"/>
      <c r="LWS190" s="72"/>
      <c r="LWT190" s="72"/>
      <c r="LWU190" s="72"/>
      <c r="LWV190" s="72"/>
      <c r="LWW190" s="72"/>
      <c r="LWX190" s="72"/>
      <c r="LWY190" s="72"/>
      <c r="LWZ190" s="72"/>
      <c r="LXA190" s="72"/>
      <c r="LXB190" s="72"/>
      <c r="LXC190" s="72"/>
      <c r="LXD190" s="72"/>
      <c r="LXE190" s="72"/>
      <c r="LXF190" s="72"/>
      <c r="LXG190" s="72"/>
      <c r="MEX190" s="72"/>
      <c r="MEY190" s="72"/>
      <c r="MEZ190" s="72"/>
      <c r="MFA190" s="72"/>
      <c r="MFM190" s="72"/>
      <c r="MFN190" s="72"/>
      <c r="MFO190" s="72"/>
      <c r="MFP190" s="72"/>
      <c r="MFQ190" s="72"/>
      <c r="MFR190" s="72"/>
      <c r="MFS190" s="72"/>
      <c r="MFT190" s="72"/>
      <c r="MFU190" s="72"/>
      <c r="MFV190" s="72"/>
      <c r="MFW190" s="72"/>
      <c r="MFX190" s="72"/>
      <c r="MFY190" s="72"/>
      <c r="MFZ190" s="72"/>
      <c r="MGA190" s="72"/>
      <c r="MGB190" s="72"/>
      <c r="MGC190" s="72"/>
      <c r="MGD190" s="72"/>
      <c r="MGE190" s="72"/>
      <c r="MGF190" s="72"/>
      <c r="MGG190" s="72"/>
      <c r="MGH190" s="72"/>
      <c r="MGI190" s="72"/>
      <c r="MGJ190" s="72"/>
      <c r="MGK190" s="72"/>
      <c r="MGL190" s="72"/>
      <c r="MGM190" s="72"/>
      <c r="MGN190" s="72"/>
      <c r="MGO190" s="72"/>
      <c r="MGP190" s="72"/>
      <c r="MGQ190" s="72"/>
      <c r="MGR190" s="72"/>
      <c r="MGS190" s="72"/>
      <c r="MGT190" s="72"/>
      <c r="MGU190" s="72"/>
      <c r="MGV190" s="72"/>
      <c r="MGW190" s="72"/>
      <c r="MGX190" s="72"/>
      <c r="MGY190" s="72"/>
      <c r="MGZ190" s="72"/>
      <c r="MHA190" s="72"/>
      <c r="MHB190" s="72"/>
      <c r="MHC190" s="72"/>
      <c r="MOT190" s="72"/>
      <c r="MOU190" s="72"/>
      <c r="MOV190" s="72"/>
      <c r="MOW190" s="72"/>
      <c r="MPI190" s="72"/>
      <c r="MPJ190" s="72"/>
      <c r="MPK190" s="72"/>
      <c r="MPL190" s="72"/>
      <c r="MPM190" s="72"/>
      <c r="MPN190" s="72"/>
      <c r="MPO190" s="72"/>
      <c r="MPP190" s="72"/>
      <c r="MPQ190" s="72"/>
      <c r="MPR190" s="72"/>
      <c r="MPS190" s="72"/>
      <c r="MPT190" s="72"/>
      <c r="MPU190" s="72"/>
      <c r="MPV190" s="72"/>
      <c r="MPW190" s="72"/>
      <c r="MPX190" s="72"/>
      <c r="MPY190" s="72"/>
      <c r="MPZ190" s="72"/>
      <c r="MQA190" s="72"/>
      <c r="MQB190" s="72"/>
      <c r="MQC190" s="72"/>
      <c r="MQD190" s="72"/>
      <c r="MQE190" s="72"/>
      <c r="MQF190" s="72"/>
      <c r="MQG190" s="72"/>
      <c r="MQH190" s="72"/>
      <c r="MQI190" s="72"/>
      <c r="MQJ190" s="72"/>
      <c r="MQK190" s="72"/>
      <c r="MQL190" s="72"/>
      <c r="MQM190" s="72"/>
      <c r="MQN190" s="72"/>
      <c r="MQO190" s="72"/>
      <c r="MQP190" s="72"/>
      <c r="MQQ190" s="72"/>
      <c r="MQR190" s="72"/>
      <c r="MQS190" s="72"/>
      <c r="MQT190" s="72"/>
      <c r="MQU190" s="72"/>
      <c r="MQV190" s="72"/>
      <c r="MQW190" s="72"/>
      <c r="MQX190" s="72"/>
      <c r="MQY190" s="72"/>
      <c r="MYP190" s="72"/>
      <c r="MYQ190" s="72"/>
      <c r="MYR190" s="72"/>
      <c r="MYS190" s="72"/>
      <c r="MZE190" s="72"/>
      <c r="MZF190" s="72"/>
      <c r="MZG190" s="72"/>
      <c r="MZH190" s="72"/>
      <c r="MZI190" s="72"/>
      <c r="MZJ190" s="72"/>
      <c r="MZK190" s="72"/>
      <c r="MZL190" s="72"/>
      <c r="MZM190" s="72"/>
      <c r="MZN190" s="72"/>
      <c r="MZO190" s="72"/>
      <c r="MZP190" s="72"/>
      <c r="MZQ190" s="72"/>
      <c r="MZR190" s="72"/>
      <c r="MZS190" s="72"/>
      <c r="MZT190" s="72"/>
      <c r="MZU190" s="72"/>
      <c r="MZV190" s="72"/>
      <c r="MZW190" s="72"/>
      <c r="MZX190" s="72"/>
      <c r="MZY190" s="72"/>
      <c r="MZZ190" s="72"/>
      <c r="NAA190" s="72"/>
      <c r="NAB190" s="72"/>
      <c r="NAC190" s="72"/>
      <c r="NAD190" s="72"/>
      <c r="NAE190" s="72"/>
      <c r="NAF190" s="72"/>
      <c r="NAG190" s="72"/>
      <c r="NAH190" s="72"/>
      <c r="NAI190" s="72"/>
      <c r="NAJ190" s="72"/>
      <c r="NAK190" s="72"/>
      <c r="NAL190" s="72"/>
      <c r="NAM190" s="72"/>
      <c r="NAN190" s="72"/>
      <c r="NAO190" s="72"/>
      <c r="NAP190" s="72"/>
      <c r="NAQ190" s="72"/>
      <c r="NAR190" s="72"/>
      <c r="NAS190" s="72"/>
      <c r="NAT190" s="72"/>
      <c r="NAU190" s="72"/>
      <c r="NIL190" s="72"/>
      <c r="NIM190" s="72"/>
      <c r="NIN190" s="72"/>
      <c r="NIO190" s="72"/>
      <c r="NJA190" s="72"/>
      <c r="NJB190" s="72"/>
      <c r="NJC190" s="72"/>
      <c r="NJD190" s="72"/>
      <c r="NJE190" s="72"/>
      <c r="NJF190" s="72"/>
      <c r="NJG190" s="72"/>
      <c r="NJH190" s="72"/>
      <c r="NJI190" s="72"/>
      <c r="NJJ190" s="72"/>
      <c r="NJK190" s="72"/>
      <c r="NJL190" s="72"/>
      <c r="NJM190" s="72"/>
      <c r="NJN190" s="72"/>
      <c r="NJO190" s="72"/>
      <c r="NJP190" s="72"/>
      <c r="NJQ190" s="72"/>
      <c r="NJR190" s="72"/>
      <c r="NJS190" s="72"/>
      <c r="NJT190" s="72"/>
      <c r="NJU190" s="72"/>
      <c r="NJV190" s="72"/>
      <c r="NJW190" s="72"/>
      <c r="NJX190" s="72"/>
      <c r="NJY190" s="72"/>
      <c r="NJZ190" s="72"/>
      <c r="NKA190" s="72"/>
      <c r="NKB190" s="72"/>
      <c r="NKC190" s="72"/>
      <c r="NKD190" s="72"/>
      <c r="NKE190" s="72"/>
      <c r="NKF190" s="72"/>
      <c r="NKG190" s="72"/>
      <c r="NKH190" s="72"/>
      <c r="NKI190" s="72"/>
      <c r="NKJ190" s="72"/>
      <c r="NKK190" s="72"/>
      <c r="NKL190" s="72"/>
      <c r="NKM190" s="72"/>
      <c r="NKN190" s="72"/>
      <c r="NKO190" s="72"/>
      <c r="NKP190" s="72"/>
      <c r="NKQ190" s="72"/>
      <c r="NSH190" s="72"/>
      <c r="NSI190" s="72"/>
      <c r="NSJ190" s="72"/>
      <c r="NSK190" s="72"/>
      <c r="NSW190" s="72"/>
      <c r="NSX190" s="72"/>
      <c r="NSY190" s="72"/>
      <c r="NSZ190" s="72"/>
      <c r="NTA190" s="72"/>
      <c r="NTB190" s="72"/>
      <c r="NTC190" s="72"/>
      <c r="NTD190" s="72"/>
      <c r="NTE190" s="72"/>
      <c r="NTF190" s="72"/>
      <c r="NTG190" s="72"/>
      <c r="NTH190" s="72"/>
      <c r="NTI190" s="72"/>
      <c r="NTJ190" s="72"/>
      <c r="NTK190" s="72"/>
      <c r="NTL190" s="72"/>
      <c r="NTM190" s="72"/>
      <c r="NTN190" s="72"/>
      <c r="NTO190" s="72"/>
      <c r="NTP190" s="72"/>
      <c r="NTQ190" s="72"/>
      <c r="NTR190" s="72"/>
      <c r="NTS190" s="72"/>
      <c r="NTT190" s="72"/>
      <c r="NTU190" s="72"/>
      <c r="NTV190" s="72"/>
      <c r="NTW190" s="72"/>
      <c r="NTX190" s="72"/>
      <c r="NTY190" s="72"/>
      <c r="NTZ190" s="72"/>
      <c r="NUA190" s="72"/>
      <c r="NUB190" s="72"/>
      <c r="NUC190" s="72"/>
      <c r="NUD190" s="72"/>
      <c r="NUE190" s="72"/>
      <c r="NUF190" s="72"/>
      <c r="NUG190" s="72"/>
      <c r="NUH190" s="72"/>
      <c r="NUI190" s="72"/>
      <c r="NUJ190" s="72"/>
      <c r="NUK190" s="72"/>
      <c r="NUL190" s="72"/>
      <c r="NUM190" s="72"/>
      <c r="OCD190" s="72"/>
      <c r="OCE190" s="72"/>
      <c r="OCF190" s="72"/>
      <c r="OCG190" s="72"/>
      <c r="OCS190" s="72"/>
      <c r="OCT190" s="72"/>
      <c r="OCU190" s="72"/>
      <c r="OCV190" s="72"/>
      <c r="OCW190" s="72"/>
      <c r="OCX190" s="72"/>
      <c r="OCY190" s="72"/>
      <c r="OCZ190" s="72"/>
      <c r="ODA190" s="72"/>
      <c r="ODB190" s="72"/>
      <c r="ODC190" s="72"/>
      <c r="ODD190" s="72"/>
      <c r="ODE190" s="72"/>
      <c r="ODF190" s="72"/>
      <c r="ODG190" s="72"/>
      <c r="ODH190" s="72"/>
      <c r="ODI190" s="72"/>
      <c r="ODJ190" s="72"/>
      <c r="ODK190" s="72"/>
      <c r="ODL190" s="72"/>
      <c r="ODM190" s="72"/>
      <c r="ODN190" s="72"/>
      <c r="ODO190" s="72"/>
      <c r="ODP190" s="72"/>
      <c r="ODQ190" s="72"/>
      <c r="ODR190" s="72"/>
      <c r="ODS190" s="72"/>
      <c r="ODT190" s="72"/>
      <c r="ODU190" s="72"/>
      <c r="ODV190" s="72"/>
      <c r="ODW190" s="72"/>
      <c r="ODX190" s="72"/>
      <c r="ODY190" s="72"/>
      <c r="ODZ190" s="72"/>
      <c r="OEA190" s="72"/>
      <c r="OEB190" s="72"/>
      <c r="OEC190" s="72"/>
      <c r="OED190" s="72"/>
      <c r="OEE190" s="72"/>
      <c r="OEF190" s="72"/>
      <c r="OEG190" s="72"/>
      <c r="OEH190" s="72"/>
      <c r="OEI190" s="72"/>
      <c r="OLZ190" s="72"/>
      <c r="OMA190" s="72"/>
      <c r="OMB190" s="72"/>
      <c r="OMC190" s="72"/>
      <c r="OMO190" s="72"/>
      <c r="OMP190" s="72"/>
      <c r="OMQ190" s="72"/>
      <c r="OMR190" s="72"/>
      <c r="OMS190" s="72"/>
      <c r="OMT190" s="72"/>
      <c r="OMU190" s="72"/>
      <c r="OMV190" s="72"/>
      <c r="OMW190" s="72"/>
      <c r="OMX190" s="72"/>
      <c r="OMY190" s="72"/>
      <c r="OMZ190" s="72"/>
      <c r="ONA190" s="72"/>
      <c r="ONB190" s="72"/>
      <c r="ONC190" s="72"/>
      <c r="OND190" s="72"/>
      <c r="ONE190" s="72"/>
      <c r="ONF190" s="72"/>
      <c r="ONG190" s="72"/>
      <c r="ONH190" s="72"/>
      <c r="ONI190" s="72"/>
      <c r="ONJ190" s="72"/>
      <c r="ONK190" s="72"/>
      <c r="ONL190" s="72"/>
      <c r="ONM190" s="72"/>
      <c r="ONN190" s="72"/>
      <c r="ONO190" s="72"/>
      <c r="ONP190" s="72"/>
      <c r="ONQ190" s="72"/>
      <c r="ONR190" s="72"/>
      <c r="ONS190" s="72"/>
      <c r="ONT190" s="72"/>
      <c r="ONU190" s="72"/>
      <c r="ONV190" s="72"/>
      <c r="ONW190" s="72"/>
      <c r="ONX190" s="72"/>
      <c r="ONY190" s="72"/>
      <c r="ONZ190" s="72"/>
      <c r="OOA190" s="72"/>
      <c r="OOB190" s="72"/>
      <c r="OOC190" s="72"/>
      <c r="OOD190" s="72"/>
      <c r="OOE190" s="72"/>
      <c r="OVV190" s="72"/>
      <c r="OVW190" s="72"/>
      <c r="OVX190" s="72"/>
      <c r="OVY190" s="72"/>
      <c r="OWK190" s="72"/>
      <c r="OWL190" s="72"/>
      <c r="OWM190" s="72"/>
      <c r="OWN190" s="72"/>
      <c r="OWO190" s="72"/>
      <c r="OWP190" s="72"/>
      <c r="OWQ190" s="72"/>
      <c r="OWR190" s="72"/>
      <c r="OWS190" s="72"/>
      <c r="OWT190" s="72"/>
      <c r="OWU190" s="72"/>
      <c r="OWV190" s="72"/>
      <c r="OWW190" s="72"/>
      <c r="OWX190" s="72"/>
      <c r="OWY190" s="72"/>
      <c r="OWZ190" s="72"/>
      <c r="OXA190" s="72"/>
      <c r="OXB190" s="72"/>
      <c r="OXC190" s="72"/>
      <c r="OXD190" s="72"/>
      <c r="OXE190" s="72"/>
      <c r="OXF190" s="72"/>
      <c r="OXG190" s="72"/>
      <c r="OXH190" s="72"/>
      <c r="OXI190" s="72"/>
      <c r="OXJ190" s="72"/>
      <c r="OXK190" s="72"/>
      <c r="OXL190" s="72"/>
      <c r="OXM190" s="72"/>
      <c r="OXN190" s="72"/>
      <c r="OXO190" s="72"/>
      <c r="OXP190" s="72"/>
      <c r="OXQ190" s="72"/>
      <c r="OXR190" s="72"/>
      <c r="OXS190" s="72"/>
      <c r="OXT190" s="72"/>
      <c r="OXU190" s="72"/>
      <c r="OXV190" s="72"/>
      <c r="OXW190" s="72"/>
      <c r="OXX190" s="72"/>
      <c r="OXY190" s="72"/>
      <c r="OXZ190" s="72"/>
      <c r="OYA190" s="72"/>
      <c r="PFR190" s="72"/>
      <c r="PFS190" s="72"/>
      <c r="PFT190" s="72"/>
      <c r="PFU190" s="72"/>
      <c r="PGG190" s="72"/>
      <c r="PGH190" s="72"/>
      <c r="PGI190" s="72"/>
      <c r="PGJ190" s="72"/>
      <c r="PGK190" s="72"/>
      <c r="PGL190" s="72"/>
      <c r="PGM190" s="72"/>
      <c r="PGN190" s="72"/>
      <c r="PGO190" s="72"/>
      <c r="PGP190" s="72"/>
      <c r="PGQ190" s="72"/>
      <c r="PGR190" s="72"/>
      <c r="PGS190" s="72"/>
      <c r="PGT190" s="72"/>
      <c r="PGU190" s="72"/>
      <c r="PGV190" s="72"/>
      <c r="PGW190" s="72"/>
      <c r="PGX190" s="72"/>
      <c r="PGY190" s="72"/>
      <c r="PGZ190" s="72"/>
      <c r="PHA190" s="72"/>
      <c r="PHB190" s="72"/>
      <c r="PHC190" s="72"/>
      <c r="PHD190" s="72"/>
      <c r="PHE190" s="72"/>
      <c r="PHF190" s="72"/>
      <c r="PHG190" s="72"/>
      <c r="PHH190" s="72"/>
      <c r="PHI190" s="72"/>
      <c r="PHJ190" s="72"/>
      <c r="PHK190" s="72"/>
      <c r="PHL190" s="72"/>
      <c r="PHM190" s="72"/>
      <c r="PHN190" s="72"/>
      <c r="PHO190" s="72"/>
      <c r="PHP190" s="72"/>
      <c r="PHQ190" s="72"/>
      <c r="PHR190" s="72"/>
      <c r="PHS190" s="72"/>
      <c r="PHT190" s="72"/>
      <c r="PHU190" s="72"/>
      <c r="PHV190" s="72"/>
      <c r="PHW190" s="72"/>
      <c r="PPN190" s="72"/>
      <c r="PPO190" s="72"/>
      <c r="PPP190" s="72"/>
      <c r="PPQ190" s="72"/>
      <c r="PQC190" s="72"/>
      <c r="PQD190" s="72"/>
      <c r="PQE190" s="72"/>
      <c r="PQF190" s="72"/>
      <c r="PQG190" s="72"/>
      <c r="PQH190" s="72"/>
      <c r="PQI190" s="72"/>
      <c r="PQJ190" s="72"/>
      <c r="PQK190" s="72"/>
      <c r="PQL190" s="72"/>
      <c r="PQM190" s="72"/>
      <c r="PQN190" s="72"/>
      <c r="PQO190" s="72"/>
      <c r="PQP190" s="72"/>
      <c r="PQQ190" s="72"/>
      <c r="PQR190" s="72"/>
      <c r="PQS190" s="72"/>
      <c r="PQT190" s="72"/>
      <c r="PQU190" s="72"/>
      <c r="PQV190" s="72"/>
      <c r="PQW190" s="72"/>
      <c r="PQX190" s="72"/>
      <c r="PQY190" s="72"/>
      <c r="PQZ190" s="72"/>
      <c r="PRA190" s="72"/>
      <c r="PRB190" s="72"/>
      <c r="PRC190" s="72"/>
      <c r="PRD190" s="72"/>
      <c r="PRE190" s="72"/>
      <c r="PRF190" s="72"/>
      <c r="PRG190" s="72"/>
      <c r="PRH190" s="72"/>
      <c r="PRI190" s="72"/>
      <c r="PRJ190" s="72"/>
      <c r="PRK190" s="72"/>
      <c r="PRL190" s="72"/>
      <c r="PRM190" s="72"/>
      <c r="PRN190" s="72"/>
      <c r="PRO190" s="72"/>
      <c r="PRP190" s="72"/>
      <c r="PRQ190" s="72"/>
      <c r="PRR190" s="72"/>
      <c r="PRS190" s="72"/>
      <c r="PZJ190" s="72"/>
      <c r="PZK190" s="72"/>
      <c r="PZL190" s="72"/>
      <c r="PZM190" s="72"/>
      <c r="PZY190" s="72"/>
      <c r="PZZ190" s="72"/>
      <c r="QAA190" s="72"/>
      <c r="QAB190" s="72"/>
      <c r="QAC190" s="72"/>
      <c r="QAD190" s="72"/>
      <c r="QAE190" s="72"/>
      <c r="QAF190" s="72"/>
      <c r="QAG190" s="72"/>
      <c r="QAH190" s="72"/>
      <c r="QAI190" s="72"/>
      <c r="QAJ190" s="72"/>
      <c r="QAK190" s="72"/>
      <c r="QAL190" s="72"/>
      <c r="QAM190" s="72"/>
      <c r="QAN190" s="72"/>
      <c r="QAO190" s="72"/>
      <c r="QAP190" s="72"/>
      <c r="QAQ190" s="72"/>
      <c r="QAR190" s="72"/>
      <c r="QAS190" s="72"/>
      <c r="QAT190" s="72"/>
      <c r="QAU190" s="72"/>
      <c r="QAV190" s="72"/>
      <c r="QAW190" s="72"/>
      <c r="QAX190" s="72"/>
      <c r="QAY190" s="72"/>
      <c r="QAZ190" s="72"/>
      <c r="QBA190" s="72"/>
      <c r="QBB190" s="72"/>
      <c r="QBC190" s="72"/>
      <c r="QBD190" s="72"/>
      <c r="QBE190" s="72"/>
      <c r="QBF190" s="72"/>
      <c r="QBG190" s="72"/>
      <c r="QBH190" s="72"/>
      <c r="QBI190" s="72"/>
      <c r="QBJ190" s="72"/>
      <c r="QBK190" s="72"/>
      <c r="QBL190" s="72"/>
      <c r="QBM190" s="72"/>
      <c r="QBN190" s="72"/>
      <c r="QBO190" s="72"/>
      <c r="QJF190" s="72"/>
      <c r="QJG190" s="72"/>
      <c r="QJH190" s="72"/>
      <c r="QJI190" s="72"/>
      <c r="QJU190" s="72"/>
      <c r="QJV190" s="72"/>
      <c r="QJW190" s="72"/>
      <c r="QJX190" s="72"/>
      <c r="QJY190" s="72"/>
      <c r="QJZ190" s="72"/>
      <c r="QKA190" s="72"/>
      <c r="QKB190" s="72"/>
      <c r="QKC190" s="72"/>
      <c r="QKD190" s="72"/>
      <c r="QKE190" s="72"/>
      <c r="QKF190" s="72"/>
      <c r="QKG190" s="72"/>
      <c r="QKH190" s="72"/>
      <c r="QKI190" s="72"/>
      <c r="QKJ190" s="72"/>
      <c r="QKK190" s="72"/>
      <c r="QKL190" s="72"/>
      <c r="QKM190" s="72"/>
      <c r="QKN190" s="72"/>
      <c r="QKO190" s="72"/>
      <c r="QKP190" s="72"/>
      <c r="QKQ190" s="72"/>
      <c r="QKR190" s="72"/>
      <c r="QKS190" s="72"/>
      <c r="QKT190" s="72"/>
      <c r="QKU190" s="72"/>
      <c r="QKV190" s="72"/>
      <c r="QKW190" s="72"/>
      <c r="QKX190" s="72"/>
      <c r="QKY190" s="72"/>
      <c r="QKZ190" s="72"/>
      <c r="QLA190" s="72"/>
      <c r="QLB190" s="72"/>
      <c r="QLC190" s="72"/>
      <c r="QLD190" s="72"/>
      <c r="QLE190" s="72"/>
      <c r="QLF190" s="72"/>
      <c r="QLG190" s="72"/>
      <c r="QLH190" s="72"/>
      <c r="QLI190" s="72"/>
      <c r="QLJ190" s="72"/>
      <c r="QLK190" s="72"/>
      <c r="QTB190" s="72"/>
      <c r="QTC190" s="72"/>
      <c r="QTD190" s="72"/>
      <c r="QTE190" s="72"/>
      <c r="QTQ190" s="72"/>
      <c r="QTR190" s="72"/>
      <c r="QTS190" s="72"/>
      <c r="QTT190" s="72"/>
      <c r="QTU190" s="72"/>
      <c r="QTV190" s="72"/>
      <c r="QTW190" s="72"/>
      <c r="QTX190" s="72"/>
      <c r="QTY190" s="72"/>
      <c r="QTZ190" s="72"/>
      <c r="QUA190" s="72"/>
      <c r="QUB190" s="72"/>
      <c r="QUC190" s="72"/>
      <c r="QUD190" s="72"/>
      <c r="QUE190" s="72"/>
      <c r="QUF190" s="72"/>
      <c r="QUG190" s="72"/>
      <c r="QUH190" s="72"/>
      <c r="QUI190" s="72"/>
      <c r="QUJ190" s="72"/>
      <c r="QUK190" s="72"/>
      <c r="QUL190" s="72"/>
      <c r="QUM190" s="72"/>
      <c r="QUN190" s="72"/>
      <c r="QUO190" s="72"/>
      <c r="QUP190" s="72"/>
      <c r="QUQ190" s="72"/>
      <c r="QUR190" s="72"/>
      <c r="QUS190" s="72"/>
      <c r="QUT190" s="72"/>
      <c r="QUU190" s="72"/>
      <c r="QUV190" s="72"/>
      <c r="QUW190" s="72"/>
      <c r="QUX190" s="72"/>
      <c r="QUY190" s="72"/>
      <c r="QUZ190" s="72"/>
      <c r="QVA190" s="72"/>
      <c r="QVB190" s="72"/>
      <c r="QVC190" s="72"/>
      <c r="QVD190" s="72"/>
      <c r="QVE190" s="72"/>
      <c r="QVF190" s="72"/>
      <c r="QVG190" s="72"/>
      <c r="RCX190" s="72"/>
      <c r="RCY190" s="72"/>
      <c r="RCZ190" s="72"/>
      <c r="RDA190" s="72"/>
      <c r="RDM190" s="72"/>
      <c r="RDN190" s="72"/>
      <c r="RDO190" s="72"/>
      <c r="RDP190" s="72"/>
      <c r="RDQ190" s="72"/>
      <c r="RDR190" s="72"/>
      <c r="RDS190" s="72"/>
      <c r="RDT190" s="72"/>
      <c r="RDU190" s="72"/>
      <c r="RDV190" s="72"/>
      <c r="RDW190" s="72"/>
      <c r="RDX190" s="72"/>
      <c r="RDY190" s="72"/>
      <c r="RDZ190" s="72"/>
      <c r="REA190" s="72"/>
      <c r="REB190" s="72"/>
      <c r="REC190" s="72"/>
      <c r="RED190" s="72"/>
      <c r="REE190" s="72"/>
      <c r="REF190" s="72"/>
      <c r="REG190" s="72"/>
      <c r="REH190" s="72"/>
      <c r="REI190" s="72"/>
      <c r="REJ190" s="72"/>
      <c r="REK190" s="72"/>
      <c r="REL190" s="72"/>
      <c r="REM190" s="72"/>
      <c r="REN190" s="72"/>
      <c r="REO190" s="72"/>
      <c r="REP190" s="72"/>
      <c r="REQ190" s="72"/>
      <c r="RER190" s="72"/>
      <c r="RES190" s="72"/>
      <c r="RET190" s="72"/>
      <c r="REU190" s="72"/>
      <c r="REV190" s="72"/>
      <c r="REW190" s="72"/>
      <c r="REX190" s="72"/>
      <c r="REY190" s="72"/>
      <c r="REZ190" s="72"/>
      <c r="RFA190" s="72"/>
      <c r="RFB190" s="72"/>
      <c r="RFC190" s="72"/>
      <c r="RMT190" s="72"/>
      <c r="RMU190" s="72"/>
      <c r="RMV190" s="72"/>
      <c r="RMW190" s="72"/>
      <c r="RNI190" s="72"/>
      <c r="RNJ190" s="72"/>
      <c r="RNK190" s="72"/>
      <c r="RNL190" s="72"/>
      <c r="RNM190" s="72"/>
      <c r="RNN190" s="72"/>
      <c r="RNO190" s="72"/>
      <c r="RNP190" s="72"/>
      <c r="RNQ190" s="72"/>
      <c r="RNR190" s="72"/>
      <c r="RNS190" s="72"/>
      <c r="RNT190" s="72"/>
      <c r="RNU190" s="72"/>
      <c r="RNV190" s="72"/>
      <c r="RNW190" s="72"/>
      <c r="RNX190" s="72"/>
      <c r="RNY190" s="72"/>
      <c r="RNZ190" s="72"/>
      <c r="ROA190" s="72"/>
      <c r="ROB190" s="72"/>
      <c r="ROC190" s="72"/>
      <c r="ROD190" s="72"/>
      <c r="ROE190" s="72"/>
      <c r="ROF190" s="72"/>
      <c r="ROG190" s="72"/>
      <c r="ROH190" s="72"/>
      <c r="ROI190" s="72"/>
      <c r="ROJ190" s="72"/>
      <c r="ROK190" s="72"/>
      <c r="ROL190" s="72"/>
      <c r="ROM190" s="72"/>
      <c r="RON190" s="72"/>
      <c r="ROO190" s="72"/>
      <c r="ROP190" s="72"/>
      <c r="ROQ190" s="72"/>
      <c r="ROR190" s="72"/>
      <c r="ROS190" s="72"/>
      <c r="ROT190" s="72"/>
      <c r="ROU190" s="72"/>
      <c r="ROV190" s="72"/>
      <c r="ROW190" s="72"/>
      <c r="ROX190" s="72"/>
      <c r="ROY190" s="72"/>
      <c r="RWP190" s="72"/>
      <c r="RWQ190" s="72"/>
      <c r="RWR190" s="72"/>
      <c r="RWS190" s="72"/>
      <c r="RXE190" s="72"/>
      <c r="RXF190" s="72"/>
      <c r="RXG190" s="72"/>
      <c r="RXH190" s="72"/>
      <c r="RXI190" s="72"/>
      <c r="RXJ190" s="72"/>
      <c r="RXK190" s="72"/>
      <c r="RXL190" s="72"/>
      <c r="RXM190" s="72"/>
      <c r="RXN190" s="72"/>
      <c r="RXO190" s="72"/>
      <c r="RXP190" s="72"/>
      <c r="RXQ190" s="72"/>
      <c r="RXR190" s="72"/>
      <c r="RXS190" s="72"/>
      <c r="RXT190" s="72"/>
      <c r="RXU190" s="72"/>
      <c r="RXV190" s="72"/>
      <c r="RXW190" s="72"/>
      <c r="RXX190" s="72"/>
      <c r="RXY190" s="72"/>
      <c r="RXZ190" s="72"/>
      <c r="RYA190" s="72"/>
      <c r="RYB190" s="72"/>
      <c r="RYC190" s="72"/>
      <c r="RYD190" s="72"/>
      <c r="RYE190" s="72"/>
      <c r="RYF190" s="72"/>
      <c r="RYG190" s="72"/>
      <c r="RYH190" s="72"/>
      <c r="RYI190" s="72"/>
      <c r="RYJ190" s="72"/>
      <c r="RYK190" s="72"/>
      <c r="RYL190" s="72"/>
      <c r="RYM190" s="72"/>
      <c r="RYN190" s="72"/>
      <c r="RYO190" s="72"/>
      <c r="RYP190" s="72"/>
      <c r="RYQ190" s="72"/>
      <c r="RYR190" s="72"/>
      <c r="RYS190" s="72"/>
      <c r="RYT190" s="72"/>
      <c r="RYU190" s="72"/>
      <c r="SGL190" s="72"/>
      <c r="SGM190" s="72"/>
      <c r="SGN190" s="72"/>
      <c r="SGO190" s="72"/>
      <c r="SHA190" s="72"/>
      <c r="SHB190" s="72"/>
      <c r="SHC190" s="72"/>
      <c r="SHD190" s="72"/>
      <c r="SHE190" s="72"/>
      <c r="SHF190" s="72"/>
      <c r="SHG190" s="72"/>
      <c r="SHH190" s="72"/>
      <c r="SHI190" s="72"/>
      <c r="SHJ190" s="72"/>
      <c r="SHK190" s="72"/>
      <c r="SHL190" s="72"/>
      <c r="SHM190" s="72"/>
      <c r="SHN190" s="72"/>
      <c r="SHO190" s="72"/>
      <c r="SHP190" s="72"/>
      <c r="SHQ190" s="72"/>
      <c r="SHR190" s="72"/>
      <c r="SHS190" s="72"/>
      <c r="SHT190" s="72"/>
      <c r="SHU190" s="72"/>
      <c r="SHV190" s="72"/>
      <c r="SHW190" s="72"/>
      <c r="SHX190" s="72"/>
      <c r="SHY190" s="72"/>
      <c r="SHZ190" s="72"/>
      <c r="SIA190" s="72"/>
      <c r="SIB190" s="72"/>
      <c r="SIC190" s="72"/>
      <c r="SID190" s="72"/>
      <c r="SIE190" s="72"/>
      <c r="SIF190" s="72"/>
      <c r="SIG190" s="72"/>
      <c r="SIH190" s="72"/>
      <c r="SII190" s="72"/>
      <c r="SIJ190" s="72"/>
      <c r="SIK190" s="72"/>
      <c r="SIL190" s="72"/>
      <c r="SIM190" s="72"/>
      <c r="SIN190" s="72"/>
      <c r="SIO190" s="72"/>
      <c r="SIP190" s="72"/>
      <c r="SIQ190" s="72"/>
      <c r="SQH190" s="72"/>
      <c r="SQI190" s="72"/>
      <c r="SQJ190" s="72"/>
      <c r="SQK190" s="72"/>
      <c r="SQW190" s="72"/>
      <c r="SQX190" s="72"/>
      <c r="SQY190" s="72"/>
      <c r="SQZ190" s="72"/>
      <c r="SRA190" s="72"/>
      <c r="SRB190" s="72"/>
      <c r="SRC190" s="72"/>
      <c r="SRD190" s="72"/>
      <c r="SRE190" s="72"/>
      <c r="SRF190" s="72"/>
      <c r="SRG190" s="72"/>
      <c r="SRH190" s="72"/>
      <c r="SRI190" s="72"/>
      <c r="SRJ190" s="72"/>
      <c r="SRK190" s="72"/>
      <c r="SRL190" s="72"/>
      <c r="SRM190" s="72"/>
      <c r="SRN190" s="72"/>
      <c r="SRO190" s="72"/>
      <c r="SRP190" s="72"/>
      <c r="SRQ190" s="72"/>
      <c r="SRR190" s="72"/>
      <c r="SRS190" s="72"/>
      <c r="SRT190" s="72"/>
      <c r="SRU190" s="72"/>
      <c r="SRV190" s="72"/>
      <c r="SRW190" s="72"/>
      <c r="SRX190" s="72"/>
      <c r="SRY190" s="72"/>
      <c r="SRZ190" s="72"/>
      <c r="SSA190" s="72"/>
      <c r="SSB190" s="72"/>
      <c r="SSC190" s="72"/>
      <c r="SSD190" s="72"/>
      <c r="SSE190" s="72"/>
      <c r="SSF190" s="72"/>
      <c r="SSG190" s="72"/>
      <c r="SSH190" s="72"/>
      <c r="SSI190" s="72"/>
      <c r="SSJ190" s="72"/>
      <c r="SSK190" s="72"/>
      <c r="SSL190" s="72"/>
      <c r="SSM190" s="72"/>
      <c r="TAD190" s="72"/>
      <c r="TAE190" s="72"/>
      <c r="TAF190" s="72"/>
      <c r="TAG190" s="72"/>
      <c r="TAS190" s="72"/>
      <c r="TAT190" s="72"/>
      <c r="TAU190" s="72"/>
      <c r="TAV190" s="72"/>
      <c r="TAW190" s="72"/>
      <c r="TAX190" s="72"/>
      <c r="TAY190" s="72"/>
      <c r="TAZ190" s="72"/>
      <c r="TBA190" s="72"/>
      <c r="TBB190" s="72"/>
      <c r="TBC190" s="72"/>
      <c r="TBD190" s="72"/>
      <c r="TBE190" s="72"/>
      <c r="TBF190" s="72"/>
      <c r="TBG190" s="72"/>
      <c r="TBH190" s="72"/>
      <c r="TBI190" s="72"/>
      <c r="TBJ190" s="72"/>
      <c r="TBK190" s="72"/>
      <c r="TBL190" s="72"/>
      <c r="TBM190" s="72"/>
      <c r="TBN190" s="72"/>
      <c r="TBO190" s="72"/>
      <c r="TBP190" s="72"/>
      <c r="TBQ190" s="72"/>
      <c r="TBR190" s="72"/>
      <c r="TBS190" s="72"/>
      <c r="TBT190" s="72"/>
      <c r="TBU190" s="72"/>
      <c r="TBV190" s="72"/>
      <c r="TBW190" s="72"/>
      <c r="TBX190" s="72"/>
      <c r="TBY190" s="72"/>
      <c r="TBZ190" s="72"/>
      <c r="TCA190" s="72"/>
      <c r="TCB190" s="72"/>
      <c r="TCC190" s="72"/>
      <c r="TCD190" s="72"/>
      <c r="TCE190" s="72"/>
      <c r="TCF190" s="72"/>
      <c r="TCG190" s="72"/>
      <c r="TCH190" s="72"/>
      <c r="TCI190" s="72"/>
      <c r="TJZ190" s="72"/>
      <c r="TKA190" s="72"/>
      <c r="TKB190" s="72"/>
      <c r="TKC190" s="72"/>
      <c r="TKO190" s="72"/>
      <c r="TKP190" s="72"/>
      <c r="TKQ190" s="72"/>
      <c r="TKR190" s="72"/>
      <c r="TKS190" s="72"/>
      <c r="TKT190" s="72"/>
      <c r="TKU190" s="72"/>
      <c r="TKV190" s="72"/>
      <c r="TKW190" s="72"/>
      <c r="TKX190" s="72"/>
      <c r="TKY190" s="72"/>
      <c r="TKZ190" s="72"/>
      <c r="TLA190" s="72"/>
      <c r="TLB190" s="72"/>
      <c r="TLC190" s="72"/>
      <c r="TLD190" s="72"/>
      <c r="TLE190" s="72"/>
      <c r="TLF190" s="72"/>
      <c r="TLG190" s="72"/>
      <c r="TLH190" s="72"/>
      <c r="TLI190" s="72"/>
      <c r="TLJ190" s="72"/>
      <c r="TLK190" s="72"/>
      <c r="TLL190" s="72"/>
      <c r="TLM190" s="72"/>
      <c r="TLN190" s="72"/>
      <c r="TLO190" s="72"/>
      <c r="TLP190" s="72"/>
      <c r="TLQ190" s="72"/>
      <c r="TLR190" s="72"/>
      <c r="TLS190" s="72"/>
      <c r="TLT190" s="72"/>
      <c r="TLU190" s="72"/>
      <c r="TLV190" s="72"/>
      <c r="TLW190" s="72"/>
      <c r="TLX190" s="72"/>
      <c r="TLY190" s="72"/>
      <c r="TLZ190" s="72"/>
      <c r="TMA190" s="72"/>
      <c r="TMB190" s="72"/>
      <c r="TMC190" s="72"/>
      <c r="TMD190" s="72"/>
      <c r="TME190" s="72"/>
      <c r="TTV190" s="72"/>
      <c r="TTW190" s="72"/>
      <c r="TTX190" s="72"/>
      <c r="TTY190" s="72"/>
      <c r="TUK190" s="72"/>
      <c r="TUL190" s="72"/>
      <c r="TUM190" s="72"/>
      <c r="TUN190" s="72"/>
      <c r="TUO190" s="72"/>
      <c r="TUP190" s="72"/>
      <c r="TUQ190" s="72"/>
      <c r="TUR190" s="72"/>
      <c r="TUS190" s="72"/>
      <c r="TUT190" s="72"/>
      <c r="TUU190" s="72"/>
      <c r="TUV190" s="72"/>
      <c r="TUW190" s="72"/>
      <c r="TUX190" s="72"/>
      <c r="TUY190" s="72"/>
      <c r="TUZ190" s="72"/>
      <c r="TVA190" s="72"/>
      <c r="TVB190" s="72"/>
      <c r="TVC190" s="72"/>
      <c r="TVD190" s="72"/>
      <c r="TVE190" s="72"/>
      <c r="TVF190" s="72"/>
      <c r="TVG190" s="72"/>
      <c r="TVH190" s="72"/>
      <c r="TVI190" s="72"/>
      <c r="TVJ190" s="72"/>
      <c r="TVK190" s="72"/>
      <c r="TVL190" s="72"/>
      <c r="TVM190" s="72"/>
      <c r="TVN190" s="72"/>
      <c r="TVO190" s="72"/>
      <c r="TVP190" s="72"/>
      <c r="TVQ190" s="72"/>
      <c r="TVR190" s="72"/>
      <c r="TVS190" s="72"/>
      <c r="TVT190" s="72"/>
      <c r="TVU190" s="72"/>
      <c r="TVV190" s="72"/>
      <c r="TVW190" s="72"/>
      <c r="TVX190" s="72"/>
      <c r="TVY190" s="72"/>
      <c r="TVZ190" s="72"/>
      <c r="TWA190" s="72"/>
      <c r="UDR190" s="72"/>
      <c r="UDS190" s="72"/>
      <c r="UDT190" s="72"/>
      <c r="UDU190" s="72"/>
      <c r="UEG190" s="72"/>
      <c r="UEH190" s="72"/>
      <c r="UEI190" s="72"/>
      <c r="UEJ190" s="72"/>
      <c r="UEK190" s="72"/>
      <c r="UEL190" s="72"/>
      <c r="UEM190" s="72"/>
      <c r="UEN190" s="72"/>
      <c r="UEO190" s="72"/>
      <c r="UEP190" s="72"/>
      <c r="UEQ190" s="72"/>
      <c r="UER190" s="72"/>
      <c r="UES190" s="72"/>
      <c r="UET190" s="72"/>
      <c r="UEU190" s="72"/>
      <c r="UEV190" s="72"/>
      <c r="UEW190" s="72"/>
      <c r="UEX190" s="72"/>
      <c r="UEY190" s="72"/>
      <c r="UEZ190" s="72"/>
      <c r="UFA190" s="72"/>
      <c r="UFB190" s="72"/>
      <c r="UFC190" s="72"/>
      <c r="UFD190" s="72"/>
      <c r="UFE190" s="72"/>
      <c r="UFF190" s="72"/>
      <c r="UFG190" s="72"/>
      <c r="UFH190" s="72"/>
      <c r="UFI190" s="72"/>
      <c r="UFJ190" s="72"/>
      <c r="UFK190" s="72"/>
      <c r="UFL190" s="72"/>
      <c r="UFM190" s="72"/>
      <c r="UFN190" s="72"/>
      <c r="UFO190" s="72"/>
      <c r="UFP190" s="72"/>
      <c r="UFQ190" s="72"/>
      <c r="UFR190" s="72"/>
      <c r="UFS190" s="72"/>
      <c r="UFT190" s="72"/>
      <c r="UFU190" s="72"/>
      <c r="UFV190" s="72"/>
      <c r="UFW190" s="72"/>
      <c r="UNN190" s="72"/>
      <c r="UNO190" s="72"/>
      <c r="UNP190" s="72"/>
      <c r="UNQ190" s="72"/>
      <c r="UOC190" s="72"/>
      <c r="UOD190" s="72"/>
      <c r="UOE190" s="72"/>
      <c r="UOF190" s="72"/>
      <c r="UOG190" s="72"/>
      <c r="UOH190" s="72"/>
      <c r="UOI190" s="72"/>
      <c r="UOJ190" s="72"/>
      <c r="UOK190" s="72"/>
      <c r="UOL190" s="72"/>
      <c r="UOM190" s="72"/>
      <c r="UON190" s="72"/>
      <c r="UOO190" s="72"/>
      <c r="UOP190" s="72"/>
      <c r="UOQ190" s="72"/>
      <c r="UOR190" s="72"/>
      <c r="UOS190" s="72"/>
      <c r="UOT190" s="72"/>
      <c r="UOU190" s="72"/>
      <c r="UOV190" s="72"/>
      <c r="UOW190" s="72"/>
      <c r="UOX190" s="72"/>
      <c r="UOY190" s="72"/>
      <c r="UOZ190" s="72"/>
      <c r="UPA190" s="72"/>
      <c r="UPB190" s="72"/>
      <c r="UPC190" s="72"/>
      <c r="UPD190" s="72"/>
      <c r="UPE190" s="72"/>
      <c r="UPF190" s="72"/>
      <c r="UPG190" s="72"/>
      <c r="UPH190" s="72"/>
      <c r="UPI190" s="72"/>
      <c r="UPJ190" s="72"/>
      <c r="UPK190" s="72"/>
      <c r="UPL190" s="72"/>
      <c r="UPM190" s="72"/>
      <c r="UPN190" s="72"/>
      <c r="UPO190" s="72"/>
      <c r="UPP190" s="72"/>
      <c r="UPQ190" s="72"/>
      <c r="UPR190" s="72"/>
      <c r="UPS190" s="72"/>
      <c r="UXJ190" s="72"/>
      <c r="UXK190" s="72"/>
      <c r="UXL190" s="72"/>
      <c r="UXM190" s="72"/>
      <c r="UXY190" s="72"/>
      <c r="UXZ190" s="72"/>
      <c r="UYA190" s="72"/>
      <c r="UYB190" s="72"/>
      <c r="UYC190" s="72"/>
      <c r="UYD190" s="72"/>
      <c r="UYE190" s="72"/>
      <c r="UYF190" s="72"/>
      <c r="UYG190" s="72"/>
      <c r="UYH190" s="72"/>
      <c r="UYI190" s="72"/>
      <c r="UYJ190" s="72"/>
      <c r="UYK190" s="72"/>
      <c r="UYL190" s="72"/>
      <c r="UYM190" s="72"/>
      <c r="UYN190" s="72"/>
      <c r="UYO190" s="72"/>
      <c r="UYP190" s="72"/>
      <c r="UYQ190" s="72"/>
      <c r="UYR190" s="72"/>
      <c r="UYS190" s="72"/>
      <c r="UYT190" s="72"/>
      <c r="UYU190" s="72"/>
      <c r="UYV190" s="72"/>
      <c r="UYW190" s="72"/>
      <c r="UYX190" s="72"/>
      <c r="UYY190" s="72"/>
      <c r="UYZ190" s="72"/>
      <c r="UZA190" s="72"/>
      <c r="UZB190" s="72"/>
      <c r="UZC190" s="72"/>
      <c r="UZD190" s="72"/>
      <c r="UZE190" s="72"/>
      <c r="UZF190" s="72"/>
      <c r="UZG190" s="72"/>
      <c r="UZH190" s="72"/>
      <c r="UZI190" s="72"/>
      <c r="UZJ190" s="72"/>
      <c r="UZK190" s="72"/>
      <c r="UZL190" s="72"/>
      <c r="UZM190" s="72"/>
      <c r="UZN190" s="72"/>
      <c r="UZO190" s="72"/>
      <c r="VHF190" s="72"/>
      <c r="VHG190" s="72"/>
      <c r="VHH190" s="72"/>
      <c r="VHI190" s="72"/>
      <c r="VHU190" s="72"/>
      <c r="VHV190" s="72"/>
      <c r="VHW190" s="72"/>
      <c r="VHX190" s="72"/>
      <c r="VHY190" s="72"/>
      <c r="VHZ190" s="72"/>
      <c r="VIA190" s="72"/>
      <c r="VIB190" s="72"/>
      <c r="VIC190" s="72"/>
      <c r="VID190" s="72"/>
      <c r="VIE190" s="72"/>
      <c r="VIF190" s="72"/>
      <c r="VIG190" s="72"/>
      <c r="VIH190" s="72"/>
      <c r="VII190" s="72"/>
      <c r="VIJ190" s="72"/>
      <c r="VIK190" s="72"/>
      <c r="VIL190" s="72"/>
      <c r="VIM190" s="72"/>
      <c r="VIN190" s="72"/>
      <c r="VIO190" s="72"/>
      <c r="VIP190" s="72"/>
      <c r="VIQ190" s="72"/>
      <c r="VIR190" s="72"/>
      <c r="VIS190" s="72"/>
      <c r="VIT190" s="72"/>
      <c r="VIU190" s="72"/>
      <c r="VIV190" s="72"/>
      <c r="VIW190" s="72"/>
      <c r="VIX190" s="72"/>
      <c r="VIY190" s="72"/>
      <c r="VIZ190" s="72"/>
      <c r="VJA190" s="72"/>
      <c r="VJB190" s="72"/>
      <c r="VJC190" s="72"/>
      <c r="VJD190" s="72"/>
      <c r="VJE190" s="72"/>
      <c r="VJF190" s="72"/>
      <c r="VJG190" s="72"/>
      <c r="VJH190" s="72"/>
      <c r="VJI190" s="72"/>
      <c r="VJJ190" s="72"/>
      <c r="VJK190" s="72"/>
      <c r="VRB190" s="72"/>
      <c r="VRC190" s="72"/>
      <c r="VRD190" s="72"/>
      <c r="VRE190" s="72"/>
      <c r="VRQ190" s="72"/>
      <c r="VRR190" s="72"/>
      <c r="VRS190" s="72"/>
      <c r="VRT190" s="72"/>
      <c r="VRU190" s="72"/>
      <c r="VRV190" s="72"/>
      <c r="VRW190" s="72"/>
      <c r="VRX190" s="72"/>
      <c r="VRY190" s="72"/>
      <c r="VRZ190" s="72"/>
      <c r="VSA190" s="72"/>
      <c r="VSB190" s="72"/>
      <c r="VSC190" s="72"/>
      <c r="VSD190" s="72"/>
      <c r="VSE190" s="72"/>
      <c r="VSF190" s="72"/>
      <c r="VSG190" s="72"/>
      <c r="VSH190" s="72"/>
      <c r="VSI190" s="72"/>
      <c r="VSJ190" s="72"/>
      <c r="VSK190" s="72"/>
      <c r="VSL190" s="72"/>
      <c r="VSM190" s="72"/>
      <c r="VSN190" s="72"/>
      <c r="VSO190" s="72"/>
      <c r="VSP190" s="72"/>
      <c r="VSQ190" s="72"/>
      <c r="VSR190" s="72"/>
      <c r="VSS190" s="72"/>
      <c r="VST190" s="72"/>
      <c r="VSU190" s="72"/>
      <c r="VSV190" s="72"/>
      <c r="VSW190" s="72"/>
      <c r="VSX190" s="72"/>
      <c r="VSY190" s="72"/>
      <c r="VSZ190" s="72"/>
      <c r="VTA190" s="72"/>
      <c r="VTB190" s="72"/>
      <c r="VTC190" s="72"/>
      <c r="VTD190" s="72"/>
      <c r="VTE190" s="72"/>
      <c r="VTF190" s="72"/>
      <c r="VTG190" s="72"/>
      <c r="WAX190" s="72"/>
      <c r="WAY190" s="72"/>
      <c r="WAZ190" s="72"/>
      <c r="WBA190" s="72"/>
      <c r="WBM190" s="72"/>
      <c r="WBN190" s="72"/>
      <c r="WBO190" s="72"/>
      <c r="WBP190" s="72"/>
      <c r="WBQ190" s="72"/>
      <c r="WBR190" s="72"/>
      <c r="WBS190" s="72"/>
      <c r="WBT190" s="72"/>
      <c r="WBU190" s="72"/>
      <c r="WBV190" s="72"/>
      <c r="WBW190" s="72"/>
      <c r="WBX190" s="72"/>
      <c r="WBY190" s="72"/>
      <c r="WBZ190" s="72"/>
      <c r="WCA190" s="72"/>
      <c r="WCB190" s="72"/>
      <c r="WCC190" s="72"/>
      <c r="WCD190" s="72"/>
      <c r="WCE190" s="72"/>
      <c r="WCF190" s="72"/>
      <c r="WCG190" s="72"/>
      <c r="WCH190" s="72"/>
      <c r="WCI190" s="72"/>
      <c r="WCJ190" s="72"/>
      <c r="WCK190" s="72"/>
      <c r="WCL190" s="72"/>
      <c r="WCM190" s="72"/>
      <c r="WCN190" s="72"/>
      <c r="WCO190" s="72"/>
      <c r="WCP190" s="72"/>
      <c r="WCQ190" s="72"/>
      <c r="WCR190" s="72"/>
      <c r="WCS190" s="72"/>
      <c r="WCT190" s="72"/>
      <c r="WCU190" s="72"/>
      <c r="WCV190" s="72"/>
      <c r="WCW190" s="72"/>
      <c r="WCX190" s="72"/>
      <c r="WCY190" s="72"/>
      <c r="WCZ190" s="72"/>
      <c r="WDA190" s="72"/>
      <c r="WDB190" s="72"/>
      <c r="WDC190" s="72"/>
      <c r="WKT190" s="72"/>
      <c r="WKU190" s="72"/>
      <c r="WKV190" s="72"/>
      <c r="WKW190" s="72"/>
      <c r="WLI190" s="72"/>
      <c r="WLJ190" s="72"/>
      <c r="WLK190" s="72"/>
      <c r="WLL190" s="72"/>
      <c r="WLM190" s="72"/>
      <c r="WLN190" s="72"/>
      <c r="WLO190" s="72"/>
      <c r="WLP190" s="72"/>
      <c r="WLQ190" s="72"/>
      <c r="WLR190" s="72"/>
      <c r="WLS190" s="72"/>
      <c r="WLT190" s="72"/>
      <c r="WLU190" s="72"/>
      <c r="WLV190" s="72"/>
      <c r="WLW190" s="72"/>
      <c r="WLX190" s="72"/>
      <c r="WLY190" s="72"/>
      <c r="WLZ190" s="72"/>
      <c r="WMA190" s="72"/>
      <c r="WMB190" s="72"/>
      <c r="WMC190" s="72"/>
      <c r="WMD190" s="72"/>
      <c r="WME190" s="72"/>
      <c r="WMF190" s="72"/>
      <c r="WMG190" s="72"/>
      <c r="WMH190" s="72"/>
      <c r="WMI190" s="72"/>
      <c r="WMJ190" s="72"/>
      <c r="WMK190" s="72"/>
      <c r="WML190" s="72"/>
      <c r="WMM190" s="72"/>
      <c r="WMN190" s="72"/>
      <c r="WMO190" s="72"/>
      <c r="WMP190" s="72"/>
      <c r="WMQ190" s="72"/>
      <c r="WMR190" s="72"/>
      <c r="WMS190" s="72"/>
      <c r="WMT190" s="72"/>
      <c r="WMU190" s="72"/>
      <c r="WMV190" s="72"/>
      <c r="WMW190" s="72"/>
      <c r="WMX190" s="72"/>
      <c r="WMY190" s="72"/>
      <c r="WUP190" s="72"/>
      <c r="WUQ190" s="72"/>
      <c r="WUR190" s="72"/>
      <c r="WUS190" s="72"/>
      <c r="WVE190" s="72"/>
      <c r="WVF190" s="72"/>
      <c r="WVG190" s="72"/>
      <c r="WVH190" s="72"/>
      <c r="WVI190" s="72"/>
      <c r="WVJ190" s="72"/>
      <c r="WVK190" s="72"/>
      <c r="WVL190" s="72"/>
      <c r="WVM190" s="72"/>
      <c r="WVN190" s="72"/>
      <c r="WVO190" s="72"/>
      <c r="WVP190" s="72"/>
      <c r="WVQ190" s="72"/>
      <c r="WVR190" s="72"/>
      <c r="WVS190" s="72"/>
      <c r="WVT190" s="72"/>
      <c r="WVU190" s="72"/>
      <c r="WVV190" s="72"/>
      <c r="WVW190" s="72"/>
      <c r="WVX190" s="72"/>
      <c r="WVY190" s="72"/>
      <c r="WVZ190" s="72"/>
      <c r="WWA190" s="72"/>
      <c r="WWB190" s="72"/>
      <c r="WWC190" s="72"/>
      <c r="WWD190" s="72"/>
      <c r="WWE190" s="72"/>
      <c r="WWF190" s="72"/>
      <c r="WWG190" s="72"/>
      <c r="WWH190" s="72"/>
      <c r="WWI190" s="72"/>
      <c r="WWJ190" s="72"/>
      <c r="WWK190" s="72"/>
      <c r="WWL190" s="72"/>
      <c r="WWM190" s="72"/>
      <c r="WWN190" s="72"/>
      <c r="WWO190" s="72"/>
      <c r="WWP190" s="72"/>
      <c r="WWQ190" s="72"/>
      <c r="WWR190" s="72"/>
      <c r="WWS190" s="72"/>
      <c r="WWT190" s="72"/>
      <c r="WWU190" s="72"/>
    </row>
    <row r="191" spans="1:16167" s="72" customFormat="1" ht="35.1" hidden="1" customHeight="1" x14ac:dyDescent="0.25">
      <c r="A191" s="390"/>
      <c r="B191" s="390"/>
      <c r="C191" s="390"/>
      <c r="D191" s="390"/>
      <c r="F191" s="70"/>
      <c r="G191" s="71"/>
      <c r="H191" s="32" t="s">
        <v>6479</v>
      </c>
      <c r="I191" s="32" t="s">
        <v>6479</v>
      </c>
      <c r="J191" s="18" t="s">
        <v>6479</v>
      </c>
      <c r="K191" s="391"/>
      <c r="L191" s="392"/>
      <c r="M191" s="392"/>
      <c r="N191" s="392"/>
      <c r="O191" s="391"/>
      <c r="P191" s="391"/>
      <c r="Q191" s="391"/>
      <c r="R191" s="391"/>
      <c r="S191" s="371"/>
      <c r="T191" s="371"/>
      <c r="U191" s="371"/>
      <c r="V191" s="371"/>
      <c r="W191" s="393"/>
      <c r="X191" s="393"/>
      <c r="Y191" s="393"/>
      <c r="Z191" s="393"/>
      <c r="AA191" s="371"/>
      <c r="AB191" s="371"/>
      <c r="AC191" s="371"/>
      <c r="AD191" s="371"/>
      <c r="AE191" s="393"/>
      <c r="AF191" s="393"/>
      <c r="AG191" s="393"/>
      <c r="AH191" s="393"/>
      <c r="AI191" s="394"/>
      <c r="AJ191" s="395"/>
      <c r="AK191" s="395"/>
      <c r="AL191" s="396"/>
      <c r="AM191" s="396"/>
      <c r="AN191" s="396"/>
      <c r="AO191" s="396"/>
      <c r="AP191" s="397"/>
      <c r="AQ191" s="397"/>
      <c r="AR191" s="397"/>
      <c r="AS191" s="397"/>
      <c r="AT191" s="398"/>
      <c r="AU191" s="399"/>
      <c r="AV191" s="372"/>
      <c r="AW191" s="373"/>
      <c r="AX191" s="370"/>
      <c r="AY191" s="372"/>
      <c r="AZ191" s="372"/>
      <c r="BA191" s="372"/>
      <c r="BB191" s="372"/>
      <c r="BC191" s="372"/>
      <c r="BD191" s="400"/>
    </row>
    <row r="192" spans="1:16167" s="72" customFormat="1" ht="35.1" hidden="1" customHeight="1" x14ac:dyDescent="0.25">
      <c r="A192" s="390"/>
      <c r="B192" s="390"/>
      <c r="C192" s="390"/>
      <c r="D192" s="390"/>
      <c r="F192" s="70"/>
      <c r="G192" s="71"/>
      <c r="H192" s="32" t="s">
        <v>6479</v>
      </c>
      <c r="I192" s="32" t="s">
        <v>6479</v>
      </c>
      <c r="J192" s="18" t="s">
        <v>6479</v>
      </c>
      <c r="K192" s="391"/>
      <c r="L192" s="392"/>
      <c r="M192" s="392"/>
      <c r="N192" s="392"/>
      <c r="O192" s="391"/>
      <c r="P192" s="391"/>
      <c r="Q192" s="391"/>
      <c r="R192" s="391"/>
      <c r="S192" s="371"/>
      <c r="T192" s="371"/>
      <c r="U192" s="371"/>
      <c r="V192" s="371"/>
      <c r="W192" s="393"/>
      <c r="X192" s="393"/>
      <c r="Y192" s="393"/>
      <c r="Z192" s="393"/>
      <c r="AA192" s="371"/>
      <c r="AB192" s="371"/>
      <c r="AC192" s="371"/>
      <c r="AD192" s="371"/>
      <c r="AE192" s="393"/>
      <c r="AF192" s="393"/>
      <c r="AG192" s="393"/>
      <c r="AH192" s="393"/>
      <c r="AI192" s="394"/>
      <c r="AJ192" s="395"/>
      <c r="AK192" s="395"/>
      <c r="AL192" s="396"/>
      <c r="AM192" s="396"/>
      <c r="AN192" s="396"/>
      <c r="AO192" s="396"/>
      <c r="AP192" s="397"/>
      <c r="AQ192" s="397"/>
      <c r="AR192" s="397"/>
      <c r="AS192" s="397"/>
      <c r="AT192" s="398"/>
      <c r="AU192" s="399"/>
      <c r="AV192" s="372"/>
      <c r="AW192" s="373"/>
      <c r="AX192" s="370"/>
      <c r="AY192" s="372"/>
      <c r="AZ192" s="372"/>
      <c r="BA192" s="372"/>
      <c r="BB192" s="372"/>
      <c r="BC192" s="372"/>
      <c r="BD192" s="400"/>
    </row>
    <row r="193" spans="1:56" s="72" customFormat="1" ht="35.1" hidden="1" customHeight="1" x14ac:dyDescent="0.25">
      <c r="A193" s="390"/>
      <c r="B193" s="390"/>
      <c r="C193" s="390"/>
      <c r="D193" s="390"/>
      <c r="F193" s="70"/>
      <c r="G193" s="71"/>
      <c r="H193" s="32" t="s">
        <v>6479</v>
      </c>
      <c r="I193" s="32" t="s">
        <v>6479</v>
      </c>
      <c r="J193" s="18" t="s">
        <v>6479</v>
      </c>
      <c r="K193" s="391"/>
      <c r="L193" s="392"/>
      <c r="M193" s="392"/>
      <c r="N193" s="392"/>
      <c r="O193" s="391"/>
      <c r="P193" s="391"/>
      <c r="Q193" s="391"/>
      <c r="R193" s="391"/>
      <c r="S193" s="371"/>
      <c r="T193" s="371"/>
      <c r="U193" s="371"/>
      <c r="V193" s="371"/>
      <c r="W193" s="393"/>
      <c r="X193" s="393"/>
      <c r="Y193" s="393"/>
      <c r="Z193" s="393"/>
      <c r="AA193" s="371"/>
      <c r="AB193" s="371"/>
      <c r="AC193" s="371"/>
      <c r="AD193" s="371"/>
      <c r="AE193" s="393"/>
      <c r="AF193" s="393"/>
      <c r="AG193" s="393"/>
      <c r="AH193" s="393"/>
      <c r="AI193" s="394"/>
      <c r="AJ193" s="395"/>
      <c r="AK193" s="395"/>
      <c r="AL193" s="396"/>
      <c r="AM193" s="396"/>
      <c r="AN193" s="396"/>
      <c r="AO193" s="396"/>
      <c r="AP193" s="397"/>
      <c r="AQ193" s="397"/>
      <c r="AR193" s="397"/>
      <c r="AS193" s="397"/>
      <c r="AT193" s="398"/>
      <c r="AU193" s="399"/>
      <c r="AV193" s="372"/>
      <c r="AW193" s="373"/>
      <c r="AX193" s="370"/>
      <c r="AY193" s="372"/>
      <c r="AZ193" s="372"/>
      <c r="BA193" s="372"/>
      <c r="BB193" s="372"/>
      <c r="BC193" s="372"/>
      <c r="BD193" s="400"/>
    </row>
    <row r="194" spans="1:56" s="72" customFormat="1" ht="35.1" hidden="1" customHeight="1" x14ac:dyDescent="0.25">
      <c r="A194" s="390"/>
      <c r="B194" s="390"/>
      <c r="C194" s="390"/>
      <c r="D194" s="390"/>
      <c r="F194" s="70"/>
      <c r="G194" s="71"/>
      <c r="H194" s="32" t="s">
        <v>6479</v>
      </c>
      <c r="I194" s="32" t="s">
        <v>6479</v>
      </c>
      <c r="J194" s="18" t="s">
        <v>6479</v>
      </c>
      <c r="K194" s="391"/>
      <c r="L194" s="392"/>
      <c r="M194" s="392"/>
      <c r="N194" s="392"/>
      <c r="O194" s="391"/>
      <c r="P194" s="391"/>
      <c r="Q194" s="391"/>
      <c r="R194" s="391"/>
      <c r="S194" s="371"/>
      <c r="T194" s="371"/>
      <c r="U194" s="371"/>
      <c r="V194" s="371"/>
      <c r="W194" s="393"/>
      <c r="X194" s="393"/>
      <c r="Y194" s="393"/>
      <c r="Z194" s="393"/>
      <c r="AA194" s="371"/>
      <c r="AB194" s="371"/>
      <c r="AC194" s="371"/>
      <c r="AD194" s="371"/>
      <c r="AE194" s="393"/>
      <c r="AF194" s="393"/>
      <c r="AG194" s="393"/>
      <c r="AH194" s="393"/>
      <c r="AI194" s="394"/>
      <c r="AJ194" s="395"/>
      <c r="AK194" s="395"/>
      <c r="AL194" s="396"/>
      <c r="AM194" s="396"/>
      <c r="AN194" s="396"/>
      <c r="AO194" s="396"/>
      <c r="AP194" s="397"/>
      <c r="AQ194" s="397"/>
      <c r="AR194" s="397"/>
      <c r="AS194" s="397"/>
      <c r="AT194" s="398"/>
      <c r="AU194" s="399"/>
      <c r="AV194" s="372"/>
      <c r="AW194" s="373"/>
      <c r="AX194" s="370"/>
      <c r="AY194" s="372"/>
      <c r="AZ194" s="372"/>
      <c r="BA194" s="372"/>
      <c r="BB194" s="372"/>
      <c r="BC194" s="372"/>
      <c r="BD194" s="400"/>
    </row>
    <row r="195" spans="1:56" s="72" customFormat="1" ht="35.1" hidden="1" customHeight="1" x14ac:dyDescent="0.25">
      <c r="A195" s="390"/>
      <c r="B195" s="390"/>
      <c r="C195" s="390"/>
      <c r="D195" s="390"/>
      <c r="F195" s="70"/>
      <c r="G195" s="71"/>
      <c r="H195" s="32" t="s">
        <v>6479</v>
      </c>
      <c r="I195" s="32" t="s">
        <v>6479</v>
      </c>
      <c r="J195" s="18" t="s">
        <v>6479</v>
      </c>
      <c r="K195" s="391"/>
      <c r="L195" s="392"/>
      <c r="M195" s="392"/>
      <c r="N195" s="392"/>
      <c r="O195" s="391"/>
      <c r="P195" s="391"/>
      <c r="Q195" s="391"/>
      <c r="R195" s="391"/>
      <c r="S195" s="371"/>
      <c r="T195" s="371"/>
      <c r="U195" s="371"/>
      <c r="V195" s="371"/>
      <c r="W195" s="393"/>
      <c r="X195" s="393"/>
      <c r="Y195" s="393"/>
      <c r="Z195" s="393"/>
      <c r="AA195" s="371"/>
      <c r="AB195" s="371"/>
      <c r="AC195" s="371"/>
      <c r="AD195" s="371"/>
      <c r="AE195" s="393"/>
      <c r="AF195" s="393"/>
      <c r="AG195" s="393"/>
      <c r="AH195" s="393"/>
      <c r="AI195" s="394"/>
      <c r="AJ195" s="395"/>
      <c r="AK195" s="395"/>
      <c r="AL195" s="396"/>
      <c r="AM195" s="396"/>
      <c r="AN195" s="396"/>
      <c r="AO195" s="396"/>
      <c r="AP195" s="397"/>
      <c r="AQ195" s="397"/>
      <c r="AR195" s="397"/>
      <c r="AS195" s="397"/>
      <c r="AT195" s="398"/>
      <c r="AU195" s="399"/>
      <c r="AV195" s="372"/>
      <c r="AW195" s="373"/>
      <c r="AX195" s="370"/>
      <c r="AY195" s="372"/>
      <c r="AZ195" s="372"/>
      <c r="BA195" s="372"/>
      <c r="BB195" s="372"/>
      <c r="BC195" s="372"/>
      <c r="BD195" s="400"/>
    </row>
    <row r="196" spans="1:56" s="72" customFormat="1" ht="35.1" hidden="1" customHeight="1" x14ac:dyDescent="0.25">
      <c r="A196" s="390"/>
      <c r="B196" s="390"/>
      <c r="C196" s="390"/>
      <c r="D196" s="390"/>
      <c r="F196" s="70"/>
      <c r="G196" s="71"/>
      <c r="H196" s="32" t="s">
        <v>6479</v>
      </c>
      <c r="I196" s="32" t="s">
        <v>6479</v>
      </c>
      <c r="J196" s="18" t="s">
        <v>6479</v>
      </c>
      <c r="K196" s="391"/>
      <c r="L196" s="392"/>
      <c r="M196" s="392"/>
      <c r="N196" s="392"/>
      <c r="O196" s="391"/>
      <c r="P196" s="391"/>
      <c r="Q196" s="391"/>
      <c r="R196" s="391"/>
      <c r="S196" s="371"/>
      <c r="T196" s="371"/>
      <c r="U196" s="371"/>
      <c r="V196" s="371"/>
      <c r="W196" s="393"/>
      <c r="X196" s="393"/>
      <c r="Y196" s="393"/>
      <c r="Z196" s="393"/>
      <c r="AA196" s="371"/>
      <c r="AB196" s="371"/>
      <c r="AC196" s="371"/>
      <c r="AD196" s="371"/>
      <c r="AE196" s="393"/>
      <c r="AF196" s="393"/>
      <c r="AG196" s="393"/>
      <c r="AH196" s="393"/>
      <c r="AI196" s="394"/>
      <c r="AJ196" s="395"/>
      <c r="AK196" s="395"/>
      <c r="AL196" s="396"/>
      <c r="AM196" s="396"/>
      <c r="AN196" s="396"/>
      <c r="AO196" s="396"/>
      <c r="AP196" s="397"/>
      <c r="AQ196" s="397"/>
      <c r="AR196" s="397"/>
      <c r="AS196" s="397"/>
      <c r="AT196" s="398"/>
      <c r="AU196" s="399"/>
      <c r="AV196" s="372"/>
      <c r="AW196" s="373"/>
      <c r="AX196" s="370"/>
      <c r="AY196" s="372"/>
      <c r="AZ196" s="372"/>
      <c r="BA196" s="372"/>
      <c r="BB196" s="372"/>
      <c r="BC196" s="372"/>
      <c r="BD196" s="400"/>
    </row>
    <row r="197" spans="1:56" s="127" customFormat="1" ht="47.25" x14ac:dyDescent="0.25">
      <c r="A197" s="54" t="s">
        <v>6390</v>
      </c>
      <c r="B197" s="54" t="s">
        <v>6391</v>
      </c>
      <c r="C197" s="54" t="s">
        <v>6392</v>
      </c>
      <c r="D197" s="54" t="s">
        <v>6393</v>
      </c>
      <c r="E197" s="127" t="s">
        <v>3000</v>
      </c>
      <c r="F197" s="56"/>
      <c r="G197" s="56" t="s">
        <v>3069</v>
      </c>
      <c r="H197" s="32" t="s">
        <v>2780</v>
      </c>
      <c r="I197" s="32" t="s">
        <v>3059</v>
      </c>
      <c r="J197" s="32" t="s">
        <v>6462</v>
      </c>
      <c r="K197" s="58">
        <v>1600</v>
      </c>
      <c r="L197" s="56">
        <v>500</v>
      </c>
      <c r="M197" s="56">
        <v>300</v>
      </c>
      <c r="N197" s="56">
        <v>250</v>
      </c>
      <c r="O197" s="58"/>
      <c r="P197" s="58"/>
      <c r="Q197" s="58"/>
      <c r="R197" s="58"/>
      <c r="S197" s="375" t="s">
        <v>3069</v>
      </c>
      <c r="T197" s="376"/>
      <c r="U197" s="376"/>
      <c r="V197" s="376"/>
      <c r="W197" s="376"/>
      <c r="X197" s="377">
        <v>0</v>
      </c>
      <c r="Y197" s="377">
        <v>0</v>
      </c>
      <c r="Z197" s="377"/>
      <c r="AA197" s="377"/>
      <c r="AB197" s="376"/>
      <c r="AC197" s="376"/>
      <c r="AD197" s="376"/>
      <c r="AE197" s="376"/>
      <c r="AF197" s="378"/>
      <c r="AG197" s="378"/>
      <c r="AH197" s="378"/>
      <c r="AI197" s="378"/>
      <c r="AJ197" s="165">
        <v>6.6779459126843541</v>
      </c>
      <c r="AK197" s="379"/>
      <c r="AL197" s="380">
        <v>3.8</v>
      </c>
      <c r="AM197" s="376">
        <v>6080</v>
      </c>
      <c r="AN197" s="376">
        <v>1900</v>
      </c>
      <c r="AO197" s="376">
        <v>1140</v>
      </c>
      <c r="AP197" s="376">
        <v>950</v>
      </c>
      <c r="AQ197" s="376">
        <v>6100</v>
      </c>
      <c r="AR197" s="376">
        <v>1900</v>
      </c>
      <c r="AS197" s="376">
        <v>1100</v>
      </c>
      <c r="AT197" s="376">
        <v>950</v>
      </c>
      <c r="AU197" s="381"/>
      <c r="AV197" s="127" t="s">
        <v>3000</v>
      </c>
      <c r="AW197" s="382"/>
      <c r="AX197" s="383"/>
    </row>
    <row r="198" spans="1:56" s="127" customFormat="1" ht="15.75" hidden="1" x14ac:dyDescent="0.25">
      <c r="A198" s="54"/>
      <c r="B198" s="54"/>
      <c r="C198" s="54"/>
      <c r="D198" s="54"/>
      <c r="F198" s="56"/>
      <c r="G198" s="56"/>
      <c r="H198" s="32" t="s">
        <v>6479</v>
      </c>
      <c r="I198" s="32" t="s">
        <v>6479</v>
      </c>
      <c r="J198" s="18" t="s">
        <v>6479</v>
      </c>
      <c r="K198" s="58"/>
      <c r="L198" s="56"/>
      <c r="M198" s="56"/>
      <c r="N198" s="56"/>
      <c r="O198" s="58"/>
      <c r="P198" s="58"/>
      <c r="Q198" s="58"/>
      <c r="R198" s="58"/>
      <c r="S198" s="375"/>
      <c r="T198" s="376"/>
      <c r="U198" s="376"/>
      <c r="V198" s="376"/>
      <c r="W198" s="376"/>
      <c r="X198" s="377"/>
      <c r="Y198" s="377"/>
      <c r="Z198" s="377"/>
      <c r="AA198" s="377"/>
      <c r="AB198" s="376"/>
      <c r="AC198" s="376"/>
      <c r="AD198" s="376"/>
      <c r="AE198" s="376"/>
      <c r="AF198" s="378"/>
      <c r="AG198" s="378"/>
      <c r="AH198" s="378"/>
      <c r="AI198" s="378"/>
      <c r="AJ198" s="165"/>
      <c r="AK198" s="379"/>
      <c r="AL198" s="380"/>
      <c r="AM198" s="376"/>
      <c r="AN198" s="376"/>
      <c r="AO198" s="376"/>
      <c r="AP198" s="376"/>
      <c r="AQ198" s="376"/>
      <c r="AR198" s="376"/>
      <c r="AS198" s="376"/>
      <c r="AT198" s="376"/>
      <c r="AU198" s="381"/>
      <c r="AW198" s="382"/>
      <c r="AX198" s="383"/>
    </row>
    <row r="199" spans="1:56" s="127" customFormat="1" ht="15.75" hidden="1" x14ac:dyDescent="0.25">
      <c r="A199" s="54"/>
      <c r="B199" s="54"/>
      <c r="C199" s="54"/>
      <c r="D199" s="54"/>
      <c r="F199" s="56"/>
      <c r="G199" s="56"/>
      <c r="H199" s="32" t="s">
        <v>6479</v>
      </c>
      <c r="I199" s="32" t="s">
        <v>6479</v>
      </c>
      <c r="J199" s="18" t="s">
        <v>6479</v>
      </c>
      <c r="K199" s="58"/>
      <c r="L199" s="56"/>
      <c r="M199" s="56"/>
      <c r="N199" s="56"/>
      <c r="O199" s="58"/>
      <c r="P199" s="58"/>
      <c r="Q199" s="58"/>
      <c r="R199" s="58"/>
      <c r="S199" s="375"/>
      <c r="T199" s="376"/>
      <c r="U199" s="376"/>
      <c r="V199" s="376"/>
      <c r="W199" s="376"/>
      <c r="X199" s="377"/>
      <c r="Y199" s="377"/>
      <c r="Z199" s="377"/>
      <c r="AA199" s="377"/>
      <c r="AB199" s="376"/>
      <c r="AC199" s="376"/>
      <c r="AD199" s="376"/>
      <c r="AE199" s="376"/>
      <c r="AF199" s="378"/>
      <c r="AG199" s="378"/>
      <c r="AH199" s="378"/>
      <c r="AI199" s="378"/>
      <c r="AJ199" s="165"/>
      <c r="AK199" s="379"/>
      <c r="AL199" s="380"/>
      <c r="AM199" s="376"/>
      <c r="AN199" s="376"/>
      <c r="AO199" s="376"/>
      <c r="AP199" s="376"/>
      <c r="AQ199" s="376"/>
      <c r="AR199" s="376"/>
      <c r="AS199" s="376"/>
      <c r="AT199" s="376"/>
      <c r="AU199" s="381"/>
      <c r="AW199" s="382"/>
      <c r="AX199" s="383"/>
    </row>
    <row r="200" spans="1:56" s="127" customFormat="1" ht="15.75" hidden="1" x14ac:dyDescent="0.25">
      <c r="A200" s="54"/>
      <c r="B200" s="54"/>
      <c r="C200" s="54"/>
      <c r="D200" s="54"/>
      <c r="F200" s="56"/>
      <c r="G200" s="56"/>
      <c r="H200" s="32" t="s">
        <v>6479</v>
      </c>
      <c r="I200" s="32" t="s">
        <v>6479</v>
      </c>
      <c r="J200" s="18" t="s">
        <v>6479</v>
      </c>
      <c r="K200" s="58"/>
      <c r="L200" s="56"/>
      <c r="M200" s="56"/>
      <c r="N200" s="56"/>
      <c r="O200" s="58"/>
      <c r="P200" s="58"/>
      <c r="Q200" s="58"/>
      <c r="R200" s="58"/>
      <c r="S200" s="375"/>
      <c r="T200" s="376"/>
      <c r="U200" s="376"/>
      <c r="V200" s="376"/>
      <c r="W200" s="376"/>
      <c r="X200" s="377"/>
      <c r="Y200" s="377"/>
      <c r="Z200" s="377"/>
      <c r="AA200" s="377"/>
      <c r="AB200" s="376"/>
      <c r="AC200" s="376"/>
      <c r="AD200" s="376"/>
      <c r="AE200" s="376"/>
      <c r="AF200" s="378"/>
      <c r="AG200" s="378"/>
      <c r="AH200" s="378"/>
      <c r="AI200" s="378"/>
      <c r="AJ200" s="165"/>
      <c r="AK200" s="379"/>
      <c r="AL200" s="380"/>
      <c r="AM200" s="376"/>
      <c r="AN200" s="376"/>
      <c r="AO200" s="376"/>
      <c r="AP200" s="376"/>
      <c r="AQ200" s="376"/>
      <c r="AR200" s="376"/>
      <c r="AS200" s="376"/>
      <c r="AT200" s="376"/>
      <c r="AU200" s="381"/>
      <c r="AW200" s="382"/>
      <c r="AX200" s="383"/>
    </row>
    <row r="201" spans="1:56" s="127" customFormat="1" ht="15.75" hidden="1" x14ac:dyDescent="0.25">
      <c r="A201" s="54"/>
      <c r="B201" s="54"/>
      <c r="C201" s="54"/>
      <c r="D201" s="54"/>
      <c r="F201" s="56"/>
      <c r="G201" s="56"/>
      <c r="H201" s="32" t="s">
        <v>6479</v>
      </c>
      <c r="I201" s="32" t="s">
        <v>6479</v>
      </c>
      <c r="J201" s="18" t="s">
        <v>6479</v>
      </c>
      <c r="K201" s="58"/>
      <c r="L201" s="56"/>
      <c r="M201" s="56"/>
      <c r="N201" s="56"/>
      <c r="O201" s="58"/>
      <c r="P201" s="58"/>
      <c r="Q201" s="58"/>
      <c r="R201" s="58"/>
      <c r="S201" s="375"/>
      <c r="T201" s="376"/>
      <c r="U201" s="376"/>
      <c r="V201" s="376"/>
      <c r="W201" s="376"/>
      <c r="X201" s="377"/>
      <c r="Y201" s="377"/>
      <c r="Z201" s="377"/>
      <c r="AA201" s="377"/>
      <c r="AB201" s="376"/>
      <c r="AC201" s="376"/>
      <c r="AD201" s="376"/>
      <c r="AE201" s="376"/>
      <c r="AF201" s="378"/>
      <c r="AG201" s="378"/>
      <c r="AH201" s="378"/>
      <c r="AI201" s="378"/>
      <c r="AJ201" s="165"/>
      <c r="AK201" s="379"/>
      <c r="AL201" s="380"/>
      <c r="AM201" s="376"/>
      <c r="AN201" s="376"/>
      <c r="AO201" s="376"/>
      <c r="AP201" s="376"/>
      <c r="AQ201" s="376"/>
      <c r="AR201" s="376"/>
      <c r="AS201" s="376"/>
      <c r="AT201" s="376"/>
      <c r="AU201" s="381"/>
      <c r="AW201" s="382"/>
      <c r="AX201" s="383"/>
    </row>
    <row r="202" spans="1:56" s="127" customFormat="1" ht="15.75" hidden="1" x14ac:dyDescent="0.25">
      <c r="A202" s="54"/>
      <c r="B202" s="54"/>
      <c r="C202" s="54"/>
      <c r="D202" s="54"/>
      <c r="F202" s="56"/>
      <c r="G202" s="56"/>
      <c r="H202" s="32" t="s">
        <v>6479</v>
      </c>
      <c r="I202" s="32" t="s">
        <v>6479</v>
      </c>
      <c r="J202" s="18" t="s">
        <v>6479</v>
      </c>
      <c r="K202" s="58"/>
      <c r="L202" s="56"/>
      <c r="M202" s="56"/>
      <c r="N202" s="56"/>
      <c r="O202" s="58"/>
      <c r="P202" s="58"/>
      <c r="Q202" s="58"/>
      <c r="R202" s="58"/>
      <c r="S202" s="375"/>
      <c r="T202" s="376"/>
      <c r="U202" s="376"/>
      <c r="V202" s="376"/>
      <c r="W202" s="376"/>
      <c r="X202" s="377"/>
      <c r="Y202" s="377"/>
      <c r="Z202" s="377"/>
      <c r="AA202" s="377"/>
      <c r="AB202" s="376"/>
      <c r="AC202" s="376"/>
      <c r="AD202" s="376"/>
      <c r="AE202" s="376"/>
      <c r="AF202" s="378"/>
      <c r="AG202" s="378"/>
      <c r="AH202" s="378"/>
      <c r="AI202" s="378"/>
      <c r="AJ202" s="165"/>
      <c r="AK202" s="379"/>
      <c r="AL202" s="380"/>
      <c r="AM202" s="376"/>
      <c r="AN202" s="376"/>
      <c r="AO202" s="376"/>
      <c r="AP202" s="376"/>
      <c r="AQ202" s="376"/>
      <c r="AR202" s="376"/>
      <c r="AS202" s="376"/>
      <c r="AT202" s="376"/>
      <c r="AU202" s="381"/>
      <c r="AW202" s="382"/>
      <c r="AX202" s="383"/>
    </row>
    <row r="203" spans="1:56" s="127" customFormat="1" ht="15.75" hidden="1" x14ac:dyDescent="0.25">
      <c r="A203" s="54"/>
      <c r="B203" s="54"/>
      <c r="C203" s="54"/>
      <c r="D203" s="54"/>
      <c r="F203" s="56"/>
      <c r="G203" s="56"/>
      <c r="H203" s="32" t="s">
        <v>6479</v>
      </c>
      <c r="I203" s="32" t="s">
        <v>6479</v>
      </c>
      <c r="J203" s="18" t="s">
        <v>6479</v>
      </c>
      <c r="K203" s="58"/>
      <c r="L203" s="56"/>
      <c r="M203" s="56"/>
      <c r="N203" s="56"/>
      <c r="O203" s="58"/>
      <c r="P203" s="58"/>
      <c r="Q203" s="58"/>
      <c r="R203" s="58"/>
      <c r="S203" s="375"/>
      <c r="T203" s="376"/>
      <c r="U203" s="376"/>
      <c r="V203" s="376"/>
      <c r="W203" s="376"/>
      <c r="X203" s="377"/>
      <c r="Y203" s="377"/>
      <c r="Z203" s="377"/>
      <c r="AA203" s="377"/>
      <c r="AB203" s="376"/>
      <c r="AC203" s="376"/>
      <c r="AD203" s="376"/>
      <c r="AE203" s="376"/>
      <c r="AF203" s="378"/>
      <c r="AG203" s="378"/>
      <c r="AH203" s="378"/>
      <c r="AI203" s="378"/>
      <c r="AJ203" s="165"/>
      <c r="AK203" s="379"/>
      <c r="AL203" s="380"/>
      <c r="AM203" s="376"/>
      <c r="AN203" s="376"/>
      <c r="AO203" s="376"/>
      <c r="AP203" s="376"/>
      <c r="AQ203" s="376"/>
      <c r="AR203" s="376"/>
      <c r="AS203" s="376"/>
      <c r="AT203" s="376"/>
      <c r="AU203" s="381"/>
      <c r="AW203" s="382"/>
      <c r="AX203" s="383"/>
    </row>
    <row r="204" spans="1:56" s="127" customFormat="1" ht="54.75" customHeight="1" x14ac:dyDescent="0.25">
      <c r="A204" s="54" t="s">
        <v>6394</v>
      </c>
      <c r="B204" s="54" t="s">
        <v>6395</v>
      </c>
      <c r="C204" s="54" t="s">
        <v>6396</v>
      </c>
      <c r="D204" s="54" t="s">
        <v>6397</v>
      </c>
      <c r="E204" s="127" t="s">
        <v>3000</v>
      </c>
      <c r="F204" s="56"/>
      <c r="G204" s="56" t="s">
        <v>3073</v>
      </c>
      <c r="H204" s="32" t="s">
        <v>2780</v>
      </c>
      <c r="I204" s="32" t="s">
        <v>6463</v>
      </c>
      <c r="J204" s="32" t="s">
        <v>6480</v>
      </c>
      <c r="K204" s="56">
        <v>1200</v>
      </c>
      <c r="L204" s="56">
        <v>400</v>
      </c>
      <c r="M204" s="56">
        <v>300</v>
      </c>
      <c r="N204" s="56">
        <v>200</v>
      </c>
      <c r="O204" s="58"/>
      <c r="P204" s="58"/>
      <c r="Q204" s="58"/>
      <c r="R204" s="58"/>
      <c r="S204" s="375" t="s">
        <v>3073</v>
      </c>
      <c r="T204" s="376"/>
      <c r="U204" s="376"/>
      <c r="V204" s="376"/>
      <c r="W204" s="376"/>
      <c r="X204" s="377">
        <v>0</v>
      </c>
      <c r="Y204" s="377">
        <v>0</v>
      </c>
      <c r="Z204" s="377"/>
      <c r="AA204" s="377"/>
      <c r="AB204" s="376"/>
      <c r="AC204" s="376"/>
      <c r="AD204" s="376"/>
      <c r="AE204" s="376"/>
      <c r="AF204" s="378"/>
      <c r="AG204" s="378"/>
      <c r="AH204" s="378"/>
      <c r="AI204" s="378"/>
      <c r="AJ204" s="165">
        <v>6.9333601505917688</v>
      </c>
      <c r="AK204" s="379"/>
      <c r="AL204" s="380">
        <v>4</v>
      </c>
      <c r="AM204" s="376">
        <v>4800</v>
      </c>
      <c r="AN204" s="376">
        <v>1600</v>
      </c>
      <c r="AO204" s="376">
        <v>1200</v>
      </c>
      <c r="AP204" s="376">
        <v>800</v>
      </c>
      <c r="AQ204" s="376">
        <v>4800</v>
      </c>
      <c r="AR204" s="376">
        <v>1600</v>
      </c>
      <c r="AS204" s="376">
        <v>1200</v>
      </c>
      <c r="AT204" s="376">
        <v>800</v>
      </c>
      <c r="AU204" s="381"/>
      <c r="AV204" s="127" t="s">
        <v>3000</v>
      </c>
      <c r="AW204" s="382"/>
      <c r="AX204" s="383">
        <v>180</v>
      </c>
    </row>
    <row r="205" spans="1:56" s="127" customFormat="1" ht="54.75" hidden="1" customHeight="1" x14ac:dyDescent="0.25">
      <c r="A205" s="54"/>
      <c r="B205" s="54"/>
      <c r="C205" s="54"/>
      <c r="D205" s="54"/>
      <c r="F205" s="56"/>
      <c r="G205" s="56"/>
      <c r="H205" s="32" t="s">
        <v>6479</v>
      </c>
      <c r="I205" s="32" t="s">
        <v>6479</v>
      </c>
      <c r="J205" s="18" t="s">
        <v>6479</v>
      </c>
      <c r="K205" s="56"/>
      <c r="L205" s="56"/>
      <c r="M205" s="56"/>
      <c r="N205" s="56"/>
      <c r="O205" s="58"/>
      <c r="P205" s="58"/>
      <c r="Q205" s="58"/>
      <c r="R205" s="58"/>
      <c r="S205" s="375"/>
      <c r="T205" s="376"/>
      <c r="U205" s="376"/>
      <c r="V205" s="376"/>
      <c r="W205" s="376"/>
      <c r="X205" s="377"/>
      <c r="Y205" s="377"/>
      <c r="Z205" s="377"/>
      <c r="AA205" s="377"/>
      <c r="AB205" s="376"/>
      <c r="AC205" s="376"/>
      <c r="AD205" s="376"/>
      <c r="AE205" s="376"/>
      <c r="AF205" s="378"/>
      <c r="AG205" s="378"/>
      <c r="AH205" s="378"/>
      <c r="AI205" s="378"/>
      <c r="AJ205" s="165"/>
      <c r="AK205" s="379"/>
      <c r="AL205" s="380"/>
      <c r="AM205" s="376"/>
      <c r="AN205" s="376"/>
      <c r="AO205" s="376"/>
      <c r="AP205" s="376"/>
      <c r="AQ205" s="376"/>
      <c r="AR205" s="376"/>
      <c r="AS205" s="376"/>
      <c r="AT205" s="376"/>
      <c r="AU205" s="381"/>
      <c r="AW205" s="382"/>
      <c r="AX205" s="383"/>
    </row>
    <row r="206" spans="1:56" s="127" customFormat="1" ht="54.75" hidden="1" customHeight="1" x14ac:dyDescent="0.25">
      <c r="A206" s="54"/>
      <c r="B206" s="54"/>
      <c r="C206" s="54"/>
      <c r="D206" s="54"/>
      <c r="F206" s="56"/>
      <c r="G206" s="56"/>
      <c r="H206" s="32" t="s">
        <v>6479</v>
      </c>
      <c r="I206" s="32" t="s">
        <v>6479</v>
      </c>
      <c r="J206" s="18" t="s">
        <v>6479</v>
      </c>
      <c r="K206" s="56"/>
      <c r="L206" s="56"/>
      <c r="M206" s="56"/>
      <c r="N206" s="56"/>
      <c r="O206" s="58"/>
      <c r="P206" s="58"/>
      <c r="Q206" s="58"/>
      <c r="R206" s="58"/>
      <c r="S206" s="375"/>
      <c r="T206" s="376"/>
      <c r="U206" s="376"/>
      <c r="V206" s="376"/>
      <c r="W206" s="376"/>
      <c r="X206" s="377"/>
      <c r="Y206" s="377"/>
      <c r="Z206" s="377"/>
      <c r="AA206" s="377"/>
      <c r="AB206" s="376"/>
      <c r="AC206" s="376"/>
      <c r="AD206" s="376"/>
      <c r="AE206" s="376"/>
      <c r="AF206" s="378"/>
      <c r="AG206" s="378"/>
      <c r="AH206" s="378"/>
      <c r="AI206" s="378"/>
      <c r="AJ206" s="165"/>
      <c r="AK206" s="379"/>
      <c r="AL206" s="380"/>
      <c r="AM206" s="376"/>
      <c r="AN206" s="376"/>
      <c r="AO206" s="376"/>
      <c r="AP206" s="376"/>
      <c r="AQ206" s="376"/>
      <c r="AR206" s="376"/>
      <c r="AS206" s="376"/>
      <c r="AT206" s="376"/>
      <c r="AU206" s="381"/>
      <c r="AW206" s="382"/>
      <c r="AX206" s="383"/>
    </row>
    <row r="207" spans="1:56" s="127" customFormat="1" ht="54.75" hidden="1" customHeight="1" x14ac:dyDescent="0.25">
      <c r="A207" s="54"/>
      <c r="B207" s="54"/>
      <c r="C207" s="54"/>
      <c r="D207" s="54"/>
      <c r="F207" s="56"/>
      <c r="G207" s="56"/>
      <c r="H207" s="32" t="s">
        <v>6479</v>
      </c>
      <c r="I207" s="32" t="s">
        <v>6479</v>
      </c>
      <c r="J207" s="18" t="s">
        <v>6479</v>
      </c>
      <c r="K207" s="56"/>
      <c r="L207" s="56"/>
      <c r="M207" s="56"/>
      <c r="N207" s="56"/>
      <c r="O207" s="58"/>
      <c r="P207" s="58"/>
      <c r="Q207" s="58"/>
      <c r="R207" s="58"/>
      <c r="S207" s="375"/>
      <c r="T207" s="376"/>
      <c r="U207" s="376"/>
      <c r="V207" s="376"/>
      <c r="W207" s="376"/>
      <c r="X207" s="377"/>
      <c r="Y207" s="377"/>
      <c r="Z207" s="377"/>
      <c r="AA207" s="377"/>
      <c r="AB207" s="376"/>
      <c r="AC207" s="376"/>
      <c r="AD207" s="376"/>
      <c r="AE207" s="376"/>
      <c r="AF207" s="378"/>
      <c r="AG207" s="378"/>
      <c r="AH207" s="378"/>
      <c r="AI207" s="378"/>
      <c r="AJ207" s="165"/>
      <c r="AK207" s="379"/>
      <c r="AL207" s="380"/>
      <c r="AM207" s="376"/>
      <c r="AN207" s="376"/>
      <c r="AO207" s="376"/>
      <c r="AP207" s="376"/>
      <c r="AQ207" s="376"/>
      <c r="AR207" s="376"/>
      <c r="AS207" s="376"/>
      <c r="AT207" s="376"/>
      <c r="AU207" s="381"/>
      <c r="AW207" s="382"/>
      <c r="AX207" s="383"/>
    </row>
    <row r="208" spans="1:56" s="127" customFormat="1" ht="54.75" hidden="1" customHeight="1" x14ac:dyDescent="0.25">
      <c r="A208" s="54"/>
      <c r="B208" s="54"/>
      <c r="C208" s="54"/>
      <c r="D208" s="54"/>
      <c r="F208" s="56"/>
      <c r="G208" s="56"/>
      <c r="H208" s="32" t="s">
        <v>6479</v>
      </c>
      <c r="I208" s="32" t="s">
        <v>6479</v>
      </c>
      <c r="J208" s="18" t="s">
        <v>6479</v>
      </c>
      <c r="K208" s="56"/>
      <c r="L208" s="56"/>
      <c r="M208" s="56"/>
      <c r="N208" s="56"/>
      <c r="O208" s="58"/>
      <c r="P208" s="58"/>
      <c r="Q208" s="58"/>
      <c r="R208" s="58"/>
      <c r="S208" s="375"/>
      <c r="T208" s="376"/>
      <c r="U208" s="376"/>
      <c r="V208" s="376"/>
      <c r="W208" s="376"/>
      <c r="X208" s="377"/>
      <c r="Y208" s="377"/>
      <c r="Z208" s="377"/>
      <c r="AA208" s="377"/>
      <c r="AB208" s="376"/>
      <c r="AC208" s="376"/>
      <c r="AD208" s="376"/>
      <c r="AE208" s="376"/>
      <c r="AF208" s="378"/>
      <c r="AG208" s="378"/>
      <c r="AH208" s="378"/>
      <c r="AI208" s="378"/>
      <c r="AJ208" s="165"/>
      <c r="AK208" s="379"/>
      <c r="AL208" s="380"/>
      <c r="AM208" s="376"/>
      <c r="AN208" s="376"/>
      <c r="AO208" s="376"/>
      <c r="AP208" s="376"/>
      <c r="AQ208" s="376"/>
      <c r="AR208" s="376"/>
      <c r="AS208" s="376"/>
      <c r="AT208" s="376"/>
      <c r="AU208" s="381"/>
      <c r="AW208" s="382"/>
      <c r="AX208" s="383"/>
    </row>
    <row r="209" spans="1:56" s="127" customFormat="1" ht="54.75" hidden="1" customHeight="1" x14ac:dyDescent="0.25">
      <c r="A209" s="54"/>
      <c r="B209" s="54"/>
      <c r="C209" s="54"/>
      <c r="D209" s="54"/>
      <c r="F209" s="56"/>
      <c r="G209" s="56"/>
      <c r="H209" s="32" t="s">
        <v>6479</v>
      </c>
      <c r="I209" s="32" t="s">
        <v>6479</v>
      </c>
      <c r="J209" s="18" t="s">
        <v>6479</v>
      </c>
      <c r="K209" s="56"/>
      <c r="L209" s="56"/>
      <c r="M209" s="56"/>
      <c r="N209" s="56"/>
      <c r="O209" s="58"/>
      <c r="P209" s="58"/>
      <c r="Q209" s="58"/>
      <c r="R209" s="58"/>
      <c r="S209" s="375"/>
      <c r="T209" s="376"/>
      <c r="U209" s="376"/>
      <c r="V209" s="376"/>
      <c r="W209" s="376"/>
      <c r="X209" s="377"/>
      <c r="Y209" s="377"/>
      <c r="Z209" s="377"/>
      <c r="AA209" s="377"/>
      <c r="AB209" s="376"/>
      <c r="AC209" s="376"/>
      <c r="AD209" s="376"/>
      <c r="AE209" s="376"/>
      <c r="AF209" s="378"/>
      <c r="AG209" s="378"/>
      <c r="AH209" s="378"/>
      <c r="AI209" s="378"/>
      <c r="AJ209" s="165"/>
      <c r="AK209" s="379"/>
      <c r="AL209" s="380"/>
      <c r="AM209" s="376"/>
      <c r="AN209" s="376"/>
      <c r="AO209" s="376"/>
      <c r="AP209" s="376"/>
      <c r="AQ209" s="376"/>
      <c r="AR209" s="376"/>
      <c r="AS209" s="376"/>
      <c r="AT209" s="376"/>
      <c r="AU209" s="381"/>
      <c r="AW209" s="382"/>
      <c r="AX209" s="383"/>
    </row>
    <row r="210" spans="1:56" s="127" customFormat="1" ht="54.75" hidden="1" customHeight="1" x14ac:dyDescent="0.25">
      <c r="A210" s="54"/>
      <c r="B210" s="54"/>
      <c r="C210" s="54"/>
      <c r="D210" s="54"/>
      <c r="F210" s="56"/>
      <c r="G210" s="56"/>
      <c r="H210" s="32" t="s">
        <v>6479</v>
      </c>
      <c r="I210" s="32" t="s">
        <v>6479</v>
      </c>
      <c r="J210" s="18" t="s">
        <v>6479</v>
      </c>
      <c r="K210" s="56"/>
      <c r="L210" s="56"/>
      <c r="M210" s="56"/>
      <c r="N210" s="56"/>
      <c r="O210" s="58"/>
      <c r="P210" s="58"/>
      <c r="Q210" s="58"/>
      <c r="R210" s="58"/>
      <c r="S210" s="375"/>
      <c r="T210" s="376"/>
      <c r="U210" s="376"/>
      <c r="V210" s="376"/>
      <c r="W210" s="376"/>
      <c r="X210" s="377"/>
      <c r="Y210" s="377"/>
      <c r="Z210" s="377"/>
      <c r="AA210" s="377"/>
      <c r="AB210" s="376"/>
      <c r="AC210" s="376"/>
      <c r="AD210" s="376"/>
      <c r="AE210" s="376"/>
      <c r="AF210" s="378"/>
      <c r="AG210" s="378"/>
      <c r="AH210" s="378"/>
      <c r="AI210" s="378"/>
      <c r="AJ210" s="165"/>
      <c r="AK210" s="379"/>
      <c r="AL210" s="380"/>
      <c r="AM210" s="376"/>
      <c r="AN210" s="376"/>
      <c r="AO210" s="376"/>
      <c r="AP210" s="376"/>
      <c r="AQ210" s="376"/>
      <c r="AR210" s="376"/>
      <c r="AS210" s="376"/>
      <c r="AT210" s="376"/>
      <c r="AU210" s="381"/>
      <c r="AW210" s="382"/>
      <c r="AX210" s="383"/>
    </row>
    <row r="211" spans="1:56" s="127" customFormat="1" ht="47.25" x14ac:dyDescent="0.25">
      <c r="A211" s="54" t="s">
        <v>6398</v>
      </c>
      <c r="B211" s="54" t="s">
        <v>6399</v>
      </c>
      <c r="C211" s="54" t="s">
        <v>6400</v>
      </c>
      <c r="D211" s="54" t="s">
        <v>6401</v>
      </c>
      <c r="E211" s="127" t="s">
        <v>3000</v>
      </c>
      <c r="F211" s="56"/>
      <c r="G211" s="56" t="s">
        <v>3077</v>
      </c>
      <c r="H211" s="32" t="s">
        <v>2780</v>
      </c>
      <c r="I211" s="32" t="s">
        <v>6480</v>
      </c>
      <c r="J211" s="32" t="s">
        <v>3068</v>
      </c>
      <c r="K211" s="58">
        <v>800</v>
      </c>
      <c r="L211" s="58">
        <v>400</v>
      </c>
      <c r="M211" s="58">
        <v>300</v>
      </c>
      <c r="N211" s="58">
        <v>200</v>
      </c>
      <c r="O211" s="58"/>
      <c r="P211" s="58"/>
      <c r="Q211" s="58"/>
      <c r="R211" s="58"/>
      <c r="S211" s="375" t="s">
        <v>3077</v>
      </c>
      <c r="T211" s="376"/>
      <c r="U211" s="376"/>
      <c r="V211" s="376"/>
      <c r="W211" s="376"/>
      <c r="X211" s="377"/>
      <c r="Y211" s="377"/>
      <c r="Z211" s="377"/>
      <c r="AA211" s="377"/>
      <c r="AB211" s="376"/>
      <c r="AC211" s="376"/>
      <c r="AD211" s="376"/>
      <c r="AE211" s="376"/>
      <c r="AF211" s="378"/>
      <c r="AG211" s="378"/>
      <c r="AH211" s="378"/>
      <c r="AI211" s="378"/>
      <c r="AJ211" s="165">
        <v>6.5689246133271215</v>
      </c>
      <c r="AK211" s="379"/>
      <c r="AL211" s="380">
        <v>3.8</v>
      </c>
      <c r="AM211" s="376">
        <v>3040</v>
      </c>
      <c r="AN211" s="376">
        <v>1520</v>
      </c>
      <c r="AO211" s="376">
        <v>1140</v>
      </c>
      <c r="AP211" s="376">
        <v>760</v>
      </c>
      <c r="AQ211" s="376">
        <v>3000</v>
      </c>
      <c r="AR211" s="376">
        <v>1500</v>
      </c>
      <c r="AS211" s="376">
        <v>1100</v>
      </c>
      <c r="AT211" s="376">
        <v>760</v>
      </c>
      <c r="AU211" s="381"/>
      <c r="AV211" s="127" t="s">
        <v>3000</v>
      </c>
      <c r="AW211" s="382"/>
      <c r="AX211" s="383">
        <v>120</v>
      </c>
    </row>
    <row r="212" spans="1:56" s="127" customFormat="1" ht="15.75" hidden="1" x14ac:dyDescent="0.25">
      <c r="A212" s="54"/>
      <c r="B212" s="54"/>
      <c r="C212" s="54"/>
      <c r="D212" s="54"/>
      <c r="F212" s="56"/>
      <c r="G212" s="56"/>
      <c r="H212" s="32" t="s">
        <v>6479</v>
      </c>
      <c r="I212" s="32" t="s">
        <v>6479</v>
      </c>
      <c r="J212" s="18" t="s">
        <v>6479</v>
      </c>
      <c r="K212" s="58"/>
      <c r="L212" s="58"/>
      <c r="M212" s="58"/>
      <c r="N212" s="58"/>
      <c r="O212" s="58"/>
      <c r="P212" s="58"/>
      <c r="Q212" s="58"/>
      <c r="R212" s="58"/>
      <c r="S212" s="375"/>
      <c r="T212" s="376"/>
      <c r="U212" s="376"/>
      <c r="V212" s="376"/>
      <c r="W212" s="376"/>
      <c r="X212" s="377"/>
      <c r="Y212" s="377"/>
      <c r="Z212" s="377"/>
      <c r="AA212" s="377"/>
      <c r="AB212" s="376"/>
      <c r="AC212" s="376"/>
      <c r="AD212" s="376"/>
      <c r="AE212" s="376"/>
      <c r="AF212" s="378"/>
      <c r="AG212" s="378"/>
      <c r="AH212" s="378"/>
      <c r="AI212" s="378"/>
      <c r="AJ212" s="165"/>
      <c r="AK212" s="379"/>
      <c r="AL212" s="380"/>
      <c r="AM212" s="376"/>
      <c r="AN212" s="376"/>
      <c r="AO212" s="376"/>
      <c r="AP212" s="376"/>
      <c r="AQ212" s="376"/>
      <c r="AR212" s="376"/>
      <c r="AS212" s="376"/>
      <c r="AT212" s="376"/>
      <c r="AU212" s="384"/>
      <c r="AW212" s="382"/>
      <c r="AX212" s="383"/>
    </row>
    <row r="213" spans="1:56" s="127" customFormat="1" ht="15.75" hidden="1" x14ac:dyDescent="0.25">
      <c r="A213" s="54"/>
      <c r="B213" s="54"/>
      <c r="C213" s="54"/>
      <c r="D213" s="54"/>
      <c r="F213" s="56"/>
      <c r="G213" s="56"/>
      <c r="H213" s="32" t="s">
        <v>6479</v>
      </c>
      <c r="I213" s="32" t="s">
        <v>6479</v>
      </c>
      <c r="J213" s="18" t="s">
        <v>6479</v>
      </c>
      <c r="K213" s="58"/>
      <c r="L213" s="58"/>
      <c r="M213" s="58"/>
      <c r="N213" s="58"/>
      <c r="O213" s="58"/>
      <c r="P213" s="58"/>
      <c r="Q213" s="58"/>
      <c r="R213" s="58"/>
      <c r="S213" s="375"/>
      <c r="T213" s="376"/>
      <c r="U213" s="376"/>
      <c r="V213" s="376"/>
      <c r="W213" s="376"/>
      <c r="X213" s="377"/>
      <c r="Y213" s="377"/>
      <c r="Z213" s="377"/>
      <c r="AA213" s="377"/>
      <c r="AB213" s="376"/>
      <c r="AC213" s="376"/>
      <c r="AD213" s="376"/>
      <c r="AE213" s="376"/>
      <c r="AF213" s="378"/>
      <c r="AG213" s="378"/>
      <c r="AH213" s="378"/>
      <c r="AI213" s="378"/>
      <c r="AJ213" s="165"/>
      <c r="AK213" s="379"/>
      <c r="AL213" s="380"/>
      <c r="AM213" s="376"/>
      <c r="AN213" s="376"/>
      <c r="AO213" s="376"/>
      <c r="AP213" s="376"/>
      <c r="AQ213" s="376"/>
      <c r="AR213" s="376"/>
      <c r="AS213" s="376"/>
      <c r="AT213" s="376"/>
      <c r="AU213" s="384"/>
      <c r="AW213" s="382"/>
      <c r="AX213" s="383"/>
    </row>
    <row r="214" spans="1:56" s="127" customFormat="1" ht="15.75" hidden="1" x14ac:dyDescent="0.25">
      <c r="A214" s="54"/>
      <c r="B214" s="54"/>
      <c r="C214" s="54"/>
      <c r="D214" s="54"/>
      <c r="F214" s="56"/>
      <c r="G214" s="56"/>
      <c r="H214" s="32" t="s">
        <v>6479</v>
      </c>
      <c r="I214" s="32" t="s">
        <v>6479</v>
      </c>
      <c r="J214" s="18" t="s">
        <v>6479</v>
      </c>
      <c r="K214" s="58"/>
      <c r="L214" s="58"/>
      <c r="M214" s="58"/>
      <c r="N214" s="58"/>
      <c r="O214" s="58"/>
      <c r="P214" s="58"/>
      <c r="Q214" s="58"/>
      <c r="R214" s="58"/>
      <c r="S214" s="375"/>
      <c r="T214" s="376"/>
      <c r="U214" s="376"/>
      <c r="V214" s="376"/>
      <c r="W214" s="376"/>
      <c r="X214" s="377"/>
      <c r="Y214" s="377"/>
      <c r="Z214" s="377"/>
      <c r="AA214" s="377"/>
      <c r="AB214" s="376"/>
      <c r="AC214" s="376"/>
      <c r="AD214" s="376"/>
      <c r="AE214" s="376"/>
      <c r="AF214" s="378"/>
      <c r="AG214" s="378"/>
      <c r="AH214" s="378"/>
      <c r="AI214" s="378"/>
      <c r="AJ214" s="165"/>
      <c r="AK214" s="379"/>
      <c r="AL214" s="380"/>
      <c r="AM214" s="376"/>
      <c r="AN214" s="376"/>
      <c r="AO214" s="376"/>
      <c r="AP214" s="376"/>
      <c r="AQ214" s="376"/>
      <c r="AR214" s="376"/>
      <c r="AS214" s="376"/>
      <c r="AT214" s="376"/>
      <c r="AU214" s="384"/>
      <c r="AW214" s="382"/>
      <c r="AX214" s="383"/>
    </row>
    <row r="215" spans="1:56" s="127" customFormat="1" ht="15.75" hidden="1" x14ac:dyDescent="0.25">
      <c r="A215" s="54"/>
      <c r="B215" s="54"/>
      <c r="C215" s="54"/>
      <c r="D215" s="54"/>
      <c r="F215" s="56"/>
      <c r="G215" s="56"/>
      <c r="H215" s="32" t="s">
        <v>6479</v>
      </c>
      <c r="I215" s="32" t="s">
        <v>6479</v>
      </c>
      <c r="J215" s="18" t="s">
        <v>6479</v>
      </c>
      <c r="K215" s="58"/>
      <c r="L215" s="58"/>
      <c r="M215" s="58"/>
      <c r="N215" s="58"/>
      <c r="O215" s="58"/>
      <c r="P215" s="58"/>
      <c r="Q215" s="58"/>
      <c r="R215" s="58"/>
      <c r="S215" s="375"/>
      <c r="T215" s="376"/>
      <c r="U215" s="376"/>
      <c r="V215" s="376"/>
      <c r="W215" s="376"/>
      <c r="X215" s="377"/>
      <c r="Y215" s="377"/>
      <c r="Z215" s="377"/>
      <c r="AA215" s="377"/>
      <c r="AB215" s="376"/>
      <c r="AC215" s="376"/>
      <c r="AD215" s="376"/>
      <c r="AE215" s="376"/>
      <c r="AF215" s="378"/>
      <c r="AG215" s="378"/>
      <c r="AH215" s="378"/>
      <c r="AI215" s="378"/>
      <c r="AJ215" s="165"/>
      <c r="AK215" s="379"/>
      <c r="AL215" s="380"/>
      <c r="AM215" s="376"/>
      <c r="AN215" s="376"/>
      <c r="AO215" s="376"/>
      <c r="AP215" s="376"/>
      <c r="AQ215" s="376"/>
      <c r="AR215" s="376"/>
      <c r="AS215" s="376"/>
      <c r="AT215" s="376"/>
      <c r="AU215" s="384"/>
      <c r="AW215" s="382"/>
      <c r="AX215" s="383"/>
    </row>
    <row r="216" spans="1:56" s="127" customFormat="1" ht="15.75" hidden="1" x14ac:dyDescent="0.25">
      <c r="A216" s="54"/>
      <c r="B216" s="54"/>
      <c r="C216" s="54"/>
      <c r="D216" s="54"/>
      <c r="F216" s="56"/>
      <c r="G216" s="56"/>
      <c r="H216" s="32" t="s">
        <v>6479</v>
      </c>
      <c r="I216" s="32" t="s">
        <v>6479</v>
      </c>
      <c r="J216" s="18" t="s">
        <v>6479</v>
      </c>
      <c r="K216" s="58"/>
      <c r="L216" s="58"/>
      <c r="M216" s="58"/>
      <c r="N216" s="58"/>
      <c r="O216" s="58"/>
      <c r="P216" s="58"/>
      <c r="Q216" s="58"/>
      <c r="R216" s="58"/>
      <c r="S216" s="375"/>
      <c r="T216" s="376"/>
      <c r="U216" s="376"/>
      <c r="V216" s="376"/>
      <c r="W216" s="376"/>
      <c r="X216" s="377"/>
      <c r="Y216" s="377"/>
      <c r="Z216" s="377"/>
      <c r="AA216" s="377"/>
      <c r="AB216" s="376"/>
      <c r="AC216" s="376"/>
      <c r="AD216" s="376"/>
      <c r="AE216" s="376"/>
      <c r="AF216" s="378"/>
      <c r="AG216" s="378"/>
      <c r="AH216" s="378"/>
      <c r="AI216" s="378"/>
      <c r="AJ216" s="165"/>
      <c r="AK216" s="379"/>
      <c r="AL216" s="380"/>
      <c r="AM216" s="376"/>
      <c r="AN216" s="376"/>
      <c r="AO216" s="376"/>
      <c r="AP216" s="376"/>
      <c r="AQ216" s="376"/>
      <c r="AR216" s="376"/>
      <c r="AS216" s="376"/>
      <c r="AT216" s="376"/>
      <c r="AU216" s="384"/>
      <c r="AW216" s="382"/>
      <c r="AX216" s="383"/>
    </row>
    <row r="217" spans="1:56" s="127" customFormat="1" ht="15.75" hidden="1" x14ac:dyDescent="0.25">
      <c r="A217" s="54"/>
      <c r="B217" s="54"/>
      <c r="C217" s="54"/>
      <c r="D217" s="54"/>
      <c r="F217" s="56"/>
      <c r="G217" s="56"/>
      <c r="H217" s="32" t="s">
        <v>6479</v>
      </c>
      <c r="I217" s="32" t="s">
        <v>6479</v>
      </c>
      <c r="J217" s="18" t="s">
        <v>6479</v>
      </c>
      <c r="K217" s="58"/>
      <c r="L217" s="58"/>
      <c r="M217" s="58"/>
      <c r="N217" s="58"/>
      <c r="O217" s="58"/>
      <c r="P217" s="58"/>
      <c r="Q217" s="58"/>
      <c r="R217" s="58"/>
      <c r="S217" s="375"/>
      <c r="T217" s="376"/>
      <c r="U217" s="376"/>
      <c r="V217" s="376"/>
      <c r="W217" s="376"/>
      <c r="X217" s="377"/>
      <c r="Y217" s="377"/>
      <c r="Z217" s="377"/>
      <c r="AA217" s="377"/>
      <c r="AB217" s="376"/>
      <c r="AC217" s="376"/>
      <c r="AD217" s="376"/>
      <c r="AE217" s="376"/>
      <c r="AF217" s="378"/>
      <c r="AG217" s="378"/>
      <c r="AH217" s="378"/>
      <c r="AI217" s="378"/>
      <c r="AJ217" s="165"/>
      <c r="AK217" s="379"/>
      <c r="AL217" s="380"/>
      <c r="AM217" s="376"/>
      <c r="AN217" s="376"/>
      <c r="AO217" s="376"/>
      <c r="AP217" s="376"/>
      <c r="AQ217" s="376"/>
      <c r="AR217" s="376"/>
      <c r="AS217" s="376"/>
      <c r="AT217" s="376"/>
      <c r="AU217" s="384"/>
      <c r="AW217" s="382"/>
      <c r="AX217" s="383"/>
    </row>
    <row r="218" spans="1:56" s="18" customFormat="1" ht="35.1" customHeight="1" x14ac:dyDescent="0.25">
      <c r="A218" s="85" t="s">
        <v>6595</v>
      </c>
      <c r="B218" s="85" t="s">
        <v>6596</v>
      </c>
      <c r="C218" s="85" t="s">
        <v>6597</v>
      </c>
      <c r="D218" s="85" t="s">
        <v>6598</v>
      </c>
      <c r="E218" s="18" t="s">
        <v>3000</v>
      </c>
      <c r="F218" s="56"/>
      <c r="G218" s="95" t="s">
        <v>5954</v>
      </c>
      <c r="H218" s="32" t="s">
        <v>2780</v>
      </c>
      <c r="I218" s="32" t="s">
        <v>3068</v>
      </c>
      <c r="J218" s="32" t="s">
        <v>6464</v>
      </c>
      <c r="K218" s="97">
        <v>1000</v>
      </c>
      <c r="L218" s="98">
        <v>400</v>
      </c>
      <c r="M218" s="98">
        <v>300</v>
      </c>
      <c r="N218" s="98">
        <v>200</v>
      </c>
      <c r="O218" s="97" t="e">
        <v>#REF!</v>
      </c>
      <c r="P218" s="97" t="e">
        <v>#REF!</v>
      </c>
      <c r="Q218" s="97" t="e">
        <v>#REF!</v>
      </c>
      <c r="R218" s="97" t="e">
        <v>#REF!</v>
      </c>
      <c r="S218" s="254"/>
      <c r="T218" s="254"/>
      <c r="U218" s="254"/>
      <c r="V218" s="254"/>
      <c r="W218" s="255"/>
      <c r="X218" s="255"/>
      <c r="Y218" s="255"/>
      <c r="Z218" s="255"/>
      <c r="AA218" s="254"/>
      <c r="AB218" s="254"/>
      <c r="AC218" s="254"/>
      <c r="AD218" s="254"/>
      <c r="AE218" s="255"/>
      <c r="AF218" s="255"/>
      <c r="AG218" s="255"/>
      <c r="AH218" s="255"/>
      <c r="AI218" s="88">
        <v>7.9723341836734702</v>
      </c>
      <c r="AJ218" s="256"/>
      <c r="AK218" s="256" t="e">
        <v>#REF!</v>
      </c>
      <c r="AL218" s="367" t="e">
        <v>#REF!</v>
      </c>
      <c r="AM218" s="367" t="e">
        <v>#REF!</v>
      </c>
      <c r="AN218" s="367" t="e">
        <v>#REF!</v>
      </c>
      <c r="AO218" s="367" t="e">
        <v>#REF!</v>
      </c>
      <c r="AP218" s="368" t="e">
        <v>#REF!</v>
      </c>
      <c r="AQ218" s="368" t="e">
        <v>#REF!</v>
      </c>
      <c r="AR218" s="368" t="e">
        <v>#REF!</v>
      </c>
      <c r="AS218" s="368" t="e">
        <v>#REF!</v>
      </c>
      <c r="AT218" s="369" t="e">
        <v>#REF!</v>
      </c>
      <c r="AU218" s="257" t="s">
        <v>3000</v>
      </c>
      <c r="AV218" s="370">
        <v>1540</v>
      </c>
      <c r="AW218" s="371">
        <v>770</v>
      </c>
      <c r="AX218" s="371">
        <v>490</v>
      </c>
      <c r="AY218" s="371">
        <v>280</v>
      </c>
      <c r="AZ218" s="262">
        <v>1320</v>
      </c>
      <c r="BA218" s="262">
        <v>660</v>
      </c>
      <c r="BB218" s="262">
        <v>420</v>
      </c>
      <c r="BC218" s="262">
        <v>240</v>
      </c>
      <c r="BD218" s="105" t="e">
        <v>#REF!</v>
      </c>
    </row>
    <row r="219" spans="1:56" s="18" customFormat="1" ht="35.1" hidden="1" customHeight="1" x14ac:dyDescent="0.25">
      <c r="A219" s="85"/>
      <c r="B219" s="85"/>
      <c r="C219" s="85"/>
      <c r="D219" s="85"/>
      <c r="F219" s="56"/>
      <c r="G219" s="95"/>
      <c r="H219" s="32" t="s">
        <v>6479</v>
      </c>
      <c r="I219" s="32" t="s">
        <v>6479</v>
      </c>
      <c r="J219" s="18" t="s">
        <v>6479</v>
      </c>
      <c r="K219" s="97"/>
      <c r="L219" s="98"/>
      <c r="M219" s="98"/>
      <c r="N219" s="98"/>
      <c r="O219" s="97"/>
      <c r="P219" s="97"/>
      <c r="Q219" s="97"/>
      <c r="R219" s="97"/>
      <c r="S219" s="254"/>
      <c r="T219" s="254"/>
      <c r="U219" s="254"/>
      <c r="V219" s="254"/>
      <c r="W219" s="255"/>
      <c r="X219" s="255"/>
      <c r="Y219" s="255"/>
      <c r="Z219" s="255"/>
      <c r="AA219" s="254"/>
      <c r="AB219" s="254"/>
      <c r="AC219" s="254"/>
      <c r="AD219" s="254"/>
      <c r="AE219" s="255"/>
      <c r="AF219" s="255"/>
      <c r="AG219" s="255"/>
      <c r="AH219" s="255"/>
      <c r="AI219" s="88"/>
      <c r="AJ219" s="256"/>
      <c r="AK219" s="256"/>
      <c r="AL219" s="367"/>
      <c r="AM219" s="367"/>
      <c r="AN219" s="367"/>
      <c r="AO219" s="367"/>
      <c r="AP219" s="368"/>
      <c r="AQ219" s="368"/>
      <c r="AR219" s="368"/>
      <c r="AS219" s="368"/>
      <c r="AT219" s="369"/>
      <c r="AU219" s="257"/>
      <c r="AV219" s="370"/>
      <c r="AW219" s="371"/>
      <c r="AX219" s="371"/>
      <c r="AY219" s="371"/>
      <c r="AZ219" s="262"/>
      <c r="BA219" s="262"/>
      <c r="BB219" s="262"/>
      <c r="BC219" s="262"/>
      <c r="BD219" s="105"/>
    </row>
    <row r="220" spans="1:56" s="18" customFormat="1" ht="35.1" hidden="1" customHeight="1" x14ac:dyDescent="0.25">
      <c r="A220" s="85"/>
      <c r="B220" s="85"/>
      <c r="C220" s="85"/>
      <c r="D220" s="85"/>
      <c r="F220" s="56"/>
      <c r="G220" s="95"/>
      <c r="H220" s="32" t="s">
        <v>6479</v>
      </c>
      <c r="I220" s="32" t="s">
        <v>6479</v>
      </c>
      <c r="J220" s="18" t="s">
        <v>6479</v>
      </c>
      <c r="K220" s="97"/>
      <c r="L220" s="98"/>
      <c r="M220" s="98"/>
      <c r="N220" s="98"/>
      <c r="O220" s="97"/>
      <c r="P220" s="97"/>
      <c r="Q220" s="97"/>
      <c r="R220" s="97"/>
      <c r="S220" s="254"/>
      <c r="T220" s="254"/>
      <c r="U220" s="254"/>
      <c r="V220" s="254"/>
      <c r="W220" s="255"/>
      <c r="X220" s="255"/>
      <c r="Y220" s="255"/>
      <c r="Z220" s="255"/>
      <c r="AA220" s="254"/>
      <c r="AB220" s="254"/>
      <c r="AC220" s="254"/>
      <c r="AD220" s="254"/>
      <c r="AE220" s="255"/>
      <c r="AF220" s="255"/>
      <c r="AG220" s="255"/>
      <c r="AH220" s="255"/>
      <c r="AI220" s="88"/>
      <c r="AJ220" s="256"/>
      <c r="AK220" s="256"/>
      <c r="AL220" s="367"/>
      <c r="AM220" s="367"/>
      <c r="AN220" s="367"/>
      <c r="AO220" s="367"/>
      <c r="AP220" s="368"/>
      <c r="AQ220" s="368"/>
      <c r="AR220" s="368"/>
      <c r="AS220" s="368"/>
      <c r="AT220" s="369"/>
      <c r="AU220" s="257"/>
      <c r="AV220" s="370"/>
      <c r="AW220" s="371"/>
      <c r="AX220" s="371"/>
      <c r="AY220" s="371"/>
      <c r="AZ220" s="262"/>
      <c r="BA220" s="262"/>
      <c r="BB220" s="262"/>
      <c r="BC220" s="262"/>
      <c r="BD220" s="105"/>
    </row>
    <row r="221" spans="1:56" s="18" customFormat="1" ht="35.1" hidden="1" customHeight="1" x14ac:dyDescent="0.25">
      <c r="A221" s="85"/>
      <c r="B221" s="85"/>
      <c r="C221" s="85"/>
      <c r="D221" s="85"/>
      <c r="F221" s="56"/>
      <c r="G221" s="95"/>
      <c r="H221" s="32" t="s">
        <v>6479</v>
      </c>
      <c r="I221" s="32" t="s">
        <v>6479</v>
      </c>
      <c r="J221" s="18" t="s">
        <v>6479</v>
      </c>
      <c r="K221" s="97"/>
      <c r="L221" s="98"/>
      <c r="M221" s="98"/>
      <c r="N221" s="98"/>
      <c r="O221" s="97"/>
      <c r="P221" s="97"/>
      <c r="Q221" s="97"/>
      <c r="R221" s="97"/>
      <c r="S221" s="254"/>
      <c r="T221" s="254"/>
      <c r="U221" s="254"/>
      <c r="V221" s="254"/>
      <c r="W221" s="255"/>
      <c r="X221" s="255"/>
      <c r="Y221" s="255"/>
      <c r="Z221" s="255"/>
      <c r="AA221" s="254"/>
      <c r="AB221" s="254"/>
      <c r="AC221" s="254"/>
      <c r="AD221" s="254"/>
      <c r="AE221" s="255"/>
      <c r="AF221" s="255"/>
      <c r="AG221" s="255"/>
      <c r="AH221" s="255"/>
      <c r="AI221" s="88"/>
      <c r="AJ221" s="256"/>
      <c r="AK221" s="256"/>
      <c r="AL221" s="367"/>
      <c r="AM221" s="367"/>
      <c r="AN221" s="367"/>
      <c r="AO221" s="367"/>
      <c r="AP221" s="368"/>
      <c r="AQ221" s="368"/>
      <c r="AR221" s="368"/>
      <c r="AS221" s="368"/>
      <c r="AT221" s="369"/>
      <c r="AU221" s="257"/>
      <c r="AV221" s="370"/>
      <c r="AW221" s="371"/>
      <c r="AX221" s="371"/>
      <c r="AY221" s="371"/>
      <c r="AZ221" s="262"/>
      <c r="BA221" s="262"/>
      <c r="BB221" s="262"/>
      <c r="BC221" s="262"/>
      <c r="BD221" s="105"/>
    </row>
    <row r="222" spans="1:56" s="18" customFormat="1" ht="35.1" hidden="1" customHeight="1" x14ac:dyDescent="0.25">
      <c r="A222" s="85"/>
      <c r="B222" s="85"/>
      <c r="C222" s="85"/>
      <c r="D222" s="85"/>
      <c r="F222" s="56"/>
      <c r="G222" s="95"/>
      <c r="H222" s="32" t="s">
        <v>6479</v>
      </c>
      <c r="I222" s="32" t="s">
        <v>6479</v>
      </c>
      <c r="J222" s="18" t="s">
        <v>6479</v>
      </c>
      <c r="K222" s="97"/>
      <c r="L222" s="98"/>
      <c r="M222" s="98"/>
      <c r="N222" s="98"/>
      <c r="O222" s="97"/>
      <c r="P222" s="97"/>
      <c r="Q222" s="97"/>
      <c r="R222" s="97"/>
      <c r="S222" s="254"/>
      <c r="T222" s="254"/>
      <c r="U222" s="254"/>
      <c r="V222" s="254"/>
      <c r="W222" s="255"/>
      <c r="X222" s="255"/>
      <c r="Y222" s="255"/>
      <c r="Z222" s="255"/>
      <c r="AA222" s="254"/>
      <c r="AB222" s="254"/>
      <c r="AC222" s="254"/>
      <c r="AD222" s="254"/>
      <c r="AE222" s="255"/>
      <c r="AF222" s="255"/>
      <c r="AG222" s="255"/>
      <c r="AH222" s="255"/>
      <c r="AI222" s="88"/>
      <c r="AJ222" s="256"/>
      <c r="AK222" s="256"/>
      <c r="AL222" s="367"/>
      <c r="AM222" s="367"/>
      <c r="AN222" s="367"/>
      <c r="AO222" s="367"/>
      <c r="AP222" s="368"/>
      <c r="AQ222" s="368"/>
      <c r="AR222" s="368"/>
      <c r="AS222" s="368"/>
      <c r="AT222" s="369"/>
      <c r="AU222" s="257"/>
      <c r="AV222" s="370"/>
      <c r="AW222" s="371"/>
      <c r="AX222" s="371"/>
      <c r="AY222" s="371"/>
      <c r="AZ222" s="262"/>
      <c r="BA222" s="262"/>
      <c r="BB222" s="262"/>
      <c r="BC222" s="262"/>
      <c r="BD222" s="105"/>
    </row>
    <row r="223" spans="1:56" s="18" customFormat="1" ht="35.1" hidden="1" customHeight="1" x14ac:dyDescent="0.25">
      <c r="A223" s="85"/>
      <c r="B223" s="85"/>
      <c r="C223" s="85"/>
      <c r="D223" s="85"/>
      <c r="F223" s="56"/>
      <c r="G223" s="95"/>
      <c r="H223" s="32" t="s">
        <v>6479</v>
      </c>
      <c r="I223" s="32" t="s">
        <v>6479</v>
      </c>
      <c r="J223" s="18" t="s">
        <v>6479</v>
      </c>
      <c r="K223" s="97"/>
      <c r="L223" s="98"/>
      <c r="M223" s="98"/>
      <c r="N223" s="98"/>
      <c r="O223" s="97"/>
      <c r="P223" s="97"/>
      <c r="Q223" s="97"/>
      <c r="R223" s="97"/>
      <c r="S223" s="254"/>
      <c r="T223" s="254"/>
      <c r="U223" s="254"/>
      <c r="V223" s="254"/>
      <c r="W223" s="255"/>
      <c r="X223" s="255"/>
      <c r="Y223" s="255"/>
      <c r="Z223" s="255"/>
      <c r="AA223" s="254"/>
      <c r="AB223" s="254"/>
      <c r="AC223" s="254"/>
      <c r="AD223" s="254"/>
      <c r="AE223" s="255"/>
      <c r="AF223" s="255"/>
      <c r="AG223" s="255"/>
      <c r="AH223" s="255"/>
      <c r="AI223" s="88"/>
      <c r="AJ223" s="256"/>
      <c r="AK223" s="256"/>
      <c r="AL223" s="367"/>
      <c r="AM223" s="367"/>
      <c r="AN223" s="367"/>
      <c r="AO223" s="367"/>
      <c r="AP223" s="368"/>
      <c r="AQ223" s="368"/>
      <c r="AR223" s="368"/>
      <c r="AS223" s="368"/>
      <c r="AT223" s="369"/>
      <c r="AU223" s="257"/>
      <c r="AV223" s="370"/>
      <c r="AW223" s="371"/>
      <c r="AX223" s="371"/>
      <c r="AY223" s="371"/>
      <c r="AZ223" s="262"/>
      <c r="BA223" s="262"/>
      <c r="BB223" s="262"/>
      <c r="BC223" s="262"/>
      <c r="BD223" s="105"/>
    </row>
    <row r="224" spans="1:56" s="18" customFormat="1" ht="35.1" hidden="1" customHeight="1" x14ac:dyDescent="0.25">
      <c r="A224" s="85"/>
      <c r="B224" s="85"/>
      <c r="C224" s="85"/>
      <c r="D224" s="85"/>
      <c r="F224" s="56"/>
      <c r="G224" s="95"/>
      <c r="H224" s="32" t="s">
        <v>6479</v>
      </c>
      <c r="I224" s="32" t="s">
        <v>6479</v>
      </c>
      <c r="J224" s="18" t="s">
        <v>6479</v>
      </c>
      <c r="K224" s="97"/>
      <c r="L224" s="98"/>
      <c r="M224" s="98"/>
      <c r="N224" s="98"/>
      <c r="O224" s="97"/>
      <c r="P224" s="97"/>
      <c r="Q224" s="97"/>
      <c r="R224" s="97"/>
      <c r="S224" s="254"/>
      <c r="T224" s="254"/>
      <c r="U224" s="254"/>
      <c r="V224" s="254"/>
      <c r="W224" s="255"/>
      <c r="X224" s="255"/>
      <c r="Y224" s="255"/>
      <c r="Z224" s="255"/>
      <c r="AA224" s="254"/>
      <c r="AB224" s="254"/>
      <c r="AC224" s="254"/>
      <c r="AD224" s="254"/>
      <c r="AE224" s="255"/>
      <c r="AF224" s="255"/>
      <c r="AG224" s="255"/>
      <c r="AH224" s="255"/>
      <c r="AI224" s="88"/>
      <c r="AJ224" s="256"/>
      <c r="AK224" s="256"/>
      <c r="AL224" s="367"/>
      <c r="AM224" s="367"/>
      <c r="AN224" s="367"/>
      <c r="AO224" s="367"/>
      <c r="AP224" s="368"/>
      <c r="AQ224" s="368"/>
      <c r="AR224" s="368"/>
      <c r="AS224" s="368"/>
      <c r="AT224" s="369"/>
      <c r="AU224" s="257"/>
      <c r="AV224" s="370"/>
      <c r="AW224" s="371"/>
      <c r="AX224" s="371"/>
      <c r="AY224" s="371"/>
      <c r="AZ224" s="262"/>
      <c r="BA224" s="262"/>
      <c r="BB224" s="262"/>
      <c r="BC224" s="262"/>
      <c r="BD224" s="105"/>
    </row>
    <row r="225" spans="1:58" s="18" customFormat="1" ht="35.1" customHeight="1" x14ac:dyDescent="0.25">
      <c r="A225" s="85" t="s">
        <v>6599</v>
      </c>
      <c r="B225" s="85" t="s">
        <v>6600</v>
      </c>
      <c r="C225" s="85" t="s">
        <v>6601</v>
      </c>
      <c r="D225" s="85" t="s">
        <v>6602</v>
      </c>
      <c r="E225" s="18" t="s">
        <v>3000</v>
      </c>
      <c r="F225" s="56"/>
      <c r="G225" s="95" t="s">
        <v>5958</v>
      </c>
      <c r="H225" s="32" t="s">
        <v>2780</v>
      </c>
      <c r="I225" s="32" t="s">
        <v>6464</v>
      </c>
      <c r="J225" s="32" t="s">
        <v>6465</v>
      </c>
      <c r="K225" s="97">
        <v>1500</v>
      </c>
      <c r="L225" s="98">
        <v>600</v>
      </c>
      <c r="M225" s="98">
        <v>500</v>
      </c>
      <c r="N225" s="98">
        <v>300</v>
      </c>
      <c r="O225" s="97" t="e">
        <v>#REF!</v>
      </c>
      <c r="P225" s="97" t="e">
        <v>#REF!</v>
      </c>
      <c r="Q225" s="97" t="e">
        <v>#REF!</v>
      </c>
      <c r="R225" s="97" t="e">
        <v>#REF!</v>
      </c>
      <c r="S225" s="254"/>
      <c r="T225" s="254"/>
      <c r="U225" s="254"/>
      <c r="V225" s="254"/>
      <c r="W225" s="255"/>
      <c r="X225" s="255"/>
      <c r="Y225" s="255"/>
      <c r="Z225" s="255"/>
      <c r="AA225" s="254"/>
      <c r="AB225" s="254"/>
      <c r="AC225" s="254"/>
      <c r="AD225" s="254"/>
      <c r="AE225" s="255"/>
      <c r="AF225" s="255"/>
      <c r="AG225" s="255"/>
      <c r="AH225" s="255"/>
      <c r="AI225" s="88">
        <v>7.93</v>
      </c>
      <c r="AJ225" s="256"/>
      <c r="AK225" s="256" t="e">
        <v>#REF!</v>
      </c>
      <c r="AL225" s="367" t="e">
        <v>#REF!</v>
      </c>
      <c r="AM225" s="367" t="e">
        <v>#REF!</v>
      </c>
      <c r="AN225" s="367" t="e">
        <v>#REF!</v>
      </c>
      <c r="AO225" s="367" t="e">
        <v>#REF!</v>
      </c>
      <c r="AP225" s="368" t="e">
        <v>#REF!</v>
      </c>
      <c r="AQ225" s="368" t="e">
        <v>#REF!</v>
      </c>
      <c r="AR225" s="368" t="e">
        <v>#REF!</v>
      </c>
      <c r="AS225" s="368" t="e">
        <v>#REF!</v>
      </c>
      <c r="AT225" s="369" t="e">
        <v>#REF!</v>
      </c>
      <c r="AU225" s="257" t="s">
        <v>3000</v>
      </c>
      <c r="AV225" s="370">
        <v>2520</v>
      </c>
      <c r="AW225" s="371">
        <v>1260</v>
      </c>
      <c r="AX225" s="371">
        <v>770</v>
      </c>
      <c r="AY225" s="371">
        <v>350</v>
      </c>
      <c r="AZ225" s="262">
        <v>2160</v>
      </c>
      <c r="BA225" s="262">
        <v>1080</v>
      </c>
      <c r="BB225" s="262">
        <v>660</v>
      </c>
      <c r="BC225" s="262">
        <v>300</v>
      </c>
      <c r="BD225" s="105" t="e">
        <v>#REF!</v>
      </c>
    </row>
    <row r="226" spans="1:58" s="18" customFormat="1" ht="35.1" hidden="1" customHeight="1" x14ac:dyDescent="0.25">
      <c r="A226" s="85"/>
      <c r="B226" s="85"/>
      <c r="C226" s="85"/>
      <c r="D226" s="85"/>
      <c r="F226" s="56"/>
      <c r="G226" s="95"/>
      <c r="H226" s="32" t="s">
        <v>6479</v>
      </c>
      <c r="I226" s="32" t="s">
        <v>6479</v>
      </c>
      <c r="J226" s="18" t="s">
        <v>6479</v>
      </c>
      <c r="K226" s="97"/>
      <c r="L226" s="98"/>
      <c r="M226" s="98"/>
      <c r="N226" s="98"/>
      <c r="O226" s="97"/>
      <c r="P226" s="97"/>
      <c r="Q226" s="97"/>
      <c r="R226" s="97"/>
      <c r="S226" s="254"/>
      <c r="T226" s="254"/>
      <c r="U226" s="254"/>
      <c r="V226" s="254"/>
      <c r="W226" s="255"/>
      <c r="X226" s="255"/>
      <c r="Y226" s="255"/>
      <c r="Z226" s="255"/>
      <c r="AA226" s="254"/>
      <c r="AB226" s="254"/>
      <c r="AC226" s="254"/>
      <c r="AD226" s="254"/>
      <c r="AE226" s="255"/>
      <c r="AF226" s="255"/>
      <c r="AG226" s="255"/>
      <c r="AH226" s="255"/>
      <c r="AI226" s="88"/>
      <c r="AJ226" s="256"/>
      <c r="AK226" s="256"/>
      <c r="AL226" s="367"/>
      <c r="AM226" s="367"/>
      <c r="AN226" s="367"/>
      <c r="AO226" s="367"/>
      <c r="AP226" s="368"/>
      <c r="AQ226" s="368"/>
      <c r="AR226" s="368"/>
      <c r="AS226" s="368"/>
      <c r="AT226" s="369"/>
      <c r="AU226" s="257"/>
      <c r="AV226" s="370"/>
      <c r="AW226" s="371"/>
      <c r="AX226" s="371"/>
      <c r="AY226" s="371"/>
      <c r="AZ226" s="262"/>
      <c r="BA226" s="262"/>
      <c r="BB226" s="262"/>
      <c r="BC226" s="262"/>
      <c r="BD226" s="105"/>
    </row>
    <row r="227" spans="1:58" s="18" customFormat="1" ht="35.1" hidden="1" customHeight="1" x14ac:dyDescent="0.25">
      <c r="A227" s="85"/>
      <c r="B227" s="85"/>
      <c r="C227" s="85"/>
      <c r="D227" s="85"/>
      <c r="F227" s="56"/>
      <c r="G227" s="95"/>
      <c r="H227" s="32" t="s">
        <v>6479</v>
      </c>
      <c r="I227" s="32" t="s">
        <v>6479</v>
      </c>
      <c r="J227" s="18" t="s">
        <v>6479</v>
      </c>
      <c r="K227" s="97"/>
      <c r="L227" s="98"/>
      <c r="M227" s="98"/>
      <c r="N227" s="98"/>
      <c r="O227" s="97"/>
      <c r="P227" s="97"/>
      <c r="Q227" s="97"/>
      <c r="R227" s="97"/>
      <c r="S227" s="254"/>
      <c r="T227" s="254"/>
      <c r="U227" s="254"/>
      <c r="V227" s="254"/>
      <c r="W227" s="255"/>
      <c r="X227" s="255"/>
      <c r="Y227" s="255"/>
      <c r="Z227" s="255"/>
      <c r="AA227" s="254"/>
      <c r="AB227" s="254"/>
      <c r="AC227" s="254"/>
      <c r="AD227" s="254"/>
      <c r="AE227" s="255"/>
      <c r="AF227" s="255"/>
      <c r="AG227" s="255"/>
      <c r="AH227" s="255"/>
      <c r="AI227" s="88"/>
      <c r="AJ227" s="256"/>
      <c r="AK227" s="256"/>
      <c r="AL227" s="367"/>
      <c r="AM227" s="367"/>
      <c r="AN227" s="367"/>
      <c r="AO227" s="367"/>
      <c r="AP227" s="368"/>
      <c r="AQ227" s="368"/>
      <c r="AR227" s="368"/>
      <c r="AS227" s="368"/>
      <c r="AT227" s="369"/>
      <c r="AU227" s="257"/>
      <c r="AV227" s="370"/>
      <c r="AW227" s="371"/>
      <c r="AX227" s="371"/>
      <c r="AY227" s="371"/>
      <c r="AZ227" s="262"/>
      <c r="BA227" s="262"/>
      <c r="BB227" s="262"/>
      <c r="BC227" s="262"/>
      <c r="BD227" s="105"/>
    </row>
    <row r="228" spans="1:58" s="18" customFormat="1" ht="35.1" hidden="1" customHeight="1" x14ac:dyDescent="0.25">
      <c r="A228" s="85"/>
      <c r="B228" s="85"/>
      <c r="C228" s="85"/>
      <c r="D228" s="85"/>
      <c r="F228" s="56"/>
      <c r="G228" s="95"/>
      <c r="H228" s="32" t="s">
        <v>6479</v>
      </c>
      <c r="I228" s="32" t="s">
        <v>6479</v>
      </c>
      <c r="J228" s="18" t="s">
        <v>6479</v>
      </c>
      <c r="K228" s="97"/>
      <c r="L228" s="98"/>
      <c r="M228" s="98"/>
      <c r="N228" s="98"/>
      <c r="O228" s="97"/>
      <c r="P228" s="97"/>
      <c r="Q228" s="97"/>
      <c r="R228" s="97"/>
      <c r="S228" s="254"/>
      <c r="T228" s="254"/>
      <c r="U228" s="254"/>
      <c r="V228" s="254"/>
      <c r="W228" s="255"/>
      <c r="X228" s="255"/>
      <c r="Y228" s="255"/>
      <c r="Z228" s="255"/>
      <c r="AA228" s="254"/>
      <c r="AB228" s="254"/>
      <c r="AC228" s="254"/>
      <c r="AD228" s="254"/>
      <c r="AE228" s="255"/>
      <c r="AF228" s="255"/>
      <c r="AG228" s="255"/>
      <c r="AH228" s="255"/>
      <c r="AI228" s="88"/>
      <c r="AJ228" s="256"/>
      <c r="AK228" s="256"/>
      <c r="AL228" s="367"/>
      <c r="AM228" s="367"/>
      <c r="AN228" s="367"/>
      <c r="AO228" s="367"/>
      <c r="AP228" s="368"/>
      <c r="AQ228" s="368"/>
      <c r="AR228" s="368"/>
      <c r="AS228" s="368"/>
      <c r="AT228" s="369"/>
      <c r="AU228" s="257"/>
      <c r="AV228" s="370"/>
      <c r="AW228" s="371"/>
      <c r="AX228" s="371"/>
      <c r="AY228" s="371"/>
      <c r="AZ228" s="262"/>
      <c r="BA228" s="262"/>
      <c r="BB228" s="262"/>
      <c r="BC228" s="262"/>
      <c r="BD228" s="105"/>
    </row>
    <row r="229" spans="1:58" s="18" customFormat="1" ht="35.1" hidden="1" customHeight="1" x14ac:dyDescent="0.25">
      <c r="A229" s="85"/>
      <c r="B229" s="85"/>
      <c r="C229" s="85"/>
      <c r="D229" s="85"/>
      <c r="F229" s="56"/>
      <c r="G229" s="95"/>
      <c r="H229" s="32" t="s">
        <v>6479</v>
      </c>
      <c r="I229" s="32" t="s">
        <v>6479</v>
      </c>
      <c r="J229" s="18" t="s">
        <v>6479</v>
      </c>
      <c r="K229" s="97"/>
      <c r="L229" s="98"/>
      <c r="M229" s="98"/>
      <c r="N229" s="98"/>
      <c r="O229" s="97"/>
      <c r="P229" s="97"/>
      <c r="Q229" s="97"/>
      <c r="R229" s="97"/>
      <c r="S229" s="254"/>
      <c r="T229" s="254"/>
      <c r="U229" s="254"/>
      <c r="V229" s="254"/>
      <c r="W229" s="255"/>
      <c r="X229" s="255"/>
      <c r="Y229" s="255"/>
      <c r="Z229" s="255"/>
      <c r="AA229" s="254"/>
      <c r="AB229" s="254"/>
      <c r="AC229" s="254"/>
      <c r="AD229" s="254"/>
      <c r="AE229" s="255"/>
      <c r="AF229" s="255"/>
      <c r="AG229" s="255"/>
      <c r="AH229" s="255"/>
      <c r="AI229" s="88"/>
      <c r="AJ229" s="256"/>
      <c r="AK229" s="256"/>
      <c r="AL229" s="367"/>
      <c r="AM229" s="367"/>
      <c r="AN229" s="367"/>
      <c r="AO229" s="367"/>
      <c r="AP229" s="368"/>
      <c r="AQ229" s="368"/>
      <c r="AR229" s="368"/>
      <c r="AS229" s="368"/>
      <c r="AT229" s="369"/>
      <c r="AU229" s="257"/>
      <c r="AV229" s="370"/>
      <c r="AW229" s="371"/>
      <c r="AX229" s="371"/>
      <c r="AY229" s="371"/>
      <c r="AZ229" s="262"/>
      <c r="BA229" s="262"/>
      <c r="BB229" s="262"/>
      <c r="BC229" s="262"/>
      <c r="BD229" s="105"/>
    </row>
    <row r="230" spans="1:58" s="18" customFormat="1" ht="35.1" hidden="1" customHeight="1" x14ac:dyDescent="0.25">
      <c r="A230" s="85"/>
      <c r="B230" s="85"/>
      <c r="C230" s="85"/>
      <c r="D230" s="85"/>
      <c r="F230" s="56"/>
      <c r="G230" s="95"/>
      <c r="H230" s="32" t="s">
        <v>6479</v>
      </c>
      <c r="I230" s="32" t="s">
        <v>6479</v>
      </c>
      <c r="J230" s="18" t="s">
        <v>6479</v>
      </c>
      <c r="K230" s="97"/>
      <c r="L230" s="98"/>
      <c r="M230" s="98"/>
      <c r="N230" s="98"/>
      <c r="O230" s="97"/>
      <c r="P230" s="97"/>
      <c r="Q230" s="97"/>
      <c r="R230" s="97"/>
      <c r="S230" s="254"/>
      <c r="T230" s="254"/>
      <c r="U230" s="254"/>
      <c r="V230" s="254"/>
      <c r="W230" s="255"/>
      <c r="X230" s="255"/>
      <c r="Y230" s="255"/>
      <c r="Z230" s="255"/>
      <c r="AA230" s="254"/>
      <c r="AB230" s="254"/>
      <c r="AC230" s="254"/>
      <c r="AD230" s="254"/>
      <c r="AE230" s="255"/>
      <c r="AF230" s="255"/>
      <c r="AG230" s="255"/>
      <c r="AH230" s="255"/>
      <c r="AI230" s="88"/>
      <c r="AJ230" s="256"/>
      <c r="AK230" s="256"/>
      <c r="AL230" s="367"/>
      <c r="AM230" s="367"/>
      <c r="AN230" s="367"/>
      <c r="AO230" s="367"/>
      <c r="AP230" s="368"/>
      <c r="AQ230" s="368"/>
      <c r="AR230" s="368"/>
      <c r="AS230" s="368"/>
      <c r="AT230" s="369"/>
      <c r="AU230" s="257"/>
      <c r="AV230" s="370"/>
      <c r="AW230" s="371"/>
      <c r="AX230" s="371"/>
      <c r="AY230" s="371"/>
      <c r="AZ230" s="262"/>
      <c r="BA230" s="262"/>
      <c r="BB230" s="262"/>
      <c r="BC230" s="262"/>
      <c r="BD230" s="105"/>
    </row>
    <row r="231" spans="1:58" s="18" customFormat="1" ht="35.1" hidden="1" customHeight="1" x14ac:dyDescent="0.25">
      <c r="A231" s="85"/>
      <c r="B231" s="85"/>
      <c r="C231" s="85"/>
      <c r="D231" s="85"/>
      <c r="F231" s="56"/>
      <c r="G231" s="95"/>
      <c r="H231" s="32" t="s">
        <v>6479</v>
      </c>
      <c r="I231" s="32" t="s">
        <v>6479</v>
      </c>
      <c r="J231" s="18" t="s">
        <v>6479</v>
      </c>
      <c r="K231" s="97"/>
      <c r="L231" s="98"/>
      <c r="M231" s="98"/>
      <c r="N231" s="98"/>
      <c r="O231" s="97"/>
      <c r="P231" s="97"/>
      <c r="Q231" s="97"/>
      <c r="R231" s="97"/>
      <c r="S231" s="254"/>
      <c r="T231" s="254"/>
      <c r="U231" s="254"/>
      <c r="V231" s="254"/>
      <c r="W231" s="255"/>
      <c r="X231" s="255"/>
      <c r="Y231" s="255"/>
      <c r="Z231" s="255"/>
      <c r="AA231" s="254"/>
      <c r="AB231" s="254"/>
      <c r="AC231" s="254"/>
      <c r="AD231" s="254"/>
      <c r="AE231" s="255"/>
      <c r="AF231" s="255"/>
      <c r="AG231" s="255"/>
      <c r="AH231" s="255"/>
      <c r="AI231" s="88"/>
      <c r="AJ231" s="256"/>
      <c r="AK231" s="256"/>
      <c r="AL231" s="367"/>
      <c r="AM231" s="367"/>
      <c r="AN231" s="367"/>
      <c r="AO231" s="367"/>
      <c r="AP231" s="368"/>
      <c r="AQ231" s="368"/>
      <c r="AR231" s="368"/>
      <c r="AS231" s="368"/>
      <c r="AT231" s="369"/>
      <c r="AU231" s="257"/>
      <c r="AV231" s="370"/>
      <c r="AW231" s="371"/>
      <c r="AX231" s="371"/>
      <c r="AY231" s="371"/>
      <c r="AZ231" s="262"/>
      <c r="BA231" s="262"/>
      <c r="BB231" s="262"/>
      <c r="BC231" s="262"/>
      <c r="BD231" s="105"/>
    </row>
    <row r="232" spans="1:58" s="18" customFormat="1" ht="35.1" customHeight="1" x14ac:dyDescent="0.25">
      <c r="A232" s="85" t="s">
        <v>6603</v>
      </c>
      <c r="B232" s="85" t="s">
        <v>6604</v>
      </c>
      <c r="C232" s="85" t="s">
        <v>6605</v>
      </c>
      <c r="D232" s="85" t="s">
        <v>6606</v>
      </c>
      <c r="E232" s="18" t="s">
        <v>3000</v>
      </c>
      <c r="F232" s="56"/>
      <c r="G232" s="95" t="s">
        <v>5962</v>
      </c>
      <c r="H232" s="32" t="s">
        <v>2780</v>
      </c>
      <c r="I232" s="32" t="s">
        <v>6465</v>
      </c>
      <c r="J232" s="32" t="s">
        <v>6466</v>
      </c>
      <c r="K232" s="97">
        <v>2200</v>
      </c>
      <c r="L232" s="98">
        <v>700</v>
      </c>
      <c r="M232" s="98">
        <v>500</v>
      </c>
      <c r="N232" s="98">
        <v>300</v>
      </c>
      <c r="O232" s="97" t="e">
        <v>#REF!</v>
      </c>
      <c r="P232" s="97" t="e">
        <v>#REF!</v>
      </c>
      <c r="Q232" s="97" t="e">
        <v>#REF!</v>
      </c>
      <c r="R232" s="97" t="e">
        <v>#REF!</v>
      </c>
      <c r="S232" s="254"/>
      <c r="T232" s="254"/>
      <c r="U232" s="254"/>
      <c r="V232" s="254"/>
      <c r="W232" s="255"/>
      <c r="X232" s="255"/>
      <c r="Y232" s="255"/>
      <c r="Z232" s="255"/>
      <c r="AA232" s="254"/>
      <c r="AB232" s="254"/>
      <c r="AC232" s="254"/>
      <c r="AD232" s="254"/>
      <c r="AE232" s="255"/>
      <c r="AF232" s="255"/>
      <c r="AG232" s="255"/>
      <c r="AH232" s="255"/>
      <c r="AI232" s="88">
        <v>7.8927355163727961</v>
      </c>
      <c r="AJ232" s="256"/>
      <c r="AK232" s="256" t="e">
        <v>#REF!</v>
      </c>
      <c r="AL232" s="367" t="e">
        <v>#REF!</v>
      </c>
      <c r="AM232" s="367" t="e">
        <v>#REF!</v>
      </c>
      <c r="AN232" s="367" t="e">
        <v>#REF!</v>
      </c>
      <c r="AO232" s="367" t="e">
        <v>#REF!</v>
      </c>
      <c r="AP232" s="368" t="e">
        <v>#REF!</v>
      </c>
      <c r="AQ232" s="368" t="e">
        <v>#REF!</v>
      </c>
      <c r="AR232" s="368" t="e">
        <v>#REF!</v>
      </c>
      <c r="AS232" s="368" t="e">
        <v>#REF!</v>
      </c>
      <c r="AT232" s="369" t="e">
        <v>#REF!</v>
      </c>
      <c r="AU232" s="257" t="s">
        <v>3000</v>
      </c>
      <c r="AV232" s="370">
        <v>1540</v>
      </c>
      <c r="AW232" s="371">
        <v>770</v>
      </c>
      <c r="AX232" s="371">
        <v>420</v>
      </c>
      <c r="AY232" s="371">
        <v>280</v>
      </c>
      <c r="AZ232" s="262">
        <v>1320</v>
      </c>
      <c r="BA232" s="262">
        <v>660</v>
      </c>
      <c r="BB232" s="262">
        <v>360</v>
      </c>
      <c r="BC232" s="262">
        <v>240</v>
      </c>
      <c r="BD232" s="105" t="e">
        <v>#REF!</v>
      </c>
    </row>
    <row r="233" spans="1:58" s="18" customFormat="1" ht="35.1" hidden="1" customHeight="1" x14ac:dyDescent="0.25">
      <c r="A233" s="85"/>
      <c r="B233" s="85"/>
      <c r="C233" s="85"/>
      <c r="D233" s="85"/>
      <c r="F233" s="56"/>
      <c r="G233" s="95"/>
      <c r="H233" s="32" t="s">
        <v>6479</v>
      </c>
      <c r="I233" s="32" t="s">
        <v>6479</v>
      </c>
      <c r="J233" s="18" t="s">
        <v>6479</v>
      </c>
      <c r="K233" s="97"/>
      <c r="L233" s="98"/>
      <c r="M233" s="98"/>
      <c r="N233" s="98"/>
      <c r="O233" s="97"/>
      <c r="P233" s="97"/>
      <c r="Q233" s="97"/>
      <c r="R233" s="97"/>
      <c r="S233" s="254"/>
      <c r="T233" s="254"/>
      <c r="U233" s="254"/>
      <c r="V233" s="254"/>
      <c r="W233" s="255"/>
      <c r="X233" s="255"/>
      <c r="Y233" s="255"/>
      <c r="Z233" s="255"/>
      <c r="AA233" s="254"/>
      <c r="AB233" s="254"/>
      <c r="AC233" s="254"/>
      <c r="AD233" s="254"/>
      <c r="AE233" s="255"/>
      <c r="AF233" s="255"/>
      <c r="AG233" s="255"/>
      <c r="AH233" s="255"/>
      <c r="AI233" s="88"/>
      <c r="AJ233" s="256"/>
      <c r="AK233" s="256"/>
      <c r="AL233" s="367"/>
      <c r="AM233" s="367"/>
      <c r="AN233" s="367"/>
      <c r="AO233" s="367"/>
      <c r="AP233" s="368"/>
      <c r="AQ233" s="368"/>
      <c r="AR233" s="368"/>
      <c r="AS233" s="368"/>
      <c r="AT233" s="369"/>
      <c r="AU233" s="257"/>
      <c r="AV233" s="370"/>
      <c r="AW233" s="371"/>
      <c r="AX233" s="371"/>
      <c r="AY233" s="371"/>
      <c r="AZ233" s="262"/>
      <c r="BA233" s="262"/>
      <c r="BB233" s="262"/>
      <c r="BC233" s="262"/>
      <c r="BD233" s="105"/>
    </row>
    <row r="234" spans="1:58" s="18" customFormat="1" ht="35.1" hidden="1" customHeight="1" x14ac:dyDescent="0.25">
      <c r="A234" s="85"/>
      <c r="B234" s="85"/>
      <c r="C234" s="85"/>
      <c r="D234" s="85"/>
      <c r="F234" s="56"/>
      <c r="G234" s="95"/>
      <c r="H234" s="32" t="s">
        <v>6479</v>
      </c>
      <c r="I234" s="32" t="s">
        <v>6479</v>
      </c>
      <c r="J234" s="18" t="s">
        <v>6479</v>
      </c>
      <c r="K234" s="97"/>
      <c r="L234" s="98"/>
      <c r="M234" s="98"/>
      <c r="N234" s="98"/>
      <c r="O234" s="97"/>
      <c r="P234" s="97"/>
      <c r="Q234" s="97"/>
      <c r="R234" s="97"/>
      <c r="S234" s="254"/>
      <c r="T234" s="254"/>
      <c r="U234" s="254"/>
      <c r="V234" s="254"/>
      <c r="W234" s="255"/>
      <c r="X234" s="255"/>
      <c r="Y234" s="255"/>
      <c r="Z234" s="255"/>
      <c r="AA234" s="254"/>
      <c r="AB234" s="254"/>
      <c r="AC234" s="254"/>
      <c r="AD234" s="254"/>
      <c r="AE234" s="255"/>
      <c r="AF234" s="255"/>
      <c r="AG234" s="255"/>
      <c r="AH234" s="255"/>
      <c r="AI234" s="88"/>
      <c r="AJ234" s="256"/>
      <c r="AK234" s="256"/>
      <c r="AL234" s="367"/>
      <c r="AM234" s="367"/>
      <c r="AN234" s="367"/>
      <c r="AO234" s="367"/>
      <c r="AP234" s="368"/>
      <c r="AQ234" s="368"/>
      <c r="AR234" s="368"/>
      <c r="AS234" s="368"/>
      <c r="AT234" s="369"/>
      <c r="AU234" s="257"/>
      <c r="AV234" s="370"/>
      <c r="AW234" s="371"/>
      <c r="AX234" s="371"/>
      <c r="AY234" s="371"/>
      <c r="AZ234" s="262"/>
      <c r="BA234" s="262"/>
      <c r="BB234" s="262"/>
      <c r="BC234" s="262"/>
      <c r="BD234" s="105"/>
    </row>
    <row r="235" spans="1:58" s="18" customFormat="1" ht="35.1" hidden="1" customHeight="1" x14ac:dyDescent="0.25">
      <c r="A235" s="85"/>
      <c r="B235" s="85"/>
      <c r="C235" s="85"/>
      <c r="D235" s="85"/>
      <c r="F235" s="56"/>
      <c r="G235" s="95"/>
      <c r="H235" s="32" t="s">
        <v>6479</v>
      </c>
      <c r="I235" s="32" t="s">
        <v>6479</v>
      </c>
      <c r="J235" s="18" t="s">
        <v>6479</v>
      </c>
      <c r="K235" s="97"/>
      <c r="L235" s="98"/>
      <c r="M235" s="98"/>
      <c r="N235" s="98"/>
      <c r="O235" s="97"/>
      <c r="P235" s="97"/>
      <c r="Q235" s="97"/>
      <c r="R235" s="97"/>
      <c r="S235" s="254"/>
      <c r="T235" s="254"/>
      <c r="U235" s="254"/>
      <c r="V235" s="254"/>
      <c r="W235" s="255"/>
      <c r="X235" s="255"/>
      <c r="Y235" s="255"/>
      <c r="Z235" s="255"/>
      <c r="AA235" s="254"/>
      <c r="AB235" s="254"/>
      <c r="AC235" s="254"/>
      <c r="AD235" s="254"/>
      <c r="AE235" s="255"/>
      <c r="AF235" s="255"/>
      <c r="AG235" s="255"/>
      <c r="AH235" s="255"/>
      <c r="AI235" s="88"/>
      <c r="AJ235" s="256"/>
      <c r="AK235" s="256"/>
      <c r="AL235" s="367"/>
      <c r="AM235" s="367"/>
      <c r="AN235" s="367"/>
      <c r="AO235" s="367"/>
      <c r="AP235" s="368"/>
      <c r="AQ235" s="368"/>
      <c r="AR235" s="368"/>
      <c r="AS235" s="368"/>
      <c r="AT235" s="369"/>
      <c r="AU235" s="257"/>
      <c r="AV235" s="370"/>
      <c r="AW235" s="371"/>
      <c r="AX235" s="371"/>
      <c r="AY235" s="371"/>
      <c r="AZ235" s="262"/>
      <c r="BA235" s="262"/>
      <c r="BB235" s="262"/>
      <c r="BC235" s="262"/>
      <c r="BD235" s="105"/>
    </row>
    <row r="236" spans="1:58" s="18" customFormat="1" ht="35.1" hidden="1" customHeight="1" x14ac:dyDescent="0.25">
      <c r="A236" s="85"/>
      <c r="B236" s="85"/>
      <c r="C236" s="85"/>
      <c r="D236" s="85"/>
      <c r="F236" s="56"/>
      <c r="G236" s="95"/>
      <c r="H236" s="32" t="s">
        <v>6479</v>
      </c>
      <c r="I236" s="32" t="s">
        <v>6479</v>
      </c>
      <c r="J236" s="18" t="s">
        <v>6479</v>
      </c>
      <c r="K236" s="97"/>
      <c r="L236" s="98"/>
      <c r="M236" s="98"/>
      <c r="N236" s="98"/>
      <c r="O236" s="97"/>
      <c r="P236" s="97"/>
      <c r="Q236" s="97"/>
      <c r="R236" s="97"/>
      <c r="S236" s="254"/>
      <c r="T236" s="254"/>
      <c r="U236" s="254"/>
      <c r="V236" s="254"/>
      <c r="W236" s="255"/>
      <c r="X236" s="255"/>
      <c r="Y236" s="255"/>
      <c r="Z236" s="255"/>
      <c r="AA236" s="254"/>
      <c r="AB236" s="254"/>
      <c r="AC236" s="254"/>
      <c r="AD236" s="254"/>
      <c r="AE236" s="255"/>
      <c r="AF236" s="255"/>
      <c r="AG236" s="255"/>
      <c r="AH236" s="255"/>
      <c r="AI236" s="88"/>
      <c r="AJ236" s="256"/>
      <c r="AK236" s="256"/>
      <c r="AL236" s="367"/>
      <c r="AM236" s="367"/>
      <c r="AN236" s="367"/>
      <c r="AO236" s="367"/>
      <c r="AP236" s="368"/>
      <c r="AQ236" s="368"/>
      <c r="AR236" s="368"/>
      <c r="AS236" s="368"/>
      <c r="AT236" s="369"/>
      <c r="AU236" s="257"/>
      <c r="AV236" s="370"/>
      <c r="AW236" s="371"/>
      <c r="AX236" s="371"/>
      <c r="AY236" s="371"/>
      <c r="AZ236" s="262"/>
      <c r="BA236" s="262"/>
      <c r="BB236" s="262"/>
      <c r="BC236" s="262"/>
      <c r="BD236" s="105"/>
    </row>
    <row r="237" spans="1:58" s="18" customFormat="1" ht="35.1" hidden="1" customHeight="1" x14ac:dyDescent="0.25">
      <c r="A237" s="85"/>
      <c r="B237" s="85"/>
      <c r="C237" s="85"/>
      <c r="D237" s="85"/>
      <c r="F237" s="56"/>
      <c r="G237" s="95"/>
      <c r="H237" s="32" t="s">
        <v>6479</v>
      </c>
      <c r="I237" s="32" t="s">
        <v>6479</v>
      </c>
      <c r="J237" s="18" t="s">
        <v>6479</v>
      </c>
      <c r="K237" s="97"/>
      <c r="L237" s="98"/>
      <c r="M237" s="98"/>
      <c r="N237" s="98"/>
      <c r="O237" s="97"/>
      <c r="P237" s="97"/>
      <c r="Q237" s="97"/>
      <c r="R237" s="97"/>
      <c r="S237" s="254"/>
      <c r="T237" s="254"/>
      <c r="U237" s="254"/>
      <c r="V237" s="254"/>
      <c r="W237" s="255"/>
      <c r="X237" s="255"/>
      <c r="Y237" s="255"/>
      <c r="Z237" s="255"/>
      <c r="AA237" s="254"/>
      <c r="AB237" s="254"/>
      <c r="AC237" s="254"/>
      <c r="AD237" s="254"/>
      <c r="AE237" s="255"/>
      <c r="AF237" s="255"/>
      <c r="AG237" s="255"/>
      <c r="AH237" s="255"/>
      <c r="AI237" s="88"/>
      <c r="AJ237" s="256"/>
      <c r="AK237" s="256"/>
      <c r="AL237" s="367"/>
      <c r="AM237" s="367"/>
      <c r="AN237" s="367"/>
      <c r="AO237" s="367"/>
      <c r="AP237" s="368"/>
      <c r="AQ237" s="368"/>
      <c r="AR237" s="368"/>
      <c r="AS237" s="368"/>
      <c r="AT237" s="369"/>
      <c r="AU237" s="257"/>
      <c r="AV237" s="370"/>
      <c r="AW237" s="371"/>
      <c r="AX237" s="371"/>
      <c r="AY237" s="371"/>
      <c r="AZ237" s="262"/>
      <c r="BA237" s="262"/>
      <c r="BB237" s="262"/>
      <c r="BC237" s="262"/>
      <c r="BD237" s="105"/>
    </row>
    <row r="238" spans="1:58" s="18" customFormat="1" ht="35.1" hidden="1" customHeight="1" x14ac:dyDescent="0.25">
      <c r="A238" s="85"/>
      <c r="B238" s="85"/>
      <c r="C238" s="85"/>
      <c r="D238" s="85"/>
      <c r="F238" s="56"/>
      <c r="G238" s="95"/>
      <c r="H238" s="32" t="s">
        <v>6479</v>
      </c>
      <c r="I238" s="32" t="s">
        <v>6479</v>
      </c>
      <c r="J238" s="18" t="s">
        <v>6479</v>
      </c>
      <c r="K238" s="97"/>
      <c r="L238" s="98"/>
      <c r="M238" s="98"/>
      <c r="N238" s="98"/>
      <c r="O238" s="97"/>
      <c r="P238" s="97"/>
      <c r="Q238" s="97"/>
      <c r="R238" s="97"/>
      <c r="S238" s="254"/>
      <c r="T238" s="254"/>
      <c r="U238" s="254"/>
      <c r="V238" s="254"/>
      <c r="W238" s="255"/>
      <c r="X238" s="255"/>
      <c r="Y238" s="255"/>
      <c r="Z238" s="255"/>
      <c r="AA238" s="254"/>
      <c r="AB238" s="254"/>
      <c r="AC238" s="254"/>
      <c r="AD238" s="254"/>
      <c r="AE238" s="255"/>
      <c r="AF238" s="255"/>
      <c r="AG238" s="255"/>
      <c r="AH238" s="255"/>
      <c r="AI238" s="88"/>
      <c r="AJ238" s="256"/>
      <c r="AK238" s="256"/>
      <c r="AL238" s="367"/>
      <c r="AM238" s="367"/>
      <c r="AN238" s="367"/>
      <c r="AO238" s="367"/>
      <c r="AP238" s="368"/>
      <c r="AQ238" s="368"/>
      <c r="AR238" s="368"/>
      <c r="AS238" s="368"/>
      <c r="AT238" s="369"/>
      <c r="AU238" s="257"/>
      <c r="AV238" s="370"/>
      <c r="AW238" s="371"/>
      <c r="AX238" s="371"/>
      <c r="AY238" s="371"/>
      <c r="AZ238" s="262"/>
      <c r="BA238" s="262"/>
      <c r="BB238" s="262"/>
      <c r="BC238" s="262"/>
      <c r="BD238" s="105"/>
    </row>
    <row r="239" spans="1:58" s="18" customFormat="1" ht="35.1" customHeight="1" x14ac:dyDescent="0.25">
      <c r="A239" s="85" t="s">
        <v>6607</v>
      </c>
      <c r="B239" s="85" t="s">
        <v>6608</v>
      </c>
      <c r="C239" s="85" t="s">
        <v>6609</v>
      </c>
      <c r="D239" s="85" t="s">
        <v>6610</v>
      </c>
      <c r="E239" s="18" t="s">
        <v>3000</v>
      </c>
      <c r="F239" s="56"/>
      <c r="G239" s="95" t="s">
        <v>5966</v>
      </c>
      <c r="H239" s="32" t="s">
        <v>2780</v>
      </c>
      <c r="I239" s="32" t="s">
        <v>6466</v>
      </c>
      <c r="J239" s="32" t="s">
        <v>6402</v>
      </c>
      <c r="K239" s="97">
        <v>7000</v>
      </c>
      <c r="L239" s="97">
        <v>1800</v>
      </c>
      <c r="M239" s="97">
        <v>1300</v>
      </c>
      <c r="N239" s="97">
        <v>1000</v>
      </c>
      <c r="O239" s="97" t="e">
        <v>#REF!</v>
      </c>
      <c r="P239" s="97" t="e">
        <v>#REF!</v>
      </c>
      <c r="Q239" s="97" t="e">
        <v>#REF!</v>
      </c>
      <c r="R239" s="97" t="e">
        <v>#REF!</v>
      </c>
      <c r="S239" s="254"/>
      <c r="T239" s="254"/>
      <c r="U239" s="254"/>
      <c r="V239" s="254"/>
      <c r="W239" s="255"/>
      <c r="X239" s="255"/>
      <c r="Y239" s="255"/>
      <c r="Z239" s="255"/>
      <c r="AA239" s="254"/>
      <c r="AB239" s="254"/>
      <c r="AC239" s="254"/>
      <c r="AD239" s="254"/>
      <c r="AE239" s="255"/>
      <c r="AF239" s="255"/>
      <c r="AG239" s="255"/>
      <c r="AH239" s="255"/>
      <c r="AI239" s="88">
        <v>7.93</v>
      </c>
      <c r="AJ239" s="256"/>
      <c r="AK239" s="256" t="e">
        <v>#REF!</v>
      </c>
      <c r="AL239" s="367" t="e">
        <v>#REF!</v>
      </c>
      <c r="AM239" s="367" t="e">
        <v>#REF!</v>
      </c>
      <c r="AN239" s="367" t="e">
        <v>#REF!</v>
      </c>
      <c r="AO239" s="367" t="e">
        <v>#REF!</v>
      </c>
      <c r="AP239" s="368" t="e">
        <v>#REF!</v>
      </c>
      <c r="AQ239" s="368" t="e">
        <v>#REF!</v>
      </c>
      <c r="AR239" s="368" t="e">
        <v>#REF!</v>
      </c>
      <c r="AS239" s="368" t="e">
        <v>#REF!</v>
      </c>
      <c r="AT239" s="369" t="e">
        <v>#REF!</v>
      </c>
      <c r="AU239" s="257" t="s">
        <v>3000</v>
      </c>
      <c r="AV239" s="370">
        <v>910</v>
      </c>
      <c r="AW239" s="371">
        <v>490</v>
      </c>
      <c r="AX239" s="371">
        <v>210</v>
      </c>
      <c r="AY239" s="371">
        <v>140</v>
      </c>
      <c r="AZ239" s="401">
        <v>780</v>
      </c>
      <c r="BA239" s="401">
        <v>420</v>
      </c>
      <c r="BB239" s="401">
        <v>180</v>
      </c>
      <c r="BC239" s="401">
        <v>120</v>
      </c>
      <c r="BD239" s="105" t="e">
        <v>#REF!</v>
      </c>
      <c r="BF239" s="18" t="s">
        <v>6474</v>
      </c>
    </row>
    <row r="240" spans="1:58" s="18" customFormat="1" ht="35.1" hidden="1" customHeight="1" x14ac:dyDescent="0.25">
      <c r="A240" s="85"/>
      <c r="B240" s="85"/>
      <c r="C240" s="85"/>
      <c r="D240" s="85"/>
      <c r="F240" s="56"/>
      <c r="G240" s="95"/>
      <c r="H240" s="32" t="s">
        <v>6479</v>
      </c>
      <c r="I240" s="32" t="s">
        <v>6479</v>
      </c>
      <c r="J240" s="18" t="s">
        <v>6479</v>
      </c>
      <c r="K240" s="97"/>
      <c r="L240" s="97"/>
      <c r="M240" s="97"/>
      <c r="N240" s="97"/>
      <c r="O240" s="97"/>
      <c r="P240" s="97"/>
      <c r="Q240" s="97"/>
      <c r="R240" s="97"/>
      <c r="S240" s="254"/>
      <c r="T240" s="254"/>
      <c r="U240" s="254"/>
      <c r="V240" s="254"/>
      <c r="W240" s="255"/>
      <c r="X240" s="255"/>
      <c r="Y240" s="255"/>
      <c r="Z240" s="255"/>
      <c r="AA240" s="254"/>
      <c r="AB240" s="254"/>
      <c r="AC240" s="254"/>
      <c r="AD240" s="254"/>
      <c r="AE240" s="255"/>
      <c r="AF240" s="255"/>
      <c r="AG240" s="255"/>
      <c r="AH240" s="255"/>
      <c r="AI240" s="88"/>
      <c r="AJ240" s="256"/>
      <c r="AK240" s="256"/>
      <c r="AL240" s="367"/>
      <c r="AM240" s="367"/>
      <c r="AN240" s="367"/>
      <c r="AO240" s="367"/>
      <c r="AP240" s="368"/>
      <c r="AQ240" s="368"/>
      <c r="AR240" s="368"/>
      <c r="AS240" s="368"/>
      <c r="AT240" s="369"/>
      <c r="AU240" s="257"/>
      <c r="AV240" s="370"/>
      <c r="AW240" s="371"/>
      <c r="AX240" s="371"/>
      <c r="AY240" s="371"/>
      <c r="AZ240" s="401"/>
      <c r="BA240" s="401"/>
      <c r="BB240" s="401"/>
      <c r="BC240" s="401"/>
      <c r="BD240" s="105"/>
    </row>
    <row r="241" spans="1:58" s="18" customFormat="1" ht="35.1" hidden="1" customHeight="1" x14ac:dyDescent="0.25">
      <c r="A241" s="85"/>
      <c r="B241" s="85"/>
      <c r="C241" s="85"/>
      <c r="D241" s="85"/>
      <c r="F241" s="56"/>
      <c r="G241" s="95"/>
      <c r="H241" s="32" t="s">
        <v>6479</v>
      </c>
      <c r="I241" s="32" t="s">
        <v>6479</v>
      </c>
      <c r="J241" s="18" t="s">
        <v>6479</v>
      </c>
      <c r="K241" s="97"/>
      <c r="L241" s="97"/>
      <c r="M241" s="97"/>
      <c r="N241" s="97"/>
      <c r="O241" s="97"/>
      <c r="P241" s="97"/>
      <c r="Q241" s="97"/>
      <c r="R241" s="97"/>
      <c r="S241" s="254"/>
      <c r="T241" s="254"/>
      <c r="U241" s="254"/>
      <c r="V241" s="254"/>
      <c r="W241" s="255"/>
      <c r="X241" s="255"/>
      <c r="Y241" s="255"/>
      <c r="Z241" s="255"/>
      <c r="AA241" s="254"/>
      <c r="AB241" s="254"/>
      <c r="AC241" s="254"/>
      <c r="AD241" s="254"/>
      <c r="AE241" s="255"/>
      <c r="AF241" s="255"/>
      <c r="AG241" s="255"/>
      <c r="AH241" s="255"/>
      <c r="AI241" s="88"/>
      <c r="AJ241" s="256"/>
      <c r="AK241" s="256"/>
      <c r="AL241" s="367"/>
      <c r="AM241" s="367"/>
      <c r="AN241" s="367"/>
      <c r="AO241" s="367"/>
      <c r="AP241" s="368"/>
      <c r="AQ241" s="368"/>
      <c r="AR241" s="368"/>
      <c r="AS241" s="368"/>
      <c r="AT241" s="369"/>
      <c r="AU241" s="257"/>
      <c r="AV241" s="370"/>
      <c r="AW241" s="371"/>
      <c r="AX241" s="371"/>
      <c r="AY241" s="371"/>
      <c r="AZ241" s="401"/>
      <c r="BA241" s="401"/>
      <c r="BB241" s="401"/>
      <c r="BC241" s="401"/>
      <c r="BD241" s="105"/>
    </row>
    <row r="242" spans="1:58" s="18" customFormat="1" ht="35.1" hidden="1" customHeight="1" x14ac:dyDescent="0.25">
      <c r="A242" s="85"/>
      <c r="B242" s="85"/>
      <c r="C242" s="85"/>
      <c r="D242" s="85"/>
      <c r="F242" s="56"/>
      <c r="G242" s="95"/>
      <c r="H242" s="32" t="s">
        <v>6479</v>
      </c>
      <c r="I242" s="32" t="s">
        <v>6479</v>
      </c>
      <c r="J242" s="18" t="s">
        <v>6479</v>
      </c>
      <c r="K242" s="97"/>
      <c r="L242" s="97"/>
      <c r="M242" s="97"/>
      <c r="N242" s="97"/>
      <c r="O242" s="97"/>
      <c r="P242" s="97"/>
      <c r="Q242" s="97"/>
      <c r="R242" s="97"/>
      <c r="S242" s="254"/>
      <c r="T242" s="254"/>
      <c r="U242" s="254"/>
      <c r="V242" s="254"/>
      <c r="W242" s="255"/>
      <c r="X242" s="255"/>
      <c r="Y242" s="255"/>
      <c r="Z242" s="255"/>
      <c r="AA242" s="254"/>
      <c r="AB242" s="254"/>
      <c r="AC242" s="254"/>
      <c r="AD242" s="254"/>
      <c r="AE242" s="255"/>
      <c r="AF242" s="255"/>
      <c r="AG242" s="255"/>
      <c r="AH242" s="255"/>
      <c r="AI242" s="88"/>
      <c r="AJ242" s="256"/>
      <c r="AK242" s="256"/>
      <c r="AL242" s="367"/>
      <c r="AM242" s="367"/>
      <c r="AN242" s="367"/>
      <c r="AO242" s="367"/>
      <c r="AP242" s="368"/>
      <c r="AQ242" s="368"/>
      <c r="AR242" s="368"/>
      <c r="AS242" s="368"/>
      <c r="AT242" s="369"/>
      <c r="AU242" s="257"/>
      <c r="AV242" s="370"/>
      <c r="AW242" s="371"/>
      <c r="AX242" s="371"/>
      <c r="AY242" s="371"/>
      <c r="AZ242" s="401"/>
      <c r="BA242" s="401"/>
      <c r="BB242" s="401"/>
      <c r="BC242" s="401"/>
      <c r="BD242" s="105"/>
    </row>
    <row r="243" spans="1:58" s="18" customFormat="1" ht="35.1" hidden="1" customHeight="1" x14ac:dyDescent="0.25">
      <c r="A243" s="85"/>
      <c r="B243" s="85"/>
      <c r="C243" s="85"/>
      <c r="D243" s="85"/>
      <c r="F243" s="56"/>
      <c r="G243" s="95"/>
      <c r="H243" s="32" t="s">
        <v>6479</v>
      </c>
      <c r="I243" s="32" t="s">
        <v>6479</v>
      </c>
      <c r="J243" s="18" t="s">
        <v>6479</v>
      </c>
      <c r="K243" s="97"/>
      <c r="L243" s="97"/>
      <c r="M243" s="97"/>
      <c r="N243" s="97"/>
      <c r="O243" s="97"/>
      <c r="P243" s="97"/>
      <c r="Q243" s="97"/>
      <c r="R243" s="97"/>
      <c r="S243" s="254"/>
      <c r="T243" s="254"/>
      <c r="U243" s="254"/>
      <c r="V243" s="254"/>
      <c r="W243" s="255"/>
      <c r="X243" s="255"/>
      <c r="Y243" s="255"/>
      <c r="Z243" s="255"/>
      <c r="AA243" s="254"/>
      <c r="AB243" s="254"/>
      <c r="AC243" s="254"/>
      <c r="AD243" s="254"/>
      <c r="AE243" s="255"/>
      <c r="AF243" s="255"/>
      <c r="AG243" s="255"/>
      <c r="AH243" s="255"/>
      <c r="AI243" s="88"/>
      <c r="AJ243" s="256"/>
      <c r="AK243" s="256"/>
      <c r="AL243" s="367"/>
      <c r="AM243" s="367"/>
      <c r="AN243" s="367"/>
      <c r="AO243" s="367"/>
      <c r="AP243" s="368"/>
      <c r="AQ243" s="368"/>
      <c r="AR243" s="368"/>
      <c r="AS243" s="368"/>
      <c r="AT243" s="369"/>
      <c r="AU243" s="257"/>
      <c r="AV243" s="370"/>
      <c r="AW243" s="371"/>
      <c r="AX243" s="371"/>
      <c r="AY243" s="371"/>
      <c r="AZ243" s="401"/>
      <c r="BA243" s="401"/>
      <c r="BB243" s="401"/>
      <c r="BC243" s="401"/>
      <c r="BD243" s="105"/>
    </row>
    <row r="244" spans="1:58" s="18" customFormat="1" ht="35.1" hidden="1" customHeight="1" x14ac:dyDescent="0.25">
      <c r="A244" s="85"/>
      <c r="B244" s="85"/>
      <c r="C244" s="85"/>
      <c r="D244" s="85"/>
      <c r="F244" s="56"/>
      <c r="G244" s="95"/>
      <c r="H244" s="32" t="s">
        <v>6479</v>
      </c>
      <c r="I244" s="32" t="s">
        <v>6479</v>
      </c>
      <c r="J244" s="18" t="s">
        <v>6479</v>
      </c>
      <c r="K244" s="97"/>
      <c r="L244" s="97"/>
      <c r="M244" s="97"/>
      <c r="N244" s="97"/>
      <c r="O244" s="97"/>
      <c r="P244" s="97"/>
      <c r="Q244" s="97"/>
      <c r="R244" s="97"/>
      <c r="S244" s="254"/>
      <c r="T244" s="254"/>
      <c r="U244" s="254"/>
      <c r="V244" s="254"/>
      <c r="W244" s="255"/>
      <c r="X244" s="255"/>
      <c r="Y244" s="255"/>
      <c r="Z244" s="255"/>
      <c r="AA244" s="254"/>
      <c r="AB244" s="254"/>
      <c r="AC244" s="254"/>
      <c r="AD244" s="254"/>
      <c r="AE244" s="255"/>
      <c r="AF244" s="255"/>
      <c r="AG244" s="255"/>
      <c r="AH244" s="255"/>
      <c r="AI244" s="88"/>
      <c r="AJ244" s="256"/>
      <c r="AK244" s="256"/>
      <c r="AL244" s="367"/>
      <c r="AM244" s="367"/>
      <c r="AN244" s="367"/>
      <c r="AO244" s="367"/>
      <c r="AP244" s="368"/>
      <c r="AQ244" s="368"/>
      <c r="AR244" s="368"/>
      <c r="AS244" s="368"/>
      <c r="AT244" s="369"/>
      <c r="AU244" s="257"/>
      <c r="AV244" s="370"/>
      <c r="AW244" s="371"/>
      <c r="AX244" s="371"/>
      <c r="AY244" s="371"/>
      <c r="AZ244" s="401"/>
      <c r="BA244" s="401"/>
      <c r="BB244" s="401"/>
      <c r="BC244" s="401"/>
      <c r="BD244" s="105"/>
    </row>
    <row r="245" spans="1:58" s="18" customFormat="1" ht="35.1" hidden="1" customHeight="1" x14ac:dyDescent="0.25">
      <c r="A245" s="85"/>
      <c r="B245" s="85"/>
      <c r="C245" s="85"/>
      <c r="D245" s="85"/>
      <c r="F245" s="56"/>
      <c r="G245" s="95"/>
      <c r="H245" s="32" t="s">
        <v>6479</v>
      </c>
      <c r="I245" s="32" t="s">
        <v>6479</v>
      </c>
      <c r="J245" s="18" t="s">
        <v>6479</v>
      </c>
      <c r="K245" s="97"/>
      <c r="L245" s="97"/>
      <c r="M245" s="97"/>
      <c r="N245" s="97"/>
      <c r="O245" s="97"/>
      <c r="P245" s="97"/>
      <c r="Q245" s="97"/>
      <c r="R245" s="97"/>
      <c r="S245" s="254"/>
      <c r="T245" s="254"/>
      <c r="U245" s="254"/>
      <c r="V245" s="254"/>
      <c r="W245" s="255"/>
      <c r="X245" s="255"/>
      <c r="Y245" s="255"/>
      <c r="Z245" s="255"/>
      <c r="AA245" s="254"/>
      <c r="AB245" s="254"/>
      <c r="AC245" s="254"/>
      <c r="AD245" s="254"/>
      <c r="AE245" s="255"/>
      <c r="AF245" s="255"/>
      <c r="AG245" s="255"/>
      <c r="AH245" s="255"/>
      <c r="AI245" s="88"/>
      <c r="AJ245" s="256"/>
      <c r="AK245" s="256"/>
      <c r="AL245" s="367"/>
      <c r="AM245" s="367"/>
      <c r="AN245" s="367"/>
      <c r="AO245" s="367"/>
      <c r="AP245" s="368"/>
      <c r="AQ245" s="368"/>
      <c r="AR245" s="368"/>
      <c r="AS245" s="368"/>
      <c r="AT245" s="369"/>
      <c r="AU245" s="257"/>
      <c r="AV245" s="370"/>
      <c r="AW245" s="371"/>
      <c r="AX245" s="371"/>
      <c r="AY245" s="371"/>
      <c r="AZ245" s="401"/>
      <c r="BA245" s="401"/>
      <c r="BB245" s="401"/>
      <c r="BC245" s="401"/>
      <c r="BD245" s="105"/>
    </row>
    <row r="246" spans="1:58" s="18" customFormat="1" ht="35.1" customHeight="1" x14ac:dyDescent="0.25">
      <c r="A246" s="85" t="s">
        <v>6611</v>
      </c>
      <c r="B246" s="85" t="s">
        <v>6612</v>
      </c>
      <c r="C246" s="85" t="s">
        <v>6613</v>
      </c>
      <c r="D246" s="85" t="s">
        <v>6614</v>
      </c>
      <c r="E246" s="18" t="s">
        <v>3000</v>
      </c>
      <c r="F246" s="56"/>
      <c r="G246" s="95" t="s">
        <v>5970</v>
      </c>
      <c r="H246" s="32" t="s">
        <v>2780</v>
      </c>
      <c r="I246" s="32" t="s">
        <v>6402</v>
      </c>
      <c r="J246" s="32" t="s">
        <v>6467</v>
      </c>
      <c r="K246" s="97">
        <v>7000</v>
      </c>
      <c r="L246" s="97">
        <v>1800</v>
      </c>
      <c r="M246" s="97">
        <v>1300</v>
      </c>
      <c r="N246" s="97">
        <v>1000</v>
      </c>
      <c r="O246" s="97" t="e">
        <v>#REF!</v>
      </c>
      <c r="P246" s="97" t="e">
        <v>#REF!</v>
      </c>
      <c r="Q246" s="97" t="e">
        <v>#REF!</v>
      </c>
      <c r="R246" s="97" t="e">
        <v>#REF!</v>
      </c>
      <c r="S246" s="254"/>
      <c r="T246" s="254"/>
      <c r="U246" s="254"/>
      <c r="V246" s="254"/>
      <c r="W246" s="255"/>
      <c r="X246" s="255"/>
      <c r="Y246" s="255"/>
      <c r="Z246" s="255"/>
      <c r="AA246" s="254"/>
      <c r="AB246" s="254"/>
      <c r="AC246" s="254"/>
      <c r="AD246" s="254"/>
      <c r="AE246" s="255"/>
      <c r="AF246" s="255"/>
      <c r="AG246" s="255"/>
      <c r="AH246" s="255"/>
      <c r="AI246" s="88">
        <v>6.132151994089555</v>
      </c>
      <c r="AJ246" s="256"/>
      <c r="AK246" s="256" t="e">
        <v>#REF!</v>
      </c>
      <c r="AL246" s="367" t="e">
        <v>#REF!</v>
      </c>
      <c r="AM246" s="367" t="e">
        <v>#REF!</v>
      </c>
      <c r="AN246" s="367" t="e">
        <v>#REF!</v>
      </c>
      <c r="AO246" s="367" t="e">
        <v>#REF!</v>
      </c>
      <c r="AP246" s="368" t="e">
        <v>#REF!</v>
      </c>
      <c r="AQ246" s="368" t="e">
        <v>#REF!</v>
      </c>
      <c r="AR246" s="368" t="e">
        <v>#REF!</v>
      </c>
      <c r="AS246" s="368" t="e">
        <v>#REF!</v>
      </c>
      <c r="AT246" s="369" t="e">
        <v>#REF!</v>
      </c>
      <c r="AU246" s="257" t="s">
        <v>3000</v>
      </c>
      <c r="AV246" s="370"/>
      <c r="AW246" s="371"/>
      <c r="AX246" s="371"/>
      <c r="AY246" s="371"/>
      <c r="AZ246" s="262"/>
      <c r="BA246" s="262"/>
      <c r="BB246" s="262"/>
      <c r="BC246" s="262"/>
      <c r="BD246" s="105" t="e">
        <v>#REF!</v>
      </c>
      <c r="BF246" s="18" t="s">
        <v>6474</v>
      </c>
    </row>
    <row r="247" spans="1:58" s="18" customFormat="1" ht="35.1" hidden="1" customHeight="1" x14ac:dyDescent="0.25">
      <c r="A247" s="85"/>
      <c r="B247" s="85"/>
      <c r="C247" s="85"/>
      <c r="D247" s="85"/>
      <c r="F247" s="56"/>
      <c r="G247" s="95"/>
      <c r="H247" s="32" t="s">
        <v>6479</v>
      </c>
      <c r="I247" s="32" t="s">
        <v>6479</v>
      </c>
      <c r="J247" s="18" t="s">
        <v>6479</v>
      </c>
      <c r="K247" s="97"/>
      <c r="L247" s="97"/>
      <c r="M247" s="97"/>
      <c r="N247" s="97"/>
      <c r="O247" s="97"/>
      <c r="P247" s="97"/>
      <c r="Q247" s="97"/>
      <c r="R247" s="97"/>
      <c r="S247" s="254"/>
      <c r="T247" s="254"/>
      <c r="U247" s="254"/>
      <c r="V247" s="254"/>
      <c r="W247" s="255"/>
      <c r="X247" s="255"/>
      <c r="Y247" s="255"/>
      <c r="Z247" s="255"/>
      <c r="AA247" s="254"/>
      <c r="AB247" s="254"/>
      <c r="AC247" s="254"/>
      <c r="AD247" s="254"/>
      <c r="AE247" s="255"/>
      <c r="AF247" s="255"/>
      <c r="AG247" s="255"/>
      <c r="AH247" s="255"/>
      <c r="AI247" s="88"/>
      <c r="AJ247" s="256"/>
      <c r="AK247" s="256"/>
      <c r="AL247" s="367"/>
      <c r="AM247" s="367"/>
      <c r="AN247" s="367"/>
      <c r="AO247" s="367"/>
      <c r="AP247" s="368"/>
      <c r="AQ247" s="368"/>
      <c r="AR247" s="368"/>
      <c r="AS247" s="368"/>
      <c r="AT247" s="369"/>
      <c r="AU247" s="257"/>
      <c r="AV247" s="370"/>
      <c r="AW247" s="371"/>
      <c r="AX247" s="371"/>
      <c r="AY247" s="371"/>
      <c r="AZ247" s="262"/>
      <c r="BA247" s="262"/>
      <c r="BB247" s="262"/>
      <c r="BC247" s="262"/>
      <c r="BD247" s="105"/>
    </row>
    <row r="248" spans="1:58" s="18" customFormat="1" ht="35.1" hidden="1" customHeight="1" x14ac:dyDescent="0.25">
      <c r="A248" s="85"/>
      <c r="B248" s="85"/>
      <c r="C248" s="85"/>
      <c r="D248" s="85"/>
      <c r="F248" s="56"/>
      <c r="G248" s="95"/>
      <c r="H248" s="32" t="s">
        <v>6479</v>
      </c>
      <c r="I248" s="32" t="s">
        <v>6479</v>
      </c>
      <c r="J248" s="18" t="s">
        <v>6479</v>
      </c>
      <c r="K248" s="97"/>
      <c r="L248" s="97"/>
      <c r="M248" s="97"/>
      <c r="N248" s="97"/>
      <c r="O248" s="97"/>
      <c r="P248" s="97"/>
      <c r="Q248" s="97"/>
      <c r="R248" s="97"/>
      <c r="S248" s="254"/>
      <c r="T248" s="254"/>
      <c r="U248" s="254"/>
      <c r="V248" s="254"/>
      <c r="W248" s="255"/>
      <c r="X248" s="255"/>
      <c r="Y248" s="255"/>
      <c r="Z248" s="255"/>
      <c r="AA248" s="254"/>
      <c r="AB248" s="254"/>
      <c r="AC248" s="254"/>
      <c r="AD248" s="254"/>
      <c r="AE248" s="255"/>
      <c r="AF248" s="255"/>
      <c r="AG248" s="255"/>
      <c r="AH248" s="255"/>
      <c r="AI248" s="88"/>
      <c r="AJ248" s="256"/>
      <c r="AK248" s="256"/>
      <c r="AL248" s="367"/>
      <c r="AM248" s="367"/>
      <c r="AN248" s="367"/>
      <c r="AO248" s="367"/>
      <c r="AP248" s="368"/>
      <c r="AQ248" s="368"/>
      <c r="AR248" s="368"/>
      <c r="AS248" s="368"/>
      <c r="AT248" s="369"/>
      <c r="AU248" s="257"/>
      <c r="AV248" s="370"/>
      <c r="AW248" s="371"/>
      <c r="AX248" s="371"/>
      <c r="AY248" s="371"/>
      <c r="AZ248" s="262"/>
      <c r="BA248" s="262"/>
      <c r="BB248" s="262"/>
      <c r="BC248" s="262"/>
      <c r="BD248" s="105"/>
    </row>
    <row r="249" spans="1:58" s="18" customFormat="1" ht="35.1" hidden="1" customHeight="1" x14ac:dyDescent="0.25">
      <c r="A249" s="85"/>
      <c r="B249" s="85"/>
      <c r="C249" s="85"/>
      <c r="D249" s="85"/>
      <c r="F249" s="56"/>
      <c r="G249" s="95"/>
      <c r="H249" s="32" t="s">
        <v>6479</v>
      </c>
      <c r="I249" s="32" t="s">
        <v>6479</v>
      </c>
      <c r="J249" s="18" t="s">
        <v>6479</v>
      </c>
      <c r="K249" s="97"/>
      <c r="L249" s="97"/>
      <c r="M249" s="97"/>
      <c r="N249" s="97"/>
      <c r="O249" s="97"/>
      <c r="P249" s="97"/>
      <c r="Q249" s="97"/>
      <c r="R249" s="97"/>
      <c r="S249" s="254"/>
      <c r="T249" s="254"/>
      <c r="U249" s="254"/>
      <c r="V249" s="254"/>
      <c r="W249" s="255"/>
      <c r="X249" s="255"/>
      <c r="Y249" s="255"/>
      <c r="Z249" s="255"/>
      <c r="AA249" s="254"/>
      <c r="AB249" s="254"/>
      <c r="AC249" s="254"/>
      <c r="AD249" s="254"/>
      <c r="AE249" s="255"/>
      <c r="AF249" s="255"/>
      <c r="AG249" s="255"/>
      <c r="AH249" s="255"/>
      <c r="AI249" s="88"/>
      <c r="AJ249" s="256"/>
      <c r="AK249" s="256"/>
      <c r="AL249" s="367"/>
      <c r="AM249" s="367"/>
      <c r="AN249" s="367"/>
      <c r="AO249" s="367"/>
      <c r="AP249" s="368"/>
      <c r="AQ249" s="368"/>
      <c r="AR249" s="368"/>
      <c r="AS249" s="368"/>
      <c r="AT249" s="369"/>
      <c r="AU249" s="257"/>
      <c r="AV249" s="370"/>
      <c r="AW249" s="371"/>
      <c r="AX249" s="371"/>
      <c r="AY249" s="371"/>
      <c r="AZ249" s="262"/>
      <c r="BA249" s="262"/>
      <c r="BB249" s="262"/>
      <c r="BC249" s="262"/>
      <c r="BD249" s="105"/>
    </row>
    <row r="250" spans="1:58" s="18" customFormat="1" ht="35.1" hidden="1" customHeight="1" x14ac:dyDescent="0.25">
      <c r="A250" s="85"/>
      <c r="B250" s="85"/>
      <c r="C250" s="85"/>
      <c r="D250" s="85"/>
      <c r="F250" s="56"/>
      <c r="G250" s="95"/>
      <c r="H250" s="32" t="s">
        <v>6479</v>
      </c>
      <c r="I250" s="32" t="s">
        <v>6479</v>
      </c>
      <c r="J250" s="18" t="s">
        <v>6479</v>
      </c>
      <c r="K250" s="97"/>
      <c r="L250" s="97"/>
      <c r="M250" s="97"/>
      <c r="N250" s="97"/>
      <c r="O250" s="97"/>
      <c r="P250" s="97"/>
      <c r="Q250" s="97"/>
      <c r="R250" s="97"/>
      <c r="S250" s="254"/>
      <c r="T250" s="254"/>
      <c r="U250" s="254"/>
      <c r="V250" s="254"/>
      <c r="W250" s="255"/>
      <c r="X250" s="255"/>
      <c r="Y250" s="255"/>
      <c r="Z250" s="255"/>
      <c r="AA250" s="254"/>
      <c r="AB250" s="254"/>
      <c r="AC250" s="254"/>
      <c r="AD250" s="254"/>
      <c r="AE250" s="255"/>
      <c r="AF250" s="255"/>
      <c r="AG250" s="255"/>
      <c r="AH250" s="255"/>
      <c r="AI250" s="88"/>
      <c r="AJ250" s="256"/>
      <c r="AK250" s="256"/>
      <c r="AL250" s="367"/>
      <c r="AM250" s="367"/>
      <c r="AN250" s="367"/>
      <c r="AO250" s="367"/>
      <c r="AP250" s="368"/>
      <c r="AQ250" s="368"/>
      <c r="AR250" s="368"/>
      <c r="AS250" s="368"/>
      <c r="AT250" s="369"/>
      <c r="AU250" s="257"/>
      <c r="AV250" s="370"/>
      <c r="AW250" s="371"/>
      <c r="AX250" s="371"/>
      <c r="AY250" s="371"/>
      <c r="AZ250" s="262"/>
      <c r="BA250" s="262"/>
      <c r="BB250" s="262"/>
      <c r="BC250" s="262"/>
      <c r="BD250" s="105"/>
    </row>
    <row r="251" spans="1:58" s="18" customFormat="1" ht="35.1" hidden="1" customHeight="1" x14ac:dyDescent="0.25">
      <c r="A251" s="85"/>
      <c r="B251" s="85"/>
      <c r="C251" s="85"/>
      <c r="D251" s="85"/>
      <c r="F251" s="56"/>
      <c r="G251" s="95"/>
      <c r="H251" s="32" t="s">
        <v>6479</v>
      </c>
      <c r="I251" s="32" t="s">
        <v>6479</v>
      </c>
      <c r="J251" s="18" t="s">
        <v>6479</v>
      </c>
      <c r="K251" s="97"/>
      <c r="L251" s="97"/>
      <c r="M251" s="97"/>
      <c r="N251" s="97"/>
      <c r="O251" s="97"/>
      <c r="P251" s="97"/>
      <c r="Q251" s="97"/>
      <c r="R251" s="97"/>
      <c r="S251" s="254"/>
      <c r="T251" s="254"/>
      <c r="U251" s="254"/>
      <c r="V251" s="254"/>
      <c r="W251" s="255"/>
      <c r="X251" s="255"/>
      <c r="Y251" s="255"/>
      <c r="Z251" s="255"/>
      <c r="AA251" s="254"/>
      <c r="AB251" s="254"/>
      <c r="AC251" s="254"/>
      <c r="AD251" s="254"/>
      <c r="AE251" s="255"/>
      <c r="AF251" s="255"/>
      <c r="AG251" s="255"/>
      <c r="AH251" s="255"/>
      <c r="AI251" s="88"/>
      <c r="AJ251" s="256"/>
      <c r="AK251" s="256"/>
      <c r="AL251" s="367"/>
      <c r="AM251" s="367"/>
      <c r="AN251" s="367"/>
      <c r="AO251" s="367"/>
      <c r="AP251" s="368"/>
      <c r="AQ251" s="368"/>
      <c r="AR251" s="368"/>
      <c r="AS251" s="368"/>
      <c r="AT251" s="369"/>
      <c r="AU251" s="257"/>
      <c r="AV251" s="370"/>
      <c r="AW251" s="371"/>
      <c r="AX251" s="371"/>
      <c r="AY251" s="371"/>
      <c r="AZ251" s="262"/>
      <c r="BA251" s="262"/>
      <c r="BB251" s="262"/>
      <c r="BC251" s="262"/>
      <c r="BD251" s="105"/>
    </row>
    <row r="252" spans="1:58" s="18" customFormat="1" ht="35.1" hidden="1" customHeight="1" x14ac:dyDescent="0.25">
      <c r="A252" s="85"/>
      <c r="B252" s="85"/>
      <c r="C252" s="85"/>
      <c r="D252" s="85"/>
      <c r="F252" s="56"/>
      <c r="G252" s="95"/>
      <c r="H252" s="32" t="s">
        <v>6479</v>
      </c>
      <c r="I252" s="32" t="s">
        <v>6479</v>
      </c>
      <c r="J252" s="18" t="s">
        <v>6479</v>
      </c>
      <c r="K252" s="97"/>
      <c r="L252" s="97"/>
      <c r="M252" s="97"/>
      <c r="N252" s="97"/>
      <c r="O252" s="97"/>
      <c r="P252" s="97"/>
      <c r="Q252" s="97"/>
      <c r="R252" s="97"/>
      <c r="S252" s="254"/>
      <c r="T252" s="254"/>
      <c r="U252" s="254"/>
      <c r="V252" s="254"/>
      <c r="W252" s="255"/>
      <c r="X252" s="255"/>
      <c r="Y252" s="255"/>
      <c r="Z252" s="255"/>
      <c r="AA252" s="254"/>
      <c r="AB252" s="254"/>
      <c r="AC252" s="254"/>
      <c r="AD252" s="254"/>
      <c r="AE252" s="255"/>
      <c r="AF252" s="255"/>
      <c r="AG252" s="255"/>
      <c r="AH252" s="255"/>
      <c r="AI252" s="88"/>
      <c r="AJ252" s="256"/>
      <c r="AK252" s="256"/>
      <c r="AL252" s="367"/>
      <c r="AM252" s="367"/>
      <c r="AN252" s="367"/>
      <c r="AO252" s="367"/>
      <c r="AP252" s="368"/>
      <c r="AQ252" s="368"/>
      <c r="AR252" s="368"/>
      <c r="AS252" s="368"/>
      <c r="AT252" s="369"/>
      <c r="AU252" s="257"/>
      <c r="AV252" s="370"/>
      <c r="AW252" s="371"/>
      <c r="AX252" s="371"/>
      <c r="AY252" s="371"/>
      <c r="AZ252" s="262"/>
      <c r="BA252" s="262"/>
      <c r="BB252" s="262"/>
      <c r="BC252" s="262"/>
      <c r="BD252" s="105"/>
    </row>
    <row r="253" spans="1:58" s="18" customFormat="1" ht="35.1" customHeight="1" x14ac:dyDescent="0.25">
      <c r="A253" s="85" t="s">
        <v>6615</v>
      </c>
      <c r="B253" s="85" t="s">
        <v>6616</v>
      </c>
      <c r="C253" s="85" t="s">
        <v>6617</v>
      </c>
      <c r="D253" s="85" t="s">
        <v>6618</v>
      </c>
      <c r="E253" s="18" t="s">
        <v>3000</v>
      </c>
      <c r="F253" s="56">
        <v>3</v>
      </c>
      <c r="G253" s="95" t="s">
        <v>5975</v>
      </c>
      <c r="H253" s="32" t="s">
        <v>4243</v>
      </c>
      <c r="I253" s="32" t="s">
        <v>4274</v>
      </c>
      <c r="J253" s="32" t="s">
        <v>1104</v>
      </c>
      <c r="K253" s="97">
        <v>2200</v>
      </c>
      <c r="L253" s="97">
        <v>1100</v>
      </c>
      <c r="M253" s="98">
        <v>700</v>
      </c>
      <c r="N253" s="98">
        <v>400</v>
      </c>
      <c r="O253" s="97" t="e">
        <v>#REF!</v>
      </c>
      <c r="P253" s="97" t="e">
        <v>#REF!</v>
      </c>
      <c r="Q253" s="97" t="e">
        <v>#REF!</v>
      </c>
      <c r="R253" s="97" t="e">
        <v>#REF!</v>
      </c>
      <c r="S253" s="254" t="e">
        <v>#REF!</v>
      </c>
      <c r="T253" s="254" t="e">
        <v>#REF!</v>
      </c>
      <c r="U253" s="254"/>
      <c r="V253" s="254"/>
      <c r="W253" s="255" t="e">
        <v>#REF!</v>
      </c>
      <c r="X253" s="255" t="e">
        <v>#REF!</v>
      </c>
      <c r="Y253" s="255"/>
      <c r="Z253" s="255"/>
      <c r="AA253" s="254"/>
      <c r="AB253" s="254"/>
      <c r="AC253" s="254"/>
      <c r="AD253" s="254"/>
      <c r="AE253" s="255"/>
      <c r="AF253" s="255"/>
      <c r="AG253" s="255"/>
      <c r="AH253" s="255"/>
      <c r="AI253" s="88">
        <v>7.93</v>
      </c>
      <c r="AJ253" s="256"/>
      <c r="AK253" s="256" t="e">
        <v>#REF!</v>
      </c>
      <c r="AL253" s="367" t="e">
        <v>#REF!</v>
      </c>
      <c r="AM253" s="367" t="e">
        <v>#REF!</v>
      </c>
      <c r="AN253" s="367" t="e">
        <v>#REF!</v>
      </c>
      <c r="AO253" s="367" t="e">
        <v>#REF!</v>
      </c>
      <c r="AP253" s="368" t="e">
        <v>#REF!</v>
      </c>
      <c r="AQ253" s="368" t="e">
        <v>#REF!</v>
      </c>
      <c r="AR253" s="368" t="e">
        <v>#REF!</v>
      </c>
      <c r="AS253" s="368" t="e">
        <v>#REF!</v>
      </c>
      <c r="AT253" s="369" t="e">
        <v>#REF!</v>
      </c>
      <c r="AU253" s="257" t="s">
        <v>3000</v>
      </c>
      <c r="AV253" s="370">
        <v>420</v>
      </c>
      <c r="AW253" s="371">
        <v>210</v>
      </c>
      <c r="AX253" s="371">
        <v>180</v>
      </c>
      <c r="AY253" s="371">
        <v>140</v>
      </c>
      <c r="AZ253" s="262">
        <v>360</v>
      </c>
      <c r="BA253" s="262">
        <v>180</v>
      </c>
      <c r="BB253" s="262">
        <v>150</v>
      </c>
      <c r="BC253" s="262">
        <v>120</v>
      </c>
      <c r="BD253" s="105" t="e">
        <v>#REF!</v>
      </c>
    </row>
    <row r="254" spans="1:58" s="18" customFormat="1" ht="35.1" hidden="1" customHeight="1" x14ac:dyDescent="0.25">
      <c r="A254" s="85"/>
      <c r="B254" s="85"/>
      <c r="C254" s="85"/>
      <c r="D254" s="85"/>
      <c r="F254" s="56"/>
      <c r="G254" s="95"/>
      <c r="H254" s="32" t="s">
        <v>6479</v>
      </c>
      <c r="I254" s="32" t="s">
        <v>6479</v>
      </c>
      <c r="J254" s="18" t="s">
        <v>6479</v>
      </c>
      <c r="K254" s="97"/>
      <c r="L254" s="97"/>
      <c r="M254" s="98"/>
      <c r="N254" s="98"/>
      <c r="O254" s="97"/>
      <c r="P254" s="97"/>
      <c r="Q254" s="97"/>
      <c r="R254" s="97"/>
      <c r="S254" s="254"/>
      <c r="T254" s="254"/>
      <c r="U254" s="254"/>
      <c r="V254" s="254"/>
      <c r="W254" s="255"/>
      <c r="X254" s="255"/>
      <c r="Y254" s="255"/>
      <c r="Z254" s="255"/>
      <c r="AA254" s="254"/>
      <c r="AB254" s="254"/>
      <c r="AC254" s="254"/>
      <c r="AD254" s="254"/>
      <c r="AE254" s="255"/>
      <c r="AF254" s="255"/>
      <c r="AG254" s="255"/>
      <c r="AH254" s="255"/>
      <c r="AI254" s="88"/>
      <c r="AJ254" s="256"/>
      <c r="AK254" s="256"/>
      <c r="AL254" s="367"/>
      <c r="AM254" s="367"/>
      <c r="AN254" s="367"/>
      <c r="AO254" s="367"/>
      <c r="AP254" s="368"/>
      <c r="AQ254" s="368"/>
      <c r="AR254" s="368"/>
      <c r="AS254" s="368"/>
      <c r="AT254" s="369"/>
      <c r="AU254" s="257"/>
      <c r="AV254" s="370"/>
      <c r="AW254" s="371"/>
      <c r="AX254" s="371"/>
      <c r="AY254" s="371"/>
      <c r="AZ254" s="262"/>
      <c r="BA254" s="262"/>
      <c r="BB254" s="262"/>
      <c r="BC254" s="262"/>
      <c r="BD254" s="105"/>
    </row>
    <row r="255" spans="1:58" s="18" customFormat="1" ht="35.1" hidden="1" customHeight="1" x14ac:dyDescent="0.25">
      <c r="A255" s="85"/>
      <c r="B255" s="85"/>
      <c r="C255" s="85"/>
      <c r="D255" s="85"/>
      <c r="F255" s="56"/>
      <c r="G255" s="95"/>
      <c r="H255" s="32" t="s">
        <v>6479</v>
      </c>
      <c r="I255" s="32" t="s">
        <v>6479</v>
      </c>
      <c r="J255" s="18" t="s">
        <v>6479</v>
      </c>
      <c r="K255" s="97"/>
      <c r="L255" s="97"/>
      <c r="M255" s="98"/>
      <c r="N255" s="98"/>
      <c r="O255" s="97"/>
      <c r="P255" s="97"/>
      <c r="Q255" s="97"/>
      <c r="R255" s="97"/>
      <c r="S255" s="254"/>
      <c r="T255" s="254"/>
      <c r="U255" s="254"/>
      <c r="V255" s="254"/>
      <c r="W255" s="255"/>
      <c r="X255" s="255"/>
      <c r="Y255" s="255"/>
      <c r="Z255" s="255"/>
      <c r="AA255" s="254"/>
      <c r="AB255" s="254"/>
      <c r="AC255" s="254"/>
      <c r="AD255" s="254"/>
      <c r="AE255" s="255"/>
      <c r="AF255" s="255"/>
      <c r="AG255" s="255"/>
      <c r="AH255" s="255"/>
      <c r="AI255" s="88"/>
      <c r="AJ255" s="256"/>
      <c r="AK255" s="256"/>
      <c r="AL255" s="367"/>
      <c r="AM255" s="367"/>
      <c r="AN255" s="367"/>
      <c r="AO255" s="367"/>
      <c r="AP255" s="368"/>
      <c r="AQ255" s="368"/>
      <c r="AR255" s="368"/>
      <c r="AS255" s="368"/>
      <c r="AT255" s="369"/>
      <c r="AU255" s="257"/>
      <c r="AV255" s="370"/>
      <c r="AW255" s="371"/>
      <c r="AX255" s="371"/>
      <c r="AY255" s="371"/>
      <c r="AZ255" s="262"/>
      <c r="BA255" s="262"/>
      <c r="BB255" s="262"/>
      <c r="BC255" s="262"/>
      <c r="BD255" s="105"/>
    </row>
    <row r="256" spans="1:58" s="18" customFormat="1" ht="35.1" hidden="1" customHeight="1" x14ac:dyDescent="0.25">
      <c r="A256" s="85"/>
      <c r="B256" s="85"/>
      <c r="C256" s="85"/>
      <c r="D256" s="85"/>
      <c r="F256" s="56"/>
      <c r="G256" s="95"/>
      <c r="H256" s="32" t="s">
        <v>6479</v>
      </c>
      <c r="I256" s="32" t="s">
        <v>6479</v>
      </c>
      <c r="J256" s="18" t="s">
        <v>6479</v>
      </c>
      <c r="K256" s="97"/>
      <c r="L256" s="97"/>
      <c r="M256" s="98"/>
      <c r="N256" s="98"/>
      <c r="O256" s="97"/>
      <c r="P256" s="97"/>
      <c r="Q256" s="97"/>
      <c r="R256" s="97"/>
      <c r="S256" s="254"/>
      <c r="T256" s="254"/>
      <c r="U256" s="254"/>
      <c r="V256" s="254"/>
      <c r="W256" s="255"/>
      <c r="X256" s="255"/>
      <c r="Y256" s="255"/>
      <c r="Z256" s="255"/>
      <c r="AA256" s="254"/>
      <c r="AB256" s="254"/>
      <c r="AC256" s="254"/>
      <c r="AD256" s="254"/>
      <c r="AE256" s="255"/>
      <c r="AF256" s="255"/>
      <c r="AG256" s="255"/>
      <c r="AH256" s="255"/>
      <c r="AI256" s="88"/>
      <c r="AJ256" s="256"/>
      <c r="AK256" s="256"/>
      <c r="AL256" s="367"/>
      <c r="AM256" s="367"/>
      <c r="AN256" s="367"/>
      <c r="AO256" s="367"/>
      <c r="AP256" s="368"/>
      <c r="AQ256" s="368"/>
      <c r="AR256" s="368"/>
      <c r="AS256" s="368"/>
      <c r="AT256" s="369"/>
      <c r="AU256" s="257"/>
      <c r="AV256" s="370"/>
      <c r="AW256" s="371"/>
      <c r="AX256" s="371"/>
      <c r="AY256" s="371"/>
      <c r="AZ256" s="262"/>
      <c r="BA256" s="262"/>
      <c r="BB256" s="262"/>
      <c r="BC256" s="262"/>
      <c r="BD256" s="105"/>
    </row>
    <row r="257" spans="1:56" s="18" customFormat="1" ht="35.1" hidden="1" customHeight="1" x14ac:dyDescent="0.25">
      <c r="A257" s="85"/>
      <c r="B257" s="85"/>
      <c r="C257" s="85"/>
      <c r="D257" s="85"/>
      <c r="F257" s="56"/>
      <c r="G257" s="95"/>
      <c r="H257" s="32" t="s">
        <v>6479</v>
      </c>
      <c r="I257" s="32" t="s">
        <v>6479</v>
      </c>
      <c r="J257" s="18" t="s">
        <v>6479</v>
      </c>
      <c r="K257" s="97"/>
      <c r="L257" s="97"/>
      <c r="M257" s="98"/>
      <c r="N257" s="98"/>
      <c r="O257" s="97"/>
      <c r="P257" s="97"/>
      <c r="Q257" s="97"/>
      <c r="R257" s="97"/>
      <c r="S257" s="254"/>
      <c r="T257" s="254"/>
      <c r="U257" s="254"/>
      <c r="V257" s="254"/>
      <c r="W257" s="255"/>
      <c r="X257" s="255"/>
      <c r="Y257" s="255"/>
      <c r="Z257" s="255"/>
      <c r="AA257" s="254"/>
      <c r="AB257" s="254"/>
      <c r="AC257" s="254"/>
      <c r="AD257" s="254"/>
      <c r="AE257" s="255"/>
      <c r="AF257" s="255"/>
      <c r="AG257" s="255"/>
      <c r="AH257" s="255"/>
      <c r="AI257" s="88"/>
      <c r="AJ257" s="256"/>
      <c r="AK257" s="256"/>
      <c r="AL257" s="367"/>
      <c r="AM257" s="367"/>
      <c r="AN257" s="367"/>
      <c r="AO257" s="367"/>
      <c r="AP257" s="368"/>
      <c r="AQ257" s="368"/>
      <c r="AR257" s="368"/>
      <c r="AS257" s="368"/>
      <c r="AT257" s="369"/>
      <c r="AU257" s="257"/>
      <c r="AV257" s="370"/>
      <c r="AW257" s="371"/>
      <c r="AX257" s="371"/>
      <c r="AY257" s="371"/>
      <c r="AZ257" s="262"/>
      <c r="BA257" s="262"/>
      <c r="BB257" s="262"/>
      <c r="BC257" s="262"/>
      <c r="BD257" s="105"/>
    </row>
    <row r="258" spans="1:56" s="18" customFormat="1" ht="35.1" hidden="1" customHeight="1" x14ac:dyDescent="0.25">
      <c r="A258" s="85"/>
      <c r="B258" s="85"/>
      <c r="C258" s="85"/>
      <c r="D258" s="85"/>
      <c r="F258" s="56"/>
      <c r="G258" s="95"/>
      <c r="H258" s="32" t="s">
        <v>6479</v>
      </c>
      <c r="I258" s="32" t="s">
        <v>6479</v>
      </c>
      <c r="J258" s="18" t="s">
        <v>6479</v>
      </c>
      <c r="K258" s="97"/>
      <c r="L258" s="97"/>
      <c r="M258" s="98"/>
      <c r="N258" s="98"/>
      <c r="O258" s="97"/>
      <c r="P258" s="97"/>
      <c r="Q258" s="97"/>
      <c r="R258" s="97"/>
      <c r="S258" s="254"/>
      <c r="T258" s="254"/>
      <c r="U258" s="254"/>
      <c r="V258" s="254"/>
      <c r="W258" s="255"/>
      <c r="X258" s="255"/>
      <c r="Y258" s="255"/>
      <c r="Z258" s="255"/>
      <c r="AA258" s="254"/>
      <c r="AB258" s="254"/>
      <c r="AC258" s="254"/>
      <c r="AD258" s="254"/>
      <c r="AE258" s="255"/>
      <c r="AF258" s="255"/>
      <c r="AG258" s="255"/>
      <c r="AH258" s="255"/>
      <c r="AI258" s="88"/>
      <c r="AJ258" s="256"/>
      <c r="AK258" s="256"/>
      <c r="AL258" s="367"/>
      <c r="AM258" s="367"/>
      <c r="AN258" s="367"/>
      <c r="AO258" s="367"/>
      <c r="AP258" s="368"/>
      <c r="AQ258" s="368"/>
      <c r="AR258" s="368"/>
      <c r="AS258" s="368"/>
      <c r="AT258" s="369"/>
      <c r="AU258" s="257"/>
      <c r="AV258" s="370"/>
      <c r="AW258" s="371"/>
      <c r="AX258" s="371"/>
      <c r="AY258" s="371"/>
      <c r="AZ258" s="262"/>
      <c r="BA258" s="262"/>
      <c r="BB258" s="262"/>
      <c r="BC258" s="262"/>
      <c r="BD258" s="105"/>
    </row>
    <row r="259" spans="1:56" s="18" customFormat="1" ht="35.1" hidden="1" customHeight="1" x14ac:dyDescent="0.25">
      <c r="A259" s="85"/>
      <c r="B259" s="85"/>
      <c r="C259" s="85"/>
      <c r="D259" s="85"/>
      <c r="F259" s="56"/>
      <c r="G259" s="95"/>
      <c r="H259" s="32" t="s">
        <v>6479</v>
      </c>
      <c r="I259" s="32" t="s">
        <v>6479</v>
      </c>
      <c r="J259" s="18" t="s">
        <v>6479</v>
      </c>
      <c r="K259" s="97"/>
      <c r="L259" s="97"/>
      <c r="M259" s="98"/>
      <c r="N259" s="98"/>
      <c r="O259" s="97"/>
      <c r="P259" s="97"/>
      <c r="Q259" s="97"/>
      <c r="R259" s="97"/>
      <c r="S259" s="254"/>
      <c r="T259" s="254"/>
      <c r="U259" s="254"/>
      <c r="V259" s="254"/>
      <c r="W259" s="255"/>
      <c r="X259" s="255"/>
      <c r="Y259" s="255"/>
      <c r="Z259" s="255"/>
      <c r="AA259" s="254"/>
      <c r="AB259" s="254"/>
      <c r="AC259" s="254"/>
      <c r="AD259" s="254"/>
      <c r="AE259" s="255"/>
      <c r="AF259" s="255"/>
      <c r="AG259" s="255"/>
      <c r="AH259" s="255"/>
      <c r="AI259" s="88"/>
      <c r="AJ259" s="256"/>
      <c r="AK259" s="256"/>
      <c r="AL259" s="367"/>
      <c r="AM259" s="367"/>
      <c r="AN259" s="367"/>
      <c r="AO259" s="367"/>
      <c r="AP259" s="368"/>
      <c r="AQ259" s="368"/>
      <c r="AR259" s="368"/>
      <c r="AS259" s="368"/>
      <c r="AT259" s="369"/>
      <c r="AU259" s="257"/>
      <c r="AV259" s="370"/>
      <c r="AW259" s="371"/>
      <c r="AX259" s="371"/>
      <c r="AY259" s="371"/>
      <c r="AZ259" s="262"/>
      <c r="BA259" s="262"/>
      <c r="BB259" s="262"/>
      <c r="BC259" s="262"/>
      <c r="BD259" s="105"/>
    </row>
    <row r="260" spans="1:56" s="18" customFormat="1" ht="35.1" customHeight="1" x14ac:dyDescent="0.25">
      <c r="A260" s="85" t="s">
        <v>6619</v>
      </c>
      <c r="B260" s="85" t="s">
        <v>6620</v>
      </c>
      <c r="C260" s="85" t="s">
        <v>6621</v>
      </c>
      <c r="D260" s="85" t="s">
        <v>6622</v>
      </c>
      <c r="E260" s="18" t="s">
        <v>3000</v>
      </c>
      <c r="F260" s="56">
        <v>4</v>
      </c>
      <c r="G260" s="95" t="s">
        <v>5979</v>
      </c>
      <c r="H260" s="32" t="s">
        <v>5698</v>
      </c>
      <c r="I260" s="32" t="s">
        <v>2780</v>
      </c>
      <c r="J260" s="32" t="s">
        <v>5270</v>
      </c>
      <c r="K260" s="97">
        <v>3600</v>
      </c>
      <c r="L260" s="97">
        <v>1800</v>
      </c>
      <c r="M260" s="97">
        <v>1100</v>
      </c>
      <c r="N260" s="98">
        <v>500</v>
      </c>
      <c r="O260" s="97" t="e">
        <v>#REF!</v>
      </c>
      <c r="P260" s="97" t="e">
        <v>#REF!</v>
      </c>
      <c r="Q260" s="97" t="e">
        <v>#REF!</v>
      </c>
      <c r="R260" s="97" t="e">
        <v>#REF!</v>
      </c>
      <c r="S260" s="254" t="e">
        <v>#REF!</v>
      </c>
      <c r="T260" s="254" t="e">
        <v>#REF!</v>
      </c>
      <c r="U260" s="254"/>
      <c r="V260" s="254"/>
      <c r="W260" s="255" t="e">
        <v>#REF!</v>
      </c>
      <c r="X260" s="255" t="e">
        <v>#REF!</v>
      </c>
      <c r="Y260" s="255"/>
      <c r="Z260" s="255"/>
      <c r="AA260" s="254"/>
      <c r="AB260" s="254"/>
      <c r="AC260" s="254"/>
      <c r="AD260" s="254"/>
      <c r="AE260" s="255"/>
      <c r="AF260" s="255"/>
      <c r="AG260" s="255"/>
      <c r="AH260" s="255"/>
      <c r="AI260" s="88">
        <v>7.93</v>
      </c>
      <c r="AJ260" s="256"/>
      <c r="AK260" s="256" t="e">
        <v>#REF!</v>
      </c>
      <c r="AL260" s="367" t="e">
        <v>#REF!</v>
      </c>
      <c r="AM260" s="367" t="e">
        <v>#REF!</v>
      </c>
      <c r="AN260" s="367" t="e">
        <v>#REF!</v>
      </c>
      <c r="AO260" s="367" t="e">
        <v>#REF!</v>
      </c>
      <c r="AP260" s="368" t="e">
        <v>#REF!</v>
      </c>
      <c r="AQ260" s="368" t="e">
        <v>#REF!</v>
      </c>
      <c r="AR260" s="368" t="e">
        <v>#REF!</v>
      </c>
      <c r="AS260" s="368" t="e">
        <v>#REF!</v>
      </c>
      <c r="AT260" s="369" t="e">
        <v>#REF!</v>
      </c>
      <c r="AU260" s="257" t="s">
        <v>3000</v>
      </c>
      <c r="AV260" s="370">
        <v>1120</v>
      </c>
      <c r="AW260" s="371">
        <v>700</v>
      </c>
      <c r="AX260" s="371">
        <v>350</v>
      </c>
      <c r="AY260" s="371">
        <v>210</v>
      </c>
      <c r="AZ260" s="262">
        <v>960</v>
      </c>
      <c r="BA260" s="262">
        <v>600</v>
      </c>
      <c r="BB260" s="262">
        <v>300</v>
      </c>
      <c r="BC260" s="262">
        <v>180</v>
      </c>
      <c r="BD260" s="105" t="e">
        <v>#REF!</v>
      </c>
    </row>
    <row r="261" spans="1:56" s="18" customFormat="1" ht="35.1" hidden="1" customHeight="1" x14ac:dyDescent="0.25">
      <c r="A261" s="85"/>
      <c r="B261" s="85"/>
      <c r="C261" s="85"/>
      <c r="D261" s="85"/>
      <c r="F261" s="56"/>
      <c r="G261" s="95"/>
      <c r="H261" s="32" t="s">
        <v>6479</v>
      </c>
      <c r="I261" s="32" t="s">
        <v>6479</v>
      </c>
      <c r="J261" s="18" t="s">
        <v>6479</v>
      </c>
      <c r="K261" s="97"/>
      <c r="L261" s="97"/>
      <c r="M261" s="97"/>
      <c r="N261" s="98"/>
      <c r="O261" s="97"/>
      <c r="P261" s="97"/>
      <c r="Q261" s="97"/>
      <c r="R261" s="97"/>
      <c r="S261" s="254"/>
      <c r="T261" s="254"/>
      <c r="U261" s="254"/>
      <c r="V261" s="254"/>
      <c r="W261" s="255"/>
      <c r="X261" s="255"/>
      <c r="Y261" s="255"/>
      <c r="Z261" s="255"/>
      <c r="AA261" s="254"/>
      <c r="AB261" s="254"/>
      <c r="AC261" s="254"/>
      <c r="AD261" s="254"/>
      <c r="AE261" s="255"/>
      <c r="AF261" s="255"/>
      <c r="AG261" s="255"/>
      <c r="AH261" s="255"/>
      <c r="AI261" s="88"/>
      <c r="AJ261" s="256"/>
      <c r="AK261" s="256"/>
      <c r="AL261" s="367"/>
      <c r="AM261" s="367"/>
      <c r="AN261" s="367"/>
      <c r="AO261" s="367"/>
      <c r="AP261" s="368"/>
      <c r="AQ261" s="368"/>
      <c r="AR261" s="368"/>
      <c r="AS261" s="368"/>
      <c r="AT261" s="369"/>
      <c r="AU261" s="257"/>
      <c r="AV261" s="370"/>
      <c r="AW261" s="371"/>
      <c r="AX261" s="371"/>
      <c r="AY261" s="371"/>
      <c r="AZ261" s="262"/>
      <c r="BA261" s="262"/>
      <c r="BB261" s="262"/>
      <c r="BC261" s="262"/>
      <c r="BD261" s="105"/>
    </row>
    <row r="262" spans="1:56" s="18" customFormat="1" ht="35.1" hidden="1" customHeight="1" x14ac:dyDescent="0.25">
      <c r="A262" s="85"/>
      <c r="B262" s="85"/>
      <c r="C262" s="85"/>
      <c r="D262" s="85"/>
      <c r="F262" s="56"/>
      <c r="G262" s="95"/>
      <c r="H262" s="32" t="s">
        <v>6479</v>
      </c>
      <c r="I262" s="32" t="s">
        <v>6479</v>
      </c>
      <c r="J262" s="18" t="s">
        <v>6479</v>
      </c>
      <c r="K262" s="97"/>
      <c r="L262" s="97"/>
      <c r="M262" s="97"/>
      <c r="N262" s="98"/>
      <c r="O262" s="97"/>
      <c r="P262" s="97"/>
      <c r="Q262" s="97"/>
      <c r="R262" s="97"/>
      <c r="S262" s="254"/>
      <c r="T262" s="254"/>
      <c r="U262" s="254"/>
      <c r="V262" s="254"/>
      <c r="W262" s="255"/>
      <c r="X262" s="255"/>
      <c r="Y262" s="255"/>
      <c r="Z262" s="255"/>
      <c r="AA262" s="254"/>
      <c r="AB262" s="254"/>
      <c r="AC262" s="254"/>
      <c r="AD262" s="254"/>
      <c r="AE262" s="255"/>
      <c r="AF262" s="255"/>
      <c r="AG262" s="255"/>
      <c r="AH262" s="255"/>
      <c r="AI262" s="88"/>
      <c r="AJ262" s="256"/>
      <c r="AK262" s="256"/>
      <c r="AL262" s="367"/>
      <c r="AM262" s="367"/>
      <c r="AN262" s="367"/>
      <c r="AO262" s="367"/>
      <c r="AP262" s="368"/>
      <c r="AQ262" s="368"/>
      <c r="AR262" s="368"/>
      <c r="AS262" s="368"/>
      <c r="AT262" s="369"/>
      <c r="AU262" s="257"/>
      <c r="AV262" s="370"/>
      <c r="AW262" s="371"/>
      <c r="AX262" s="371"/>
      <c r="AY262" s="371"/>
      <c r="AZ262" s="262"/>
      <c r="BA262" s="262"/>
      <c r="BB262" s="262"/>
      <c r="BC262" s="262"/>
      <c r="BD262" s="105"/>
    </row>
    <row r="263" spans="1:56" s="18" customFormat="1" ht="35.1" hidden="1" customHeight="1" x14ac:dyDescent="0.25">
      <c r="A263" s="85"/>
      <c r="B263" s="85"/>
      <c r="C263" s="85"/>
      <c r="D263" s="85"/>
      <c r="F263" s="56"/>
      <c r="G263" s="95"/>
      <c r="H263" s="32" t="s">
        <v>6479</v>
      </c>
      <c r="I263" s="32" t="s">
        <v>6479</v>
      </c>
      <c r="J263" s="18" t="s">
        <v>6479</v>
      </c>
      <c r="K263" s="97"/>
      <c r="L263" s="97"/>
      <c r="M263" s="97"/>
      <c r="N263" s="98"/>
      <c r="O263" s="97"/>
      <c r="P263" s="97"/>
      <c r="Q263" s="97"/>
      <c r="R263" s="97"/>
      <c r="S263" s="254"/>
      <c r="T263" s="254"/>
      <c r="U263" s="254"/>
      <c r="V263" s="254"/>
      <c r="W263" s="255"/>
      <c r="X263" s="255"/>
      <c r="Y263" s="255"/>
      <c r="Z263" s="255"/>
      <c r="AA263" s="254"/>
      <c r="AB263" s="254"/>
      <c r="AC263" s="254"/>
      <c r="AD263" s="254"/>
      <c r="AE263" s="255"/>
      <c r="AF263" s="255"/>
      <c r="AG263" s="255"/>
      <c r="AH263" s="255"/>
      <c r="AI263" s="88"/>
      <c r="AJ263" s="256"/>
      <c r="AK263" s="256"/>
      <c r="AL263" s="367"/>
      <c r="AM263" s="367"/>
      <c r="AN263" s="367"/>
      <c r="AO263" s="367"/>
      <c r="AP263" s="368"/>
      <c r="AQ263" s="368"/>
      <c r="AR263" s="368"/>
      <c r="AS263" s="368"/>
      <c r="AT263" s="369"/>
      <c r="AU263" s="257"/>
      <c r="AV263" s="370"/>
      <c r="AW263" s="371"/>
      <c r="AX263" s="371"/>
      <c r="AY263" s="371"/>
      <c r="AZ263" s="262"/>
      <c r="BA263" s="262"/>
      <c r="BB263" s="262"/>
      <c r="BC263" s="262"/>
      <c r="BD263" s="105"/>
    </row>
    <row r="264" spans="1:56" s="18" customFormat="1" ht="35.1" hidden="1" customHeight="1" x14ac:dyDescent="0.25">
      <c r="A264" s="85"/>
      <c r="B264" s="85"/>
      <c r="C264" s="85"/>
      <c r="D264" s="85"/>
      <c r="F264" s="56"/>
      <c r="G264" s="95"/>
      <c r="H264" s="32" t="s">
        <v>6479</v>
      </c>
      <c r="I264" s="32" t="s">
        <v>6479</v>
      </c>
      <c r="J264" s="18" t="s">
        <v>6479</v>
      </c>
      <c r="K264" s="97"/>
      <c r="L264" s="97"/>
      <c r="M264" s="97"/>
      <c r="N264" s="98"/>
      <c r="O264" s="97"/>
      <c r="P264" s="97"/>
      <c r="Q264" s="97"/>
      <c r="R264" s="97"/>
      <c r="S264" s="254"/>
      <c r="T264" s="254"/>
      <c r="U264" s="254"/>
      <c r="V264" s="254"/>
      <c r="W264" s="255"/>
      <c r="X264" s="255"/>
      <c r="Y264" s="255"/>
      <c r="Z264" s="255"/>
      <c r="AA264" s="254"/>
      <c r="AB264" s="254"/>
      <c r="AC264" s="254"/>
      <c r="AD264" s="254"/>
      <c r="AE264" s="255"/>
      <c r="AF264" s="255"/>
      <c r="AG264" s="255"/>
      <c r="AH264" s="255"/>
      <c r="AI264" s="88"/>
      <c r="AJ264" s="256"/>
      <c r="AK264" s="256"/>
      <c r="AL264" s="367"/>
      <c r="AM264" s="367"/>
      <c r="AN264" s="367"/>
      <c r="AO264" s="367"/>
      <c r="AP264" s="368"/>
      <c r="AQ264" s="368"/>
      <c r="AR264" s="368"/>
      <c r="AS264" s="368"/>
      <c r="AT264" s="369"/>
      <c r="AU264" s="257"/>
      <c r="AV264" s="370"/>
      <c r="AW264" s="371"/>
      <c r="AX264" s="371"/>
      <c r="AY264" s="371"/>
      <c r="AZ264" s="262"/>
      <c r="BA264" s="262"/>
      <c r="BB264" s="262"/>
      <c r="BC264" s="262"/>
      <c r="BD264" s="105"/>
    </row>
    <row r="265" spans="1:56" s="18" customFormat="1" ht="35.1" hidden="1" customHeight="1" x14ac:dyDescent="0.25">
      <c r="A265" s="85"/>
      <c r="B265" s="85"/>
      <c r="C265" s="85"/>
      <c r="D265" s="85"/>
      <c r="F265" s="56"/>
      <c r="G265" s="95"/>
      <c r="H265" s="32" t="s">
        <v>6479</v>
      </c>
      <c r="I265" s="32" t="s">
        <v>6479</v>
      </c>
      <c r="J265" s="18" t="s">
        <v>6479</v>
      </c>
      <c r="K265" s="97"/>
      <c r="L265" s="97"/>
      <c r="M265" s="97"/>
      <c r="N265" s="98"/>
      <c r="O265" s="97"/>
      <c r="P265" s="97"/>
      <c r="Q265" s="97"/>
      <c r="R265" s="97"/>
      <c r="S265" s="254"/>
      <c r="T265" s="254"/>
      <c r="U265" s="254"/>
      <c r="V265" s="254"/>
      <c r="W265" s="255"/>
      <c r="X265" s="255"/>
      <c r="Y265" s="255"/>
      <c r="Z265" s="255"/>
      <c r="AA265" s="254"/>
      <c r="AB265" s="254"/>
      <c r="AC265" s="254"/>
      <c r="AD265" s="254"/>
      <c r="AE265" s="255"/>
      <c r="AF265" s="255"/>
      <c r="AG265" s="255"/>
      <c r="AH265" s="255"/>
      <c r="AI265" s="88"/>
      <c r="AJ265" s="256"/>
      <c r="AK265" s="256"/>
      <c r="AL265" s="367"/>
      <c r="AM265" s="367"/>
      <c r="AN265" s="367"/>
      <c r="AO265" s="367"/>
      <c r="AP265" s="368"/>
      <c r="AQ265" s="368"/>
      <c r="AR265" s="368"/>
      <c r="AS265" s="368"/>
      <c r="AT265" s="369"/>
      <c r="AU265" s="257"/>
      <c r="AV265" s="370"/>
      <c r="AW265" s="371"/>
      <c r="AX265" s="371"/>
      <c r="AY265" s="371"/>
      <c r="AZ265" s="262"/>
      <c r="BA265" s="262"/>
      <c r="BB265" s="262"/>
      <c r="BC265" s="262"/>
      <c r="BD265" s="105"/>
    </row>
    <row r="266" spans="1:56" s="18" customFormat="1" ht="35.1" hidden="1" customHeight="1" x14ac:dyDescent="0.25">
      <c r="A266" s="85"/>
      <c r="B266" s="85"/>
      <c r="C266" s="85"/>
      <c r="D266" s="85"/>
      <c r="F266" s="56"/>
      <c r="G266" s="95"/>
      <c r="H266" s="32" t="s">
        <v>6479</v>
      </c>
      <c r="I266" s="32" t="s">
        <v>6479</v>
      </c>
      <c r="J266" s="18" t="s">
        <v>6479</v>
      </c>
      <c r="K266" s="97"/>
      <c r="L266" s="97"/>
      <c r="M266" s="97"/>
      <c r="N266" s="98"/>
      <c r="O266" s="97"/>
      <c r="P266" s="97"/>
      <c r="Q266" s="97"/>
      <c r="R266" s="97"/>
      <c r="S266" s="254"/>
      <c r="T266" s="254"/>
      <c r="U266" s="254"/>
      <c r="V266" s="254"/>
      <c r="W266" s="255"/>
      <c r="X266" s="255"/>
      <c r="Y266" s="255"/>
      <c r="Z266" s="255"/>
      <c r="AA266" s="254"/>
      <c r="AB266" s="254"/>
      <c r="AC266" s="254"/>
      <c r="AD266" s="254"/>
      <c r="AE266" s="255"/>
      <c r="AF266" s="255"/>
      <c r="AG266" s="255"/>
      <c r="AH266" s="255"/>
      <c r="AI266" s="88"/>
      <c r="AJ266" s="256"/>
      <c r="AK266" s="256"/>
      <c r="AL266" s="367"/>
      <c r="AM266" s="367"/>
      <c r="AN266" s="367"/>
      <c r="AO266" s="367"/>
      <c r="AP266" s="368"/>
      <c r="AQ266" s="368"/>
      <c r="AR266" s="368"/>
      <c r="AS266" s="368"/>
      <c r="AT266" s="369"/>
      <c r="AU266" s="257"/>
      <c r="AV266" s="370"/>
      <c r="AW266" s="371"/>
      <c r="AX266" s="371"/>
      <c r="AY266" s="371"/>
      <c r="AZ266" s="262"/>
      <c r="BA266" s="262"/>
      <c r="BB266" s="262"/>
      <c r="BC266" s="262"/>
      <c r="BD266" s="105"/>
    </row>
    <row r="267" spans="1:56" s="18" customFormat="1" ht="35.1" customHeight="1" x14ac:dyDescent="0.25">
      <c r="A267" s="85" t="s">
        <v>6623</v>
      </c>
      <c r="B267" s="85" t="s">
        <v>6624</v>
      </c>
      <c r="C267" s="85" t="s">
        <v>6625</v>
      </c>
      <c r="D267" s="85" t="s">
        <v>6626</v>
      </c>
      <c r="E267" s="18" t="s">
        <v>3000</v>
      </c>
      <c r="F267" s="56">
        <v>5</v>
      </c>
      <c r="G267" s="95" t="s">
        <v>5982</v>
      </c>
      <c r="H267" s="32" t="s">
        <v>6403</v>
      </c>
      <c r="I267" s="32" t="s">
        <v>2423</v>
      </c>
      <c r="J267" s="32" t="s">
        <v>181</v>
      </c>
      <c r="K267" s="97">
        <v>2200</v>
      </c>
      <c r="L267" s="97">
        <v>1100</v>
      </c>
      <c r="M267" s="98">
        <v>600</v>
      </c>
      <c r="N267" s="98">
        <v>400</v>
      </c>
      <c r="O267" s="97" t="e">
        <v>#REF!</v>
      </c>
      <c r="P267" s="97" t="e">
        <v>#REF!</v>
      </c>
      <c r="Q267" s="97" t="e">
        <v>#REF!</v>
      </c>
      <c r="R267" s="97" t="e">
        <v>#REF!</v>
      </c>
      <c r="S267" s="254"/>
      <c r="T267" s="254"/>
      <c r="U267" s="254"/>
      <c r="V267" s="254"/>
      <c r="W267" s="255"/>
      <c r="X267" s="255"/>
      <c r="Y267" s="255"/>
      <c r="Z267" s="255"/>
      <c r="AA267" s="254"/>
      <c r="AB267" s="254"/>
      <c r="AC267" s="254"/>
      <c r="AD267" s="254"/>
      <c r="AE267" s="255"/>
      <c r="AF267" s="255"/>
      <c r="AG267" s="255"/>
      <c r="AH267" s="255"/>
      <c r="AI267" s="88">
        <v>7.93</v>
      </c>
      <c r="AJ267" s="256"/>
      <c r="AK267" s="256" t="e">
        <v>#REF!</v>
      </c>
      <c r="AL267" s="367" t="e">
        <v>#REF!</v>
      </c>
      <c r="AM267" s="367" t="e">
        <v>#REF!</v>
      </c>
      <c r="AN267" s="367" t="e">
        <v>#REF!</v>
      </c>
      <c r="AO267" s="367" t="e">
        <v>#REF!</v>
      </c>
      <c r="AP267" s="368" t="e">
        <v>#REF!</v>
      </c>
      <c r="AQ267" s="368" t="e">
        <v>#REF!</v>
      </c>
      <c r="AR267" s="368" t="e">
        <v>#REF!</v>
      </c>
      <c r="AS267" s="368" t="e">
        <v>#REF!</v>
      </c>
      <c r="AT267" s="369" t="e">
        <v>#REF!</v>
      </c>
      <c r="AU267" s="257" t="s">
        <v>3000</v>
      </c>
      <c r="AV267" s="370"/>
      <c r="AW267" s="371"/>
      <c r="AX267" s="371"/>
      <c r="AY267" s="371"/>
      <c r="AZ267" s="262"/>
      <c r="BA267" s="262"/>
      <c r="BB267" s="262"/>
      <c r="BC267" s="262"/>
      <c r="BD267" s="105" t="e">
        <v>#REF!</v>
      </c>
    </row>
    <row r="268" spans="1:56" s="18" customFormat="1" ht="35.1" hidden="1" customHeight="1" x14ac:dyDescent="0.25">
      <c r="A268" s="85"/>
      <c r="B268" s="85"/>
      <c r="C268" s="85"/>
      <c r="D268" s="85"/>
      <c r="F268" s="56"/>
      <c r="G268" s="95"/>
      <c r="H268" s="32" t="s">
        <v>6479</v>
      </c>
      <c r="I268" s="32" t="s">
        <v>6479</v>
      </c>
      <c r="J268" s="18" t="s">
        <v>6479</v>
      </c>
      <c r="K268" s="97"/>
      <c r="L268" s="97"/>
      <c r="M268" s="98"/>
      <c r="N268" s="98"/>
      <c r="O268" s="97"/>
      <c r="P268" s="97"/>
      <c r="Q268" s="97"/>
      <c r="R268" s="97"/>
      <c r="S268" s="254"/>
      <c r="T268" s="254"/>
      <c r="U268" s="254"/>
      <c r="V268" s="254"/>
      <c r="W268" s="255"/>
      <c r="X268" s="255"/>
      <c r="Y268" s="255"/>
      <c r="Z268" s="255"/>
      <c r="AA268" s="254"/>
      <c r="AB268" s="254"/>
      <c r="AC268" s="254"/>
      <c r="AD268" s="254"/>
      <c r="AE268" s="255"/>
      <c r="AF268" s="255"/>
      <c r="AG268" s="255"/>
      <c r="AH268" s="255"/>
      <c r="AI268" s="88"/>
      <c r="AJ268" s="256"/>
      <c r="AK268" s="256"/>
      <c r="AL268" s="367"/>
      <c r="AM268" s="367"/>
      <c r="AN268" s="367"/>
      <c r="AO268" s="367"/>
      <c r="AP268" s="368"/>
      <c r="AQ268" s="368"/>
      <c r="AR268" s="368"/>
      <c r="AS268" s="368"/>
      <c r="AT268" s="369"/>
      <c r="AU268" s="257"/>
      <c r="AV268" s="370"/>
      <c r="AW268" s="371"/>
      <c r="AX268" s="371"/>
      <c r="AY268" s="371"/>
      <c r="AZ268" s="262"/>
      <c r="BA268" s="262"/>
      <c r="BB268" s="262"/>
      <c r="BC268" s="262"/>
      <c r="BD268" s="105"/>
    </row>
    <row r="269" spans="1:56" s="18" customFormat="1" ht="35.1" hidden="1" customHeight="1" x14ac:dyDescent="0.25">
      <c r="A269" s="85"/>
      <c r="B269" s="85"/>
      <c r="C269" s="85"/>
      <c r="D269" s="85"/>
      <c r="F269" s="56"/>
      <c r="G269" s="95"/>
      <c r="H269" s="32" t="s">
        <v>6479</v>
      </c>
      <c r="I269" s="32" t="s">
        <v>6479</v>
      </c>
      <c r="J269" s="18" t="s">
        <v>6479</v>
      </c>
      <c r="K269" s="97"/>
      <c r="L269" s="97"/>
      <c r="M269" s="98"/>
      <c r="N269" s="98"/>
      <c r="O269" s="97"/>
      <c r="P269" s="97"/>
      <c r="Q269" s="97"/>
      <c r="R269" s="97"/>
      <c r="S269" s="254"/>
      <c r="T269" s="254"/>
      <c r="U269" s="254"/>
      <c r="V269" s="254"/>
      <c r="W269" s="255"/>
      <c r="X269" s="255"/>
      <c r="Y269" s="255"/>
      <c r="Z269" s="255"/>
      <c r="AA269" s="254"/>
      <c r="AB269" s="254"/>
      <c r="AC269" s="254"/>
      <c r="AD269" s="254"/>
      <c r="AE269" s="255"/>
      <c r="AF269" s="255"/>
      <c r="AG269" s="255"/>
      <c r="AH269" s="255"/>
      <c r="AI269" s="88"/>
      <c r="AJ269" s="256"/>
      <c r="AK269" s="256"/>
      <c r="AL269" s="367"/>
      <c r="AM269" s="367"/>
      <c r="AN269" s="367"/>
      <c r="AO269" s="367"/>
      <c r="AP269" s="368"/>
      <c r="AQ269" s="368"/>
      <c r="AR269" s="368"/>
      <c r="AS269" s="368"/>
      <c r="AT269" s="369"/>
      <c r="AU269" s="257"/>
      <c r="AV269" s="370"/>
      <c r="AW269" s="371"/>
      <c r="AX269" s="371"/>
      <c r="AY269" s="371"/>
      <c r="AZ269" s="262"/>
      <c r="BA269" s="262"/>
      <c r="BB269" s="262"/>
      <c r="BC269" s="262"/>
      <c r="BD269" s="105"/>
    </row>
    <row r="270" spans="1:56" s="18" customFormat="1" ht="35.1" hidden="1" customHeight="1" x14ac:dyDescent="0.25">
      <c r="A270" s="85"/>
      <c r="B270" s="85"/>
      <c r="C270" s="85"/>
      <c r="D270" s="85"/>
      <c r="F270" s="56"/>
      <c r="G270" s="95"/>
      <c r="H270" s="32" t="s">
        <v>6479</v>
      </c>
      <c r="I270" s="32" t="s">
        <v>6479</v>
      </c>
      <c r="J270" s="18" t="s">
        <v>6479</v>
      </c>
      <c r="K270" s="97"/>
      <c r="L270" s="97"/>
      <c r="M270" s="98"/>
      <c r="N270" s="98"/>
      <c r="O270" s="97"/>
      <c r="P270" s="97"/>
      <c r="Q270" s="97"/>
      <c r="R270" s="97"/>
      <c r="S270" s="254"/>
      <c r="T270" s="254"/>
      <c r="U270" s="254"/>
      <c r="V270" s="254"/>
      <c r="W270" s="255"/>
      <c r="X270" s="255"/>
      <c r="Y270" s="255"/>
      <c r="Z270" s="255"/>
      <c r="AA270" s="254"/>
      <c r="AB270" s="254"/>
      <c r="AC270" s="254"/>
      <c r="AD270" s="254"/>
      <c r="AE270" s="255"/>
      <c r="AF270" s="255"/>
      <c r="AG270" s="255"/>
      <c r="AH270" s="255"/>
      <c r="AI270" s="88"/>
      <c r="AJ270" s="256"/>
      <c r="AK270" s="256"/>
      <c r="AL270" s="367"/>
      <c r="AM270" s="367"/>
      <c r="AN270" s="367"/>
      <c r="AO270" s="367"/>
      <c r="AP270" s="368"/>
      <c r="AQ270" s="368"/>
      <c r="AR270" s="368"/>
      <c r="AS270" s="368"/>
      <c r="AT270" s="369"/>
      <c r="AU270" s="257"/>
      <c r="AV270" s="370"/>
      <c r="AW270" s="371"/>
      <c r="AX270" s="371"/>
      <c r="AY270" s="371"/>
      <c r="AZ270" s="262"/>
      <c r="BA270" s="262"/>
      <c r="BB270" s="262"/>
      <c r="BC270" s="262"/>
      <c r="BD270" s="105"/>
    </row>
    <row r="271" spans="1:56" s="18" customFormat="1" ht="35.1" hidden="1" customHeight="1" x14ac:dyDescent="0.25">
      <c r="A271" s="85"/>
      <c r="B271" s="85"/>
      <c r="C271" s="85"/>
      <c r="D271" s="85"/>
      <c r="F271" s="56"/>
      <c r="G271" s="95"/>
      <c r="H271" s="32" t="s">
        <v>6479</v>
      </c>
      <c r="I271" s="32" t="s">
        <v>6479</v>
      </c>
      <c r="J271" s="18" t="s">
        <v>6479</v>
      </c>
      <c r="K271" s="97"/>
      <c r="L271" s="97"/>
      <c r="M271" s="98"/>
      <c r="N271" s="98"/>
      <c r="O271" s="97"/>
      <c r="P271" s="97"/>
      <c r="Q271" s="97"/>
      <c r="R271" s="97"/>
      <c r="S271" s="254"/>
      <c r="T271" s="254"/>
      <c r="U271" s="254"/>
      <c r="V271" s="254"/>
      <c r="W271" s="255"/>
      <c r="X271" s="255"/>
      <c r="Y271" s="255"/>
      <c r="Z271" s="255"/>
      <c r="AA271" s="254"/>
      <c r="AB271" s="254"/>
      <c r="AC271" s="254"/>
      <c r="AD271" s="254"/>
      <c r="AE271" s="255"/>
      <c r="AF271" s="255"/>
      <c r="AG271" s="255"/>
      <c r="AH271" s="255"/>
      <c r="AI271" s="88"/>
      <c r="AJ271" s="256"/>
      <c r="AK271" s="256"/>
      <c r="AL271" s="367"/>
      <c r="AM271" s="367"/>
      <c r="AN271" s="367"/>
      <c r="AO271" s="367"/>
      <c r="AP271" s="368"/>
      <c r="AQ271" s="368"/>
      <c r="AR271" s="368"/>
      <c r="AS271" s="368"/>
      <c r="AT271" s="369"/>
      <c r="AU271" s="257"/>
      <c r="AV271" s="370"/>
      <c r="AW271" s="371"/>
      <c r="AX271" s="371"/>
      <c r="AY271" s="371"/>
      <c r="AZ271" s="262"/>
      <c r="BA271" s="262"/>
      <c r="BB271" s="262"/>
      <c r="BC271" s="262"/>
      <c r="BD271" s="105"/>
    </row>
    <row r="272" spans="1:56" s="18" customFormat="1" ht="35.1" hidden="1" customHeight="1" x14ac:dyDescent="0.25">
      <c r="A272" s="85"/>
      <c r="B272" s="85"/>
      <c r="C272" s="85"/>
      <c r="D272" s="85"/>
      <c r="F272" s="56"/>
      <c r="G272" s="95"/>
      <c r="H272" s="32" t="s">
        <v>6479</v>
      </c>
      <c r="I272" s="32" t="s">
        <v>6479</v>
      </c>
      <c r="J272" s="18" t="s">
        <v>6479</v>
      </c>
      <c r="K272" s="97"/>
      <c r="L272" s="97"/>
      <c r="M272" s="98"/>
      <c r="N272" s="98"/>
      <c r="O272" s="97"/>
      <c r="P272" s="97"/>
      <c r="Q272" s="97"/>
      <c r="R272" s="97"/>
      <c r="S272" s="254"/>
      <c r="T272" s="254"/>
      <c r="U272" s="254"/>
      <c r="V272" s="254"/>
      <c r="W272" s="255"/>
      <c r="X272" s="255"/>
      <c r="Y272" s="255"/>
      <c r="Z272" s="255"/>
      <c r="AA272" s="254"/>
      <c r="AB272" s="254"/>
      <c r="AC272" s="254"/>
      <c r="AD272" s="254"/>
      <c r="AE272" s="255"/>
      <c r="AF272" s="255"/>
      <c r="AG272" s="255"/>
      <c r="AH272" s="255"/>
      <c r="AI272" s="88"/>
      <c r="AJ272" s="256"/>
      <c r="AK272" s="256"/>
      <c r="AL272" s="367"/>
      <c r="AM272" s="367"/>
      <c r="AN272" s="367"/>
      <c r="AO272" s="367"/>
      <c r="AP272" s="368"/>
      <c r="AQ272" s="368"/>
      <c r="AR272" s="368"/>
      <c r="AS272" s="368"/>
      <c r="AT272" s="369"/>
      <c r="AU272" s="257"/>
      <c r="AV272" s="370"/>
      <c r="AW272" s="371"/>
      <c r="AX272" s="371"/>
      <c r="AY272" s="371"/>
      <c r="AZ272" s="262"/>
      <c r="BA272" s="262"/>
      <c r="BB272" s="262"/>
      <c r="BC272" s="262"/>
      <c r="BD272" s="105"/>
    </row>
    <row r="273" spans="1:56" s="18" customFormat="1" ht="35.1" hidden="1" customHeight="1" x14ac:dyDescent="0.25">
      <c r="A273" s="85"/>
      <c r="B273" s="85"/>
      <c r="C273" s="85"/>
      <c r="D273" s="85"/>
      <c r="F273" s="56"/>
      <c r="G273" s="95"/>
      <c r="H273" s="32" t="s">
        <v>6479</v>
      </c>
      <c r="I273" s="32" t="s">
        <v>6479</v>
      </c>
      <c r="J273" s="18" t="s">
        <v>6479</v>
      </c>
      <c r="K273" s="97"/>
      <c r="L273" s="97"/>
      <c r="M273" s="98"/>
      <c r="N273" s="98"/>
      <c r="O273" s="97"/>
      <c r="P273" s="97"/>
      <c r="Q273" s="97"/>
      <c r="R273" s="97"/>
      <c r="S273" s="254"/>
      <c r="T273" s="254"/>
      <c r="U273" s="254"/>
      <c r="V273" s="254"/>
      <c r="W273" s="255"/>
      <c r="X273" s="255"/>
      <c r="Y273" s="255"/>
      <c r="Z273" s="255"/>
      <c r="AA273" s="254"/>
      <c r="AB273" s="254"/>
      <c r="AC273" s="254"/>
      <c r="AD273" s="254"/>
      <c r="AE273" s="255"/>
      <c r="AF273" s="255"/>
      <c r="AG273" s="255"/>
      <c r="AH273" s="255"/>
      <c r="AI273" s="88"/>
      <c r="AJ273" s="256"/>
      <c r="AK273" s="256"/>
      <c r="AL273" s="367"/>
      <c r="AM273" s="367"/>
      <c r="AN273" s="367"/>
      <c r="AO273" s="367"/>
      <c r="AP273" s="368"/>
      <c r="AQ273" s="368"/>
      <c r="AR273" s="368"/>
      <c r="AS273" s="368"/>
      <c r="AT273" s="369"/>
      <c r="AU273" s="257"/>
      <c r="AV273" s="370"/>
      <c r="AW273" s="371"/>
      <c r="AX273" s="371"/>
      <c r="AY273" s="371"/>
      <c r="AZ273" s="262"/>
      <c r="BA273" s="262"/>
      <c r="BB273" s="262"/>
      <c r="BC273" s="262"/>
      <c r="BD273" s="105"/>
    </row>
    <row r="274" spans="1:56" s="403" customFormat="1" ht="35.1" customHeight="1" x14ac:dyDescent="0.25">
      <c r="A274" s="402" t="s">
        <v>6627</v>
      </c>
      <c r="B274" s="402" t="s">
        <v>6628</v>
      </c>
      <c r="C274" s="402" t="s">
        <v>6629</v>
      </c>
      <c r="D274" s="402" t="s">
        <v>6630</v>
      </c>
      <c r="E274" s="403" t="s">
        <v>3000</v>
      </c>
      <c r="F274" s="87">
        <v>6</v>
      </c>
      <c r="G274" s="95" t="s">
        <v>5986</v>
      </c>
      <c r="H274" s="32" t="s">
        <v>181</v>
      </c>
      <c r="I274" s="32" t="s">
        <v>6403</v>
      </c>
      <c r="J274" s="32" t="s">
        <v>3467</v>
      </c>
      <c r="K274" s="97">
        <v>1300</v>
      </c>
      <c r="L274" s="98">
        <v>700</v>
      </c>
      <c r="M274" s="98">
        <v>300</v>
      </c>
      <c r="N274" s="98">
        <v>200</v>
      </c>
      <c r="O274" s="97" t="e">
        <v>#REF!</v>
      </c>
      <c r="P274" s="97" t="e">
        <v>#REF!</v>
      </c>
      <c r="Q274" s="97" t="e">
        <v>#REF!</v>
      </c>
      <c r="R274" s="97" t="e">
        <v>#REF!</v>
      </c>
      <c r="S274" s="254"/>
      <c r="T274" s="254"/>
      <c r="U274" s="254"/>
      <c r="V274" s="254"/>
      <c r="W274" s="255"/>
      <c r="X274" s="255"/>
      <c r="Y274" s="255"/>
      <c r="Z274" s="255"/>
      <c r="AA274" s="254"/>
      <c r="AB274" s="254"/>
      <c r="AC274" s="254"/>
      <c r="AD274" s="254"/>
      <c r="AE274" s="255"/>
      <c r="AF274" s="255"/>
      <c r="AG274" s="255"/>
      <c r="AH274" s="255"/>
      <c r="AI274" s="404">
        <v>7.93</v>
      </c>
      <c r="AJ274" s="256"/>
      <c r="AK274" s="256" t="e">
        <v>#REF!</v>
      </c>
      <c r="AL274" s="405" t="e">
        <v>#REF!</v>
      </c>
      <c r="AM274" s="405" t="e">
        <v>#REF!</v>
      </c>
      <c r="AN274" s="405" t="e">
        <v>#REF!</v>
      </c>
      <c r="AO274" s="405" t="e">
        <v>#REF!</v>
      </c>
      <c r="AP274" s="406" t="e">
        <v>#REF!</v>
      </c>
      <c r="AQ274" s="406" t="e">
        <v>#REF!</v>
      </c>
      <c r="AR274" s="406" t="e">
        <v>#REF!</v>
      </c>
      <c r="AS274" s="406" t="e">
        <v>#REF!</v>
      </c>
      <c r="AT274" s="407" t="e">
        <v>#REF!</v>
      </c>
      <c r="AU274" s="257" t="s">
        <v>3000</v>
      </c>
      <c r="AV274" s="408">
        <v>3220</v>
      </c>
      <c r="AW274" s="254">
        <v>840</v>
      </c>
      <c r="AX274" s="254">
        <v>630</v>
      </c>
      <c r="AY274" s="254">
        <v>490</v>
      </c>
      <c r="AZ274" s="254">
        <v>2760</v>
      </c>
      <c r="BA274" s="254">
        <v>720</v>
      </c>
      <c r="BB274" s="254">
        <v>540</v>
      </c>
      <c r="BC274" s="254">
        <v>420</v>
      </c>
      <c r="BD274" s="409" t="e">
        <v>#REF!</v>
      </c>
    </row>
    <row r="275" spans="1:56" s="403" customFormat="1" ht="35.1" hidden="1" customHeight="1" x14ac:dyDescent="0.25">
      <c r="A275" s="402"/>
      <c r="B275" s="402"/>
      <c r="C275" s="402"/>
      <c r="D275" s="402"/>
      <c r="F275" s="87"/>
      <c r="G275" s="95"/>
      <c r="H275" s="32" t="s">
        <v>6479</v>
      </c>
      <c r="I275" s="32" t="s">
        <v>6479</v>
      </c>
      <c r="J275" s="18" t="s">
        <v>6479</v>
      </c>
      <c r="K275" s="97"/>
      <c r="L275" s="98"/>
      <c r="M275" s="98"/>
      <c r="N275" s="98"/>
      <c r="O275" s="97"/>
      <c r="P275" s="97"/>
      <c r="Q275" s="97"/>
      <c r="R275" s="97"/>
      <c r="S275" s="254"/>
      <c r="T275" s="254"/>
      <c r="U275" s="254"/>
      <c r="V275" s="254"/>
      <c r="W275" s="255"/>
      <c r="X275" s="255"/>
      <c r="Y275" s="255"/>
      <c r="Z275" s="255"/>
      <c r="AA275" s="254"/>
      <c r="AB275" s="254"/>
      <c r="AC275" s="254"/>
      <c r="AD275" s="254"/>
      <c r="AE275" s="255"/>
      <c r="AF275" s="255"/>
      <c r="AG275" s="255"/>
      <c r="AH275" s="255"/>
      <c r="AI275" s="404"/>
      <c r="AJ275" s="256"/>
      <c r="AK275" s="256"/>
      <c r="AL275" s="405"/>
      <c r="AM275" s="405"/>
      <c r="AN275" s="405"/>
      <c r="AO275" s="405"/>
      <c r="AP275" s="406"/>
      <c r="AQ275" s="406"/>
      <c r="AR275" s="406"/>
      <c r="AS275" s="406"/>
      <c r="AT275" s="407"/>
      <c r="AU275" s="257"/>
      <c r="AV275" s="408"/>
      <c r="AW275" s="254"/>
      <c r="AX275" s="254"/>
      <c r="AY275" s="254"/>
      <c r="AZ275" s="254"/>
      <c r="BA275" s="254"/>
      <c r="BB275" s="254"/>
      <c r="BC275" s="254"/>
      <c r="BD275" s="409"/>
    </row>
    <row r="276" spans="1:56" s="403" customFormat="1" ht="35.1" hidden="1" customHeight="1" x14ac:dyDescent="0.25">
      <c r="A276" s="402"/>
      <c r="B276" s="402"/>
      <c r="C276" s="402"/>
      <c r="D276" s="402"/>
      <c r="F276" s="87"/>
      <c r="G276" s="95"/>
      <c r="H276" s="32" t="s">
        <v>6479</v>
      </c>
      <c r="I276" s="32" t="s">
        <v>6479</v>
      </c>
      <c r="J276" s="18" t="s">
        <v>6479</v>
      </c>
      <c r="K276" s="97"/>
      <c r="L276" s="98"/>
      <c r="M276" s="98"/>
      <c r="N276" s="98"/>
      <c r="O276" s="97"/>
      <c r="P276" s="97"/>
      <c r="Q276" s="97"/>
      <c r="R276" s="97"/>
      <c r="S276" s="254"/>
      <c r="T276" s="254"/>
      <c r="U276" s="254"/>
      <c r="V276" s="254"/>
      <c r="W276" s="255"/>
      <c r="X276" s="255"/>
      <c r="Y276" s="255"/>
      <c r="Z276" s="255"/>
      <c r="AA276" s="254"/>
      <c r="AB276" s="254"/>
      <c r="AC276" s="254"/>
      <c r="AD276" s="254"/>
      <c r="AE276" s="255"/>
      <c r="AF276" s="255"/>
      <c r="AG276" s="255"/>
      <c r="AH276" s="255"/>
      <c r="AI276" s="404"/>
      <c r="AJ276" s="256"/>
      <c r="AK276" s="256"/>
      <c r="AL276" s="405"/>
      <c r="AM276" s="405"/>
      <c r="AN276" s="405"/>
      <c r="AO276" s="405"/>
      <c r="AP276" s="406"/>
      <c r="AQ276" s="406"/>
      <c r="AR276" s="406"/>
      <c r="AS276" s="406"/>
      <c r="AT276" s="407"/>
      <c r="AU276" s="257"/>
      <c r="AV276" s="408"/>
      <c r="AW276" s="254"/>
      <c r="AX276" s="254"/>
      <c r="AY276" s="254"/>
      <c r="AZ276" s="254"/>
      <c r="BA276" s="254"/>
      <c r="BB276" s="254"/>
      <c r="BC276" s="254"/>
      <c r="BD276" s="409"/>
    </row>
    <row r="277" spans="1:56" s="403" customFormat="1" ht="35.1" hidden="1" customHeight="1" x14ac:dyDescent="0.25">
      <c r="A277" s="402"/>
      <c r="B277" s="402"/>
      <c r="C277" s="402"/>
      <c r="D277" s="402"/>
      <c r="F277" s="87"/>
      <c r="G277" s="95"/>
      <c r="H277" s="32" t="s">
        <v>6479</v>
      </c>
      <c r="I277" s="32" t="s">
        <v>6479</v>
      </c>
      <c r="J277" s="18" t="s">
        <v>6479</v>
      </c>
      <c r="K277" s="97"/>
      <c r="L277" s="98"/>
      <c r="M277" s="98"/>
      <c r="N277" s="98"/>
      <c r="O277" s="97"/>
      <c r="P277" s="97"/>
      <c r="Q277" s="97"/>
      <c r="R277" s="97"/>
      <c r="S277" s="254"/>
      <c r="T277" s="254"/>
      <c r="U277" s="254"/>
      <c r="V277" s="254"/>
      <c r="W277" s="255"/>
      <c r="X277" s="255"/>
      <c r="Y277" s="255"/>
      <c r="Z277" s="255"/>
      <c r="AA277" s="254"/>
      <c r="AB277" s="254"/>
      <c r="AC277" s="254"/>
      <c r="AD277" s="254"/>
      <c r="AE277" s="255"/>
      <c r="AF277" s="255"/>
      <c r="AG277" s="255"/>
      <c r="AH277" s="255"/>
      <c r="AI277" s="404"/>
      <c r="AJ277" s="256"/>
      <c r="AK277" s="256"/>
      <c r="AL277" s="405"/>
      <c r="AM277" s="405"/>
      <c r="AN277" s="405"/>
      <c r="AO277" s="405"/>
      <c r="AP277" s="406"/>
      <c r="AQ277" s="406"/>
      <c r="AR277" s="406"/>
      <c r="AS277" s="406"/>
      <c r="AT277" s="407"/>
      <c r="AU277" s="257"/>
      <c r="AV277" s="408"/>
      <c r="AW277" s="254"/>
      <c r="AX277" s="254"/>
      <c r="AY277" s="254"/>
      <c r="AZ277" s="254"/>
      <c r="BA277" s="254"/>
      <c r="BB277" s="254"/>
      <c r="BC277" s="254"/>
      <c r="BD277" s="409"/>
    </row>
    <row r="278" spans="1:56" s="403" customFormat="1" ht="35.1" hidden="1" customHeight="1" x14ac:dyDescent="0.25">
      <c r="A278" s="402"/>
      <c r="B278" s="402"/>
      <c r="C278" s="402"/>
      <c r="D278" s="402"/>
      <c r="F278" s="87"/>
      <c r="G278" s="95"/>
      <c r="H278" s="32" t="s">
        <v>6479</v>
      </c>
      <c r="I278" s="32" t="s">
        <v>6479</v>
      </c>
      <c r="J278" s="18" t="s">
        <v>6479</v>
      </c>
      <c r="K278" s="97"/>
      <c r="L278" s="98"/>
      <c r="M278" s="98"/>
      <c r="N278" s="98"/>
      <c r="O278" s="97"/>
      <c r="P278" s="97"/>
      <c r="Q278" s="97"/>
      <c r="R278" s="97"/>
      <c r="S278" s="254"/>
      <c r="T278" s="254"/>
      <c r="U278" s="254"/>
      <c r="V278" s="254"/>
      <c r="W278" s="255"/>
      <c r="X278" s="255"/>
      <c r="Y278" s="255"/>
      <c r="Z278" s="255"/>
      <c r="AA278" s="254"/>
      <c r="AB278" s="254"/>
      <c r="AC278" s="254"/>
      <c r="AD278" s="254"/>
      <c r="AE278" s="255"/>
      <c r="AF278" s="255"/>
      <c r="AG278" s="255"/>
      <c r="AH278" s="255"/>
      <c r="AI278" s="404"/>
      <c r="AJ278" s="256"/>
      <c r="AK278" s="256"/>
      <c r="AL278" s="405"/>
      <c r="AM278" s="405"/>
      <c r="AN278" s="405"/>
      <c r="AO278" s="405"/>
      <c r="AP278" s="406"/>
      <c r="AQ278" s="406"/>
      <c r="AR278" s="406"/>
      <c r="AS278" s="406"/>
      <c r="AT278" s="407"/>
      <c r="AU278" s="257"/>
      <c r="AV278" s="408"/>
      <c r="AW278" s="254"/>
      <c r="AX278" s="254"/>
      <c r="AY278" s="254"/>
      <c r="AZ278" s="254"/>
      <c r="BA278" s="254"/>
      <c r="BB278" s="254"/>
      <c r="BC278" s="254"/>
      <c r="BD278" s="409"/>
    </row>
    <row r="279" spans="1:56" s="403" customFormat="1" ht="35.1" hidden="1" customHeight="1" x14ac:dyDescent="0.25">
      <c r="A279" s="402"/>
      <c r="B279" s="402"/>
      <c r="C279" s="402"/>
      <c r="D279" s="402"/>
      <c r="F279" s="87"/>
      <c r="G279" s="95"/>
      <c r="H279" s="32" t="s">
        <v>6479</v>
      </c>
      <c r="I279" s="32" t="s">
        <v>6479</v>
      </c>
      <c r="J279" s="18" t="s">
        <v>6479</v>
      </c>
      <c r="K279" s="97"/>
      <c r="L279" s="98"/>
      <c r="M279" s="98"/>
      <c r="N279" s="98"/>
      <c r="O279" s="97"/>
      <c r="P279" s="97"/>
      <c r="Q279" s="97"/>
      <c r="R279" s="97"/>
      <c r="S279" s="254"/>
      <c r="T279" s="254"/>
      <c r="U279" s="254"/>
      <c r="V279" s="254"/>
      <c r="W279" s="255"/>
      <c r="X279" s="255"/>
      <c r="Y279" s="255"/>
      <c r="Z279" s="255"/>
      <c r="AA279" s="254"/>
      <c r="AB279" s="254"/>
      <c r="AC279" s="254"/>
      <c r="AD279" s="254"/>
      <c r="AE279" s="255"/>
      <c r="AF279" s="255"/>
      <c r="AG279" s="255"/>
      <c r="AH279" s="255"/>
      <c r="AI279" s="404"/>
      <c r="AJ279" s="256"/>
      <c r="AK279" s="256"/>
      <c r="AL279" s="405"/>
      <c r="AM279" s="405"/>
      <c r="AN279" s="405"/>
      <c r="AO279" s="405"/>
      <c r="AP279" s="406"/>
      <c r="AQ279" s="406"/>
      <c r="AR279" s="406"/>
      <c r="AS279" s="406"/>
      <c r="AT279" s="407"/>
      <c r="AU279" s="257"/>
      <c r="AV279" s="408"/>
      <c r="AW279" s="254"/>
      <c r="AX279" s="254"/>
      <c r="AY279" s="254"/>
      <c r="AZ279" s="254"/>
      <c r="BA279" s="254"/>
      <c r="BB279" s="254"/>
      <c r="BC279" s="254"/>
      <c r="BD279" s="409"/>
    </row>
    <row r="280" spans="1:56" s="403" customFormat="1" ht="35.1" hidden="1" customHeight="1" x14ac:dyDescent="0.25">
      <c r="A280" s="402"/>
      <c r="B280" s="402"/>
      <c r="C280" s="402"/>
      <c r="D280" s="402"/>
      <c r="F280" s="87"/>
      <c r="G280" s="95"/>
      <c r="H280" s="32" t="s">
        <v>6479</v>
      </c>
      <c r="I280" s="32" t="s">
        <v>6479</v>
      </c>
      <c r="J280" s="18" t="s">
        <v>6479</v>
      </c>
      <c r="K280" s="97"/>
      <c r="L280" s="98"/>
      <c r="M280" s="98"/>
      <c r="N280" s="98"/>
      <c r="O280" s="97"/>
      <c r="P280" s="97"/>
      <c r="Q280" s="97"/>
      <c r="R280" s="97"/>
      <c r="S280" s="254"/>
      <c r="T280" s="254"/>
      <c r="U280" s="254"/>
      <c r="V280" s="254"/>
      <c r="W280" s="255"/>
      <c r="X280" s="255"/>
      <c r="Y280" s="255"/>
      <c r="Z280" s="255"/>
      <c r="AA280" s="254"/>
      <c r="AB280" s="254"/>
      <c r="AC280" s="254"/>
      <c r="AD280" s="254"/>
      <c r="AE280" s="255"/>
      <c r="AF280" s="255"/>
      <c r="AG280" s="255"/>
      <c r="AH280" s="255"/>
      <c r="AI280" s="404"/>
      <c r="AJ280" s="256"/>
      <c r="AK280" s="256"/>
      <c r="AL280" s="405"/>
      <c r="AM280" s="405"/>
      <c r="AN280" s="405"/>
      <c r="AO280" s="405"/>
      <c r="AP280" s="406"/>
      <c r="AQ280" s="406"/>
      <c r="AR280" s="406"/>
      <c r="AS280" s="406"/>
      <c r="AT280" s="407"/>
      <c r="AU280" s="257"/>
      <c r="AV280" s="408"/>
      <c r="AW280" s="254"/>
      <c r="AX280" s="254"/>
      <c r="AY280" s="254"/>
      <c r="AZ280" s="254"/>
      <c r="BA280" s="254"/>
      <c r="BB280" s="254"/>
      <c r="BC280" s="254"/>
      <c r="BD280" s="409"/>
    </row>
    <row r="281" spans="1:56" s="18" customFormat="1" ht="47.25" x14ac:dyDescent="0.25">
      <c r="A281" s="85" t="s">
        <v>6631</v>
      </c>
      <c r="B281" s="85" t="s">
        <v>6632</v>
      </c>
      <c r="C281" s="85" t="s">
        <v>6633</v>
      </c>
      <c r="D281" s="85" t="s">
        <v>6634</v>
      </c>
      <c r="E281" s="18" t="s">
        <v>3000</v>
      </c>
      <c r="F281" s="56">
        <v>8</v>
      </c>
      <c r="G281" s="95" t="s">
        <v>5997</v>
      </c>
      <c r="H281" s="32" t="s">
        <v>5998</v>
      </c>
      <c r="I281" s="32" t="s">
        <v>6404</v>
      </c>
      <c r="J281" s="32" t="s">
        <v>6405</v>
      </c>
      <c r="K281" s="97">
        <v>1600</v>
      </c>
      <c r="L281" s="98">
        <v>800</v>
      </c>
      <c r="M281" s="98">
        <v>500</v>
      </c>
      <c r="N281" s="98">
        <v>300</v>
      </c>
      <c r="O281" s="97" t="e">
        <v>#REF!</v>
      </c>
      <c r="P281" s="97" t="e">
        <v>#REF!</v>
      </c>
      <c r="Q281" s="97" t="e">
        <v>#REF!</v>
      </c>
      <c r="R281" s="97" t="e">
        <v>#REF!</v>
      </c>
      <c r="S281" s="254"/>
      <c r="T281" s="254"/>
      <c r="U281" s="254"/>
      <c r="V281" s="254"/>
      <c r="W281" s="255"/>
      <c r="X281" s="255"/>
      <c r="Y281" s="255"/>
      <c r="Z281" s="255"/>
      <c r="AA281" s="254"/>
      <c r="AB281" s="254"/>
      <c r="AC281" s="254"/>
      <c r="AD281" s="254"/>
      <c r="AE281" s="255"/>
      <c r="AF281" s="255"/>
      <c r="AG281" s="255"/>
      <c r="AH281" s="255"/>
      <c r="AI281" s="88">
        <v>8.1747117532383058</v>
      </c>
      <c r="AJ281" s="256"/>
      <c r="AK281" s="256" t="e">
        <v>#REF!</v>
      </c>
      <c r="AL281" s="367" t="e">
        <v>#REF!</v>
      </c>
      <c r="AM281" s="367" t="e">
        <v>#REF!</v>
      </c>
      <c r="AN281" s="367" t="e">
        <v>#REF!</v>
      </c>
      <c r="AO281" s="367" t="e">
        <v>#REF!</v>
      </c>
      <c r="AP281" s="368" t="e">
        <v>#REF!</v>
      </c>
      <c r="AQ281" s="368" t="e">
        <v>#REF!</v>
      </c>
      <c r="AR281" s="368" t="e">
        <v>#REF!</v>
      </c>
      <c r="AS281" s="368" t="e">
        <v>#REF!</v>
      </c>
      <c r="AT281" s="369" t="e">
        <v>#REF!</v>
      </c>
      <c r="AU281" s="257" t="s">
        <v>3000</v>
      </c>
      <c r="AV281" s="370">
        <v>560</v>
      </c>
      <c r="AW281" s="371">
        <v>280</v>
      </c>
      <c r="AX281" s="371">
        <v>210</v>
      </c>
      <c r="AY281" s="371">
        <v>140</v>
      </c>
      <c r="AZ281" s="262">
        <v>480</v>
      </c>
      <c r="BA281" s="262">
        <v>240</v>
      </c>
      <c r="BB281" s="262">
        <v>180</v>
      </c>
      <c r="BC281" s="262">
        <v>120</v>
      </c>
      <c r="BD281" s="105" t="e">
        <v>#REF!</v>
      </c>
    </row>
    <row r="282" spans="1:56" s="18" customFormat="1" ht="15.75" hidden="1" x14ac:dyDescent="0.25">
      <c r="A282" s="85"/>
      <c r="B282" s="85"/>
      <c r="C282" s="85"/>
      <c r="D282" s="85"/>
      <c r="F282" s="56"/>
      <c r="G282" s="95"/>
      <c r="H282" s="32" t="s">
        <v>6479</v>
      </c>
      <c r="I282" s="32" t="s">
        <v>6479</v>
      </c>
      <c r="J282" s="18" t="s">
        <v>6479</v>
      </c>
      <c r="K282" s="97"/>
      <c r="L282" s="98"/>
      <c r="M282" s="98"/>
      <c r="N282" s="98"/>
      <c r="O282" s="97"/>
      <c r="P282" s="97"/>
      <c r="Q282" s="97"/>
      <c r="R282" s="97"/>
      <c r="S282" s="254"/>
      <c r="T282" s="254"/>
      <c r="U282" s="254"/>
      <c r="V282" s="254"/>
      <c r="W282" s="255"/>
      <c r="X282" s="255"/>
      <c r="Y282" s="255"/>
      <c r="Z282" s="255"/>
      <c r="AA282" s="254"/>
      <c r="AB282" s="254"/>
      <c r="AC282" s="254"/>
      <c r="AD282" s="254"/>
      <c r="AE282" s="255"/>
      <c r="AF282" s="255"/>
      <c r="AG282" s="255"/>
      <c r="AH282" s="255"/>
      <c r="AI282" s="88"/>
      <c r="AJ282" s="256"/>
      <c r="AK282" s="256"/>
      <c r="AL282" s="367"/>
      <c r="AM282" s="367"/>
      <c r="AN282" s="367"/>
      <c r="AO282" s="367"/>
      <c r="AP282" s="368"/>
      <c r="AQ282" s="368"/>
      <c r="AR282" s="368"/>
      <c r="AS282" s="368"/>
      <c r="AT282" s="369"/>
      <c r="AU282" s="257"/>
      <c r="AV282" s="370"/>
      <c r="AW282" s="371"/>
      <c r="AX282" s="371"/>
      <c r="AY282" s="371"/>
      <c r="AZ282" s="262"/>
      <c r="BA282" s="262"/>
      <c r="BB282" s="262"/>
      <c r="BC282" s="262"/>
      <c r="BD282" s="105"/>
    </row>
    <row r="283" spans="1:56" s="18" customFormat="1" ht="15.75" hidden="1" x14ac:dyDescent="0.25">
      <c r="A283" s="85"/>
      <c r="B283" s="85"/>
      <c r="C283" s="85"/>
      <c r="D283" s="85"/>
      <c r="F283" s="56"/>
      <c r="G283" s="95"/>
      <c r="H283" s="32" t="s">
        <v>6479</v>
      </c>
      <c r="I283" s="32" t="s">
        <v>6479</v>
      </c>
      <c r="J283" s="18" t="s">
        <v>6479</v>
      </c>
      <c r="K283" s="97"/>
      <c r="L283" s="98"/>
      <c r="M283" s="98"/>
      <c r="N283" s="98"/>
      <c r="O283" s="97"/>
      <c r="P283" s="97"/>
      <c r="Q283" s="97"/>
      <c r="R283" s="97"/>
      <c r="S283" s="254"/>
      <c r="T283" s="254"/>
      <c r="U283" s="254"/>
      <c r="V283" s="254"/>
      <c r="W283" s="255"/>
      <c r="X283" s="255"/>
      <c r="Y283" s="255"/>
      <c r="Z283" s="255"/>
      <c r="AA283" s="254"/>
      <c r="AB283" s="254"/>
      <c r="AC283" s="254"/>
      <c r="AD283" s="254"/>
      <c r="AE283" s="255"/>
      <c r="AF283" s="255"/>
      <c r="AG283" s="255"/>
      <c r="AH283" s="255"/>
      <c r="AI283" s="88"/>
      <c r="AJ283" s="256"/>
      <c r="AK283" s="256"/>
      <c r="AL283" s="367"/>
      <c r="AM283" s="367"/>
      <c r="AN283" s="367"/>
      <c r="AO283" s="367"/>
      <c r="AP283" s="368"/>
      <c r="AQ283" s="368"/>
      <c r="AR283" s="368"/>
      <c r="AS283" s="368"/>
      <c r="AT283" s="369"/>
      <c r="AU283" s="257"/>
      <c r="AV283" s="370"/>
      <c r="AW283" s="371"/>
      <c r="AX283" s="371"/>
      <c r="AY283" s="371"/>
      <c r="AZ283" s="262"/>
      <c r="BA283" s="262"/>
      <c r="BB283" s="262"/>
      <c r="BC283" s="262"/>
      <c r="BD283" s="105"/>
    </row>
    <row r="284" spans="1:56" s="18" customFormat="1" ht="15.75" hidden="1" x14ac:dyDescent="0.25">
      <c r="A284" s="85"/>
      <c r="B284" s="85"/>
      <c r="C284" s="85"/>
      <c r="D284" s="85"/>
      <c r="F284" s="56"/>
      <c r="G284" s="95"/>
      <c r="H284" s="32" t="s">
        <v>6479</v>
      </c>
      <c r="I284" s="32" t="s">
        <v>6479</v>
      </c>
      <c r="J284" s="18" t="s">
        <v>6479</v>
      </c>
      <c r="K284" s="97"/>
      <c r="L284" s="98"/>
      <c r="M284" s="98"/>
      <c r="N284" s="98"/>
      <c r="O284" s="97"/>
      <c r="P284" s="97"/>
      <c r="Q284" s="97"/>
      <c r="R284" s="97"/>
      <c r="S284" s="254"/>
      <c r="T284" s="254"/>
      <c r="U284" s="254"/>
      <c r="V284" s="254"/>
      <c r="W284" s="255"/>
      <c r="X284" s="255"/>
      <c r="Y284" s="255"/>
      <c r="Z284" s="255"/>
      <c r="AA284" s="254"/>
      <c r="AB284" s="254"/>
      <c r="AC284" s="254"/>
      <c r="AD284" s="254"/>
      <c r="AE284" s="255"/>
      <c r="AF284" s="255"/>
      <c r="AG284" s="255"/>
      <c r="AH284" s="255"/>
      <c r="AI284" s="88"/>
      <c r="AJ284" s="256"/>
      <c r="AK284" s="256"/>
      <c r="AL284" s="367"/>
      <c r="AM284" s="367"/>
      <c r="AN284" s="367"/>
      <c r="AO284" s="367"/>
      <c r="AP284" s="368"/>
      <c r="AQ284" s="368"/>
      <c r="AR284" s="368"/>
      <c r="AS284" s="368"/>
      <c r="AT284" s="369"/>
      <c r="AU284" s="257"/>
      <c r="AV284" s="370"/>
      <c r="AW284" s="371"/>
      <c r="AX284" s="371"/>
      <c r="AY284" s="371"/>
      <c r="AZ284" s="262"/>
      <c r="BA284" s="262"/>
      <c r="BB284" s="262"/>
      <c r="BC284" s="262"/>
      <c r="BD284" s="105"/>
    </row>
    <row r="285" spans="1:56" s="18" customFormat="1" ht="15.75" hidden="1" x14ac:dyDescent="0.25">
      <c r="A285" s="85"/>
      <c r="B285" s="85"/>
      <c r="C285" s="85"/>
      <c r="D285" s="85"/>
      <c r="F285" s="56"/>
      <c r="G285" s="95"/>
      <c r="H285" s="32" t="s">
        <v>6479</v>
      </c>
      <c r="I285" s="32" t="s">
        <v>6479</v>
      </c>
      <c r="J285" s="18" t="s">
        <v>6479</v>
      </c>
      <c r="K285" s="97"/>
      <c r="L285" s="98"/>
      <c r="M285" s="98"/>
      <c r="N285" s="98"/>
      <c r="O285" s="97"/>
      <c r="P285" s="97"/>
      <c r="Q285" s="97"/>
      <c r="R285" s="97"/>
      <c r="S285" s="254"/>
      <c r="T285" s="254"/>
      <c r="U285" s="254"/>
      <c r="V285" s="254"/>
      <c r="W285" s="255"/>
      <c r="X285" s="255"/>
      <c r="Y285" s="255"/>
      <c r="Z285" s="255"/>
      <c r="AA285" s="254"/>
      <c r="AB285" s="254"/>
      <c r="AC285" s="254"/>
      <c r="AD285" s="254"/>
      <c r="AE285" s="255"/>
      <c r="AF285" s="255"/>
      <c r="AG285" s="255"/>
      <c r="AH285" s="255"/>
      <c r="AI285" s="88"/>
      <c r="AJ285" s="256"/>
      <c r="AK285" s="256"/>
      <c r="AL285" s="367"/>
      <c r="AM285" s="367"/>
      <c r="AN285" s="367"/>
      <c r="AO285" s="367"/>
      <c r="AP285" s="368"/>
      <c r="AQ285" s="368"/>
      <c r="AR285" s="368"/>
      <c r="AS285" s="368"/>
      <c r="AT285" s="369"/>
      <c r="AU285" s="257"/>
      <c r="AV285" s="370"/>
      <c r="AW285" s="371"/>
      <c r="AX285" s="371"/>
      <c r="AY285" s="371"/>
      <c r="AZ285" s="262"/>
      <c r="BA285" s="262"/>
      <c r="BB285" s="262"/>
      <c r="BC285" s="262"/>
      <c r="BD285" s="105"/>
    </row>
    <row r="286" spans="1:56" s="18" customFormat="1" ht="15.75" hidden="1" x14ac:dyDescent="0.25">
      <c r="A286" s="85"/>
      <c r="B286" s="85"/>
      <c r="C286" s="85"/>
      <c r="D286" s="85"/>
      <c r="F286" s="56"/>
      <c r="G286" s="95"/>
      <c r="H286" s="32" t="s">
        <v>6479</v>
      </c>
      <c r="I286" s="32" t="s">
        <v>6479</v>
      </c>
      <c r="J286" s="18" t="s">
        <v>6479</v>
      </c>
      <c r="K286" s="97"/>
      <c r="L286" s="98"/>
      <c r="M286" s="98"/>
      <c r="N286" s="98"/>
      <c r="O286" s="97"/>
      <c r="P286" s="97"/>
      <c r="Q286" s="97"/>
      <c r="R286" s="97"/>
      <c r="S286" s="254"/>
      <c r="T286" s="254"/>
      <c r="U286" s="254"/>
      <c r="V286" s="254"/>
      <c r="W286" s="255"/>
      <c r="X286" s="255"/>
      <c r="Y286" s="255"/>
      <c r="Z286" s="255"/>
      <c r="AA286" s="254"/>
      <c r="AB286" s="254"/>
      <c r="AC286" s="254"/>
      <c r="AD286" s="254"/>
      <c r="AE286" s="255"/>
      <c r="AF286" s="255"/>
      <c r="AG286" s="255"/>
      <c r="AH286" s="255"/>
      <c r="AI286" s="88"/>
      <c r="AJ286" s="256"/>
      <c r="AK286" s="256"/>
      <c r="AL286" s="367"/>
      <c r="AM286" s="367"/>
      <c r="AN286" s="367"/>
      <c r="AO286" s="367"/>
      <c r="AP286" s="368"/>
      <c r="AQ286" s="368"/>
      <c r="AR286" s="368"/>
      <c r="AS286" s="368"/>
      <c r="AT286" s="369"/>
      <c r="AU286" s="257"/>
      <c r="AV286" s="370"/>
      <c r="AW286" s="371"/>
      <c r="AX286" s="371"/>
      <c r="AY286" s="371"/>
      <c r="AZ286" s="262"/>
      <c r="BA286" s="262"/>
      <c r="BB286" s="262"/>
      <c r="BC286" s="262"/>
      <c r="BD286" s="105"/>
    </row>
    <row r="287" spans="1:56" s="18" customFormat="1" ht="15.75" hidden="1" x14ac:dyDescent="0.25">
      <c r="A287" s="85"/>
      <c r="B287" s="85"/>
      <c r="C287" s="85"/>
      <c r="D287" s="85"/>
      <c r="F287" s="56"/>
      <c r="G287" s="95"/>
      <c r="H287" s="32" t="s">
        <v>6479</v>
      </c>
      <c r="I287" s="32" t="s">
        <v>6479</v>
      </c>
      <c r="J287" s="18" t="s">
        <v>6479</v>
      </c>
      <c r="K287" s="97"/>
      <c r="L287" s="98"/>
      <c r="M287" s="98"/>
      <c r="N287" s="98"/>
      <c r="O287" s="97"/>
      <c r="P287" s="97"/>
      <c r="Q287" s="97"/>
      <c r="R287" s="97"/>
      <c r="S287" s="254"/>
      <c r="T287" s="254"/>
      <c r="U287" s="254"/>
      <c r="V287" s="254"/>
      <c r="W287" s="255"/>
      <c r="X287" s="255"/>
      <c r="Y287" s="255"/>
      <c r="Z287" s="255"/>
      <c r="AA287" s="254"/>
      <c r="AB287" s="254"/>
      <c r="AC287" s="254"/>
      <c r="AD287" s="254"/>
      <c r="AE287" s="255"/>
      <c r="AF287" s="255"/>
      <c r="AG287" s="255"/>
      <c r="AH287" s="255"/>
      <c r="AI287" s="88"/>
      <c r="AJ287" s="256"/>
      <c r="AK287" s="256"/>
      <c r="AL287" s="367"/>
      <c r="AM287" s="367"/>
      <c r="AN287" s="367"/>
      <c r="AO287" s="367"/>
      <c r="AP287" s="368"/>
      <c r="AQ287" s="368"/>
      <c r="AR287" s="368"/>
      <c r="AS287" s="368"/>
      <c r="AT287" s="369"/>
      <c r="AU287" s="257"/>
      <c r="AV287" s="370"/>
      <c r="AW287" s="371"/>
      <c r="AX287" s="371"/>
      <c r="AY287" s="371"/>
      <c r="AZ287" s="262"/>
      <c r="BA287" s="262"/>
      <c r="BB287" s="262"/>
      <c r="BC287" s="262"/>
      <c r="BD287" s="105"/>
    </row>
    <row r="288" spans="1:56" s="18" customFormat="1" ht="35.1" customHeight="1" x14ac:dyDescent="0.25">
      <c r="A288" s="85" t="s">
        <v>6635</v>
      </c>
      <c r="B288" s="85" t="s">
        <v>6636</v>
      </c>
      <c r="C288" s="85" t="s">
        <v>6637</v>
      </c>
      <c r="D288" s="85" t="s">
        <v>6638</v>
      </c>
      <c r="E288" s="18" t="s">
        <v>3000</v>
      </c>
      <c r="F288" s="56"/>
      <c r="G288" s="95" t="s">
        <v>6012</v>
      </c>
      <c r="H288" s="32" t="s">
        <v>6010</v>
      </c>
      <c r="I288" s="32" t="s">
        <v>5698</v>
      </c>
      <c r="J288" s="32" t="s">
        <v>6083</v>
      </c>
      <c r="K288" s="97">
        <v>1700</v>
      </c>
      <c r="L288" s="98">
        <v>700</v>
      </c>
      <c r="M288" s="98">
        <v>400</v>
      </c>
      <c r="N288" s="98">
        <v>200</v>
      </c>
      <c r="O288" s="97" t="e">
        <v>#REF!</v>
      </c>
      <c r="P288" s="97" t="e">
        <v>#REF!</v>
      </c>
      <c r="Q288" s="97" t="e">
        <v>#REF!</v>
      </c>
      <c r="R288" s="97" t="e">
        <v>#REF!</v>
      </c>
      <c r="S288" s="254"/>
      <c r="T288" s="254"/>
      <c r="U288" s="254"/>
      <c r="V288" s="254"/>
      <c r="W288" s="255"/>
      <c r="X288" s="255"/>
      <c r="Y288" s="255"/>
      <c r="Z288" s="255"/>
      <c r="AA288" s="254"/>
      <c r="AB288" s="254"/>
      <c r="AC288" s="254"/>
      <c r="AD288" s="254"/>
      <c r="AE288" s="255"/>
      <c r="AF288" s="255"/>
      <c r="AG288" s="255"/>
      <c r="AH288" s="255"/>
      <c r="AI288" s="88">
        <v>7.93</v>
      </c>
      <c r="AJ288" s="256"/>
      <c r="AK288" s="256" t="e">
        <v>#REF!</v>
      </c>
      <c r="AL288" s="367" t="e">
        <v>#REF!</v>
      </c>
      <c r="AM288" s="367" t="e">
        <v>#REF!</v>
      </c>
      <c r="AN288" s="367" t="e">
        <v>#REF!</v>
      </c>
      <c r="AO288" s="367" t="e">
        <v>#REF!</v>
      </c>
      <c r="AP288" s="368" t="e">
        <v>#REF!</v>
      </c>
      <c r="AQ288" s="368" t="e">
        <v>#REF!</v>
      </c>
      <c r="AR288" s="368" t="e">
        <v>#REF!</v>
      </c>
      <c r="AS288" s="368" t="e">
        <v>#REF!</v>
      </c>
      <c r="AT288" s="369" t="e">
        <v>#REF!</v>
      </c>
      <c r="AU288" s="257" t="s">
        <v>3000</v>
      </c>
      <c r="AV288" s="370">
        <v>2380</v>
      </c>
      <c r="AW288" s="371">
        <v>910</v>
      </c>
      <c r="AX288" s="371">
        <v>560</v>
      </c>
      <c r="AY288" s="371">
        <v>350</v>
      </c>
      <c r="AZ288" s="262">
        <v>2040</v>
      </c>
      <c r="BA288" s="262">
        <v>780</v>
      </c>
      <c r="BB288" s="262">
        <v>480</v>
      </c>
      <c r="BC288" s="262">
        <v>300</v>
      </c>
      <c r="BD288" s="105" t="e">
        <v>#REF!</v>
      </c>
    </row>
    <row r="289" spans="1:56" s="18" customFormat="1" ht="35.1" hidden="1" customHeight="1" x14ac:dyDescent="0.25">
      <c r="A289" s="85"/>
      <c r="B289" s="85"/>
      <c r="C289" s="85"/>
      <c r="D289" s="85"/>
      <c r="F289" s="56"/>
      <c r="G289" s="95"/>
      <c r="H289" s="32" t="s">
        <v>6479</v>
      </c>
      <c r="I289" s="32" t="s">
        <v>6479</v>
      </c>
      <c r="J289" s="18" t="s">
        <v>6479</v>
      </c>
      <c r="K289" s="97"/>
      <c r="L289" s="98"/>
      <c r="M289" s="98"/>
      <c r="N289" s="98"/>
      <c r="O289" s="97"/>
      <c r="P289" s="97"/>
      <c r="Q289" s="97"/>
      <c r="R289" s="97"/>
      <c r="S289" s="254"/>
      <c r="T289" s="254"/>
      <c r="U289" s="254"/>
      <c r="V289" s="254"/>
      <c r="W289" s="255"/>
      <c r="X289" s="255"/>
      <c r="Y289" s="255"/>
      <c r="Z289" s="255"/>
      <c r="AA289" s="254"/>
      <c r="AB289" s="254"/>
      <c r="AC289" s="254"/>
      <c r="AD289" s="254"/>
      <c r="AE289" s="255"/>
      <c r="AF289" s="255"/>
      <c r="AG289" s="255"/>
      <c r="AH289" s="255"/>
      <c r="AI289" s="88"/>
      <c r="AJ289" s="256"/>
      <c r="AK289" s="256"/>
      <c r="AL289" s="367"/>
      <c r="AM289" s="367"/>
      <c r="AN289" s="367"/>
      <c r="AO289" s="367"/>
      <c r="AP289" s="368"/>
      <c r="AQ289" s="368"/>
      <c r="AR289" s="368"/>
      <c r="AS289" s="368"/>
      <c r="AT289" s="369"/>
      <c r="AU289" s="257"/>
      <c r="AV289" s="370"/>
      <c r="AW289" s="371"/>
      <c r="AX289" s="371"/>
      <c r="AY289" s="371"/>
      <c r="AZ289" s="262"/>
      <c r="BA289" s="262"/>
      <c r="BB289" s="262"/>
      <c r="BC289" s="262"/>
      <c r="BD289" s="105"/>
    </row>
    <row r="290" spans="1:56" s="18" customFormat="1" ht="35.1" hidden="1" customHeight="1" x14ac:dyDescent="0.25">
      <c r="A290" s="85"/>
      <c r="B290" s="85"/>
      <c r="C290" s="85"/>
      <c r="D290" s="85"/>
      <c r="F290" s="56"/>
      <c r="G290" s="95"/>
      <c r="H290" s="32" t="s">
        <v>6479</v>
      </c>
      <c r="I290" s="32" t="s">
        <v>6479</v>
      </c>
      <c r="J290" s="18" t="s">
        <v>6479</v>
      </c>
      <c r="K290" s="97"/>
      <c r="L290" s="98"/>
      <c r="M290" s="98"/>
      <c r="N290" s="98"/>
      <c r="O290" s="97"/>
      <c r="P290" s="97"/>
      <c r="Q290" s="97"/>
      <c r="R290" s="97"/>
      <c r="S290" s="254"/>
      <c r="T290" s="254"/>
      <c r="U290" s="254"/>
      <c r="V290" s="254"/>
      <c r="W290" s="255"/>
      <c r="X290" s="255"/>
      <c r="Y290" s="255"/>
      <c r="Z290" s="255"/>
      <c r="AA290" s="254"/>
      <c r="AB290" s="254"/>
      <c r="AC290" s="254"/>
      <c r="AD290" s="254"/>
      <c r="AE290" s="255"/>
      <c r="AF290" s="255"/>
      <c r="AG290" s="255"/>
      <c r="AH290" s="255"/>
      <c r="AI290" s="88"/>
      <c r="AJ290" s="256"/>
      <c r="AK290" s="256"/>
      <c r="AL290" s="367"/>
      <c r="AM290" s="367"/>
      <c r="AN290" s="367"/>
      <c r="AO290" s="367"/>
      <c r="AP290" s="368"/>
      <c r="AQ290" s="368"/>
      <c r="AR290" s="368"/>
      <c r="AS290" s="368"/>
      <c r="AT290" s="369"/>
      <c r="AU290" s="257"/>
      <c r="AV290" s="370"/>
      <c r="AW290" s="371"/>
      <c r="AX290" s="371"/>
      <c r="AY290" s="371"/>
      <c r="AZ290" s="262"/>
      <c r="BA290" s="262"/>
      <c r="BB290" s="262"/>
      <c r="BC290" s="262"/>
      <c r="BD290" s="105"/>
    </row>
    <row r="291" spans="1:56" s="18" customFormat="1" ht="35.1" hidden="1" customHeight="1" x14ac:dyDescent="0.25">
      <c r="A291" s="85"/>
      <c r="B291" s="85"/>
      <c r="C291" s="85"/>
      <c r="D291" s="85"/>
      <c r="F291" s="56"/>
      <c r="G291" s="95"/>
      <c r="H291" s="32" t="s">
        <v>6479</v>
      </c>
      <c r="I291" s="32" t="s">
        <v>6479</v>
      </c>
      <c r="J291" s="18" t="s">
        <v>6479</v>
      </c>
      <c r="K291" s="97"/>
      <c r="L291" s="98"/>
      <c r="M291" s="98"/>
      <c r="N291" s="98"/>
      <c r="O291" s="97"/>
      <c r="P291" s="97"/>
      <c r="Q291" s="97"/>
      <c r="R291" s="97"/>
      <c r="S291" s="254"/>
      <c r="T291" s="254"/>
      <c r="U291" s="254"/>
      <c r="V291" s="254"/>
      <c r="W291" s="255"/>
      <c r="X291" s="255"/>
      <c r="Y291" s="255"/>
      <c r="Z291" s="255"/>
      <c r="AA291" s="254"/>
      <c r="AB291" s="254"/>
      <c r="AC291" s="254"/>
      <c r="AD291" s="254"/>
      <c r="AE291" s="255"/>
      <c r="AF291" s="255"/>
      <c r="AG291" s="255"/>
      <c r="AH291" s="255"/>
      <c r="AI291" s="88"/>
      <c r="AJ291" s="256"/>
      <c r="AK291" s="256"/>
      <c r="AL291" s="367"/>
      <c r="AM291" s="367"/>
      <c r="AN291" s="367"/>
      <c r="AO291" s="367"/>
      <c r="AP291" s="368"/>
      <c r="AQ291" s="368"/>
      <c r="AR291" s="368"/>
      <c r="AS291" s="368"/>
      <c r="AT291" s="369"/>
      <c r="AU291" s="257"/>
      <c r="AV291" s="370"/>
      <c r="AW291" s="371"/>
      <c r="AX291" s="371"/>
      <c r="AY291" s="371"/>
      <c r="AZ291" s="262"/>
      <c r="BA291" s="262"/>
      <c r="BB291" s="262"/>
      <c r="BC291" s="262"/>
      <c r="BD291" s="105"/>
    </row>
    <row r="292" spans="1:56" s="18" customFormat="1" ht="35.1" hidden="1" customHeight="1" x14ac:dyDescent="0.25">
      <c r="A292" s="85"/>
      <c r="B292" s="85"/>
      <c r="C292" s="85"/>
      <c r="D292" s="85"/>
      <c r="F292" s="56"/>
      <c r="G292" s="95"/>
      <c r="H292" s="32" t="s">
        <v>6479</v>
      </c>
      <c r="I292" s="32" t="s">
        <v>6479</v>
      </c>
      <c r="J292" s="18" t="s">
        <v>6479</v>
      </c>
      <c r="K292" s="97"/>
      <c r="L292" s="98"/>
      <c r="M292" s="98"/>
      <c r="N292" s="98"/>
      <c r="O292" s="97"/>
      <c r="P292" s="97"/>
      <c r="Q292" s="97"/>
      <c r="R292" s="97"/>
      <c r="S292" s="254"/>
      <c r="T292" s="254"/>
      <c r="U292" s="254"/>
      <c r="V292" s="254"/>
      <c r="W292" s="255"/>
      <c r="X292" s="255"/>
      <c r="Y292" s="255"/>
      <c r="Z292" s="255"/>
      <c r="AA292" s="254"/>
      <c r="AB292" s="254"/>
      <c r="AC292" s="254"/>
      <c r="AD292" s="254"/>
      <c r="AE292" s="255"/>
      <c r="AF292" s="255"/>
      <c r="AG292" s="255"/>
      <c r="AH292" s="255"/>
      <c r="AI292" s="88"/>
      <c r="AJ292" s="256"/>
      <c r="AK292" s="256"/>
      <c r="AL292" s="367"/>
      <c r="AM292" s="367"/>
      <c r="AN292" s="367"/>
      <c r="AO292" s="367"/>
      <c r="AP292" s="368"/>
      <c r="AQ292" s="368"/>
      <c r="AR292" s="368"/>
      <c r="AS292" s="368"/>
      <c r="AT292" s="369"/>
      <c r="AU292" s="257"/>
      <c r="AV292" s="370"/>
      <c r="AW292" s="371"/>
      <c r="AX292" s="371"/>
      <c r="AY292" s="371"/>
      <c r="AZ292" s="262"/>
      <c r="BA292" s="262"/>
      <c r="BB292" s="262"/>
      <c r="BC292" s="262"/>
      <c r="BD292" s="105"/>
    </row>
    <row r="293" spans="1:56" s="18" customFormat="1" ht="35.1" hidden="1" customHeight="1" x14ac:dyDescent="0.25">
      <c r="A293" s="85"/>
      <c r="B293" s="85"/>
      <c r="C293" s="85"/>
      <c r="D293" s="85"/>
      <c r="F293" s="56"/>
      <c r="G293" s="95"/>
      <c r="H293" s="32" t="s">
        <v>6479</v>
      </c>
      <c r="I293" s="32" t="s">
        <v>6479</v>
      </c>
      <c r="J293" s="18" t="s">
        <v>6479</v>
      </c>
      <c r="K293" s="97"/>
      <c r="L293" s="98"/>
      <c r="M293" s="98"/>
      <c r="N293" s="98"/>
      <c r="O293" s="97"/>
      <c r="P293" s="97"/>
      <c r="Q293" s="97"/>
      <c r="R293" s="97"/>
      <c r="S293" s="254"/>
      <c r="T293" s="254"/>
      <c r="U293" s="254"/>
      <c r="V293" s="254"/>
      <c r="W293" s="255"/>
      <c r="X293" s="255"/>
      <c r="Y293" s="255"/>
      <c r="Z293" s="255"/>
      <c r="AA293" s="254"/>
      <c r="AB293" s="254"/>
      <c r="AC293" s="254"/>
      <c r="AD293" s="254"/>
      <c r="AE293" s="255"/>
      <c r="AF293" s="255"/>
      <c r="AG293" s="255"/>
      <c r="AH293" s="255"/>
      <c r="AI293" s="88"/>
      <c r="AJ293" s="256"/>
      <c r="AK293" s="256"/>
      <c r="AL293" s="367"/>
      <c r="AM293" s="367"/>
      <c r="AN293" s="367"/>
      <c r="AO293" s="367"/>
      <c r="AP293" s="368"/>
      <c r="AQ293" s="368"/>
      <c r="AR293" s="368"/>
      <c r="AS293" s="368"/>
      <c r="AT293" s="369"/>
      <c r="AU293" s="257"/>
      <c r="AV293" s="370"/>
      <c r="AW293" s="371"/>
      <c r="AX293" s="371"/>
      <c r="AY293" s="371"/>
      <c r="AZ293" s="262"/>
      <c r="BA293" s="262"/>
      <c r="BB293" s="262"/>
      <c r="BC293" s="262"/>
      <c r="BD293" s="105"/>
    </row>
    <row r="294" spans="1:56" s="18" customFormat="1" ht="35.1" hidden="1" customHeight="1" x14ac:dyDescent="0.25">
      <c r="A294" s="85"/>
      <c r="B294" s="85"/>
      <c r="C294" s="85"/>
      <c r="D294" s="85"/>
      <c r="F294" s="56"/>
      <c r="G294" s="95"/>
      <c r="H294" s="32" t="s">
        <v>6479</v>
      </c>
      <c r="I294" s="32" t="s">
        <v>6479</v>
      </c>
      <c r="J294" s="18" t="s">
        <v>6479</v>
      </c>
      <c r="K294" s="97"/>
      <c r="L294" s="98"/>
      <c r="M294" s="98"/>
      <c r="N294" s="98"/>
      <c r="O294" s="97"/>
      <c r="P294" s="97"/>
      <c r="Q294" s="97"/>
      <c r="R294" s="97"/>
      <c r="S294" s="254"/>
      <c r="T294" s="254"/>
      <c r="U294" s="254"/>
      <c r="V294" s="254"/>
      <c r="W294" s="255"/>
      <c r="X294" s="255"/>
      <c r="Y294" s="255"/>
      <c r="Z294" s="255"/>
      <c r="AA294" s="254"/>
      <c r="AB294" s="254"/>
      <c r="AC294" s="254"/>
      <c r="AD294" s="254"/>
      <c r="AE294" s="255"/>
      <c r="AF294" s="255"/>
      <c r="AG294" s="255"/>
      <c r="AH294" s="255"/>
      <c r="AI294" s="88"/>
      <c r="AJ294" s="256"/>
      <c r="AK294" s="256"/>
      <c r="AL294" s="367"/>
      <c r="AM294" s="367"/>
      <c r="AN294" s="367"/>
      <c r="AO294" s="367"/>
      <c r="AP294" s="368"/>
      <c r="AQ294" s="368"/>
      <c r="AR294" s="368"/>
      <c r="AS294" s="368"/>
      <c r="AT294" s="369"/>
      <c r="AU294" s="257"/>
      <c r="AV294" s="370"/>
      <c r="AW294" s="371"/>
      <c r="AX294" s="371"/>
      <c r="AY294" s="371"/>
      <c r="AZ294" s="262"/>
      <c r="BA294" s="262"/>
      <c r="BB294" s="262"/>
      <c r="BC294" s="262"/>
      <c r="BD294" s="105"/>
    </row>
    <row r="295" spans="1:56" s="18" customFormat="1" ht="111" customHeight="1" x14ac:dyDescent="0.25">
      <c r="A295" s="85" t="s">
        <v>6639</v>
      </c>
      <c r="B295" s="85" t="s">
        <v>6640</v>
      </c>
      <c r="C295" s="85" t="s">
        <v>6641</v>
      </c>
      <c r="D295" s="85" t="s">
        <v>6642</v>
      </c>
      <c r="E295" s="18" t="s">
        <v>3000</v>
      </c>
      <c r="F295" s="56"/>
      <c r="G295" s="95" t="s">
        <v>6015</v>
      </c>
      <c r="H295" s="32" t="s">
        <v>6010</v>
      </c>
      <c r="I295" s="32" t="s">
        <v>5698</v>
      </c>
      <c r="J295" s="32" t="s">
        <v>6742</v>
      </c>
      <c r="K295" s="98">
        <v>800</v>
      </c>
      <c r="L295" s="98">
        <v>400</v>
      </c>
      <c r="M295" s="98">
        <v>300</v>
      </c>
      <c r="N295" s="98">
        <v>200</v>
      </c>
      <c r="O295" s="97" t="e">
        <v>#REF!</v>
      </c>
      <c r="P295" s="97" t="e">
        <v>#REF!</v>
      </c>
      <c r="Q295" s="97" t="e">
        <v>#REF!</v>
      </c>
      <c r="R295" s="97" t="e">
        <v>#REF!</v>
      </c>
      <c r="S295" s="254" t="e">
        <v>#REF!</v>
      </c>
      <c r="T295" s="254" t="e">
        <v>#REF!</v>
      </c>
      <c r="U295" s="254"/>
      <c r="V295" s="254"/>
      <c r="W295" s="255" t="e">
        <v>#REF!</v>
      </c>
      <c r="X295" s="255" t="e">
        <v>#REF!</v>
      </c>
      <c r="Y295" s="255"/>
      <c r="Z295" s="255"/>
      <c r="AA295" s="254"/>
      <c r="AB295" s="254"/>
      <c r="AC295" s="254"/>
      <c r="AD295" s="254"/>
      <c r="AE295" s="255"/>
      <c r="AF295" s="255"/>
      <c r="AG295" s="255"/>
      <c r="AH295" s="255"/>
      <c r="AI295" s="88">
        <v>7.93</v>
      </c>
      <c r="AJ295" s="256"/>
      <c r="AK295" s="256" t="e">
        <v>#REF!</v>
      </c>
      <c r="AL295" s="367" t="e">
        <v>#REF!</v>
      </c>
      <c r="AM295" s="367" t="e">
        <v>#REF!</v>
      </c>
      <c r="AN295" s="367" t="e">
        <v>#REF!</v>
      </c>
      <c r="AO295" s="367" t="e">
        <v>#REF!</v>
      </c>
      <c r="AP295" s="368" t="e">
        <v>#REF!</v>
      </c>
      <c r="AQ295" s="368" t="e">
        <v>#REF!</v>
      </c>
      <c r="AR295" s="368" t="e">
        <v>#REF!</v>
      </c>
      <c r="AS295" s="368" t="e">
        <v>#REF!</v>
      </c>
      <c r="AT295" s="369" t="e">
        <v>#REF!</v>
      </c>
      <c r="AU295" s="257" t="s">
        <v>3000</v>
      </c>
      <c r="AV295" s="370">
        <v>1820</v>
      </c>
      <c r="AW295" s="371">
        <v>840</v>
      </c>
      <c r="AX295" s="371">
        <v>560</v>
      </c>
      <c r="AY295" s="371">
        <v>280</v>
      </c>
      <c r="AZ295" s="262">
        <v>1560</v>
      </c>
      <c r="BA295" s="262">
        <v>720</v>
      </c>
      <c r="BB295" s="262">
        <v>480</v>
      </c>
      <c r="BC295" s="262">
        <v>240</v>
      </c>
      <c r="BD295" s="105" t="e">
        <v>#REF!</v>
      </c>
    </row>
    <row r="296" spans="1:56" s="18" customFormat="1" ht="57.75" hidden="1" customHeight="1" x14ac:dyDescent="0.25">
      <c r="A296" s="85"/>
      <c r="B296" s="85"/>
      <c r="C296" s="85"/>
      <c r="D296" s="85"/>
      <c r="F296" s="56"/>
      <c r="G296" s="95"/>
      <c r="H296" s="32" t="s">
        <v>6479</v>
      </c>
      <c r="I296" s="32" t="s">
        <v>6479</v>
      </c>
      <c r="J296" s="18" t="s">
        <v>6479</v>
      </c>
      <c r="K296" s="98"/>
      <c r="L296" s="98"/>
      <c r="M296" s="98"/>
      <c r="N296" s="98"/>
      <c r="O296" s="97"/>
      <c r="P296" s="97"/>
      <c r="Q296" s="97"/>
      <c r="R296" s="97"/>
      <c r="S296" s="254"/>
      <c r="T296" s="254"/>
      <c r="U296" s="254"/>
      <c r="V296" s="254"/>
      <c r="W296" s="255"/>
      <c r="X296" s="255"/>
      <c r="Y296" s="255"/>
      <c r="Z296" s="255"/>
      <c r="AA296" s="254"/>
      <c r="AB296" s="254"/>
      <c r="AC296" s="254"/>
      <c r="AD296" s="254"/>
      <c r="AE296" s="255"/>
      <c r="AF296" s="255"/>
      <c r="AG296" s="255"/>
      <c r="AH296" s="255"/>
      <c r="AI296" s="88"/>
      <c r="AJ296" s="256"/>
      <c r="AK296" s="256"/>
      <c r="AL296" s="367"/>
      <c r="AM296" s="367"/>
      <c r="AN296" s="367"/>
      <c r="AO296" s="367"/>
      <c r="AP296" s="368"/>
      <c r="AQ296" s="368"/>
      <c r="AR296" s="368"/>
      <c r="AS296" s="368"/>
      <c r="AT296" s="369"/>
      <c r="AU296" s="257"/>
      <c r="AV296" s="370"/>
      <c r="AW296" s="371"/>
      <c r="AX296" s="371"/>
      <c r="AY296" s="371"/>
      <c r="AZ296" s="262"/>
      <c r="BA296" s="262"/>
      <c r="BB296" s="262"/>
      <c r="BC296" s="262"/>
      <c r="BD296" s="105"/>
    </row>
    <row r="297" spans="1:56" s="18" customFormat="1" ht="57.75" hidden="1" customHeight="1" x14ac:dyDescent="0.25">
      <c r="A297" s="85"/>
      <c r="B297" s="85"/>
      <c r="C297" s="85"/>
      <c r="D297" s="85"/>
      <c r="F297" s="56"/>
      <c r="G297" s="95"/>
      <c r="H297" s="32" t="s">
        <v>6479</v>
      </c>
      <c r="I297" s="32" t="s">
        <v>6479</v>
      </c>
      <c r="J297" s="18" t="s">
        <v>6479</v>
      </c>
      <c r="K297" s="98"/>
      <c r="L297" s="98"/>
      <c r="M297" s="98"/>
      <c r="N297" s="98"/>
      <c r="O297" s="97"/>
      <c r="P297" s="97"/>
      <c r="Q297" s="97"/>
      <c r="R297" s="97"/>
      <c r="S297" s="254"/>
      <c r="T297" s="254"/>
      <c r="U297" s="254"/>
      <c r="V297" s="254"/>
      <c r="W297" s="255"/>
      <c r="X297" s="255"/>
      <c r="Y297" s="255"/>
      <c r="Z297" s="255"/>
      <c r="AA297" s="254"/>
      <c r="AB297" s="254"/>
      <c r="AC297" s="254"/>
      <c r="AD297" s="254"/>
      <c r="AE297" s="255"/>
      <c r="AF297" s="255"/>
      <c r="AG297" s="255"/>
      <c r="AH297" s="255"/>
      <c r="AI297" s="88"/>
      <c r="AJ297" s="256"/>
      <c r="AK297" s="256"/>
      <c r="AL297" s="367"/>
      <c r="AM297" s="367"/>
      <c r="AN297" s="367"/>
      <c r="AO297" s="367"/>
      <c r="AP297" s="368"/>
      <c r="AQ297" s="368"/>
      <c r="AR297" s="368"/>
      <c r="AS297" s="368"/>
      <c r="AT297" s="369"/>
      <c r="AU297" s="257"/>
      <c r="AV297" s="370"/>
      <c r="AW297" s="371"/>
      <c r="AX297" s="371"/>
      <c r="AY297" s="371"/>
      <c r="AZ297" s="262"/>
      <c r="BA297" s="262"/>
      <c r="BB297" s="262"/>
      <c r="BC297" s="262"/>
      <c r="BD297" s="105"/>
    </row>
    <row r="298" spans="1:56" s="18" customFormat="1" ht="57.75" hidden="1" customHeight="1" x14ac:dyDescent="0.25">
      <c r="A298" s="85"/>
      <c r="B298" s="85"/>
      <c r="C298" s="85"/>
      <c r="D298" s="85"/>
      <c r="F298" s="56"/>
      <c r="G298" s="95"/>
      <c r="H298" s="32" t="s">
        <v>6479</v>
      </c>
      <c r="I298" s="32" t="s">
        <v>6479</v>
      </c>
      <c r="J298" s="18" t="s">
        <v>6479</v>
      </c>
      <c r="K298" s="98"/>
      <c r="L298" s="98"/>
      <c r="M298" s="98"/>
      <c r="N298" s="98"/>
      <c r="O298" s="97"/>
      <c r="P298" s="97"/>
      <c r="Q298" s="97"/>
      <c r="R298" s="97"/>
      <c r="S298" s="254"/>
      <c r="T298" s="254"/>
      <c r="U298" s="254"/>
      <c r="V298" s="254"/>
      <c r="W298" s="255"/>
      <c r="X298" s="255"/>
      <c r="Y298" s="255"/>
      <c r="Z298" s="255"/>
      <c r="AA298" s="254"/>
      <c r="AB298" s="254"/>
      <c r="AC298" s="254"/>
      <c r="AD298" s="254"/>
      <c r="AE298" s="255"/>
      <c r="AF298" s="255"/>
      <c r="AG298" s="255"/>
      <c r="AH298" s="255"/>
      <c r="AI298" s="88"/>
      <c r="AJ298" s="256"/>
      <c r="AK298" s="256"/>
      <c r="AL298" s="367"/>
      <c r="AM298" s="367"/>
      <c r="AN298" s="367"/>
      <c r="AO298" s="367"/>
      <c r="AP298" s="368"/>
      <c r="AQ298" s="368"/>
      <c r="AR298" s="368"/>
      <c r="AS298" s="368"/>
      <c r="AT298" s="369"/>
      <c r="AU298" s="257"/>
      <c r="AV298" s="370"/>
      <c r="AW298" s="371"/>
      <c r="AX298" s="371"/>
      <c r="AY298" s="371"/>
      <c r="AZ298" s="262"/>
      <c r="BA298" s="262"/>
      <c r="BB298" s="262"/>
      <c r="BC298" s="262"/>
      <c r="BD298" s="105"/>
    </row>
    <row r="299" spans="1:56" s="18" customFormat="1" ht="57.75" hidden="1" customHeight="1" x14ac:dyDescent="0.25">
      <c r="A299" s="85"/>
      <c r="B299" s="85"/>
      <c r="C299" s="85"/>
      <c r="D299" s="85"/>
      <c r="F299" s="56"/>
      <c r="G299" s="95"/>
      <c r="H299" s="32" t="s">
        <v>6479</v>
      </c>
      <c r="I299" s="32" t="s">
        <v>6479</v>
      </c>
      <c r="J299" s="18" t="s">
        <v>6479</v>
      </c>
      <c r="K299" s="98"/>
      <c r="L299" s="98"/>
      <c r="M299" s="98"/>
      <c r="N299" s="98"/>
      <c r="O299" s="97"/>
      <c r="P299" s="97"/>
      <c r="Q299" s="97"/>
      <c r="R299" s="97"/>
      <c r="S299" s="254"/>
      <c r="T299" s="254"/>
      <c r="U299" s="254"/>
      <c r="V299" s="254"/>
      <c r="W299" s="255"/>
      <c r="X299" s="255"/>
      <c r="Y299" s="255"/>
      <c r="Z299" s="255"/>
      <c r="AA299" s="254"/>
      <c r="AB299" s="254"/>
      <c r="AC299" s="254"/>
      <c r="AD299" s="254"/>
      <c r="AE299" s="255"/>
      <c r="AF299" s="255"/>
      <c r="AG299" s="255"/>
      <c r="AH299" s="255"/>
      <c r="AI299" s="88"/>
      <c r="AJ299" s="256"/>
      <c r="AK299" s="256"/>
      <c r="AL299" s="367"/>
      <c r="AM299" s="367"/>
      <c r="AN299" s="367"/>
      <c r="AO299" s="367"/>
      <c r="AP299" s="368"/>
      <c r="AQ299" s="368"/>
      <c r="AR299" s="368"/>
      <c r="AS299" s="368"/>
      <c r="AT299" s="369"/>
      <c r="AU299" s="257"/>
      <c r="AV299" s="370"/>
      <c r="AW299" s="371"/>
      <c r="AX299" s="371"/>
      <c r="AY299" s="371"/>
      <c r="AZ299" s="262"/>
      <c r="BA299" s="262"/>
      <c r="BB299" s="262"/>
      <c r="BC299" s="262"/>
      <c r="BD299" s="105"/>
    </row>
    <row r="300" spans="1:56" s="18" customFormat="1" ht="57.75" hidden="1" customHeight="1" x14ac:dyDescent="0.25">
      <c r="A300" s="85"/>
      <c r="B300" s="85"/>
      <c r="C300" s="85"/>
      <c r="D300" s="85"/>
      <c r="F300" s="56"/>
      <c r="G300" s="95"/>
      <c r="H300" s="32" t="s">
        <v>6479</v>
      </c>
      <c r="I300" s="32" t="s">
        <v>6479</v>
      </c>
      <c r="J300" s="18" t="s">
        <v>6479</v>
      </c>
      <c r="K300" s="98"/>
      <c r="L300" s="98"/>
      <c r="M300" s="98"/>
      <c r="N300" s="98"/>
      <c r="O300" s="97"/>
      <c r="P300" s="97"/>
      <c r="Q300" s="97"/>
      <c r="R300" s="97"/>
      <c r="S300" s="254"/>
      <c r="T300" s="254"/>
      <c r="U300" s="254"/>
      <c r="V300" s="254"/>
      <c r="W300" s="255"/>
      <c r="X300" s="255"/>
      <c r="Y300" s="255"/>
      <c r="Z300" s="255"/>
      <c r="AA300" s="254"/>
      <c r="AB300" s="254"/>
      <c r="AC300" s="254"/>
      <c r="AD300" s="254"/>
      <c r="AE300" s="255"/>
      <c r="AF300" s="255"/>
      <c r="AG300" s="255"/>
      <c r="AH300" s="255"/>
      <c r="AI300" s="88"/>
      <c r="AJ300" s="256"/>
      <c r="AK300" s="256"/>
      <c r="AL300" s="367"/>
      <c r="AM300" s="367"/>
      <c r="AN300" s="367"/>
      <c r="AO300" s="367"/>
      <c r="AP300" s="368"/>
      <c r="AQ300" s="368"/>
      <c r="AR300" s="368"/>
      <c r="AS300" s="368"/>
      <c r="AT300" s="369"/>
      <c r="AU300" s="257"/>
      <c r="AV300" s="370"/>
      <c r="AW300" s="371"/>
      <c r="AX300" s="371"/>
      <c r="AY300" s="371"/>
      <c r="AZ300" s="262"/>
      <c r="BA300" s="262"/>
      <c r="BB300" s="262"/>
      <c r="BC300" s="262"/>
      <c r="BD300" s="105"/>
    </row>
    <row r="301" spans="1:56" s="18" customFormat="1" ht="57.75" hidden="1" customHeight="1" x14ac:dyDescent="0.25">
      <c r="A301" s="85"/>
      <c r="B301" s="85"/>
      <c r="C301" s="85"/>
      <c r="D301" s="85"/>
      <c r="F301" s="56"/>
      <c r="G301" s="95"/>
      <c r="H301" s="32" t="s">
        <v>6479</v>
      </c>
      <c r="I301" s="32" t="s">
        <v>6479</v>
      </c>
      <c r="J301" s="18" t="s">
        <v>6479</v>
      </c>
      <c r="K301" s="98"/>
      <c r="L301" s="98"/>
      <c r="M301" s="98"/>
      <c r="N301" s="98"/>
      <c r="O301" s="97"/>
      <c r="P301" s="97"/>
      <c r="Q301" s="97"/>
      <c r="R301" s="97"/>
      <c r="S301" s="254"/>
      <c r="T301" s="254"/>
      <c r="U301" s="254"/>
      <c r="V301" s="254"/>
      <c r="W301" s="255"/>
      <c r="X301" s="255"/>
      <c r="Y301" s="255"/>
      <c r="Z301" s="255"/>
      <c r="AA301" s="254"/>
      <c r="AB301" s="254"/>
      <c r="AC301" s="254"/>
      <c r="AD301" s="254"/>
      <c r="AE301" s="255"/>
      <c r="AF301" s="255"/>
      <c r="AG301" s="255"/>
      <c r="AH301" s="255"/>
      <c r="AI301" s="88"/>
      <c r="AJ301" s="256"/>
      <c r="AK301" s="256"/>
      <c r="AL301" s="367"/>
      <c r="AM301" s="367"/>
      <c r="AN301" s="367"/>
      <c r="AO301" s="367"/>
      <c r="AP301" s="368"/>
      <c r="AQ301" s="368"/>
      <c r="AR301" s="368"/>
      <c r="AS301" s="368"/>
      <c r="AT301" s="369"/>
      <c r="AU301" s="257"/>
      <c r="AV301" s="370"/>
      <c r="AW301" s="371"/>
      <c r="AX301" s="371"/>
      <c r="AY301" s="371"/>
      <c r="AZ301" s="262"/>
      <c r="BA301" s="262"/>
      <c r="BB301" s="262"/>
      <c r="BC301" s="262"/>
      <c r="BD301" s="105"/>
    </row>
    <row r="302" spans="1:56" s="18" customFormat="1" ht="35.1" customHeight="1" x14ac:dyDescent="0.25">
      <c r="A302" s="85" t="s">
        <v>6643</v>
      </c>
      <c r="B302" s="85" t="s">
        <v>6644</v>
      </c>
      <c r="C302" s="85" t="s">
        <v>6645</v>
      </c>
      <c r="D302" s="85" t="s">
        <v>6646</v>
      </c>
      <c r="E302" s="18" t="s">
        <v>3000</v>
      </c>
      <c r="F302" s="56"/>
      <c r="G302" s="95" t="s">
        <v>6031</v>
      </c>
      <c r="H302" s="32" t="s">
        <v>6029</v>
      </c>
      <c r="I302" s="32" t="s">
        <v>5698</v>
      </c>
      <c r="J302" s="32" t="s">
        <v>1104</v>
      </c>
      <c r="K302" s="97">
        <v>3400</v>
      </c>
      <c r="L302" s="97">
        <v>1300</v>
      </c>
      <c r="M302" s="98">
        <v>800</v>
      </c>
      <c r="N302" s="98">
        <v>500</v>
      </c>
      <c r="O302" s="97" t="e">
        <v>#REF!</v>
      </c>
      <c r="P302" s="97" t="e">
        <v>#REF!</v>
      </c>
      <c r="Q302" s="97" t="e">
        <v>#REF!</v>
      </c>
      <c r="R302" s="97" t="e">
        <v>#REF!</v>
      </c>
      <c r="S302" s="254"/>
      <c r="T302" s="254"/>
      <c r="U302" s="254"/>
      <c r="V302" s="254"/>
      <c r="W302" s="255"/>
      <c r="X302" s="255"/>
      <c r="Y302" s="255"/>
      <c r="Z302" s="255"/>
      <c r="AA302" s="254"/>
      <c r="AB302" s="254"/>
      <c r="AC302" s="254"/>
      <c r="AD302" s="254"/>
      <c r="AE302" s="255"/>
      <c r="AF302" s="255"/>
      <c r="AG302" s="255"/>
      <c r="AH302" s="255"/>
      <c r="AI302" s="88">
        <v>7.93</v>
      </c>
      <c r="AJ302" s="256"/>
      <c r="AK302" s="256" t="e">
        <v>#REF!</v>
      </c>
      <c r="AL302" s="367" t="e">
        <v>#REF!</v>
      </c>
      <c r="AM302" s="367" t="e">
        <v>#REF!</v>
      </c>
      <c r="AN302" s="367" t="e">
        <v>#REF!</v>
      </c>
      <c r="AO302" s="367" t="e">
        <v>#REF!</v>
      </c>
      <c r="AP302" s="368" t="e">
        <v>#REF!</v>
      </c>
      <c r="AQ302" s="368" t="e">
        <v>#REF!</v>
      </c>
      <c r="AR302" s="368" t="e">
        <v>#REF!</v>
      </c>
      <c r="AS302" s="368" t="e">
        <v>#REF!</v>
      </c>
      <c r="AT302" s="369" t="e">
        <v>#REF!</v>
      </c>
      <c r="AU302" s="257" t="s">
        <v>3000</v>
      </c>
      <c r="AV302" s="370"/>
      <c r="AW302" s="371"/>
      <c r="AX302" s="371"/>
      <c r="AY302" s="371"/>
      <c r="AZ302" s="262"/>
      <c r="BA302" s="262"/>
      <c r="BB302" s="262"/>
      <c r="BC302" s="262"/>
      <c r="BD302" s="105" t="e">
        <v>#REF!</v>
      </c>
    </row>
    <row r="303" spans="1:56" s="18" customFormat="1" ht="35.1" hidden="1" customHeight="1" x14ac:dyDescent="0.25">
      <c r="A303" s="85"/>
      <c r="B303" s="85"/>
      <c r="C303" s="85"/>
      <c r="D303" s="85"/>
      <c r="F303" s="56"/>
      <c r="G303" s="95"/>
      <c r="H303" s="32" t="s">
        <v>6479</v>
      </c>
      <c r="I303" s="32" t="s">
        <v>6479</v>
      </c>
      <c r="J303" s="18" t="s">
        <v>6479</v>
      </c>
      <c r="K303" s="97"/>
      <c r="L303" s="97"/>
      <c r="M303" s="98"/>
      <c r="N303" s="98"/>
      <c r="O303" s="97"/>
      <c r="P303" s="97"/>
      <c r="Q303" s="97"/>
      <c r="R303" s="97"/>
      <c r="S303" s="254"/>
      <c r="T303" s="254"/>
      <c r="U303" s="254"/>
      <c r="V303" s="254"/>
      <c r="W303" s="255"/>
      <c r="X303" s="255"/>
      <c r="Y303" s="255"/>
      <c r="Z303" s="255"/>
      <c r="AA303" s="254"/>
      <c r="AB303" s="254"/>
      <c r="AC303" s="254"/>
      <c r="AD303" s="254"/>
      <c r="AE303" s="255"/>
      <c r="AF303" s="255"/>
      <c r="AG303" s="255"/>
      <c r="AH303" s="255"/>
      <c r="AI303" s="88"/>
      <c r="AJ303" s="256"/>
      <c r="AK303" s="256"/>
      <c r="AL303" s="367"/>
      <c r="AM303" s="367"/>
      <c r="AN303" s="367"/>
      <c r="AO303" s="367"/>
      <c r="AP303" s="368"/>
      <c r="AQ303" s="368"/>
      <c r="AR303" s="368"/>
      <c r="AS303" s="368"/>
      <c r="AT303" s="369"/>
      <c r="AU303" s="257"/>
      <c r="AV303" s="370"/>
      <c r="AW303" s="371"/>
      <c r="AX303" s="371"/>
      <c r="AY303" s="371"/>
      <c r="AZ303" s="262"/>
      <c r="BA303" s="262"/>
      <c r="BB303" s="262"/>
      <c r="BC303" s="262"/>
      <c r="BD303" s="105"/>
    </row>
    <row r="304" spans="1:56" s="18" customFormat="1" ht="35.1" hidden="1" customHeight="1" x14ac:dyDescent="0.25">
      <c r="A304" s="85"/>
      <c r="B304" s="85"/>
      <c r="C304" s="85"/>
      <c r="D304" s="85"/>
      <c r="F304" s="56"/>
      <c r="G304" s="95"/>
      <c r="H304" s="32" t="s">
        <v>6479</v>
      </c>
      <c r="I304" s="32" t="s">
        <v>6479</v>
      </c>
      <c r="J304" s="18" t="s">
        <v>6479</v>
      </c>
      <c r="K304" s="97"/>
      <c r="L304" s="97"/>
      <c r="M304" s="98"/>
      <c r="N304" s="98"/>
      <c r="O304" s="97"/>
      <c r="P304" s="97"/>
      <c r="Q304" s="97"/>
      <c r="R304" s="97"/>
      <c r="S304" s="254"/>
      <c r="T304" s="254"/>
      <c r="U304" s="254"/>
      <c r="V304" s="254"/>
      <c r="W304" s="255"/>
      <c r="X304" s="255"/>
      <c r="Y304" s="255"/>
      <c r="Z304" s="255"/>
      <c r="AA304" s="254"/>
      <c r="AB304" s="254"/>
      <c r="AC304" s="254"/>
      <c r="AD304" s="254"/>
      <c r="AE304" s="255"/>
      <c r="AF304" s="255"/>
      <c r="AG304" s="255"/>
      <c r="AH304" s="255"/>
      <c r="AI304" s="88"/>
      <c r="AJ304" s="256"/>
      <c r="AK304" s="256"/>
      <c r="AL304" s="367"/>
      <c r="AM304" s="367"/>
      <c r="AN304" s="367"/>
      <c r="AO304" s="367"/>
      <c r="AP304" s="368"/>
      <c r="AQ304" s="368"/>
      <c r="AR304" s="368"/>
      <c r="AS304" s="368"/>
      <c r="AT304" s="369"/>
      <c r="AU304" s="257"/>
      <c r="AV304" s="370"/>
      <c r="AW304" s="371"/>
      <c r="AX304" s="371"/>
      <c r="AY304" s="371"/>
      <c r="AZ304" s="262"/>
      <c r="BA304" s="262"/>
      <c r="BB304" s="262"/>
      <c r="BC304" s="262"/>
      <c r="BD304" s="105"/>
    </row>
    <row r="305" spans="1:58" s="18" customFormat="1" ht="35.1" hidden="1" customHeight="1" x14ac:dyDescent="0.25">
      <c r="A305" s="85"/>
      <c r="B305" s="85"/>
      <c r="C305" s="85"/>
      <c r="D305" s="85"/>
      <c r="F305" s="56"/>
      <c r="G305" s="95"/>
      <c r="H305" s="32" t="s">
        <v>6479</v>
      </c>
      <c r="I305" s="32" t="s">
        <v>6479</v>
      </c>
      <c r="J305" s="18" t="s">
        <v>6479</v>
      </c>
      <c r="K305" s="97"/>
      <c r="L305" s="97"/>
      <c r="M305" s="98"/>
      <c r="N305" s="98"/>
      <c r="O305" s="97"/>
      <c r="P305" s="97"/>
      <c r="Q305" s="97"/>
      <c r="R305" s="97"/>
      <c r="S305" s="254"/>
      <c r="T305" s="254"/>
      <c r="U305" s="254"/>
      <c r="V305" s="254"/>
      <c r="W305" s="255"/>
      <c r="X305" s="255"/>
      <c r="Y305" s="255"/>
      <c r="Z305" s="255"/>
      <c r="AA305" s="254"/>
      <c r="AB305" s="254"/>
      <c r="AC305" s="254"/>
      <c r="AD305" s="254"/>
      <c r="AE305" s="255"/>
      <c r="AF305" s="255"/>
      <c r="AG305" s="255"/>
      <c r="AH305" s="255"/>
      <c r="AI305" s="88"/>
      <c r="AJ305" s="256"/>
      <c r="AK305" s="256"/>
      <c r="AL305" s="367"/>
      <c r="AM305" s="367"/>
      <c r="AN305" s="367"/>
      <c r="AO305" s="367"/>
      <c r="AP305" s="368"/>
      <c r="AQ305" s="368"/>
      <c r="AR305" s="368"/>
      <c r="AS305" s="368"/>
      <c r="AT305" s="369"/>
      <c r="AU305" s="257"/>
      <c r="AV305" s="370"/>
      <c r="AW305" s="371"/>
      <c r="AX305" s="371"/>
      <c r="AY305" s="371"/>
      <c r="AZ305" s="262"/>
      <c r="BA305" s="262"/>
      <c r="BB305" s="262"/>
      <c r="BC305" s="262"/>
      <c r="BD305" s="105"/>
    </row>
    <row r="306" spans="1:58" s="18" customFormat="1" ht="35.1" hidden="1" customHeight="1" x14ac:dyDescent="0.25">
      <c r="A306" s="85"/>
      <c r="B306" s="85"/>
      <c r="C306" s="85"/>
      <c r="D306" s="85"/>
      <c r="F306" s="56"/>
      <c r="G306" s="95"/>
      <c r="H306" s="32" t="s">
        <v>6479</v>
      </c>
      <c r="I306" s="32" t="s">
        <v>6479</v>
      </c>
      <c r="J306" s="18" t="s">
        <v>6479</v>
      </c>
      <c r="K306" s="97"/>
      <c r="L306" s="97"/>
      <c r="M306" s="98"/>
      <c r="N306" s="98"/>
      <c r="O306" s="97"/>
      <c r="P306" s="97"/>
      <c r="Q306" s="97"/>
      <c r="R306" s="97"/>
      <c r="S306" s="254"/>
      <c r="T306" s="254"/>
      <c r="U306" s="254"/>
      <c r="V306" s="254"/>
      <c r="W306" s="255"/>
      <c r="X306" s="255"/>
      <c r="Y306" s="255"/>
      <c r="Z306" s="255"/>
      <c r="AA306" s="254"/>
      <c r="AB306" s="254"/>
      <c r="AC306" s="254"/>
      <c r="AD306" s="254"/>
      <c r="AE306" s="255"/>
      <c r="AF306" s="255"/>
      <c r="AG306" s="255"/>
      <c r="AH306" s="255"/>
      <c r="AI306" s="88"/>
      <c r="AJ306" s="256"/>
      <c r="AK306" s="256"/>
      <c r="AL306" s="367"/>
      <c r="AM306" s="367"/>
      <c r="AN306" s="367"/>
      <c r="AO306" s="367"/>
      <c r="AP306" s="368"/>
      <c r="AQ306" s="368"/>
      <c r="AR306" s="368"/>
      <c r="AS306" s="368"/>
      <c r="AT306" s="369"/>
      <c r="AU306" s="257"/>
      <c r="AV306" s="370"/>
      <c r="AW306" s="371"/>
      <c r="AX306" s="371"/>
      <c r="AY306" s="371"/>
      <c r="AZ306" s="262"/>
      <c r="BA306" s="262"/>
      <c r="BB306" s="262"/>
      <c r="BC306" s="262"/>
      <c r="BD306" s="105"/>
    </row>
    <row r="307" spans="1:58" s="18" customFormat="1" ht="35.1" hidden="1" customHeight="1" x14ac:dyDescent="0.25">
      <c r="A307" s="85"/>
      <c r="B307" s="85"/>
      <c r="C307" s="85"/>
      <c r="D307" s="85"/>
      <c r="F307" s="56"/>
      <c r="G307" s="95"/>
      <c r="H307" s="32" t="s">
        <v>6479</v>
      </c>
      <c r="I307" s="32" t="s">
        <v>6479</v>
      </c>
      <c r="J307" s="18" t="s">
        <v>6479</v>
      </c>
      <c r="K307" s="97"/>
      <c r="L307" s="97"/>
      <c r="M307" s="98"/>
      <c r="N307" s="98"/>
      <c r="O307" s="97"/>
      <c r="P307" s="97"/>
      <c r="Q307" s="97"/>
      <c r="R307" s="97"/>
      <c r="S307" s="254"/>
      <c r="T307" s="254"/>
      <c r="U307" s="254"/>
      <c r="V307" s="254"/>
      <c r="W307" s="255"/>
      <c r="X307" s="255"/>
      <c r="Y307" s="255"/>
      <c r="Z307" s="255"/>
      <c r="AA307" s="254"/>
      <c r="AB307" s="254"/>
      <c r="AC307" s="254"/>
      <c r="AD307" s="254"/>
      <c r="AE307" s="255"/>
      <c r="AF307" s="255"/>
      <c r="AG307" s="255"/>
      <c r="AH307" s="255"/>
      <c r="AI307" s="88"/>
      <c r="AJ307" s="256"/>
      <c r="AK307" s="256"/>
      <c r="AL307" s="367"/>
      <c r="AM307" s="367"/>
      <c r="AN307" s="367"/>
      <c r="AO307" s="367"/>
      <c r="AP307" s="368"/>
      <c r="AQ307" s="368"/>
      <c r="AR307" s="368"/>
      <c r="AS307" s="368"/>
      <c r="AT307" s="369"/>
      <c r="AU307" s="257"/>
      <c r="AV307" s="370"/>
      <c r="AW307" s="371"/>
      <c r="AX307" s="371"/>
      <c r="AY307" s="371"/>
      <c r="AZ307" s="262"/>
      <c r="BA307" s="262"/>
      <c r="BB307" s="262"/>
      <c r="BC307" s="262"/>
      <c r="BD307" s="105"/>
    </row>
    <row r="308" spans="1:58" s="18" customFormat="1" ht="35.1" hidden="1" customHeight="1" x14ac:dyDescent="0.25">
      <c r="A308" s="85"/>
      <c r="B308" s="85"/>
      <c r="C308" s="85"/>
      <c r="D308" s="85"/>
      <c r="F308" s="56"/>
      <c r="G308" s="95"/>
      <c r="H308" s="32" t="s">
        <v>6479</v>
      </c>
      <c r="I308" s="32" t="s">
        <v>6479</v>
      </c>
      <c r="J308" s="18" t="s">
        <v>6479</v>
      </c>
      <c r="K308" s="97"/>
      <c r="L308" s="97"/>
      <c r="M308" s="98"/>
      <c r="N308" s="98"/>
      <c r="O308" s="97"/>
      <c r="P308" s="97"/>
      <c r="Q308" s="97"/>
      <c r="R308" s="97"/>
      <c r="S308" s="254"/>
      <c r="T308" s="254"/>
      <c r="U308" s="254"/>
      <c r="V308" s="254"/>
      <c r="W308" s="255"/>
      <c r="X308" s="255"/>
      <c r="Y308" s="255"/>
      <c r="Z308" s="255"/>
      <c r="AA308" s="254"/>
      <c r="AB308" s="254"/>
      <c r="AC308" s="254"/>
      <c r="AD308" s="254"/>
      <c r="AE308" s="255"/>
      <c r="AF308" s="255"/>
      <c r="AG308" s="255"/>
      <c r="AH308" s="255"/>
      <c r="AI308" s="88"/>
      <c r="AJ308" s="256"/>
      <c r="AK308" s="256"/>
      <c r="AL308" s="367"/>
      <c r="AM308" s="367"/>
      <c r="AN308" s="367"/>
      <c r="AO308" s="367"/>
      <c r="AP308" s="368"/>
      <c r="AQ308" s="368"/>
      <c r="AR308" s="368"/>
      <c r="AS308" s="368"/>
      <c r="AT308" s="369"/>
      <c r="AU308" s="257"/>
      <c r="AV308" s="370"/>
      <c r="AW308" s="371"/>
      <c r="AX308" s="371"/>
      <c r="AY308" s="371"/>
      <c r="AZ308" s="262"/>
      <c r="BA308" s="262"/>
      <c r="BB308" s="262"/>
      <c r="BC308" s="262"/>
      <c r="BD308" s="105"/>
    </row>
    <row r="309" spans="1:58" s="18" customFormat="1" ht="35.1" customHeight="1" x14ac:dyDescent="0.25">
      <c r="A309" s="85" t="s">
        <v>6647</v>
      </c>
      <c r="B309" s="85" t="s">
        <v>6648</v>
      </c>
      <c r="C309" s="85" t="s">
        <v>6649</v>
      </c>
      <c r="D309" s="85" t="s">
        <v>6650</v>
      </c>
      <c r="E309" s="18" t="s">
        <v>3000</v>
      </c>
      <c r="F309" s="56"/>
      <c r="G309" s="95" t="s">
        <v>6033</v>
      </c>
      <c r="H309" s="32" t="s">
        <v>6029</v>
      </c>
      <c r="I309" s="32" t="s">
        <v>1104</v>
      </c>
      <c r="J309" s="32" t="s">
        <v>307</v>
      </c>
      <c r="K309" s="97">
        <v>2600</v>
      </c>
      <c r="L309" s="97">
        <v>1200</v>
      </c>
      <c r="M309" s="98">
        <v>800</v>
      </c>
      <c r="N309" s="98">
        <v>400</v>
      </c>
      <c r="O309" s="97" t="e">
        <v>#REF!</v>
      </c>
      <c r="P309" s="97" t="e">
        <v>#REF!</v>
      </c>
      <c r="Q309" s="97" t="e">
        <v>#REF!</v>
      </c>
      <c r="R309" s="97" t="e">
        <v>#REF!</v>
      </c>
      <c r="S309" s="254"/>
      <c r="T309" s="254"/>
      <c r="U309" s="254"/>
      <c r="V309" s="254"/>
      <c r="W309" s="255"/>
      <c r="X309" s="255"/>
      <c r="Y309" s="255"/>
      <c r="Z309" s="255"/>
      <c r="AA309" s="254"/>
      <c r="AB309" s="254"/>
      <c r="AC309" s="254"/>
      <c r="AD309" s="254"/>
      <c r="AE309" s="255"/>
      <c r="AF309" s="255"/>
      <c r="AG309" s="255"/>
      <c r="AH309" s="255"/>
      <c r="AI309" s="88">
        <v>7.3595433104265151</v>
      </c>
      <c r="AJ309" s="256"/>
      <c r="AK309" s="256" t="e">
        <v>#REF!</v>
      </c>
      <c r="AL309" s="367" t="e">
        <v>#REF!</v>
      </c>
      <c r="AM309" s="367" t="e">
        <v>#REF!</v>
      </c>
      <c r="AN309" s="367" t="e">
        <v>#REF!</v>
      </c>
      <c r="AO309" s="367" t="e">
        <v>#REF!</v>
      </c>
      <c r="AP309" s="368" t="e">
        <v>#REF!</v>
      </c>
      <c r="AQ309" s="368" t="e">
        <v>#REF!</v>
      </c>
      <c r="AR309" s="368" t="e">
        <v>#REF!</v>
      </c>
      <c r="AS309" s="368" t="e">
        <v>#REF!</v>
      </c>
      <c r="AT309" s="369" t="e">
        <v>#REF!</v>
      </c>
      <c r="AU309" s="257" t="s">
        <v>3000</v>
      </c>
      <c r="AV309" s="370">
        <v>2170</v>
      </c>
      <c r="AW309" s="371">
        <v>1050</v>
      </c>
      <c r="AX309" s="371">
        <v>630</v>
      </c>
      <c r="AY309" s="371">
        <v>350</v>
      </c>
      <c r="AZ309" s="262">
        <v>1860</v>
      </c>
      <c r="BA309" s="262">
        <v>900</v>
      </c>
      <c r="BB309" s="262">
        <v>540</v>
      </c>
      <c r="BC309" s="262">
        <v>300</v>
      </c>
      <c r="BD309" s="105" t="e">
        <v>#REF!</v>
      </c>
    </row>
    <row r="310" spans="1:58" s="18" customFormat="1" ht="35.1" hidden="1" customHeight="1" x14ac:dyDescent="0.25">
      <c r="A310" s="85"/>
      <c r="B310" s="85"/>
      <c r="C310" s="85"/>
      <c r="D310" s="85"/>
      <c r="F310" s="56"/>
      <c r="G310" s="95"/>
      <c r="H310" s="32" t="s">
        <v>6479</v>
      </c>
      <c r="I310" s="32" t="s">
        <v>6479</v>
      </c>
      <c r="J310" s="18" t="s">
        <v>6479</v>
      </c>
      <c r="K310" s="97"/>
      <c r="L310" s="97"/>
      <c r="M310" s="98"/>
      <c r="N310" s="98"/>
      <c r="O310" s="97"/>
      <c r="P310" s="97"/>
      <c r="Q310" s="97"/>
      <c r="R310" s="97"/>
      <c r="S310" s="254"/>
      <c r="T310" s="254"/>
      <c r="U310" s="254"/>
      <c r="V310" s="254"/>
      <c r="W310" s="255"/>
      <c r="X310" s="255"/>
      <c r="Y310" s="255"/>
      <c r="Z310" s="255"/>
      <c r="AA310" s="254"/>
      <c r="AB310" s="254"/>
      <c r="AC310" s="254"/>
      <c r="AD310" s="254"/>
      <c r="AE310" s="255"/>
      <c r="AF310" s="255"/>
      <c r="AG310" s="255"/>
      <c r="AH310" s="255"/>
      <c r="AI310" s="88"/>
      <c r="AJ310" s="256"/>
      <c r="AK310" s="256"/>
      <c r="AL310" s="367"/>
      <c r="AM310" s="367"/>
      <c r="AN310" s="367"/>
      <c r="AO310" s="367"/>
      <c r="AP310" s="368"/>
      <c r="AQ310" s="368"/>
      <c r="AR310" s="368"/>
      <c r="AS310" s="368"/>
      <c r="AT310" s="369"/>
      <c r="AU310" s="257"/>
      <c r="AV310" s="370"/>
      <c r="AW310" s="371"/>
      <c r="AX310" s="371"/>
      <c r="AY310" s="371"/>
      <c r="AZ310" s="262"/>
      <c r="BA310" s="262"/>
      <c r="BB310" s="262"/>
      <c r="BC310" s="262"/>
      <c r="BD310" s="105"/>
    </row>
    <row r="311" spans="1:58" s="18" customFormat="1" ht="35.1" hidden="1" customHeight="1" x14ac:dyDescent="0.25">
      <c r="A311" s="85"/>
      <c r="B311" s="85"/>
      <c r="C311" s="85"/>
      <c r="D311" s="85"/>
      <c r="F311" s="56"/>
      <c r="G311" s="95"/>
      <c r="H311" s="32" t="s">
        <v>6479</v>
      </c>
      <c r="I311" s="32" t="s">
        <v>6479</v>
      </c>
      <c r="J311" s="18" t="s">
        <v>6479</v>
      </c>
      <c r="K311" s="97"/>
      <c r="L311" s="97"/>
      <c r="M311" s="98"/>
      <c r="N311" s="98"/>
      <c r="O311" s="97"/>
      <c r="P311" s="97"/>
      <c r="Q311" s="97"/>
      <c r="R311" s="97"/>
      <c r="S311" s="254"/>
      <c r="T311" s="254"/>
      <c r="U311" s="254"/>
      <c r="V311" s="254"/>
      <c r="W311" s="255"/>
      <c r="X311" s="255"/>
      <c r="Y311" s="255"/>
      <c r="Z311" s="255"/>
      <c r="AA311" s="254"/>
      <c r="AB311" s="254"/>
      <c r="AC311" s="254"/>
      <c r="AD311" s="254"/>
      <c r="AE311" s="255"/>
      <c r="AF311" s="255"/>
      <c r="AG311" s="255"/>
      <c r="AH311" s="255"/>
      <c r="AI311" s="88"/>
      <c r="AJ311" s="256"/>
      <c r="AK311" s="256"/>
      <c r="AL311" s="367"/>
      <c r="AM311" s="367"/>
      <c r="AN311" s="367"/>
      <c r="AO311" s="367"/>
      <c r="AP311" s="368"/>
      <c r="AQ311" s="368"/>
      <c r="AR311" s="368"/>
      <c r="AS311" s="368"/>
      <c r="AT311" s="369"/>
      <c r="AU311" s="257"/>
      <c r="AV311" s="370"/>
      <c r="AW311" s="371"/>
      <c r="AX311" s="371"/>
      <c r="AY311" s="371"/>
      <c r="AZ311" s="262"/>
      <c r="BA311" s="262"/>
      <c r="BB311" s="262"/>
      <c r="BC311" s="262"/>
      <c r="BD311" s="105"/>
    </row>
    <row r="312" spans="1:58" s="18" customFormat="1" ht="35.1" hidden="1" customHeight="1" x14ac:dyDescent="0.25">
      <c r="A312" s="85"/>
      <c r="B312" s="85"/>
      <c r="C312" s="85"/>
      <c r="D312" s="85"/>
      <c r="F312" s="56"/>
      <c r="G312" s="95"/>
      <c r="H312" s="32" t="s">
        <v>6479</v>
      </c>
      <c r="I312" s="32" t="s">
        <v>6479</v>
      </c>
      <c r="J312" s="18" t="s">
        <v>6479</v>
      </c>
      <c r="K312" s="97"/>
      <c r="L312" s="97"/>
      <c r="M312" s="98"/>
      <c r="N312" s="98"/>
      <c r="O312" s="97"/>
      <c r="P312" s="97"/>
      <c r="Q312" s="97"/>
      <c r="R312" s="97"/>
      <c r="S312" s="254"/>
      <c r="T312" s="254"/>
      <c r="U312" s="254"/>
      <c r="V312" s="254"/>
      <c r="W312" s="255"/>
      <c r="X312" s="255"/>
      <c r="Y312" s="255"/>
      <c r="Z312" s="255"/>
      <c r="AA312" s="254"/>
      <c r="AB312" s="254"/>
      <c r="AC312" s="254"/>
      <c r="AD312" s="254"/>
      <c r="AE312" s="255"/>
      <c r="AF312" s="255"/>
      <c r="AG312" s="255"/>
      <c r="AH312" s="255"/>
      <c r="AI312" s="88"/>
      <c r="AJ312" s="256"/>
      <c r="AK312" s="256"/>
      <c r="AL312" s="367"/>
      <c r="AM312" s="367"/>
      <c r="AN312" s="367"/>
      <c r="AO312" s="367"/>
      <c r="AP312" s="368"/>
      <c r="AQ312" s="368"/>
      <c r="AR312" s="368"/>
      <c r="AS312" s="368"/>
      <c r="AT312" s="369"/>
      <c r="AU312" s="257"/>
      <c r="AV312" s="370"/>
      <c r="AW312" s="371"/>
      <c r="AX312" s="371"/>
      <c r="AY312" s="371"/>
      <c r="AZ312" s="262"/>
      <c r="BA312" s="262"/>
      <c r="BB312" s="262"/>
      <c r="BC312" s="262"/>
      <c r="BD312" s="105"/>
    </row>
    <row r="313" spans="1:58" s="18" customFormat="1" ht="35.1" hidden="1" customHeight="1" x14ac:dyDescent="0.25">
      <c r="A313" s="85"/>
      <c r="B313" s="85"/>
      <c r="C313" s="85"/>
      <c r="D313" s="85"/>
      <c r="F313" s="56"/>
      <c r="G313" s="95"/>
      <c r="H313" s="32" t="s">
        <v>6479</v>
      </c>
      <c r="I313" s="32" t="s">
        <v>6479</v>
      </c>
      <c r="J313" s="18" t="s">
        <v>6479</v>
      </c>
      <c r="K313" s="97"/>
      <c r="L313" s="97"/>
      <c r="M313" s="98"/>
      <c r="N313" s="98"/>
      <c r="O313" s="97"/>
      <c r="P313" s="97"/>
      <c r="Q313" s="97"/>
      <c r="R313" s="97"/>
      <c r="S313" s="254"/>
      <c r="T313" s="254"/>
      <c r="U313" s="254"/>
      <c r="V313" s="254"/>
      <c r="W313" s="255"/>
      <c r="X313" s="255"/>
      <c r="Y313" s="255"/>
      <c r="Z313" s="255"/>
      <c r="AA313" s="254"/>
      <c r="AB313" s="254"/>
      <c r="AC313" s="254"/>
      <c r="AD313" s="254"/>
      <c r="AE313" s="255"/>
      <c r="AF313" s="255"/>
      <c r="AG313" s="255"/>
      <c r="AH313" s="255"/>
      <c r="AI313" s="88"/>
      <c r="AJ313" s="256"/>
      <c r="AK313" s="256"/>
      <c r="AL313" s="367"/>
      <c r="AM313" s="367"/>
      <c r="AN313" s="367"/>
      <c r="AO313" s="367"/>
      <c r="AP313" s="368"/>
      <c r="AQ313" s="368"/>
      <c r="AR313" s="368"/>
      <c r="AS313" s="368"/>
      <c r="AT313" s="369"/>
      <c r="AU313" s="257"/>
      <c r="AV313" s="370"/>
      <c r="AW313" s="371"/>
      <c r="AX313" s="371"/>
      <c r="AY313" s="371"/>
      <c r="AZ313" s="262"/>
      <c r="BA313" s="262"/>
      <c r="BB313" s="262"/>
      <c r="BC313" s="262"/>
      <c r="BD313" s="105"/>
    </row>
    <row r="314" spans="1:58" s="18" customFormat="1" ht="35.1" hidden="1" customHeight="1" x14ac:dyDescent="0.25">
      <c r="A314" s="85"/>
      <c r="B314" s="85"/>
      <c r="C314" s="85"/>
      <c r="D314" s="85"/>
      <c r="F314" s="56"/>
      <c r="G314" s="95"/>
      <c r="H314" s="32" t="s">
        <v>6479</v>
      </c>
      <c r="I314" s="32" t="s">
        <v>6479</v>
      </c>
      <c r="J314" s="18" t="s">
        <v>6479</v>
      </c>
      <c r="K314" s="97"/>
      <c r="L314" s="97"/>
      <c r="M314" s="98"/>
      <c r="N314" s="98"/>
      <c r="O314" s="97"/>
      <c r="P314" s="97"/>
      <c r="Q314" s="97"/>
      <c r="R314" s="97"/>
      <c r="S314" s="254"/>
      <c r="T314" s="254"/>
      <c r="U314" s="254"/>
      <c r="V314" s="254"/>
      <c r="W314" s="255"/>
      <c r="X314" s="255"/>
      <c r="Y314" s="255"/>
      <c r="Z314" s="255"/>
      <c r="AA314" s="254"/>
      <c r="AB314" s="254"/>
      <c r="AC314" s="254"/>
      <c r="AD314" s="254"/>
      <c r="AE314" s="255"/>
      <c r="AF314" s="255"/>
      <c r="AG314" s="255"/>
      <c r="AH314" s="255"/>
      <c r="AI314" s="88"/>
      <c r="AJ314" s="256"/>
      <c r="AK314" s="256"/>
      <c r="AL314" s="367"/>
      <c r="AM314" s="367"/>
      <c r="AN314" s="367"/>
      <c r="AO314" s="367"/>
      <c r="AP314" s="368"/>
      <c r="AQ314" s="368"/>
      <c r="AR314" s="368"/>
      <c r="AS314" s="368"/>
      <c r="AT314" s="369"/>
      <c r="AU314" s="257"/>
      <c r="AV314" s="370"/>
      <c r="AW314" s="371"/>
      <c r="AX314" s="371"/>
      <c r="AY314" s="371"/>
      <c r="AZ314" s="262"/>
      <c r="BA314" s="262"/>
      <c r="BB314" s="262"/>
      <c r="BC314" s="262"/>
      <c r="BD314" s="105"/>
    </row>
    <row r="315" spans="1:58" s="18" customFormat="1" ht="35.1" hidden="1" customHeight="1" x14ac:dyDescent="0.25">
      <c r="A315" s="85"/>
      <c r="B315" s="85"/>
      <c r="C315" s="85"/>
      <c r="D315" s="85"/>
      <c r="F315" s="56"/>
      <c r="G315" s="95"/>
      <c r="H315" s="32" t="s">
        <v>6479</v>
      </c>
      <c r="I315" s="32" t="s">
        <v>6479</v>
      </c>
      <c r="J315" s="18" t="s">
        <v>6479</v>
      </c>
      <c r="K315" s="97"/>
      <c r="L315" s="97"/>
      <c r="M315" s="98"/>
      <c r="N315" s="98"/>
      <c r="O315" s="97"/>
      <c r="P315" s="97"/>
      <c r="Q315" s="97"/>
      <c r="R315" s="97"/>
      <c r="S315" s="254"/>
      <c r="T315" s="254"/>
      <c r="U315" s="254"/>
      <c r="V315" s="254"/>
      <c r="W315" s="255"/>
      <c r="X315" s="255"/>
      <c r="Y315" s="255"/>
      <c r="Z315" s="255"/>
      <c r="AA315" s="254"/>
      <c r="AB315" s="254"/>
      <c r="AC315" s="254"/>
      <c r="AD315" s="254"/>
      <c r="AE315" s="255"/>
      <c r="AF315" s="255"/>
      <c r="AG315" s="255"/>
      <c r="AH315" s="255"/>
      <c r="AI315" s="88"/>
      <c r="AJ315" s="256"/>
      <c r="AK315" s="256"/>
      <c r="AL315" s="367"/>
      <c r="AM315" s="367"/>
      <c r="AN315" s="367"/>
      <c r="AO315" s="367"/>
      <c r="AP315" s="368"/>
      <c r="AQ315" s="368"/>
      <c r="AR315" s="368"/>
      <c r="AS315" s="368"/>
      <c r="AT315" s="369"/>
      <c r="AU315" s="257"/>
      <c r="AV315" s="370"/>
      <c r="AW315" s="371"/>
      <c r="AX315" s="371"/>
      <c r="AY315" s="371"/>
      <c r="AZ315" s="262"/>
      <c r="BA315" s="262"/>
      <c r="BB315" s="262"/>
      <c r="BC315" s="262"/>
      <c r="BD315" s="105"/>
    </row>
    <row r="316" spans="1:58" s="18" customFormat="1" ht="35.1" customHeight="1" x14ac:dyDescent="0.25">
      <c r="A316" s="85" t="s">
        <v>6651</v>
      </c>
      <c r="B316" s="85" t="s">
        <v>6652</v>
      </c>
      <c r="C316" s="85" t="s">
        <v>6653</v>
      </c>
      <c r="D316" s="85" t="s">
        <v>6654</v>
      </c>
      <c r="E316" s="18" t="s">
        <v>3000</v>
      </c>
      <c r="F316" s="56">
        <v>13</v>
      </c>
      <c r="G316" s="95" t="s">
        <v>6036</v>
      </c>
      <c r="H316" s="32" t="s">
        <v>213</v>
      </c>
      <c r="I316" s="32" t="s">
        <v>1104</v>
      </c>
      <c r="J316" s="32" t="s">
        <v>307</v>
      </c>
      <c r="K316" s="97">
        <v>2900</v>
      </c>
      <c r="L316" s="97">
        <v>1400</v>
      </c>
      <c r="M316" s="98">
        <v>900</v>
      </c>
      <c r="N316" s="98">
        <v>500</v>
      </c>
      <c r="O316" s="97" t="e">
        <v>#REF!</v>
      </c>
      <c r="P316" s="97" t="e">
        <v>#REF!</v>
      </c>
      <c r="Q316" s="97" t="e">
        <v>#REF!</v>
      </c>
      <c r="R316" s="97" t="e">
        <v>#REF!</v>
      </c>
      <c r="S316" s="254"/>
      <c r="T316" s="254"/>
      <c r="U316" s="254"/>
      <c r="V316" s="254"/>
      <c r="W316" s="255"/>
      <c r="X316" s="255"/>
      <c r="Y316" s="255"/>
      <c r="Z316" s="255"/>
      <c r="AA316" s="254"/>
      <c r="AB316" s="254"/>
      <c r="AC316" s="254"/>
      <c r="AD316" s="254"/>
      <c r="AE316" s="255"/>
      <c r="AF316" s="255"/>
      <c r="AG316" s="255"/>
      <c r="AH316" s="255"/>
      <c r="AI316" s="88">
        <v>7.7531339482234571</v>
      </c>
      <c r="AJ316" s="256"/>
      <c r="AK316" s="256" t="e">
        <v>#REF!</v>
      </c>
      <c r="AL316" s="367" t="e">
        <v>#REF!</v>
      </c>
      <c r="AM316" s="367" t="e">
        <v>#REF!</v>
      </c>
      <c r="AN316" s="367" t="e">
        <v>#REF!</v>
      </c>
      <c r="AO316" s="367" t="e">
        <v>#REF!</v>
      </c>
      <c r="AP316" s="368" t="e">
        <v>#REF!</v>
      </c>
      <c r="AQ316" s="368" t="e">
        <v>#REF!</v>
      </c>
      <c r="AR316" s="368" t="e">
        <v>#REF!</v>
      </c>
      <c r="AS316" s="368" t="e">
        <v>#REF!</v>
      </c>
      <c r="AT316" s="369" t="e">
        <v>#REF!</v>
      </c>
      <c r="AU316" s="257" t="s">
        <v>3000</v>
      </c>
      <c r="AV316" s="370">
        <v>2100</v>
      </c>
      <c r="AW316" s="371">
        <v>1050</v>
      </c>
      <c r="AX316" s="371">
        <v>630</v>
      </c>
      <c r="AY316" s="371">
        <v>350</v>
      </c>
      <c r="AZ316" s="262">
        <v>1800</v>
      </c>
      <c r="BA316" s="262">
        <v>900</v>
      </c>
      <c r="BB316" s="262">
        <v>540</v>
      </c>
      <c r="BC316" s="262">
        <v>300</v>
      </c>
      <c r="BD316" s="105" t="e">
        <v>#REF!</v>
      </c>
      <c r="BF316" s="18" t="s">
        <v>6473</v>
      </c>
    </row>
    <row r="317" spans="1:58" s="18" customFormat="1" ht="35.1" hidden="1" customHeight="1" x14ac:dyDescent="0.25">
      <c r="A317" s="85"/>
      <c r="B317" s="85"/>
      <c r="C317" s="85"/>
      <c r="D317" s="85"/>
      <c r="F317" s="56"/>
      <c r="G317" s="95"/>
      <c r="H317" s="32" t="s">
        <v>6479</v>
      </c>
      <c r="I317" s="32" t="s">
        <v>6479</v>
      </c>
      <c r="J317" s="18" t="s">
        <v>6479</v>
      </c>
      <c r="K317" s="97"/>
      <c r="L317" s="97"/>
      <c r="M317" s="98"/>
      <c r="N317" s="98"/>
      <c r="O317" s="97"/>
      <c r="P317" s="97"/>
      <c r="Q317" s="97"/>
      <c r="R317" s="97"/>
      <c r="S317" s="254"/>
      <c r="T317" s="254"/>
      <c r="U317" s="254"/>
      <c r="V317" s="254"/>
      <c r="W317" s="255"/>
      <c r="X317" s="255"/>
      <c r="Y317" s="255"/>
      <c r="Z317" s="255"/>
      <c r="AA317" s="254"/>
      <c r="AB317" s="254"/>
      <c r="AC317" s="254"/>
      <c r="AD317" s="254"/>
      <c r="AE317" s="255"/>
      <c r="AF317" s="255"/>
      <c r="AG317" s="255"/>
      <c r="AH317" s="255"/>
      <c r="AI317" s="88"/>
      <c r="AJ317" s="256"/>
      <c r="AK317" s="256"/>
      <c r="AL317" s="367"/>
      <c r="AM317" s="367"/>
      <c r="AN317" s="367"/>
      <c r="AO317" s="367"/>
      <c r="AP317" s="368"/>
      <c r="AQ317" s="368"/>
      <c r="AR317" s="368"/>
      <c r="AS317" s="368"/>
      <c r="AT317" s="369"/>
      <c r="AU317" s="257"/>
      <c r="AV317" s="370"/>
      <c r="AW317" s="371"/>
      <c r="AX317" s="371"/>
      <c r="AY317" s="371"/>
      <c r="AZ317" s="262"/>
      <c r="BA317" s="262"/>
      <c r="BB317" s="262"/>
      <c r="BC317" s="262"/>
      <c r="BD317" s="105"/>
    </row>
    <row r="318" spans="1:58" s="18" customFormat="1" ht="35.1" hidden="1" customHeight="1" x14ac:dyDescent="0.25">
      <c r="A318" s="85"/>
      <c r="B318" s="85"/>
      <c r="C318" s="85"/>
      <c r="D318" s="85"/>
      <c r="F318" s="56"/>
      <c r="G318" s="95"/>
      <c r="H318" s="32" t="s">
        <v>6479</v>
      </c>
      <c r="I318" s="32" t="s">
        <v>6479</v>
      </c>
      <c r="J318" s="18" t="s">
        <v>6479</v>
      </c>
      <c r="K318" s="97"/>
      <c r="L318" s="97"/>
      <c r="M318" s="98"/>
      <c r="N318" s="98"/>
      <c r="O318" s="97"/>
      <c r="P318" s="97"/>
      <c r="Q318" s="97"/>
      <c r="R318" s="97"/>
      <c r="S318" s="254"/>
      <c r="T318" s="254"/>
      <c r="U318" s="254"/>
      <c r="V318" s="254"/>
      <c r="W318" s="255"/>
      <c r="X318" s="255"/>
      <c r="Y318" s="255"/>
      <c r="Z318" s="255"/>
      <c r="AA318" s="254"/>
      <c r="AB318" s="254"/>
      <c r="AC318" s="254"/>
      <c r="AD318" s="254"/>
      <c r="AE318" s="255"/>
      <c r="AF318" s="255"/>
      <c r="AG318" s="255"/>
      <c r="AH318" s="255"/>
      <c r="AI318" s="88"/>
      <c r="AJ318" s="256"/>
      <c r="AK318" s="256"/>
      <c r="AL318" s="367"/>
      <c r="AM318" s="367"/>
      <c r="AN318" s="367"/>
      <c r="AO318" s="367"/>
      <c r="AP318" s="368"/>
      <c r="AQ318" s="368"/>
      <c r="AR318" s="368"/>
      <c r="AS318" s="368"/>
      <c r="AT318" s="369"/>
      <c r="AU318" s="257"/>
      <c r="AV318" s="370"/>
      <c r="AW318" s="371"/>
      <c r="AX318" s="371"/>
      <c r="AY318" s="371"/>
      <c r="AZ318" s="262"/>
      <c r="BA318" s="262"/>
      <c r="BB318" s="262"/>
      <c r="BC318" s="262"/>
      <c r="BD318" s="105"/>
    </row>
    <row r="319" spans="1:58" s="18" customFormat="1" ht="35.1" hidden="1" customHeight="1" x14ac:dyDescent="0.25">
      <c r="A319" s="85"/>
      <c r="B319" s="85"/>
      <c r="C319" s="85"/>
      <c r="D319" s="85"/>
      <c r="F319" s="56"/>
      <c r="G319" s="95"/>
      <c r="H319" s="32" t="s">
        <v>6479</v>
      </c>
      <c r="I319" s="32" t="s">
        <v>6479</v>
      </c>
      <c r="J319" s="18" t="s">
        <v>6479</v>
      </c>
      <c r="K319" s="97"/>
      <c r="L319" s="97"/>
      <c r="M319" s="98"/>
      <c r="N319" s="98"/>
      <c r="O319" s="97"/>
      <c r="P319" s="97"/>
      <c r="Q319" s="97"/>
      <c r="R319" s="97"/>
      <c r="S319" s="254"/>
      <c r="T319" s="254"/>
      <c r="U319" s="254"/>
      <c r="V319" s="254"/>
      <c r="W319" s="255"/>
      <c r="X319" s="255"/>
      <c r="Y319" s="255"/>
      <c r="Z319" s="255"/>
      <c r="AA319" s="254"/>
      <c r="AB319" s="254"/>
      <c r="AC319" s="254"/>
      <c r="AD319" s="254"/>
      <c r="AE319" s="255"/>
      <c r="AF319" s="255"/>
      <c r="AG319" s="255"/>
      <c r="AH319" s="255"/>
      <c r="AI319" s="88"/>
      <c r="AJ319" s="256"/>
      <c r="AK319" s="256"/>
      <c r="AL319" s="367"/>
      <c r="AM319" s="367"/>
      <c r="AN319" s="367"/>
      <c r="AO319" s="367"/>
      <c r="AP319" s="368"/>
      <c r="AQ319" s="368"/>
      <c r="AR319" s="368"/>
      <c r="AS319" s="368"/>
      <c r="AT319" s="369"/>
      <c r="AU319" s="257"/>
      <c r="AV319" s="370"/>
      <c r="AW319" s="371"/>
      <c r="AX319" s="371"/>
      <c r="AY319" s="371"/>
      <c r="AZ319" s="262"/>
      <c r="BA319" s="262"/>
      <c r="BB319" s="262"/>
      <c r="BC319" s="262"/>
      <c r="BD319" s="105"/>
    </row>
    <row r="320" spans="1:58" s="18" customFormat="1" ht="35.1" hidden="1" customHeight="1" x14ac:dyDescent="0.25">
      <c r="A320" s="85"/>
      <c r="B320" s="85"/>
      <c r="C320" s="85"/>
      <c r="D320" s="85"/>
      <c r="F320" s="56"/>
      <c r="G320" s="95"/>
      <c r="H320" s="32" t="s">
        <v>6479</v>
      </c>
      <c r="I320" s="32" t="s">
        <v>6479</v>
      </c>
      <c r="J320" s="18" t="s">
        <v>6479</v>
      </c>
      <c r="K320" s="97"/>
      <c r="L320" s="97"/>
      <c r="M320" s="98"/>
      <c r="N320" s="98"/>
      <c r="O320" s="97"/>
      <c r="P320" s="97"/>
      <c r="Q320" s="97"/>
      <c r="R320" s="97"/>
      <c r="S320" s="254"/>
      <c r="T320" s="254"/>
      <c r="U320" s="254"/>
      <c r="V320" s="254"/>
      <c r="W320" s="255"/>
      <c r="X320" s="255"/>
      <c r="Y320" s="255"/>
      <c r="Z320" s="255"/>
      <c r="AA320" s="254"/>
      <c r="AB320" s="254"/>
      <c r="AC320" s="254"/>
      <c r="AD320" s="254"/>
      <c r="AE320" s="255"/>
      <c r="AF320" s="255"/>
      <c r="AG320" s="255"/>
      <c r="AH320" s="255"/>
      <c r="AI320" s="88"/>
      <c r="AJ320" s="256"/>
      <c r="AK320" s="256"/>
      <c r="AL320" s="367"/>
      <c r="AM320" s="367"/>
      <c r="AN320" s="367"/>
      <c r="AO320" s="367"/>
      <c r="AP320" s="368"/>
      <c r="AQ320" s="368"/>
      <c r="AR320" s="368"/>
      <c r="AS320" s="368"/>
      <c r="AT320" s="369"/>
      <c r="AU320" s="257"/>
      <c r="AV320" s="370"/>
      <c r="AW320" s="371"/>
      <c r="AX320" s="371"/>
      <c r="AY320" s="371"/>
      <c r="AZ320" s="262"/>
      <c r="BA320" s="262"/>
      <c r="BB320" s="262"/>
      <c r="BC320" s="262"/>
      <c r="BD320" s="105"/>
    </row>
    <row r="321" spans="1:58" s="18" customFormat="1" ht="35.1" hidden="1" customHeight="1" x14ac:dyDescent="0.25">
      <c r="A321" s="85"/>
      <c r="B321" s="85"/>
      <c r="C321" s="85"/>
      <c r="D321" s="85"/>
      <c r="F321" s="56"/>
      <c r="G321" s="95"/>
      <c r="H321" s="32" t="s">
        <v>6479</v>
      </c>
      <c r="I321" s="32" t="s">
        <v>6479</v>
      </c>
      <c r="J321" s="18" t="s">
        <v>6479</v>
      </c>
      <c r="K321" s="97"/>
      <c r="L321" s="97"/>
      <c r="M321" s="98"/>
      <c r="N321" s="98"/>
      <c r="O321" s="97"/>
      <c r="P321" s="97"/>
      <c r="Q321" s="97"/>
      <c r="R321" s="97"/>
      <c r="S321" s="254"/>
      <c r="T321" s="254"/>
      <c r="U321" s="254"/>
      <c r="V321" s="254"/>
      <c r="W321" s="255"/>
      <c r="X321" s="255"/>
      <c r="Y321" s="255"/>
      <c r="Z321" s="255"/>
      <c r="AA321" s="254"/>
      <c r="AB321" s="254"/>
      <c r="AC321" s="254"/>
      <c r="AD321" s="254"/>
      <c r="AE321" s="255"/>
      <c r="AF321" s="255"/>
      <c r="AG321" s="255"/>
      <c r="AH321" s="255"/>
      <c r="AI321" s="88"/>
      <c r="AJ321" s="256"/>
      <c r="AK321" s="256"/>
      <c r="AL321" s="367"/>
      <c r="AM321" s="367"/>
      <c r="AN321" s="367"/>
      <c r="AO321" s="367"/>
      <c r="AP321" s="368"/>
      <c r="AQ321" s="368"/>
      <c r="AR321" s="368"/>
      <c r="AS321" s="368"/>
      <c r="AT321" s="369"/>
      <c r="AU321" s="257"/>
      <c r="AV321" s="370"/>
      <c r="AW321" s="371"/>
      <c r="AX321" s="371"/>
      <c r="AY321" s="371"/>
      <c r="AZ321" s="262"/>
      <c r="BA321" s="262"/>
      <c r="BB321" s="262"/>
      <c r="BC321" s="262"/>
      <c r="BD321" s="105"/>
    </row>
    <row r="322" spans="1:58" s="18" customFormat="1" ht="35.1" hidden="1" customHeight="1" x14ac:dyDescent="0.25">
      <c r="A322" s="85"/>
      <c r="B322" s="85"/>
      <c r="C322" s="85"/>
      <c r="D322" s="85"/>
      <c r="F322" s="56"/>
      <c r="G322" s="95"/>
      <c r="H322" s="32" t="s">
        <v>6479</v>
      </c>
      <c r="I322" s="32" t="s">
        <v>6479</v>
      </c>
      <c r="J322" s="18" t="s">
        <v>6479</v>
      </c>
      <c r="K322" s="97"/>
      <c r="L322" s="97"/>
      <c r="M322" s="98"/>
      <c r="N322" s="98"/>
      <c r="O322" s="97"/>
      <c r="P322" s="97"/>
      <c r="Q322" s="97"/>
      <c r="R322" s="97"/>
      <c r="S322" s="254"/>
      <c r="T322" s="254"/>
      <c r="U322" s="254"/>
      <c r="V322" s="254"/>
      <c r="W322" s="255"/>
      <c r="X322" s="255"/>
      <c r="Y322" s="255"/>
      <c r="Z322" s="255"/>
      <c r="AA322" s="254"/>
      <c r="AB322" s="254"/>
      <c r="AC322" s="254"/>
      <c r="AD322" s="254"/>
      <c r="AE322" s="255"/>
      <c r="AF322" s="255"/>
      <c r="AG322" s="255"/>
      <c r="AH322" s="255"/>
      <c r="AI322" s="88"/>
      <c r="AJ322" s="256"/>
      <c r="AK322" s="256"/>
      <c r="AL322" s="367"/>
      <c r="AM322" s="367"/>
      <c r="AN322" s="367"/>
      <c r="AO322" s="367"/>
      <c r="AP322" s="368"/>
      <c r="AQ322" s="368"/>
      <c r="AR322" s="368"/>
      <c r="AS322" s="368"/>
      <c r="AT322" s="369"/>
      <c r="AU322" s="257"/>
      <c r="AV322" s="370"/>
      <c r="AW322" s="371"/>
      <c r="AX322" s="371"/>
      <c r="AY322" s="371"/>
      <c r="AZ322" s="262"/>
      <c r="BA322" s="262"/>
      <c r="BB322" s="262"/>
      <c r="BC322" s="262"/>
      <c r="BD322" s="105"/>
    </row>
    <row r="323" spans="1:58" s="18" customFormat="1" ht="35.1" customHeight="1" x14ac:dyDescent="0.25">
      <c r="A323" s="85" t="s">
        <v>6655</v>
      </c>
      <c r="B323" s="85" t="s">
        <v>6656</v>
      </c>
      <c r="C323" s="85" t="s">
        <v>6657</v>
      </c>
      <c r="D323" s="85" t="s">
        <v>6658</v>
      </c>
      <c r="E323" s="18" t="s">
        <v>3000</v>
      </c>
      <c r="F323" s="56"/>
      <c r="G323" s="95" t="s">
        <v>6039</v>
      </c>
      <c r="H323" s="32" t="s">
        <v>4274</v>
      </c>
      <c r="I323" s="32" t="s">
        <v>4253</v>
      </c>
      <c r="J323" s="32" t="s">
        <v>6475</v>
      </c>
      <c r="K323" s="97">
        <v>6600</v>
      </c>
      <c r="L323" s="97">
        <v>1800</v>
      </c>
      <c r="M323" s="97">
        <v>1300</v>
      </c>
      <c r="N323" s="97">
        <v>1000</v>
      </c>
      <c r="O323" s="97" t="e">
        <v>#REF!</v>
      </c>
      <c r="P323" s="97" t="e">
        <v>#REF!</v>
      </c>
      <c r="Q323" s="97" t="e">
        <v>#REF!</v>
      </c>
      <c r="R323" s="97" t="e">
        <v>#REF!</v>
      </c>
      <c r="S323" s="254"/>
      <c r="T323" s="254"/>
      <c r="U323" s="254"/>
      <c r="V323" s="254"/>
      <c r="W323" s="255"/>
      <c r="X323" s="255"/>
      <c r="Y323" s="255"/>
      <c r="Z323" s="255"/>
      <c r="AA323" s="254"/>
      <c r="AB323" s="254"/>
      <c r="AC323" s="254"/>
      <c r="AD323" s="254"/>
      <c r="AE323" s="255"/>
      <c r="AF323" s="255"/>
      <c r="AG323" s="255"/>
      <c r="AH323" s="255"/>
      <c r="AI323" s="88">
        <v>7.93</v>
      </c>
      <c r="AJ323" s="256"/>
      <c r="AK323" s="256" t="e">
        <v>#REF!</v>
      </c>
      <c r="AL323" s="367" t="e">
        <v>#REF!</v>
      </c>
      <c r="AM323" s="367" t="e">
        <v>#REF!</v>
      </c>
      <c r="AN323" s="367" t="e">
        <v>#REF!</v>
      </c>
      <c r="AO323" s="367" t="e">
        <v>#REF!</v>
      </c>
      <c r="AP323" s="368" t="e">
        <v>#REF!</v>
      </c>
      <c r="AQ323" s="368" t="e">
        <v>#REF!</v>
      </c>
      <c r="AR323" s="368" t="e">
        <v>#REF!</v>
      </c>
      <c r="AS323" s="368" t="e">
        <v>#REF!</v>
      </c>
      <c r="AT323" s="369" t="e">
        <v>#REF!</v>
      </c>
      <c r="AU323" s="257" t="s">
        <v>3000</v>
      </c>
      <c r="AV323" s="370">
        <v>2450</v>
      </c>
      <c r="AW323" s="371">
        <v>1120</v>
      </c>
      <c r="AX323" s="371">
        <v>770</v>
      </c>
      <c r="AY323" s="371">
        <v>420</v>
      </c>
      <c r="AZ323" s="262">
        <v>2100</v>
      </c>
      <c r="BA323" s="262">
        <v>960</v>
      </c>
      <c r="BB323" s="262">
        <v>660</v>
      </c>
      <c r="BC323" s="262">
        <v>360</v>
      </c>
      <c r="BD323" s="105" t="e">
        <v>#REF!</v>
      </c>
      <c r="BF323" s="18" t="s">
        <v>6473</v>
      </c>
    </row>
    <row r="324" spans="1:58" s="18" customFormat="1" ht="35.1" hidden="1" customHeight="1" x14ac:dyDescent="0.25">
      <c r="A324" s="85"/>
      <c r="B324" s="85"/>
      <c r="C324" s="85"/>
      <c r="D324" s="85"/>
      <c r="F324" s="56"/>
      <c r="G324" s="95"/>
      <c r="H324" s="32" t="s">
        <v>6479</v>
      </c>
      <c r="I324" s="32" t="s">
        <v>6479</v>
      </c>
      <c r="J324" s="18" t="s">
        <v>6479</v>
      </c>
      <c r="K324" s="97"/>
      <c r="L324" s="97"/>
      <c r="M324" s="97"/>
      <c r="N324" s="97"/>
      <c r="O324" s="97"/>
      <c r="P324" s="97"/>
      <c r="Q324" s="97"/>
      <c r="R324" s="97"/>
      <c r="S324" s="254"/>
      <c r="T324" s="254"/>
      <c r="U324" s="254"/>
      <c r="V324" s="254"/>
      <c r="W324" s="255"/>
      <c r="X324" s="255"/>
      <c r="Y324" s="255"/>
      <c r="Z324" s="255"/>
      <c r="AA324" s="254"/>
      <c r="AB324" s="254"/>
      <c r="AC324" s="254"/>
      <c r="AD324" s="254"/>
      <c r="AE324" s="255"/>
      <c r="AF324" s="255"/>
      <c r="AG324" s="255"/>
      <c r="AH324" s="255"/>
      <c r="AI324" s="88"/>
      <c r="AJ324" s="256"/>
      <c r="AK324" s="256"/>
      <c r="AL324" s="367"/>
      <c r="AM324" s="367"/>
      <c r="AN324" s="367"/>
      <c r="AO324" s="367"/>
      <c r="AP324" s="368"/>
      <c r="AQ324" s="368"/>
      <c r="AR324" s="368"/>
      <c r="AS324" s="368"/>
      <c r="AT324" s="369"/>
      <c r="AU324" s="257"/>
      <c r="AV324" s="370"/>
      <c r="AW324" s="371"/>
      <c r="AX324" s="371"/>
      <c r="AY324" s="371"/>
      <c r="AZ324" s="262"/>
      <c r="BA324" s="262"/>
      <c r="BB324" s="262"/>
      <c r="BC324" s="262"/>
      <c r="BD324" s="105"/>
    </row>
    <row r="325" spans="1:58" s="18" customFormat="1" ht="35.1" hidden="1" customHeight="1" x14ac:dyDescent="0.25">
      <c r="A325" s="85"/>
      <c r="B325" s="85"/>
      <c r="C325" s="85"/>
      <c r="D325" s="85"/>
      <c r="F325" s="56"/>
      <c r="G325" s="95"/>
      <c r="H325" s="32" t="s">
        <v>6479</v>
      </c>
      <c r="I325" s="32" t="s">
        <v>6479</v>
      </c>
      <c r="J325" s="18" t="s">
        <v>6479</v>
      </c>
      <c r="K325" s="97"/>
      <c r="L325" s="97"/>
      <c r="M325" s="97"/>
      <c r="N325" s="97"/>
      <c r="O325" s="97"/>
      <c r="P325" s="97"/>
      <c r="Q325" s="97"/>
      <c r="R325" s="97"/>
      <c r="S325" s="254"/>
      <c r="T325" s="254"/>
      <c r="U325" s="254"/>
      <c r="V325" s="254"/>
      <c r="W325" s="255"/>
      <c r="X325" s="255"/>
      <c r="Y325" s="255"/>
      <c r="Z325" s="255"/>
      <c r="AA325" s="254"/>
      <c r="AB325" s="254"/>
      <c r="AC325" s="254"/>
      <c r="AD325" s="254"/>
      <c r="AE325" s="255"/>
      <c r="AF325" s="255"/>
      <c r="AG325" s="255"/>
      <c r="AH325" s="255"/>
      <c r="AI325" s="88"/>
      <c r="AJ325" s="256"/>
      <c r="AK325" s="256"/>
      <c r="AL325" s="367"/>
      <c r="AM325" s="367"/>
      <c r="AN325" s="367"/>
      <c r="AO325" s="367"/>
      <c r="AP325" s="368"/>
      <c r="AQ325" s="368"/>
      <c r="AR325" s="368"/>
      <c r="AS325" s="368"/>
      <c r="AT325" s="369"/>
      <c r="AU325" s="257"/>
      <c r="AV325" s="370"/>
      <c r="AW325" s="371"/>
      <c r="AX325" s="371"/>
      <c r="AY325" s="371"/>
      <c r="AZ325" s="262"/>
      <c r="BA325" s="262"/>
      <c r="BB325" s="262"/>
      <c r="BC325" s="262"/>
      <c r="BD325" s="105"/>
    </row>
    <row r="326" spans="1:58" s="18" customFormat="1" ht="35.1" hidden="1" customHeight="1" x14ac:dyDescent="0.25">
      <c r="A326" s="85"/>
      <c r="B326" s="85"/>
      <c r="C326" s="85"/>
      <c r="D326" s="85"/>
      <c r="F326" s="56"/>
      <c r="G326" s="95"/>
      <c r="H326" s="32" t="s">
        <v>6479</v>
      </c>
      <c r="I326" s="32" t="s">
        <v>6479</v>
      </c>
      <c r="J326" s="18" t="s">
        <v>6479</v>
      </c>
      <c r="K326" s="97"/>
      <c r="L326" s="97"/>
      <c r="M326" s="97"/>
      <c r="N326" s="97"/>
      <c r="O326" s="97"/>
      <c r="P326" s="97"/>
      <c r="Q326" s="97"/>
      <c r="R326" s="97"/>
      <c r="S326" s="254"/>
      <c r="T326" s="254"/>
      <c r="U326" s="254"/>
      <c r="V326" s="254"/>
      <c r="W326" s="255"/>
      <c r="X326" s="255"/>
      <c r="Y326" s="255"/>
      <c r="Z326" s="255"/>
      <c r="AA326" s="254"/>
      <c r="AB326" s="254"/>
      <c r="AC326" s="254"/>
      <c r="AD326" s="254"/>
      <c r="AE326" s="255"/>
      <c r="AF326" s="255"/>
      <c r="AG326" s="255"/>
      <c r="AH326" s="255"/>
      <c r="AI326" s="88"/>
      <c r="AJ326" s="256"/>
      <c r="AK326" s="256"/>
      <c r="AL326" s="367"/>
      <c r="AM326" s="367"/>
      <c r="AN326" s="367"/>
      <c r="AO326" s="367"/>
      <c r="AP326" s="368"/>
      <c r="AQ326" s="368"/>
      <c r="AR326" s="368"/>
      <c r="AS326" s="368"/>
      <c r="AT326" s="369"/>
      <c r="AU326" s="257"/>
      <c r="AV326" s="370"/>
      <c r="AW326" s="371"/>
      <c r="AX326" s="371"/>
      <c r="AY326" s="371"/>
      <c r="AZ326" s="262"/>
      <c r="BA326" s="262"/>
      <c r="BB326" s="262"/>
      <c r="BC326" s="262"/>
      <c r="BD326" s="105"/>
    </row>
    <row r="327" spans="1:58" s="18" customFormat="1" ht="35.1" hidden="1" customHeight="1" x14ac:dyDescent="0.25">
      <c r="A327" s="85"/>
      <c r="B327" s="85"/>
      <c r="C327" s="85"/>
      <c r="D327" s="85"/>
      <c r="F327" s="56"/>
      <c r="G327" s="95"/>
      <c r="H327" s="32" t="s">
        <v>6479</v>
      </c>
      <c r="I327" s="32" t="s">
        <v>6479</v>
      </c>
      <c r="J327" s="18" t="s">
        <v>6479</v>
      </c>
      <c r="K327" s="97"/>
      <c r="L327" s="97"/>
      <c r="M327" s="97"/>
      <c r="N327" s="97"/>
      <c r="O327" s="97"/>
      <c r="P327" s="97"/>
      <c r="Q327" s="97"/>
      <c r="R327" s="97"/>
      <c r="S327" s="254"/>
      <c r="T327" s="254"/>
      <c r="U327" s="254"/>
      <c r="V327" s="254"/>
      <c r="W327" s="255"/>
      <c r="X327" s="255"/>
      <c r="Y327" s="255"/>
      <c r="Z327" s="255"/>
      <c r="AA327" s="254"/>
      <c r="AB327" s="254"/>
      <c r="AC327" s="254"/>
      <c r="AD327" s="254"/>
      <c r="AE327" s="255"/>
      <c r="AF327" s="255"/>
      <c r="AG327" s="255"/>
      <c r="AH327" s="255"/>
      <c r="AI327" s="88"/>
      <c r="AJ327" s="256"/>
      <c r="AK327" s="256"/>
      <c r="AL327" s="367"/>
      <c r="AM327" s="367"/>
      <c r="AN327" s="367"/>
      <c r="AO327" s="367"/>
      <c r="AP327" s="368"/>
      <c r="AQ327" s="368"/>
      <c r="AR327" s="368"/>
      <c r="AS327" s="368"/>
      <c r="AT327" s="369"/>
      <c r="AU327" s="257"/>
      <c r="AV327" s="370"/>
      <c r="AW327" s="371"/>
      <c r="AX327" s="371"/>
      <c r="AY327" s="371"/>
      <c r="AZ327" s="262"/>
      <c r="BA327" s="262"/>
      <c r="BB327" s="262"/>
      <c r="BC327" s="262"/>
      <c r="BD327" s="105"/>
    </row>
    <row r="328" spans="1:58" s="18" customFormat="1" ht="35.1" hidden="1" customHeight="1" x14ac:dyDescent="0.25">
      <c r="A328" s="85"/>
      <c r="B328" s="85"/>
      <c r="C328" s="85"/>
      <c r="D328" s="85"/>
      <c r="F328" s="56"/>
      <c r="G328" s="95"/>
      <c r="H328" s="32" t="s">
        <v>6479</v>
      </c>
      <c r="I328" s="32" t="s">
        <v>6479</v>
      </c>
      <c r="J328" s="18" t="s">
        <v>6479</v>
      </c>
      <c r="K328" s="97"/>
      <c r="L328" s="97"/>
      <c r="M328" s="97"/>
      <c r="N328" s="97"/>
      <c r="O328" s="97"/>
      <c r="P328" s="97"/>
      <c r="Q328" s="97"/>
      <c r="R328" s="97"/>
      <c r="S328" s="254"/>
      <c r="T328" s="254"/>
      <c r="U328" s="254"/>
      <c r="V328" s="254"/>
      <c r="W328" s="255"/>
      <c r="X328" s="255"/>
      <c r="Y328" s="255"/>
      <c r="Z328" s="255"/>
      <c r="AA328" s="254"/>
      <c r="AB328" s="254"/>
      <c r="AC328" s="254"/>
      <c r="AD328" s="254"/>
      <c r="AE328" s="255"/>
      <c r="AF328" s="255"/>
      <c r="AG328" s="255"/>
      <c r="AH328" s="255"/>
      <c r="AI328" s="88"/>
      <c r="AJ328" s="256"/>
      <c r="AK328" s="256"/>
      <c r="AL328" s="367"/>
      <c r="AM328" s="367"/>
      <c r="AN328" s="367"/>
      <c r="AO328" s="367"/>
      <c r="AP328" s="368"/>
      <c r="AQ328" s="368"/>
      <c r="AR328" s="368"/>
      <c r="AS328" s="368"/>
      <c r="AT328" s="369"/>
      <c r="AU328" s="257"/>
      <c r="AV328" s="370"/>
      <c r="AW328" s="371"/>
      <c r="AX328" s="371"/>
      <c r="AY328" s="371"/>
      <c r="AZ328" s="262"/>
      <c r="BA328" s="262"/>
      <c r="BB328" s="262"/>
      <c r="BC328" s="262"/>
      <c r="BD328" s="105"/>
    </row>
    <row r="329" spans="1:58" s="18" customFormat="1" ht="35.1" hidden="1" customHeight="1" x14ac:dyDescent="0.25">
      <c r="A329" s="85"/>
      <c r="B329" s="85"/>
      <c r="C329" s="85"/>
      <c r="D329" s="85"/>
      <c r="F329" s="56"/>
      <c r="G329" s="95"/>
      <c r="H329" s="32" t="s">
        <v>6479</v>
      </c>
      <c r="I329" s="32" t="s">
        <v>6479</v>
      </c>
      <c r="J329" s="18" t="s">
        <v>6479</v>
      </c>
      <c r="K329" s="97"/>
      <c r="L329" s="97"/>
      <c r="M329" s="97"/>
      <c r="N329" s="97"/>
      <c r="O329" s="97"/>
      <c r="P329" s="97"/>
      <c r="Q329" s="97"/>
      <c r="R329" s="97"/>
      <c r="S329" s="254"/>
      <c r="T329" s="254"/>
      <c r="U329" s="254"/>
      <c r="V329" s="254"/>
      <c r="W329" s="255"/>
      <c r="X329" s="255"/>
      <c r="Y329" s="255"/>
      <c r="Z329" s="255"/>
      <c r="AA329" s="254"/>
      <c r="AB329" s="254"/>
      <c r="AC329" s="254"/>
      <c r="AD329" s="254"/>
      <c r="AE329" s="255"/>
      <c r="AF329" s="255"/>
      <c r="AG329" s="255"/>
      <c r="AH329" s="255"/>
      <c r="AI329" s="88"/>
      <c r="AJ329" s="256"/>
      <c r="AK329" s="256"/>
      <c r="AL329" s="367"/>
      <c r="AM329" s="367"/>
      <c r="AN329" s="367"/>
      <c r="AO329" s="367"/>
      <c r="AP329" s="368"/>
      <c r="AQ329" s="368"/>
      <c r="AR329" s="368"/>
      <c r="AS329" s="368"/>
      <c r="AT329" s="369"/>
      <c r="AU329" s="257"/>
      <c r="AV329" s="370"/>
      <c r="AW329" s="371"/>
      <c r="AX329" s="371"/>
      <c r="AY329" s="371"/>
      <c r="AZ329" s="262"/>
      <c r="BA329" s="262"/>
      <c r="BB329" s="262"/>
      <c r="BC329" s="262"/>
      <c r="BD329" s="105"/>
    </row>
    <row r="330" spans="1:58" s="18" customFormat="1" ht="35.1" customHeight="1" x14ac:dyDescent="0.25">
      <c r="A330" s="85" t="s">
        <v>6659</v>
      </c>
      <c r="B330" s="85" t="s">
        <v>6660</v>
      </c>
      <c r="C330" s="85" t="s">
        <v>6661</v>
      </c>
      <c r="D330" s="85" t="s">
        <v>6662</v>
      </c>
      <c r="E330" s="18" t="s">
        <v>3000</v>
      </c>
      <c r="F330" s="56"/>
      <c r="G330" s="95" t="s">
        <v>6042</v>
      </c>
      <c r="H330" s="32" t="s">
        <v>4274</v>
      </c>
      <c r="I330" s="32" t="s">
        <v>6476</v>
      </c>
      <c r="J330" s="32" t="s">
        <v>4243</v>
      </c>
      <c r="K330" s="97">
        <v>4200</v>
      </c>
      <c r="L330" s="97">
        <v>1500</v>
      </c>
      <c r="M330" s="98">
        <v>900</v>
      </c>
      <c r="N330" s="98">
        <v>600</v>
      </c>
      <c r="O330" s="97" t="e">
        <v>#REF!</v>
      </c>
      <c r="P330" s="97" t="e">
        <v>#REF!</v>
      </c>
      <c r="Q330" s="97" t="e">
        <v>#REF!</v>
      </c>
      <c r="R330" s="97" t="e">
        <v>#REF!</v>
      </c>
      <c r="S330" s="254" t="e">
        <v>#REF!</v>
      </c>
      <c r="T330" s="254"/>
      <c r="U330" s="254"/>
      <c r="V330" s="254"/>
      <c r="W330" s="255" t="e">
        <v>#REF!</v>
      </c>
      <c r="X330" s="255"/>
      <c r="Y330" s="255"/>
      <c r="Z330" s="255"/>
      <c r="AA330" s="254"/>
      <c r="AB330" s="254"/>
      <c r="AC330" s="254"/>
      <c r="AD330" s="254"/>
      <c r="AE330" s="255"/>
      <c r="AF330" s="255"/>
      <c r="AG330" s="255"/>
      <c r="AH330" s="255"/>
      <c r="AI330" s="88">
        <v>7.93</v>
      </c>
      <c r="AJ330" s="256"/>
      <c r="AK330" s="256" t="e">
        <v>#REF!</v>
      </c>
      <c r="AL330" s="367" t="e">
        <v>#REF!</v>
      </c>
      <c r="AM330" s="367" t="e">
        <v>#REF!</v>
      </c>
      <c r="AN330" s="367" t="e">
        <v>#REF!</v>
      </c>
      <c r="AO330" s="367" t="e">
        <v>#REF!</v>
      </c>
      <c r="AP330" s="368" t="e">
        <v>#REF!</v>
      </c>
      <c r="AQ330" s="368" t="e">
        <v>#REF!</v>
      </c>
      <c r="AR330" s="368" t="e">
        <v>#REF!</v>
      </c>
      <c r="AS330" s="368" t="e">
        <v>#REF!</v>
      </c>
      <c r="AT330" s="369" t="e">
        <v>#REF!</v>
      </c>
      <c r="AU330" s="257" t="s">
        <v>3000</v>
      </c>
      <c r="AV330" s="370">
        <v>1540</v>
      </c>
      <c r="AW330" s="371">
        <v>770</v>
      </c>
      <c r="AX330" s="371">
        <v>700</v>
      </c>
      <c r="AY330" s="371">
        <v>350</v>
      </c>
      <c r="AZ330" s="262">
        <v>1320</v>
      </c>
      <c r="BA330" s="262">
        <v>660</v>
      </c>
      <c r="BB330" s="262">
        <v>600</v>
      </c>
      <c r="BC330" s="262">
        <v>300</v>
      </c>
      <c r="BD330" s="105" t="e">
        <v>#REF!</v>
      </c>
      <c r="BF330" s="18" t="s">
        <v>6473</v>
      </c>
    </row>
    <row r="331" spans="1:58" s="18" customFormat="1" ht="35.1" hidden="1" customHeight="1" x14ac:dyDescent="0.25">
      <c r="A331" s="85"/>
      <c r="B331" s="85"/>
      <c r="C331" s="85"/>
      <c r="D331" s="85"/>
      <c r="F331" s="56"/>
      <c r="G331" s="95"/>
      <c r="H331" s="32" t="s">
        <v>6479</v>
      </c>
      <c r="I331" s="32" t="s">
        <v>6479</v>
      </c>
      <c r="J331" s="18" t="s">
        <v>6479</v>
      </c>
      <c r="K331" s="97"/>
      <c r="L331" s="97"/>
      <c r="M331" s="98"/>
      <c r="N331" s="98"/>
      <c r="O331" s="97"/>
      <c r="P331" s="97"/>
      <c r="Q331" s="97"/>
      <c r="R331" s="97"/>
      <c r="S331" s="254"/>
      <c r="T331" s="254"/>
      <c r="U331" s="254"/>
      <c r="V331" s="254"/>
      <c r="W331" s="255"/>
      <c r="X331" s="255"/>
      <c r="Y331" s="255"/>
      <c r="Z331" s="255"/>
      <c r="AA331" s="254"/>
      <c r="AB331" s="254"/>
      <c r="AC331" s="254"/>
      <c r="AD331" s="254"/>
      <c r="AE331" s="255"/>
      <c r="AF331" s="255"/>
      <c r="AG331" s="255"/>
      <c r="AH331" s="255"/>
      <c r="AI331" s="88"/>
      <c r="AJ331" s="256"/>
      <c r="AK331" s="256"/>
      <c r="AL331" s="367"/>
      <c r="AM331" s="367"/>
      <c r="AN331" s="367"/>
      <c r="AO331" s="367"/>
      <c r="AP331" s="368"/>
      <c r="AQ331" s="368"/>
      <c r="AR331" s="368"/>
      <c r="AS331" s="368"/>
      <c r="AT331" s="369"/>
      <c r="AU331" s="257"/>
      <c r="AV331" s="370"/>
      <c r="AW331" s="371"/>
      <c r="AX331" s="371"/>
      <c r="AY331" s="371"/>
      <c r="AZ331" s="262"/>
      <c r="BA331" s="262"/>
      <c r="BB331" s="262"/>
      <c r="BC331" s="262"/>
      <c r="BD331" s="105"/>
    </row>
    <row r="332" spans="1:58" s="18" customFormat="1" ht="35.1" hidden="1" customHeight="1" x14ac:dyDescent="0.25">
      <c r="A332" s="85"/>
      <c r="B332" s="85"/>
      <c r="C332" s="85"/>
      <c r="D332" s="85"/>
      <c r="F332" s="56"/>
      <c r="G332" s="95"/>
      <c r="H332" s="32" t="s">
        <v>6479</v>
      </c>
      <c r="I332" s="32" t="s">
        <v>6479</v>
      </c>
      <c r="J332" s="18" t="s">
        <v>6479</v>
      </c>
      <c r="K332" s="97"/>
      <c r="L332" s="97"/>
      <c r="M332" s="98"/>
      <c r="N332" s="98"/>
      <c r="O332" s="97"/>
      <c r="P332" s="97"/>
      <c r="Q332" s="97"/>
      <c r="R332" s="97"/>
      <c r="S332" s="254"/>
      <c r="T332" s="254"/>
      <c r="U332" s="254"/>
      <c r="V332" s="254"/>
      <c r="W332" s="255"/>
      <c r="X332" s="255"/>
      <c r="Y332" s="255"/>
      <c r="Z332" s="255"/>
      <c r="AA332" s="254"/>
      <c r="AB332" s="254"/>
      <c r="AC332" s="254"/>
      <c r="AD332" s="254"/>
      <c r="AE332" s="255"/>
      <c r="AF332" s="255"/>
      <c r="AG332" s="255"/>
      <c r="AH332" s="255"/>
      <c r="AI332" s="88"/>
      <c r="AJ332" s="256"/>
      <c r="AK332" s="256"/>
      <c r="AL332" s="367"/>
      <c r="AM332" s="367"/>
      <c r="AN332" s="367"/>
      <c r="AO332" s="367"/>
      <c r="AP332" s="368"/>
      <c r="AQ332" s="368"/>
      <c r="AR332" s="368"/>
      <c r="AS332" s="368"/>
      <c r="AT332" s="369"/>
      <c r="AU332" s="257"/>
      <c r="AV332" s="370"/>
      <c r="AW332" s="371"/>
      <c r="AX332" s="371"/>
      <c r="AY332" s="371"/>
      <c r="AZ332" s="262"/>
      <c r="BA332" s="262"/>
      <c r="BB332" s="262"/>
      <c r="BC332" s="262"/>
      <c r="BD332" s="105"/>
    </row>
    <row r="333" spans="1:58" s="18" customFormat="1" ht="35.1" hidden="1" customHeight="1" x14ac:dyDescent="0.25">
      <c r="A333" s="85"/>
      <c r="B333" s="85"/>
      <c r="C333" s="85"/>
      <c r="D333" s="85"/>
      <c r="F333" s="56"/>
      <c r="G333" s="95"/>
      <c r="H333" s="32" t="s">
        <v>6479</v>
      </c>
      <c r="I333" s="32" t="s">
        <v>6479</v>
      </c>
      <c r="J333" s="18" t="s">
        <v>6479</v>
      </c>
      <c r="K333" s="97"/>
      <c r="L333" s="97"/>
      <c r="M333" s="98"/>
      <c r="N333" s="98"/>
      <c r="O333" s="97"/>
      <c r="P333" s="97"/>
      <c r="Q333" s="97"/>
      <c r="R333" s="97"/>
      <c r="S333" s="254"/>
      <c r="T333" s="254"/>
      <c r="U333" s="254"/>
      <c r="V333" s="254"/>
      <c r="W333" s="255"/>
      <c r="X333" s="255"/>
      <c r="Y333" s="255"/>
      <c r="Z333" s="255"/>
      <c r="AA333" s="254"/>
      <c r="AB333" s="254"/>
      <c r="AC333" s="254"/>
      <c r="AD333" s="254"/>
      <c r="AE333" s="255"/>
      <c r="AF333" s="255"/>
      <c r="AG333" s="255"/>
      <c r="AH333" s="255"/>
      <c r="AI333" s="88"/>
      <c r="AJ333" s="256"/>
      <c r="AK333" s="256"/>
      <c r="AL333" s="367"/>
      <c r="AM333" s="367"/>
      <c r="AN333" s="367"/>
      <c r="AO333" s="367"/>
      <c r="AP333" s="368"/>
      <c r="AQ333" s="368"/>
      <c r="AR333" s="368"/>
      <c r="AS333" s="368"/>
      <c r="AT333" s="369"/>
      <c r="AU333" s="257"/>
      <c r="AV333" s="370"/>
      <c r="AW333" s="371"/>
      <c r="AX333" s="371"/>
      <c r="AY333" s="371"/>
      <c r="AZ333" s="262"/>
      <c r="BA333" s="262"/>
      <c r="BB333" s="262"/>
      <c r="BC333" s="262"/>
      <c r="BD333" s="105"/>
    </row>
    <row r="334" spans="1:58" s="18" customFormat="1" ht="35.1" hidden="1" customHeight="1" x14ac:dyDescent="0.25">
      <c r="A334" s="85"/>
      <c r="B334" s="85"/>
      <c r="C334" s="85"/>
      <c r="D334" s="85"/>
      <c r="F334" s="56"/>
      <c r="G334" s="95"/>
      <c r="H334" s="32" t="s">
        <v>6479</v>
      </c>
      <c r="I334" s="32" t="s">
        <v>6479</v>
      </c>
      <c r="J334" s="18" t="s">
        <v>6479</v>
      </c>
      <c r="K334" s="97"/>
      <c r="L334" s="97"/>
      <c r="M334" s="98"/>
      <c r="N334" s="98"/>
      <c r="O334" s="97"/>
      <c r="P334" s="97"/>
      <c r="Q334" s="97"/>
      <c r="R334" s="97"/>
      <c r="S334" s="254"/>
      <c r="T334" s="254"/>
      <c r="U334" s="254"/>
      <c r="V334" s="254"/>
      <c r="W334" s="255"/>
      <c r="X334" s="255"/>
      <c r="Y334" s="255"/>
      <c r="Z334" s="255"/>
      <c r="AA334" s="254"/>
      <c r="AB334" s="254"/>
      <c r="AC334" s="254"/>
      <c r="AD334" s="254"/>
      <c r="AE334" s="255"/>
      <c r="AF334" s="255"/>
      <c r="AG334" s="255"/>
      <c r="AH334" s="255"/>
      <c r="AI334" s="88"/>
      <c r="AJ334" s="256"/>
      <c r="AK334" s="256"/>
      <c r="AL334" s="367"/>
      <c r="AM334" s="367"/>
      <c r="AN334" s="367"/>
      <c r="AO334" s="367"/>
      <c r="AP334" s="368"/>
      <c r="AQ334" s="368"/>
      <c r="AR334" s="368"/>
      <c r="AS334" s="368"/>
      <c r="AT334" s="369"/>
      <c r="AU334" s="257"/>
      <c r="AV334" s="370"/>
      <c r="AW334" s="371"/>
      <c r="AX334" s="371"/>
      <c r="AY334" s="371"/>
      <c r="AZ334" s="262"/>
      <c r="BA334" s="262"/>
      <c r="BB334" s="262"/>
      <c r="BC334" s="262"/>
      <c r="BD334" s="105"/>
    </row>
    <row r="335" spans="1:58" s="18" customFormat="1" ht="35.1" hidden="1" customHeight="1" x14ac:dyDescent="0.25">
      <c r="A335" s="85"/>
      <c r="B335" s="85"/>
      <c r="C335" s="85"/>
      <c r="D335" s="85"/>
      <c r="F335" s="56"/>
      <c r="G335" s="95"/>
      <c r="H335" s="32" t="s">
        <v>6479</v>
      </c>
      <c r="I335" s="32" t="s">
        <v>6479</v>
      </c>
      <c r="J335" s="18" t="s">
        <v>6479</v>
      </c>
      <c r="K335" s="97"/>
      <c r="L335" s="97"/>
      <c r="M335" s="98"/>
      <c r="N335" s="98"/>
      <c r="O335" s="97"/>
      <c r="P335" s="97"/>
      <c r="Q335" s="97"/>
      <c r="R335" s="97"/>
      <c r="S335" s="254"/>
      <c r="T335" s="254"/>
      <c r="U335" s="254"/>
      <c r="V335" s="254"/>
      <c r="W335" s="255"/>
      <c r="X335" s="255"/>
      <c r="Y335" s="255"/>
      <c r="Z335" s="255"/>
      <c r="AA335" s="254"/>
      <c r="AB335" s="254"/>
      <c r="AC335" s="254"/>
      <c r="AD335" s="254"/>
      <c r="AE335" s="255"/>
      <c r="AF335" s="255"/>
      <c r="AG335" s="255"/>
      <c r="AH335" s="255"/>
      <c r="AI335" s="88"/>
      <c r="AJ335" s="256"/>
      <c r="AK335" s="256"/>
      <c r="AL335" s="367"/>
      <c r="AM335" s="367"/>
      <c r="AN335" s="367"/>
      <c r="AO335" s="367"/>
      <c r="AP335" s="368"/>
      <c r="AQ335" s="368"/>
      <c r="AR335" s="368"/>
      <c r="AS335" s="368"/>
      <c r="AT335" s="369"/>
      <c r="AU335" s="257"/>
      <c r="AV335" s="370"/>
      <c r="AW335" s="371"/>
      <c r="AX335" s="371"/>
      <c r="AY335" s="371"/>
      <c r="AZ335" s="262"/>
      <c r="BA335" s="262"/>
      <c r="BB335" s="262"/>
      <c r="BC335" s="262"/>
      <c r="BD335" s="105"/>
    </row>
    <row r="336" spans="1:58" s="18" customFormat="1" ht="35.1" hidden="1" customHeight="1" x14ac:dyDescent="0.25">
      <c r="A336" s="85"/>
      <c r="B336" s="85"/>
      <c r="C336" s="85"/>
      <c r="D336" s="85"/>
      <c r="F336" s="56"/>
      <c r="G336" s="95"/>
      <c r="H336" s="32" t="s">
        <v>6479</v>
      </c>
      <c r="I336" s="32" t="s">
        <v>6479</v>
      </c>
      <c r="J336" s="18" t="s">
        <v>6479</v>
      </c>
      <c r="K336" s="97"/>
      <c r="L336" s="97"/>
      <c r="M336" s="98"/>
      <c r="N336" s="98"/>
      <c r="O336" s="97"/>
      <c r="P336" s="97"/>
      <c r="Q336" s="97"/>
      <c r="R336" s="97"/>
      <c r="S336" s="254"/>
      <c r="T336" s="254"/>
      <c r="U336" s="254"/>
      <c r="V336" s="254"/>
      <c r="W336" s="255"/>
      <c r="X336" s="255"/>
      <c r="Y336" s="255"/>
      <c r="Z336" s="255"/>
      <c r="AA336" s="254"/>
      <c r="AB336" s="254"/>
      <c r="AC336" s="254"/>
      <c r="AD336" s="254"/>
      <c r="AE336" s="255"/>
      <c r="AF336" s="255"/>
      <c r="AG336" s="255"/>
      <c r="AH336" s="255"/>
      <c r="AI336" s="88"/>
      <c r="AJ336" s="256"/>
      <c r="AK336" s="256"/>
      <c r="AL336" s="367"/>
      <c r="AM336" s="367"/>
      <c r="AN336" s="367"/>
      <c r="AO336" s="367"/>
      <c r="AP336" s="368"/>
      <c r="AQ336" s="368"/>
      <c r="AR336" s="368"/>
      <c r="AS336" s="368"/>
      <c r="AT336" s="369"/>
      <c r="AU336" s="257"/>
      <c r="AV336" s="370"/>
      <c r="AW336" s="371"/>
      <c r="AX336" s="371"/>
      <c r="AY336" s="371"/>
      <c r="AZ336" s="262"/>
      <c r="BA336" s="262"/>
      <c r="BB336" s="262"/>
      <c r="BC336" s="262"/>
      <c r="BD336" s="105"/>
    </row>
    <row r="337" spans="1:56" s="18" customFormat="1" ht="35.1" customHeight="1" x14ac:dyDescent="0.25">
      <c r="A337" s="85" t="s">
        <v>6663</v>
      </c>
      <c r="B337" s="85" t="s">
        <v>6664</v>
      </c>
      <c r="C337" s="85" t="s">
        <v>6665</v>
      </c>
      <c r="D337" s="85" t="s">
        <v>6666</v>
      </c>
      <c r="E337" s="18" t="s">
        <v>3000</v>
      </c>
      <c r="F337" s="56"/>
      <c r="G337" s="95" t="s">
        <v>6048</v>
      </c>
      <c r="H337" s="32" t="s">
        <v>6046</v>
      </c>
      <c r="I337" s="32" t="s">
        <v>5698</v>
      </c>
      <c r="J337" s="32" t="s">
        <v>1104</v>
      </c>
      <c r="K337" s="97">
        <v>3100</v>
      </c>
      <c r="L337" s="97">
        <v>1500</v>
      </c>
      <c r="M337" s="98">
        <v>900</v>
      </c>
      <c r="N337" s="98">
        <v>500</v>
      </c>
      <c r="O337" s="97" t="e">
        <v>#REF!</v>
      </c>
      <c r="P337" s="97" t="e">
        <v>#REF!</v>
      </c>
      <c r="Q337" s="97" t="e">
        <v>#REF!</v>
      </c>
      <c r="R337" s="97" t="e">
        <v>#REF!</v>
      </c>
      <c r="S337" s="254"/>
      <c r="T337" s="254"/>
      <c r="U337" s="254"/>
      <c r="V337" s="254"/>
      <c r="W337" s="255"/>
      <c r="X337" s="255"/>
      <c r="Y337" s="255"/>
      <c r="Z337" s="255"/>
      <c r="AA337" s="254"/>
      <c r="AB337" s="254"/>
      <c r="AC337" s="254"/>
      <c r="AD337" s="254"/>
      <c r="AE337" s="255"/>
      <c r="AF337" s="255"/>
      <c r="AG337" s="255"/>
      <c r="AH337" s="255"/>
      <c r="AI337" s="88">
        <v>7.93</v>
      </c>
      <c r="AJ337" s="256"/>
      <c r="AK337" s="256" t="e">
        <v>#REF!</v>
      </c>
      <c r="AL337" s="367" t="e">
        <v>#REF!</v>
      </c>
      <c r="AM337" s="367" t="e">
        <v>#REF!</v>
      </c>
      <c r="AN337" s="367" t="e">
        <v>#REF!</v>
      </c>
      <c r="AO337" s="367" t="e">
        <v>#REF!</v>
      </c>
      <c r="AP337" s="368" t="e">
        <v>#REF!</v>
      </c>
      <c r="AQ337" s="368" t="e">
        <v>#REF!</v>
      </c>
      <c r="AR337" s="368" t="e">
        <v>#REF!</v>
      </c>
      <c r="AS337" s="368" t="e">
        <v>#REF!</v>
      </c>
      <c r="AT337" s="369" t="e">
        <v>#REF!</v>
      </c>
      <c r="AU337" s="257" t="s">
        <v>3000</v>
      </c>
      <c r="AV337" s="370">
        <v>2170</v>
      </c>
      <c r="AW337" s="371">
        <v>1050</v>
      </c>
      <c r="AX337" s="371">
        <v>700</v>
      </c>
      <c r="AY337" s="371">
        <v>350</v>
      </c>
      <c r="AZ337" s="262">
        <v>1860</v>
      </c>
      <c r="BA337" s="262">
        <v>900</v>
      </c>
      <c r="BB337" s="262">
        <v>600</v>
      </c>
      <c r="BC337" s="262">
        <v>300</v>
      </c>
      <c r="BD337" s="105" t="e">
        <v>#REF!</v>
      </c>
    </row>
    <row r="338" spans="1:56" s="18" customFormat="1" ht="35.1" hidden="1" customHeight="1" x14ac:dyDescent="0.25">
      <c r="A338" s="85"/>
      <c r="B338" s="85"/>
      <c r="C338" s="85"/>
      <c r="D338" s="85"/>
      <c r="F338" s="56"/>
      <c r="G338" s="95"/>
      <c r="H338" s="32" t="s">
        <v>6479</v>
      </c>
      <c r="I338" s="32" t="s">
        <v>6479</v>
      </c>
      <c r="J338" s="18" t="s">
        <v>6479</v>
      </c>
      <c r="K338" s="97"/>
      <c r="L338" s="97"/>
      <c r="M338" s="98"/>
      <c r="N338" s="98"/>
      <c r="O338" s="97"/>
      <c r="P338" s="97"/>
      <c r="Q338" s="97"/>
      <c r="R338" s="97"/>
      <c r="S338" s="254"/>
      <c r="T338" s="254"/>
      <c r="U338" s="254"/>
      <c r="V338" s="254"/>
      <c r="W338" s="255"/>
      <c r="X338" s="255"/>
      <c r="Y338" s="255"/>
      <c r="Z338" s="255"/>
      <c r="AA338" s="254"/>
      <c r="AB338" s="254"/>
      <c r="AC338" s="254"/>
      <c r="AD338" s="254"/>
      <c r="AE338" s="255"/>
      <c r="AF338" s="255"/>
      <c r="AG338" s="255"/>
      <c r="AH338" s="255"/>
      <c r="AI338" s="88"/>
      <c r="AJ338" s="256"/>
      <c r="AK338" s="256"/>
      <c r="AL338" s="367"/>
      <c r="AM338" s="367"/>
      <c r="AN338" s="367"/>
      <c r="AO338" s="367"/>
      <c r="AP338" s="368"/>
      <c r="AQ338" s="368"/>
      <c r="AR338" s="368"/>
      <c r="AS338" s="368"/>
      <c r="AT338" s="369"/>
      <c r="AU338" s="257"/>
      <c r="AV338" s="370"/>
      <c r="AW338" s="371"/>
      <c r="AX338" s="371"/>
      <c r="AY338" s="371"/>
      <c r="AZ338" s="262"/>
      <c r="BA338" s="262"/>
      <c r="BB338" s="262"/>
      <c r="BC338" s="262"/>
      <c r="BD338" s="105"/>
    </row>
    <row r="339" spans="1:56" s="18" customFormat="1" ht="35.1" hidden="1" customHeight="1" x14ac:dyDescent="0.25">
      <c r="A339" s="85"/>
      <c r="B339" s="85"/>
      <c r="C339" s="85"/>
      <c r="D339" s="85"/>
      <c r="F339" s="56"/>
      <c r="G339" s="95"/>
      <c r="H339" s="32" t="s">
        <v>6479</v>
      </c>
      <c r="I339" s="32" t="s">
        <v>6479</v>
      </c>
      <c r="J339" s="18" t="s">
        <v>6479</v>
      </c>
      <c r="K339" s="97"/>
      <c r="L339" s="97"/>
      <c r="M339" s="98"/>
      <c r="N339" s="98"/>
      <c r="O339" s="97"/>
      <c r="P339" s="97"/>
      <c r="Q339" s="97"/>
      <c r="R339" s="97"/>
      <c r="S339" s="254"/>
      <c r="T339" s="254"/>
      <c r="U339" s="254"/>
      <c r="V339" s="254"/>
      <c r="W339" s="255"/>
      <c r="X339" s="255"/>
      <c r="Y339" s="255"/>
      <c r="Z339" s="255"/>
      <c r="AA339" s="254"/>
      <c r="AB339" s="254"/>
      <c r="AC339" s="254"/>
      <c r="AD339" s="254"/>
      <c r="AE339" s="255"/>
      <c r="AF339" s="255"/>
      <c r="AG339" s="255"/>
      <c r="AH339" s="255"/>
      <c r="AI339" s="88"/>
      <c r="AJ339" s="256"/>
      <c r="AK339" s="256"/>
      <c r="AL339" s="367"/>
      <c r="AM339" s="367"/>
      <c r="AN339" s="367"/>
      <c r="AO339" s="367"/>
      <c r="AP339" s="368"/>
      <c r="AQ339" s="368"/>
      <c r="AR339" s="368"/>
      <c r="AS339" s="368"/>
      <c r="AT339" s="369"/>
      <c r="AU339" s="257"/>
      <c r="AV339" s="370"/>
      <c r="AW339" s="371"/>
      <c r="AX339" s="371"/>
      <c r="AY339" s="371"/>
      <c r="AZ339" s="262"/>
      <c r="BA339" s="262"/>
      <c r="BB339" s="262"/>
      <c r="BC339" s="262"/>
      <c r="BD339" s="105"/>
    </row>
    <row r="340" spans="1:56" s="18" customFormat="1" ht="35.1" hidden="1" customHeight="1" x14ac:dyDescent="0.25">
      <c r="A340" s="85"/>
      <c r="B340" s="85"/>
      <c r="C340" s="85"/>
      <c r="D340" s="85"/>
      <c r="F340" s="56"/>
      <c r="G340" s="95"/>
      <c r="H340" s="32" t="s">
        <v>6479</v>
      </c>
      <c r="I340" s="32" t="s">
        <v>6479</v>
      </c>
      <c r="J340" s="18" t="s">
        <v>6479</v>
      </c>
      <c r="K340" s="97"/>
      <c r="L340" s="97"/>
      <c r="M340" s="98"/>
      <c r="N340" s="98"/>
      <c r="O340" s="97"/>
      <c r="P340" s="97"/>
      <c r="Q340" s="97"/>
      <c r="R340" s="97"/>
      <c r="S340" s="254"/>
      <c r="T340" s="254"/>
      <c r="U340" s="254"/>
      <c r="V340" s="254"/>
      <c r="W340" s="255"/>
      <c r="X340" s="255"/>
      <c r="Y340" s="255"/>
      <c r="Z340" s="255"/>
      <c r="AA340" s="254"/>
      <c r="AB340" s="254"/>
      <c r="AC340" s="254"/>
      <c r="AD340" s="254"/>
      <c r="AE340" s="255"/>
      <c r="AF340" s="255"/>
      <c r="AG340" s="255"/>
      <c r="AH340" s="255"/>
      <c r="AI340" s="88"/>
      <c r="AJ340" s="256"/>
      <c r="AK340" s="256"/>
      <c r="AL340" s="367"/>
      <c r="AM340" s="367"/>
      <c r="AN340" s="367"/>
      <c r="AO340" s="367"/>
      <c r="AP340" s="368"/>
      <c r="AQ340" s="368"/>
      <c r="AR340" s="368"/>
      <c r="AS340" s="368"/>
      <c r="AT340" s="369"/>
      <c r="AU340" s="257"/>
      <c r="AV340" s="370"/>
      <c r="AW340" s="371"/>
      <c r="AX340" s="371"/>
      <c r="AY340" s="371"/>
      <c r="AZ340" s="262"/>
      <c r="BA340" s="262"/>
      <c r="BB340" s="262"/>
      <c r="BC340" s="262"/>
      <c r="BD340" s="105"/>
    </row>
    <row r="341" spans="1:56" s="18" customFormat="1" ht="35.1" hidden="1" customHeight="1" x14ac:dyDescent="0.25">
      <c r="A341" s="85"/>
      <c r="B341" s="85"/>
      <c r="C341" s="85"/>
      <c r="D341" s="85"/>
      <c r="F341" s="56"/>
      <c r="G341" s="95"/>
      <c r="H341" s="32" t="s">
        <v>6479</v>
      </c>
      <c r="I341" s="32" t="s">
        <v>6479</v>
      </c>
      <c r="J341" s="18" t="s">
        <v>6479</v>
      </c>
      <c r="K341" s="97"/>
      <c r="L341" s="97"/>
      <c r="M341" s="98"/>
      <c r="N341" s="98"/>
      <c r="O341" s="97"/>
      <c r="P341" s="97"/>
      <c r="Q341" s="97"/>
      <c r="R341" s="97"/>
      <c r="S341" s="254"/>
      <c r="T341" s="254"/>
      <c r="U341" s="254"/>
      <c r="V341" s="254"/>
      <c r="W341" s="255"/>
      <c r="X341" s="255"/>
      <c r="Y341" s="255"/>
      <c r="Z341" s="255"/>
      <c r="AA341" s="254"/>
      <c r="AB341" s="254"/>
      <c r="AC341" s="254"/>
      <c r="AD341" s="254"/>
      <c r="AE341" s="255"/>
      <c r="AF341" s="255"/>
      <c r="AG341" s="255"/>
      <c r="AH341" s="255"/>
      <c r="AI341" s="88"/>
      <c r="AJ341" s="256"/>
      <c r="AK341" s="256"/>
      <c r="AL341" s="367"/>
      <c r="AM341" s="367"/>
      <c r="AN341" s="367"/>
      <c r="AO341" s="367"/>
      <c r="AP341" s="368"/>
      <c r="AQ341" s="368"/>
      <c r="AR341" s="368"/>
      <c r="AS341" s="368"/>
      <c r="AT341" s="369"/>
      <c r="AU341" s="257"/>
      <c r="AV341" s="370"/>
      <c r="AW341" s="371"/>
      <c r="AX341" s="371"/>
      <c r="AY341" s="371"/>
      <c r="AZ341" s="262"/>
      <c r="BA341" s="262"/>
      <c r="BB341" s="262"/>
      <c r="BC341" s="262"/>
      <c r="BD341" s="105"/>
    </row>
    <row r="342" spans="1:56" s="18" customFormat="1" ht="35.1" hidden="1" customHeight="1" x14ac:dyDescent="0.25">
      <c r="A342" s="85"/>
      <c r="B342" s="85"/>
      <c r="C342" s="85"/>
      <c r="D342" s="85"/>
      <c r="F342" s="56"/>
      <c r="G342" s="95"/>
      <c r="H342" s="32" t="s">
        <v>6479</v>
      </c>
      <c r="I342" s="32" t="s">
        <v>6479</v>
      </c>
      <c r="J342" s="18" t="s">
        <v>6479</v>
      </c>
      <c r="K342" s="97"/>
      <c r="L342" s="97"/>
      <c r="M342" s="98"/>
      <c r="N342" s="98"/>
      <c r="O342" s="97"/>
      <c r="P342" s="97"/>
      <c r="Q342" s="97"/>
      <c r="R342" s="97"/>
      <c r="S342" s="254"/>
      <c r="T342" s="254"/>
      <c r="U342" s="254"/>
      <c r="V342" s="254"/>
      <c r="W342" s="255"/>
      <c r="X342" s="255"/>
      <c r="Y342" s="255"/>
      <c r="Z342" s="255"/>
      <c r="AA342" s="254"/>
      <c r="AB342" s="254"/>
      <c r="AC342" s="254"/>
      <c r="AD342" s="254"/>
      <c r="AE342" s="255"/>
      <c r="AF342" s="255"/>
      <c r="AG342" s="255"/>
      <c r="AH342" s="255"/>
      <c r="AI342" s="88"/>
      <c r="AJ342" s="256"/>
      <c r="AK342" s="256"/>
      <c r="AL342" s="367"/>
      <c r="AM342" s="367"/>
      <c r="AN342" s="367"/>
      <c r="AO342" s="367"/>
      <c r="AP342" s="368"/>
      <c r="AQ342" s="368"/>
      <c r="AR342" s="368"/>
      <c r="AS342" s="368"/>
      <c r="AT342" s="369"/>
      <c r="AU342" s="257"/>
      <c r="AV342" s="370"/>
      <c r="AW342" s="371"/>
      <c r="AX342" s="371"/>
      <c r="AY342" s="371"/>
      <c r="AZ342" s="262"/>
      <c r="BA342" s="262"/>
      <c r="BB342" s="262"/>
      <c r="BC342" s="262"/>
      <c r="BD342" s="105"/>
    </row>
    <row r="343" spans="1:56" s="18" customFormat="1" ht="35.1" hidden="1" customHeight="1" x14ac:dyDescent="0.25">
      <c r="A343" s="85"/>
      <c r="B343" s="85"/>
      <c r="C343" s="85"/>
      <c r="D343" s="85"/>
      <c r="F343" s="56"/>
      <c r="G343" s="95"/>
      <c r="H343" s="32" t="s">
        <v>6479</v>
      </c>
      <c r="I343" s="32" t="s">
        <v>6479</v>
      </c>
      <c r="J343" s="18" t="s">
        <v>6479</v>
      </c>
      <c r="K343" s="97"/>
      <c r="L343" s="97"/>
      <c r="M343" s="98"/>
      <c r="N343" s="98"/>
      <c r="O343" s="97"/>
      <c r="P343" s="97"/>
      <c r="Q343" s="97"/>
      <c r="R343" s="97"/>
      <c r="S343" s="254"/>
      <c r="T343" s="254"/>
      <c r="U343" s="254"/>
      <c r="V343" s="254"/>
      <c r="W343" s="255"/>
      <c r="X343" s="255"/>
      <c r="Y343" s="255"/>
      <c r="Z343" s="255"/>
      <c r="AA343" s="254"/>
      <c r="AB343" s="254"/>
      <c r="AC343" s="254"/>
      <c r="AD343" s="254"/>
      <c r="AE343" s="255"/>
      <c r="AF343" s="255"/>
      <c r="AG343" s="255"/>
      <c r="AH343" s="255"/>
      <c r="AI343" s="88"/>
      <c r="AJ343" s="256"/>
      <c r="AK343" s="256"/>
      <c r="AL343" s="367"/>
      <c r="AM343" s="367"/>
      <c r="AN343" s="367"/>
      <c r="AO343" s="367"/>
      <c r="AP343" s="368"/>
      <c r="AQ343" s="368"/>
      <c r="AR343" s="368"/>
      <c r="AS343" s="368"/>
      <c r="AT343" s="369"/>
      <c r="AU343" s="257"/>
      <c r="AV343" s="370"/>
      <c r="AW343" s="371"/>
      <c r="AX343" s="371"/>
      <c r="AY343" s="371"/>
      <c r="AZ343" s="262"/>
      <c r="BA343" s="262"/>
      <c r="BB343" s="262"/>
      <c r="BC343" s="262"/>
      <c r="BD343" s="105"/>
    </row>
    <row r="344" spans="1:56" s="18" customFormat="1" ht="35.1" customHeight="1" x14ac:dyDescent="0.25">
      <c r="A344" s="85" t="s">
        <v>6667</v>
      </c>
      <c r="B344" s="85" t="s">
        <v>6668</v>
      </c>
      <c r="C344" s="85" t="s">
        <v>6669</v>
      </c>
      <c r="D344" s="85" t="s">
        <v>6670</v>
      </c>
      <c r="E344" s="18" t="s">
        <v>3000</v>
      </c>
      <c r="F344" s="56"/>
      <c r="G344" s="95" t="s">
        <v>6049</v>
      </c>
      <c r="H344" s="32" t="s">
        <v>6046</v>
      </c>
      <c r="I344" s="32" t="s">
        <v>1104</v>
      </c>
      <c r="J344" s="32" t="s">
        <v>4243</v>
      </c>
      <c r="K344" s="97">
        <v>3000</v>
      </c>
      <c r="L344" s="97">
        <v>1500</v>
      </c>
      <c r="M344" s="98">
        <v>900</v>
      </c>
      <c r="N344" s="98">
        <v>500</v>
      </c>
      <c r="O344" s="97" t="e">
        <v>#REF!</v>
      </c>
      <c r="P344" s="97" t="e">
        <v>#REF!</v>
      </c>
      <c r="Q344" s="97" t="e">
        <v>#REF!</v>
      </c>
      <c r="R344" s="97" t="e">
        <v>#REF!</v>
      </c>
      <c r="S344" s="254" t="e">
        <v>#REF!</v>
      </c>
      <c r="T344" s="254"/>
      <c r="U344" s="254"/>
      <c r="V344" s="254"/>
      <c r="W344" s="255" t="e">
        <v>#REF!</v>
      </c>
      <c r="X344" s="255"/>
      <c r="Y344" s="255"/>
      <c r="Z344" s="255"/>
      <c r="AA344" s="254"/>
      <c r="AB344" s="254"/>
      <c r="AC344" s="254"/>
      <c r="AD344" s="254"/>
      <c r="AE344" s="255"/>
      <c r="AF344" s="255"/>
      <c r="AG344" s="255"/>
      <c r="AH344" s="255"/>
      <c r="AI344" s="88">
        <v>7.93</v>
      </c>
      <c r="AJ344" s="256"/>
      <c r="AK344" s="256" t="e">
        <v>#REF!</v>
      </c>
      <c r="AL344" s="367" t="e">
        <v>#REF!</v>
      </c>
      <c r="AM344" s="367" t="e">
        <v>#REF!</v>
      </c>
      <c r="AN344" s="367" t="e">
        <v>#REF!</v>
      </c>
      <c r="AO344" s="367" t="e">
        <v>#REF!</v>
      </c>
      <c r="AP344" s="368" t="e">
        <v>#REF!</v>
      </c>
      <c r="AQ344" s="368" t="e">
        <v>#REF!</v>
      </c>
      <c r="AR344" s="368" t="e">
        <v>#REF!</v>
      </c>
      <c r="AS344" s="368" t="e">
        <v>#REF!</v>
      </c>
      <c r="AT344" s="369" t="e">
        <v>#REF!</v>
      </c>
      <c r="AU344" s="257" t="s">
        <v>3000</v>
      </c>
      <c r="AV344" s="370">
        <v>1540</v>
      </c>
      <c r="AW344" s="371">
        <v>770</v>
      </c>
      <c r="AX344" s="371">
        <v>630</v>
      </c>
      <c r="AY344" s="371">
        <v>350</v>
      </c>
      <c r="AZ344" s="262">
        <v>1320</v>
      </c>
      <c r="BA344" s="262">
        <v>660</v>
      </c>
      <c r="BB344" s="262">
        <v>540</v>
      </c>
      <c r="BC344" s="262">
        <v>300</v>
      </c>
      <c r="BD344" s="105" t="e">
        <v>#REF!</v>
      </c>
    </row>
    <row r="345" spans="1:56" s="18" customFormat="1" ht="35.1" hidden="1" customHeight="1" x14ac:dyDescent="0.25">
      <c r="A345" s="85"/>
      <c r="B345" s="85"/>
      <c r="C345" s="85"/>
      <c r="D345" s="85"/>
      <c r="F345" s="56"/>
      <c r="G345" s="95"/>
      <c r="H345" s="32" t="s">
        <v>6479</v>
      </c>
      <c r="I345" s="32" t="s">
        <v>6479</v>
      </c>
      <c r="J345" s="18" t="s">
        <v>6479</v>
      </c>
      <c r="K345" s="97"/>
      <c r="L345" s="97"/>
      <c r="M345" s="98"/>
      <c r="N345" s="98"/>
      <c r="O345" s="97"/>
      <c r="P345" s="97"/>
      <c r="Q345" s="97"/>
      <c r="R345" s="97"/>
      <c r="S345" s="254"/>
      <c r="T345" s="254"/>
      <c r="U345" s="254"/>
      <c r="V345" s="254"/>
      <c r="W345" s="255"/>
      <c r="X345" s="255"/>
      <c r="Y345" s="255"/>
      <c r="Z345" s="255"/>
      <c r="AA345" s="254"/>
      <c r="AB345" s="254"/>
      <c r="AC345" s="254"/>
      <c r="AD345" s="254"/>
      <c r="AE345" s="255"/>
      <c r="AF345" s="255"/>
      <c r="AG345" s="255"/>
      <c r="AH345" s="255"/>
      <c r="AI345" s="88"/>
      <c r="AJ345" s="256"/>
      <c r="AK345" s="256"/>
      <c r="AL345" s="367"/>
      <c r="AM345" s="367"/>
      <c r="AN345" s="367"/>
      <c r="AO345" s="367"/>
      <c r="AP345" s="368"/>
      <c r="AQ345" s="368"/>
      <c r="AR345" s="368"/>
      <c r="AS345" s="368"/>
      <c r="AT345" s="369"/>
      <c r="AU345" s="257"/>
      <c r="AV345" s="370"/>
      <c r="AW345" s="371"/>
      <c r="AX345" s="371"/>
      <c r="AY345" s="371"/>
      <c r="AZ345" s="262"/>
      <c r="BA345" s="262"/>
      <c r="BB345" s="262"/>
      <c r="BC345" s="262"/>
      <c r="BD345" s="105"/>
    </row>
    <row r="346" spans="1:56" s="18" customFormat="1" ht="35.1" hidden="1" customHeight="1" x14ac:dyDescent="0.25">
      <c r="A346" s="85"/>
      <c r="B346" s="85"/>
      <c r="C346" s="85"/>
      <c r="D346" s="85"/>
      <c r="F346" s="56"/>
      <c r="G346" s="95"/>
      <c r="H346" s="32" t="s">
        <v>6479</v>
      </c>
      <c r="I346" s="32" t="s">
        <v>6479</v>
      </c>
      <c r="J346" s="18" t="s">
        <v>6479</v>
      </c>
      <c r="K346" s="97"/>
      <c r="L346" s="97"/>
      <c r="M346" s="98"/>
      <c r="N346" s="98"/>
      <c r="O346" s="97"/>
      <c r="P346" s="97"/>
      <c r="Q346" s="97"/>
      <c r="R346" s="97"/>
      <c r="S346" s="254"/>
      <c r="T346" s="254"/>
      <c r="U346" s="254"/>
      <c r="V346" s="254"/>
      <c r="W346" s="255"/>
      <c r="X346" s="255"/>
      <c r="Y346" s="255"/>
      <c r="Z346" s="255"/>
      <c r="AA346" s="254"/>
      <c r="AB346" s="254"/>
      <c r="AC346" s="254"/>
      <c r="AD346" s="254"/>
      <c r="AE346" s="255"/>
      <c r="AF346" s="255"/>
      <c r="AG346" s="255"/>
      <c r="AH346" s="255"/>
      <c r="AI346" s="88"/>
      <c r="AJ346" s="256"/>
      <c r="AK346" s="256"/>
      <c r="AL346" s="367"/>
      <c r="AM346" s="367"/>
      <c r="AN346" s="367"/>
      <c r="AO346" s="367"/>
      <c r="AP346" s="368"/>
      <c r="AQ346" s="368"/>
      <c r="AR346" s="368"/>
      <c r="AS346" s="368"/>
      <c r="AT346" s="369"/>
      <c r="AU346" s="257"/>
      <c r="AV346" s="370"/>
      <c r="AW346" s="371"/>
      <c r="AX346" s="371"/>
      <c r="AY346" s="371"/>
      <c r="AZ346" s="262"/>
      <c r="BA346" s="262"/>
      <c r="BB346" s="262"/>
      <c r="BC346" s="262"/>
      <c r="BD346" s="105"/>
    </row>
    <row r="347" spans="1:56" s="18" customFormat="1" ht="35.1" hidden="1" customHeight="1" x14ac:dyDescent="0.25">
      <c r="A347" s="85"/>
      <c r="B347" s="85"/>
      <c r="C347" s="85"/>
      <c r="D347" s="85"/>
      <c r="F347" s="56"/>
      <c r="G347" s="95"/>
      <c r="H347" s="32" t="s">
        <v>6479</v>
      </c>
      <c r="I347" s="32" t="s">
        <v>6479</v>
      </c>
      <c r="J347" s="18" t="s">
        <v>6479</v>
      </c>
      <c r="K347" s="97"/>
      <c r="L347" s="97"/>
      <c r="M347" s="98"/>
      <c r="N347" s="98"/>
      <c r="O347" s="97"/>
      <c r="P347" s="97"/>
      <c r="Q347" s="97"/>
      <c r="R347" s="97"/>
      <c r="S347" s="254"/>
      <c r="T347" s="254"/>
      <c r="U347" s="254"/>
      <c r="V347" s="254"/>
      <c r="W347" s="255"/>
      <c r="X347" s="255"/>
      <c r="Y347" s="255"/>
      <c r="Z347" s="255"/>
      <c r="AA347" s="254"/>
      <c r="AB347" s="254"/>
      <c r="AC347" s="254"/>
      <c r="AD347" s="254"/>
      <c r="AE347" s="255"/>
      <c r="AF347" s="255"/>
      <c r="AG347" s="255"/>
      <c r="AH347" s="255"/>
      <c r="AI347" s="88"/>
      <c r="AJ347" s="256"/>
      <c r="AK347" s="256"/>
      <c r="AL347" s="367"/>
      <c r="AM347" s="367"/>
      <c r="AN347" s="367"/>
      <c r="AO347" s="367"/>
      <c r="AP347" s="368"/>
      <c r="AQ347" s="368"/>
      <c r="AR347" s="368"/>
      <c r="AS347" s="368"/>
      <c r="AT347" s="369"/>
      <c r="AU347" s="257"/>
      <c r="AV347" s="370"/>
      <c r="AW347" s="371"/>
      <c r="AX347" s="371"/>
      <c r="AY347" s="371"/>
      <c r="AZ347" s="262"/>
      <c r="BA347" s="262"/>
      <c r="BB347" s="262"/>
      <c r="BC347" s="262"/>
      <c r="BD347" s="105"/>
    </row>
    <row r="348" spans="1:56" s="18" customFormat="1" ht="35.1" hidden="1" customHeight="1" x14ac:dyDescent="0.25">
      <c r="A348" s="85"/>
      <c r="B348" s="85"/>
      <c r="C348" s="85"/>
      <c r="D348" s="85"/>
      <c r="F348" s="56"/>
      <c r="G348" s="95"/>
      <c r="H348" s="32" t="s">
        <v>6479</v>
      </c>
      <c r="I348" s="32" t="s">
        <v>6479</v>
      </c>
      <c r="J348" s="18" t="s">
        <v>6479</v>
      </c>
      <c r="K348" s="97"/>
      <c r="L348" s="97"/>
      <c r="M348" s="98"/>
      <c r="N348" s="98"/>
      <c r="O348" s="97"/>
      <c r="P348" s="97"/>
      <c r="Q348" s="97"/>
      <c r="R348" s="97"/>
      <c r="S348" s="254"/>
      <c r="T348" s="254"/>
      <c r="U348" s="254"/>
      <c r="V348" s="254"/>
      <c r="W348" s="255"/>
      <c r="X348" s="255"/>
      <c r="Y348" s="255"/>
      <c r="Z348" s="255"/>
      <c r="AA348" s="254"/>
      <c r="AB348" s="254"/>
      <c r="AC348" s="254"/>
      <c r="AD348" s="254"/>
      <c r="AE348" s="255"/>
      <c r="AF348" s="255"/>
      <c r="AG348" s="255"/>
      <c r="AH348" s="255"/>
      <c r="AI348" s="88"/>
      <c r="AJ348" s="256"/>
      <c r="AK348" s="256"/>
      <c r="AL348" s="367"/>
      <c r="AM348" s="367"/>
      <c r="AN348" s="367"/>
      <c r="AO348" s="367"/>
      <c r="AP348" s="368"/>
      <c r="AQ348" s="368"/>
      <c r="AR348" s="368"/>
      <c r="AS348" s="368"/>
      <c r="AT348" s="369"/>
      <c r="AU348" s="257"/>
      <c r="AV348" s="370"/>
      <c r="AW348" s="371"/>
      <c r="AX348" s="371"/>
      <c r="AY348" s="371"/>
      <c r="AZ348" s="262"/>
      <c r="BA348" s="262"/>
      <c r="BB348" s="262"/>
      <c r="BC348" s="262"/>
      <c r="BD348" s="105"/>
    </row>
    <row r="349" spans="1:56" s="18" customFormat="1" ht="35.1" hidden="1" customHeight="1" x14ac:dyDescent="0.25">
      <c r="A349" s="85"/>
      <c r="B349" s="85"/>
      <c r="C349" s="85"/>
      <c r="D349" s="85"/>
      <c r="F349" s="56"/>
      <c r="G349" s="95"/>
      <c r="H349" s="32" t="s">
        <v>6479</v>
      </c>
      <c r="I349" s="32" t="s">
        <v>6479</v>
      </c>
      <c r="J349" s="18" t="s">
        <v>6479</v>
      </c>
      <c r="K349" s="97"/>
      <c r="L349" s="97"/>
      <c r="M349" s="98"/>
      <c r="N349" s="98"/>
      <c r="O349" s="97"/>
      <c r="P349" s="97"/>
      <c r="Q349" s="97"/>
      <c r="R349" s="97"/>
      <c r="S349" s="254"/>
      <c r="T349" s="254"/>
      <c r="U349" s="254"/>
      <c r="V349" s="254"/>
      <c r="W349" s="255"/>
      <c r="X349" s="255"/>
      <c r="Y349" s="255"/>
      <c r="Z349" s="255"/>
      <c r="AA349" s="254"/>
      <c r="AB349" s="254"/>
      <c r="AC349" s="254"/>
      <c r="AD349" s="254"/>
      <c r="AE349" s="255"/>
      <c r="AF349" s="255"/>
      <c r="AG349" s="255"/>
      <c r="AH349" s="255"/>
      <c r="AI349" s="88"/>
      <c r="AJ349" s="256"/>
      <c r="AK349" s="256"/>
      <c r="AL349" s="367"/>
      <c r="AM349" s="367"/>
      <c r="AN349" s="367"/>
      <c r="AO349" s="367"/>
      <c r="AP349" s="368"/>
      <c r="AQ349" s="368"/>
      <c r="AR349" s="368"/>
      <c r="AS349" s="368"/>
      <c r="AT349" s="369"/>
      <c r="AU349" s="257"/>
      <c r="AV349" s="370"/>
      <c r="AW349" s="371"/>
      <c r="AX349" s="371"/>
      <c r="AY349" s="371"/>
      <c r="AZ349" s="262"/>
      <c r="BA349" s="262"/>
      <c r="BB349" s="262"/>
      <c r="BC349" s="262"/>
      <c r="BD349" s="105"/>
    </row>
    <row r="350" spans="1:56" s="18" customFormat="1" ht="35.1" hidden="1" customHeight="1" x14ac:dyDescent="0.25">
      <c r="A350" s="85"/>
      <c r="B350" s="85"/>
      <c r="C350" s="85"/>
      <c r="D350" s="85"/>
      <c r="F350" s="56"/>
      <c r="G350" s="95"/>
      <c r="H350" s="32" t="s">
        <v>6479</v>
      </c>
      <c r="I350" s="32" t="s">
        <v>6479</v>
      </c>
      <c r="J350" s="18" t="s">
        <v>6479</v>
      </c>
      <c r="K350" s="97"/>
      <c r="L350" s="97"/>
      <c r="M350" s="98"/>
      <c r="N350" s="98"/>
      <c r="O350" s="97"/>
      <c r="P350" s="97"/>
      <c r="Q350" s="97"/>
      <c r="R350" s="97"/>
      <c r="S350" s="254"/>
      <c r="T350" s="254"/>
      <c r="U350" s="254"/>
      <c r="V350" s="254"/>
      <c r="W350" s="255"/>
      <c r="X350" s="255"/>
      <c r="Y350" s="255"/>
      <c r="Z350" s="255"/>
      <c r="AA350" s="254"/>
      <c r="AB350" s="254"/>
      <c r="AC350" s="254"/>
      <c r="AD350" s="254"/>
      <c r="AE350" s="255"/>
      <c r="AF350" s="255"/>
      <c r="AG350" s="255"/>
      <c r="AH350" s="255"/>
      <c r="AI350" s="88"/>
      <c r="AJ350" s="256"/>
      <c r="AK350" s="256"/>
      <c r="AL350" s="367"/>
      <c r="AM350" s="367"/>
      <c r="AN350" s="367"/>
      <c r="AO350" s="367"/>
      <c r="AP350" s="368"/>
      <c r="AQ350" s="368"/>
      <c r="AR350" s="368"/>
      <c r="AS350" s="368"/>
      <c r="AT350" s="369"/>
      <c r="AU350" s="257"/>
      <c r="AV350" s="370"/>
      <c r="AW350" s="371"/>
      <c r="AX350" s="371"/>
      <c r="AY350" s="371"/>
      <c r="AZ350" s="262"/>
      <c r="BA350" s="262"/>
      <c r="BB350" s="262"/>
      <c r="BC350" s="262"/>
      <c r="BD350" s="105"/>
    </row>
    <row r="351" spans="1:56" s="18" customFormat="1" ht="63" x14ac:dyDescent="0.25">
      <c r="A351" s="85" t="s">
        <v>6671</v>
      </c>
      <c r="B351" s="85" t="s">
        <v>6672</v>
      </c>
      <c r="C351" s="85" t="s">
        <v>6673</v>
      </c>
      <c r="D351" s="85" t="s">
        <v>6674</v>
      </c>
      <c r="E351" s="18" t="s">
        <v>3000</v>
      </c>
      <c r="F351" s="56"/>
      <c r="G351" s="95" t="s">
        <v>6053</v>
      </c>
      <c r="H351" s="32" t="s">
        <v>1104</v>
      </c>
      <c r="I351" s="32" t="s">
        <v>4253</v>
      </c>
      <c r="J351" s="32" t="s">
        <v>5666</v>
      </c>
      <c r="K351" s="97">
        <v>3500</v>
      </c>
      <c r="L351" s="97">
        <v>1600</v>
      </c>
      <c r="M351" s="97">
        <v>1100</v>
      </c>
      <c r="N351" s="98">
        <v>600</v>
      </c>
      <c r="O351" s="97" t="e">
        <v>#REF!</v>
      </c>
      <c r="P351" s="97" t="e">
        <v>#REF!</v>
      </c>
      <c r="Q351" s="97" t="e">
        <v>#REF!</v>
      </c>
      <c r="R351" s="97" t="e">
        <v>#REF!</v>
      </c>
      <c r="S351" s="254" t="e">
        <v>#REF!</v>
      </c>
      <c r="T351" s="254"/>
      <c r="U351" s="254"/>
      <c r="V351" s="254"/>
      <c r="W351" s="255" t="e">
        <v>#REF!</v>
      </c>
      <c r="X351" s="255"/>
      <c r="Y351" s="255"/>
      <c r="Z351" s="255"/>
      <c r="AA351" s="254"/>
      <c r="AB351" s="254"/>
      <c r="AC351" s="254"/>
      <c r="AD351" s="254"/>
      <c r="AE351" s="255"/>
      <c r="AF351" s="255"/>
      <c r="AG351" s="255"/>
      <c r="AH351" s="255"/>
      <c r="AI351" s="88">
        <v>7.93</v>
      </c>
      <c r="AJ351" s="256"/>
      <c r="AK351" s="256" t="e">
        <v>#REF!</v>
      </c>
      <c r="AL351" s="367" t="e">
        <v>#REF!</v>
      </c>
      <c r="AM351" s="367" t="e">
        <v>#REF!</v>
      </c>
      <c r="AN351" s="367" t="e">
        <v>#REF!</v>
      </c>
      <c r="AO351" s="367" t="e">
        <v>#REF!</v>
      </c>
      <c r="AP351" s="368" t="e">
        <v>#REF!</v>
      </c>
      <c r="AQ351" s="368" t="e">
        <v>#REF!</v>
      </c>
      <c r="AR351" s="368" t="e">
        <v>#REF!</v>
      </c>
      <c r="AS351" s="368" t="e">
        <v>#REF!</v>
      </c>
      <c r="AT351" s="369" t="e">
        <v>#REF!</v>
      </c>
      <c r="AU351" s="257" t="s">
        <v>3000</v>
      </c>
      <c r="AV351" s="370">
        <v>420</v>
      </c>
      <c r="AW351" s="371">
        <v>210</v>
      </c>
      <c r="AX351" s="371">
        <v>180</v>
      </c>
      <c r="AY351" s="371">
        <v>140</v>
      </c>
      <c r="AZ351" s="262">
        <v>360</v>
      </c>
      <c r="BA351" s="262">
        <v>180</v>
      </c>
      <c r="BB351" s="262">
        <v>150</v>
      </c>
      <c r="BC351" s="262">
        <v>120</v>
      </c>
      <c r="BD351" s="105" t="e">
        <v>#REF!</v>
      </c>
    </row>
    <row r="352" spans="1:56" s="18" customFormat="1" ht="15.75" hidden="1" x14ac:dyDescent="0.25">
      <c r="A352" s="85"/>
      <c r="B352" s="85"/>
      <c r="C352" s="85"/>
      <c r="D352" s="85"/>
      <c r="F352" s="56"/>
      <c r="G352" s="95"/>
      <c r="H352" s="32" t="s">
        <v>6479</v>
      </c>
      <c r="I352" s="32" t="s">
        <v>6479</v>
      </c>
      <c r="J352" s="18" t="s">
        <v>6479</v>
      </c>
      <c r="K352" s="97"/>
      <c r="L352" s="97"/>
      <c r="M352" s="97"/>
      <c r="N352" s="98"/>
      <c r="O352" s="97"/>
      <c r="P352" s="97"/>
      <c r="Q352" s="97"/>
      <c r="R352" s="97"/>
      <c r="S352" s="254"/>
      <c r="T352" s="254"/>
      <c r="U352" s="254"/>
      <c r="V352" s="254"/>
      <c r="W352" s="255"/>
      <c r="X352" s="255"/>
      <c r="Y352" s="255"/>
      <c r="Z352" s="255"/>
      <c r="AA352" s="254"/>
      <c r="AB352" s="254"/>
      <c r="AC352" s="254"/>
      <c r="AD352" s="254"/>
      <c r="AE352" s="255"/>
      <c r="AF352" s="255"/>
      <c r="AG352" s="255"/>
      <c r="AH352" s="255"/>
      <c r="AI352" s="88"/>
      <c r="AJ352" s="256"/>
      <c r="AK352" s="256"/>
      <c r="AL352" s="367"/>
      <c r="AM352" s="367"/>
      <c r="AN352" s="367"/>
      <c r="AO352" s="367"/>
      <c r="AP352" s="368"/>
      <c r="AQ352" s="368"/>
      <c r="AR352" s="368"/>
      <c r="AS352" s="368"/>
      <c r="AT352" s="369"/>
      <c r="AU352" s="257"/>
      <c r="AV352" s="370"/>
      <c r="AW352" s="371"/>
      <c r="AX352" s="371"/>
      <c r="AY352" s="371"/>
      <c r="AZ352" s="262"/>
      <c r="BA352" s="262"/>
      <c r="BB352" s="262"/>
      <c r="BC352" s="262"/>
      <c r="BD352" s="105"/>
    </row>
    <row r="353" spans="1:56" s="18" customFormat="1" ht="15.75" hidden="1" x14ac:dyDescent="0.25">
      <c r="A353" s="85"/>
      <c r="B353" s="85"/>
      <c r="C353" s="85"/>
      <c r="D353" s="85"/>
      <c r="F353" s="56"/>
      <c r="G353" s="95"/>
      <c r="H353" s="32" t="s">
        <v>6479</v>
      </c>
      <c r="I353" s="32" t="s">
        <v>6479</v>
      </c>
      <c r="J353" s="18" t="s">
        <v>6479</v>
      </c>
      <c r="K353" s="97"/>
      <c r="L353" s="97"/>
      <c r="M353" s="97"/>
      <c r="N353" s="98"/>
      <c r="O353" s="97"/>
      <c r="P353" s="97"/>
      <c r="Q353" s="97"/>
      <c r="R353" s="97"/>
      <c r="S353" s="254"/>
      <c r="T353" s="254"/>
      <c r="U353" s="254"/>
      <c r="V353" s="254"/>
      <c r="W353" s="255"/>
      <c r="X353" s="255"/>
      <c r="Y353" s="255"/>
      <c r="Z353" s="255"/>
      <c r="AA353" s="254"/>
      <c r="AB353" s="254"/>
      <c r="AC353" s="254"/>
      <c r="AD353" s="254"/>
      <c r="AE353" s="255"/>
      <c r="AF353" s="255"/>
      <c r="AG353" s="255"/>
      <c r="AH353" s="255"/>
      <c r="AI353" s="88"/>
      <c r="AJ353" s="256"/>
      <c r="AK353" s="256"/>
      <c r="AL353" s="367"/>
      <c r="AM353" s="367"/>
      <c r="AN353" s="367"/>
      <c r="AO353" s="367"/>
      <c r="AP353" s="368"/>
      <c r="AQ353" s="368"/>
      <c r="AR353" s="368"/>
      <c r="AS353" s="368"/>
      <c r="AT353" s="369"/>
      <c r="AU353" s="257"/>
      <c r="AV353" s="370"/>
      <c r="AW353" s="371"/>
      <c r="AX353" s="371"/>
      <c r="AY353" s="371"/>
      <c r="AZ353" s="262"/>
      <c r="BA353" s="262"/>
      <c r="BB353" s="262"/>
      <c r="BC353" s="262"/>
      <c r="BD353" s="105"/>
    </row>
    <row r="354" spans="1:56" s="18" customFormat="1" ht="15.75" hidden="1" x14ac:dyDescent="0.25">
      <c r="A354" s="85"/>
      <c r="B354" s="85"/>
      <c r="C354" s="85"/>
      <c r="D354" s="85"/>
      <c r="F354" s="56"/>
      <c r="G354" s="95"/>
      <c r="H354" s="32" t="s">
        <v>6479</v>
      </c>
      <c r="I354" s="32" t="s">
        <v>6479</v>
      </c>
      <c r="J354" s="18" t="s">
        <v>6479</v>
      </c>
      <c r="K354" s="97"/>
      <c r="L354" s="97"/>
      <c r="M354" s="97"/>
      <c r="N354" s="98"/>
      <c r="O354" s="97"/>
      <c r="P354" s="97"/>
      <c r="Q354" s="97"/>
      <c r="R354" s="97"/>
      <c r="S354" s="254"/>
      <c r="T354" s="254"/>
      <c r="U354" s="254"/>
      <c r="V354" s="254"/>
      <c r="W354" s="255"/>
      <c r="X354" s="255"/>
      <c r="Y354" s="255"/>
      <c r="Z354" s="255"/>
      <c r="AA354" s="254"/>
      <c r="AB354" s="254"/>
      <c r="AC354" s="254"/>
      <c r="AD354" s="254"/>
      <c r="AE354" s="255"/>
      <c r="AF354" s="255"/>
      <c r="AG354" s="255"/>
      <c r="AH354" s="255"/>
      <c r="AI354" s="88"/>
      <c r="AJ354" s="256"/>
      <c r="AK354" s="256"/>
      <c r="AL354" s="367"/>
      <c r="AM354" s="367"/>
      <c r="AN354" s="367"/>
      <c r="AO354" s="367"/>
      <c r="AP354" s="368"/>
      <c r="AQ354" s="368"/>
      <c r="AR354" s="368"/>
      <c r="AS354" s="368"/>
      <c r="AT354" s="369"/>
      <c r="AU354" s="257"/>
      <c r="AV354" s="370"/>
      <c r="AW354" s="371"/>
      <c r="AX354" s="371"/>
      <c r="AY354" s="371"/>
      <c r="AZ354" s="262"/>
      <c r="BA354" s="262"/>
      <c r="BB354" s="262"/>
      <c r="BC354" s="262"/>
      <c r="BD354" s="105"/>
    </row>
    <row r="355" spans="1:56" s="18" customFormat="1" ht="15.75" hidden="1" x14ac:dyDescent="0.25">
      <c r="A355" s="85"/>
      <c r="B355" s="85"/>
      <c r="C355" s="85"/>
      <c r="D355" s="85"/>
      <c r="F355" s="56"/>
      <c r="G355" s="95"/>
      <c r="H355" s="32" t="s">
        <v>6479</v>
      </c>
      <c r="I355" s="32" t="s">
        <v>6479</v>
      </c>
      <c r="J355" s="18" t="s">
        <v>6479</v>
      </c>
      <c r="K355" s="97"/>
      <c r="L355" s="97"/>
      <c r="M355" s="97"/>
      <c r="N355" s="98"/>
      <c r="O355" s="97"/>
      <c r="P355" s="97"/>
      <c r="Q355" s="97"/>
      <c r="R355" s="97"/>
      <c r="S355" s="254"/>
      <c r="T355" s="254"/>
      <c r="U355" s="254"/>
      <c r="V355" s="254"/>
      <c r="W355" s="255"/>
      <c r="X355" s="255"/>
      <c r="Y355" s="255"/>
      <c r="Z355" s="255"/>
      <c r="AA355" s="254"/>
      <c r="AB355" s="254"/>
      <c r="AC355" s="254"/>
      <c r="AD355" s="254"/>
      <c r="AE355" s="255"/>
      <c r="AF355" s="255"/>
      <c r="AG355" s="255"/>
      <c r="AH355" s="255"/>
      <c r="AI355" s="88"/>
      <c r="AJ355" s="256"/>
      <c r="AK355" s="256"/>
      <c r="AL355" s="367"/>
      <c r="AM355" s="367"/>
      <c r="AN355" s="367"/>
      <c r="AO355" s="367"/>
      <c r="AP355" s="368"/>
      <c r="AQ355" s="368"/>
      <c r="AR355" s="368"/>
      <c r="AS355" s="368"/>
      <c r="AT355" s="369"/>
      <c r="AU355" s="257"/>
      <c r="AV355" s="370"/>
      <c r="AW355" s="371"/>
      <c r="AX355" s="371"/>
      <c r="AY355" s="371"/>
      <c r="AZ355" s="262"/>
      <c r="BA355" s="262"/>
      <c r="BB355" s="262"/>
      <c r="BC355" s="262"/>
      <c r="BD355" s="105"/>
    </row>
    <row r="356" spans="1:56" s="18" customFormat="1" ht="15.75" hidden="1" x14ac:dyDescent="0.25">
      <c r="A356" s="85"/>
      <c r="B356" s="85"/>
      <c r="C356" s="85"/>
      <c r="D356" s="85"/>
      <c r="F356" s="56"/>
      <c r="G356" s="95"/>
      <c r="H356" s="32" t="s">
        <v>6479</v>
      </c>
      <c r="I356" s="32" t="s">
        <v>6479</v>
      </c>
      <c r="J356" s="18" t="s">
        <v>6479</v>
      </c>
      <c r="K356" s="97"/>
      <c r="L356" s="97"/>
      <c r="M356" s="97"/>
      <c r="N356" s="98"/>
      <c r="O356" s="97"/>
      <c r="P356" s="97"/>
      <c r="Q356" s="97"/>
      <c r="R356" s="97"/>
      <c r="S356" s="254"/>
      <c r="T356" s="254"/>
      <c r="U356" s="254"/>
      <c r="V356" s="254"/>
      <c r="W356" s="255"/>
      <c r="X356" s="255"/>
      <c r="Y356" s="255"/>
      <c r="Z356" s="255"/>
      <c r="AA356" s="254"/>
      <c r="AB356" s="254"/>
      <c r="AC356" s="254"/>
      <c r="AD356" s="254"/>
      <c r="AE356" s="255"/>
      <c r="AF356" s="255"/>
      <c r="AG356" s="255"/>
      <c r="AH356" s="255"/>
      <c r="AI356" s="88"/>
      <c r="AJ356" s="256"/>
      <c r="AK356" s="256"/>
      <c r="AL356" s="367"/>
      <c r="AM356" s="367"/>
      <c r="AN356" s="367"/>
      <c r="AO356" s="367"/>
      <c r="AP356" s="368"/>
      <c r="AQ356" s="368"/>
      <c r="AR356" s="368"/>
      <c r="AS356" s="368"/>
      <c r="AT356" s="369"/>
      <c r="AU356" s="257"/>
      <c r="AV356" s="370"/>
      <c r="AW356" s="371"/>
      <c r="AX356" s="371"/>
      <c r="AY356" s="371"/>
      <c r="AZ356" s="262"/>
      <c r="BA356" s="262"/>
      <c r="BB356" s="262"/>
      <c r="BC356" s="262"/>
      <c r="BD356" s="105"/>
    </row>
    <row r="357" spans="1:56" s="18" customFormat="1" ht="15.75" hidden="1" x14ac:dyDescent="0.25">
      <c r="A357" s="85"/>
      <c r="B357" s="85"/>
      <c r="C357" s="85"/>
      <c r="D357" s="85"/>
      <c r="F357" s="56"/>
      <c r="G357" s="95"/>
      <c r="H357" s="32" t="s">
        <v>6479</v>
      </c>
      <c r="I357" s="32" t="s">
        <v>6479</v>
      </c>
      <c r="J357" s="18" t="s">
        <v>6479</v>
      </c>
      <c r="K357" s="97"/>
      <c r="L357" s="97"/>
      <c r="M357" s="97"/>
      <c r="N357" s="98"/>
      <c r="O357" s="97"/>
      <c r="P357" s="97"/>
      <c r="Q357" s="97"/>
      <c r="R357" s="97"/>
      <c r="S357" s="254"/>
      <c r="T357" s="254"/>
      <c r="U357" s="254"/>
      <c r="V357" s="254"/>
      <c r="W357" s="255"/>
      <c r="X357" s="255"/>
      <c r="Y357" s="255"/>
      <c r="Z357" s="255"/>
      <c r="AA357" s="254"/>
      <c r="AB357" s="254"/>
      <c r="AC357" s="254"/>
      <c r="AD357" s="254"/>
      <c r="AE357" s="255"/>
      <c r="AF357" s="255"/>
      <c r="AG357" s="255"/>
      <c r="AH357" s="255"/>
      <c r="AI357" s="88"/>
      <c r="AJ357" s="256"/>
      <c r="AK357" s="256"/>
      <c r="AL357" s="367"/>
      <c r="AM357" s="367"/>
      <c r="AN357" s="367"/>
      <c r="AO357" s="367"/>
      <c r="AP357" s="368"/>
      <c r="AQ357" s="368"/>
      <c r="AR357" s="368"/>
      <c r="AS357" s="368"/>
      <c r="AT357" s="369"/>
      <c r="AU357" s="257"/>
      <c r="AV357" s="370"/>
      <c r="AW357" s="371"/>
      <c r="AX357" s="371"/>
      <c r="AY357" s="371"/>
      <c r="AZ357" s="262"/>
      <c r="BA357" s="262"/>
      <c r="BB357" s="262"/>
      <c r="BC357" s="262"/>
      <c r="BD357" s="105"/>
    </row>
    <row r="358" spans="1:56" s="18" customFormat="1" ht="63" x14ac:dyDescent="0.25">
      <c r="A358" s="85" t="s">
        <v>6675</v>
      </c>
      <c r="B358" s="85" t="s">
        <v>6676</v>
      </c>
      <c r="C358" s="85" t="s">
        <v>6677</v>
      </c>
      <c r="D358" s="85" t="s">
        <v>6678</v>
      </c>
      <c r="E358" s="18" t="s">
        <v>3000</v>
      </c>
      <c r="F358" s="56"/>
      <c r="G358" s="95" t="s">
        <v>6056</v>
      </c>
      <c r="H358" s="32" t="s">
        <v>1104</v>
      </c>
      <c r="I358" s="32" t="s">
        <v>5666</v>
      </c>
      <c r="J358" s="32" t="s">
        <v>5260</v>
      </c>
      <c r="K358" s="97">
        <v>2200</v>
      </c>
      <c r="L358" s="97">
        <v>1100</v>
      </c>
      <c r="M358" s="97">
        <v>1000</v>
      </c>
      <c r="N358" s="98">
        <v>500</v>
      </c>
      <c r="O358" s="97" t="e">
        <v>#REF!</v>
      </c>
      <c r="P358" s="97" t="e">
        <v>#REF!</v>
      </c>
      <c r="Q358" s="97" t="e">
        <v>#REF!</v>
      </c>
      <c r="R358" s="97" t="e">
        <v>#REF!</v>
      </c>
      <c r="S358" s="254"/>
      <c r="T358" s="254"/>
      <c r="U358" s="254"/>
      <c r="V358" s="254"/>
      <c r="W358" s="255"/>
      <c r="X358" s="255"/>
      <c r="Y358" s="255"/>
      <c r="Z358" s="255"/>
      <c r="AA358" s="254"/>
      <c r="AB358" s="254"/>
      <c r="AC358" s="254"/>
      <c r="AD358" s="254"/>
      <c r="AE358" s="255"/>
      <c r="AF358" s="255"/>
      <c r="AG358" s="255"/>
      <c r="AH358" s="255"/>
      <c r="AI358" s="88">
        <v>9.1234929944607366</v>
      </c>
      <c r="AJ358" s="256"/>
      <c r="AK358" s="256" t="e">
        <v>#REF!</v>
      </c>
      <c r="AL358" s="367" t="e">
        <v>#REF!</v>
      </c>
      <c r="AM358" s="367" t="e">
        <v>#REF!</v>
      </c>
      <c r="AN358" s="367" t="e">
        <v>#REF!</v>
      </c>
      <c r="AO358" s="367" t="e">
        <v>#REF!</v>
      </c>
      <c r="AP358" s="368" t="e">
        <v>#REF!</v>
      </c>
      <c r="AQ358" s="368" t="e">
        <v>#REF!</v>
      </c>
      <c r="AR358" s="368" t="e">
        <v>#REF!</v>
      </c>
      <c r="AS358" s="368" t="e">
        <v>#REF!</v>
      </c>
      <c r="AT358" s="369" t="e">
        <v>#REF!</v>
      </c>
      <c r="AU358" s="257" t="s">
        <v>3000</v>
      </c>
      <c r="AV358" s="370">
        <v>1820</v>
      </c>
      <c r="AW358" s="371">
        <v>910</v>
      </c>
      <c r="AX358" s="371">
        <v>630</v>
      </c>
      <c r="AY358" s="371">
        <v>280</v>
      </c>
      <c r="AZ358" s="262">
        <v>1560</v>
      </c>
      <c r="BA358" s="262">
        <v>780</v>
      </c>
      <c r="BB358" s="262">
        <v>540</v>
      </c>
      <c r="BC358" s="262">
        <v>240</v>
      </c>
      <c r="BD358" s="105" t="e">
        <v>#REF!</v>
      </c>
    </row>
    <row r="359" spans="1:56" s="18" customFormat="1" ht="15.75" hidden="1" x14ac:dyDescent="0.25">
      <c r="A359" s="85"/>
      <c r="B359" s="85"/>
      <c r="C359" s="85"/>
      <c r="D359" s="85"/>
      <c r="F359" s="56"/>
      <c r="G359" s="95"/>
      <c r="H359" s="32" t="s">
        <v>6479</v>
      </c>
      <c r="I359" s="32" t="s">
        <v>6479</v>
      </c>
      <c r="J359" s="18" t="s">
        <v>6479</v>
      </c>
      <c r="K359" s="97"/>
      <c r="L359" s="97"/>
      <c r="M359" s="97"/>
      <c r="N359" s="98"/>
      <c r="O359" s="97"/>
      <c r="P359" s="97"/>
      <c r="Q359" s="97"/>
      <c r="R359" s="97"/>
      <c r="S359" s="254"/>
      <c r="T359" s="254"/>
      <c r="U359" s="254"/>
      <c r="V359" s="254"/>
      <c r="W359" s="255"/>
      <c r="X359" s="255"/>
      <c r="Y359" s="255"/>
      <c r="Z359" s="255"/>
      <c r="AA359" s="254"/>
      <c r="AB359" s="254"/>
      <c r="AC359" s="254"/>
      <c r="AD359" s="254"/>
      <c r="AE359" s="255"/>
      <c r="AF359" s="255"/>
      <c r="AG359" s="255"/>
      <c r="AH359" s="255"/>
      <c r="AI359" s="88"/>
      <c r="AJ359" s="256"/>
      <c r="AK359" s="256"/>
      <c r="AL359" s="367"/>
      <c r="AM359" s="367"/>
      <c r="AN359" s="367"/>
      <c r="AO359" s="367"/>
      <c r="AP359" s="368"/>
      <c r="AQ359" s="368"/>
      <c r="AR359" s="368"/>
      <c r="AS359" s="368"/>
      <c r="AT359" s="369"/>
      <c r="AU359" s="257"/>
      <c r="AV359" s="370"/>
      <c r="AW359" s="371"/>
      <c r="AX359" s="371"/>
      <c r="AY359" s="371"/>
      <c r="AZ359" s="262"/>
      <c r="BA359" s="262"/>
      <c r="BB359" s="262"/>
      <c r="BC359" s="262"/>
      <c r="BD359" s="105"/>
    </row>
    <row r="360" spans="1:56" s="18" customFormat="1" ht="15.75" hidden="1" x14ac:dyDescent="0.25">
      <c r="A360" s="85"/>
      <c r="B360" s="85"/>
      <c r="C360" s="85"/>
      <c r="D360" s="85"/>
      <c r="F360" s="56"/>
      <c r="G360" s="95"/>
      <c r="H360" s="32" t="s">
        <v>6479</v>
      </c>
      <c r="I360" s="32" t="s">
        <v>6479</v>
      </c>
      <c r="J360" s="18" t="s">
        <v>6479</v>
      </c>
      <c r="K360" s="97"/>
      <c r="L360" s="97"/>
      <c r="M360" s="97"/>
      <c r="N360" s="98"/>
      <c r="O360" s="97"/>
      <c r="P360" s="97"/>
      <c r="Q360" s="97"/>
      <c r="R360" s="97"/>
      <c r="S360" s="254"/>
      <c r="T360" s="254"/>
      <c r="U360" s="254"/>
      <c r="V360" s="254"/>
      <c r="W360" s="255"/>
      <c r="X360" s="255"/>
      <c r="Y360" s="255"/>
      <c r="Z360" s="255"/>
      <c r="AA360" s="254"/>
      <c r="AB360" s="254"/>
      <c r="AC360" s="254"/>
      <c r="AD360" s="254"/>
      <c r="AE360" s="255"/>
      <c r="AF360" s="255"/>
      <c r="AG360" s="255"/>
      <c r="AH360" s="255"/>
      <c r="AI360" s="88"/>
      <c r="AJ360" s="256"/>
      <c r="AK360" s="256"/>
      <c r="AL360" s="367"/>
      <c r="AM360" s="367"/>
      <c r="AN360" s="367"/>
      <c r="AO360" s="367"/>
      <c r="AP360" s="368"/>
      <c r="AQ360" s="368"/>
      <c r="AR360" s="368"/>
      <c r="AS360" s="368"/>
      <c r="AT360" s="369"/>
      <c r="AU360" s="257"/>
      <c r="AV360" s="370"/>
      <c r="AW360" s="371"/>
      <c r="AX360" s="371"/>
      <c r="AY360" s="371"/>
      <c r="AZ360" s="262"/>
      <c r="BA360" s="262"/>
      <c r="BB360" s="262"/>
      <c r="BC360" s="262"/>
      <c r="BD360" s="105"/>
    </row>
    <row r="361" spans="1:56" s="18" customFormat="1" ht="15.75" hidden="1" x14ac:dyDescent="0.25">
      <c r="A361" s="85"/>
      <c r="B361" s="85"/>
      <c r="C361" s="85"/>
      <c r="D361" s="85"/>
      <c r="F361" s="56"/>
      <c r="G361" s="95"/>
      <c r="H361" s="32" t="s">
        <v>6479</v>
      </c>
      <c r="I361" s="32" t="s">
        <v>6479</v>
      </c>
      <c r="J361" s="18" t="s">
        <v>6479</v>
      </c>
      <c r="K361" s="97"/>
      <c r="L361" s="97"/>
      <c r="M361" s="97"/>
      <c r="N361" s="98"/>
      <c r="O361" s="97"/>
      <c r="P361" s="97"/>
      <c r="Q361" s="97"/>
      <c r="R361" s="97"/>
      <c r="S361" s="254"/>
      <c r="T361" s="254"/>
      <c r="U361" s="254"/>
      <c r="V361" s="254"/>
      <c r="W361" s="255"/>
      <c r="X361" s="255"/>
      <c r="Y361" s="255"/>
      <c r="Z361" s="255"/>
      <c r="AA361" s="254"/>
      <c r="AB361" s="254"/>
      <c r="AC361" s="254"/>
      <c r="AD361" s="254"/>
      <c r="AE361" s="255"/>
      <c r="AF361" s="255"/>
      <c r="AG361" s="255"/>
      <c r="AH361" s="255"/>
      <c r="AI361" s="88"/>
      <c r="AJ361" s="256"/>
      <c r="AK361" s="256"/>
      <c r="AL361" s="367"/>
      <c r="AM361" s="367"/>
      <c r="AN361" s="367"/>
      <c r="AO361" s="367"/>
      <c r="AP361" s="368"/>
      <c r="AQ361" s="368"/>
      <c r="AR361" s="368"/>
      <c r="AS361" s="368"/>
      <c r="AT361" s="369"/>
      <c r="AU361" s="257"/>
      <c r="AV361" s="370"/>
      <c r="AW361" s="371"/>
      <c r="AX361" s="371"/>
      <c r="AY361" s="371"/>
      <c r="AZ361" s="262"/>
      <c r="BA361" s="262"/>
      <c r="BB361" s="262"/>
      <c r="BC361" s="262"/>
      <c r="BD361" s="105"/>
    </row>
    <row r="362" spans="1:56" s="18" customFormat="1" ht="15.75" hidden="1" x14ac:dyDescent="0.25">
      <c r="A362" s="85"/>
      <c r="B362" s="85"/>
      <c r="C362" s="85"/>
      <c r="D362" s="85"/>
      <c r="F362" s="56"/>
      <c r="G362" s="95"/>
      <c r="H362" s="32" t="s">
        <v>6479</v>
      </c>
      <c r="I362" s="32" t="s">
        <v>6479</v>
      </c>
      <c r="J362" s="18" t="s">
        <v>6479</v>
      </c>
      <c r="K362" s="97"/>
      <c r="L362" s="97"/>
      <c r="M362" s="97"/>
      <c r="N362" s="98"/>
      <c r="O362" s="97"/>
      <c r="P362" s="97"/>
      <c r="Q362" s="97"/>
      <c r="R362" s="97"/>
      <c r="S362" s="254"/>
      <c r="T362" s="254"/>
      <c r="U362" s="254"/>
      <c r="V362" s="254"/>
      <c r="W362" s="255"/>
      <c r="X362" s="255"/>
      <c r="Y362" s="255"/>
      <c r="Z362" s="255"/>
      <c r="AA362" s="254"/>
      <c r="AB362" s="254"/>
      <c r="AC362" s="254"/>
      <c r="AD362" s="254"/>
      <c r="AE362" s="255"/>
      <c r="AF362" s="255"/>
      <c r="AG362" s="255"/>
      <c r="AH362" s="255"/>
      <c r="AI362" s="88"/>
      <c r="AJ362" s="256"/>
      <c r="AK362" s="256"/>
      <c r="AL362" s="367"/>
      <c r="AM362" s="367"/>
      <c r="AN362" s="367"/>
      <c r="AO362" s="367"/>
      <c r="AP362" s="368"/>
      <c r="AQ362" s="368"/>
      <c r="AR362" s="368"/>
      <c r="AS362" s="368"/>
      <c r="AT362" s="369"/>
      <c r="AU362" s="257"/>
      <c r="AV362" s="370"/>
      <c r="AW362" s="371"/>
      <c r="AX362" s="371"/>
      <c r="AY362" s="371"/>
      <c r="AZ362" s="262"/>
      <c r="BA362" s="262"/>
      <c r="BB362" s="262"/>
      <c r="BC362" s="262"/>
      <c r="BD362" s="105"/>
    </row>
    <row r="363" spans="1:56" s="18" customFormat="1" ht="15.75" hidden="1" x14ac:dyDescent="0.25">
      <c r="A363" s="85"/>
      <c r="B363" s="85"/>
      <c r="C363" s="85"/>
      <c r="D363" s="85"/>
      <c r="F363" s="56"/>
      <c r="G363" s="95"/>
      <c r="H363" s="32" t="s">
        <v>6479</v>
      </c>
      <c r="I363" s="32" t="s">
        <v>6479</v>
      </c>
      <c r="J363" s="18" t="s">
        <v>6479</v>
      </c>
      <c r="K363" s="97"/>
      <c r="L363" s="97"/>
      <c r="M363" s="97"/>
      <c r="N363" s="98"/>
      <c r="O363" s="97"/>
      <c r="P363" s="97"/>
      <c r="Q363" s="97"/>
      <c r="R363" s="97"/>
      <c r="S363" s="254"/>
      <c r="T363" s="254"/>
      <c r="U363" s="254"/>
      <c r="V363" s="254"/>
      <c r="W363" s="255"/>
      <c r="X363" s="255"/>
      <c r="Y363" s="255"/>
      <c r="Z363" s="255"/>
      <c r="AA363" s="254"/>
      <c r="AB363" s="254"/>
      <c r="AC363" s="254"/>
      <c r="AD363" s="254"/>
      <c r="AE363" s="255"/>
      <c r="AF363" s="255"/>
      <c r="AG363" s="255"/>
      <c r="AH363" s="255"/>
      <c r="AI363" s="88"/>
      <c r="AJ363" s="256"/>
      <c r="AK363" s="256"/>
      <c r="AL363" s="367"/>
      <c r="AM363" s="367"/>
      <c r="AN363" s="367"/>
      <c r="AO363" s="367"/>
      <c r="AP363" s="368"/>
      <c r="AQ363" s="368"/>
      <c r="AR363" s="368"/>
      <c r="AS363" s="368"/>
      <c r="AT363" s="369"/>
      <c r="AU363" s="257"/>
      <c r="AV363" s="370"/>
      <c r="AW363" s="371"/>
      <c r="AX363" s="371"/>
      <c r="AY363" s="371"/>
      <c r="AZ363" s="262"/>
      <c r="BA363" s="262"/>
      <c r="BB363" s="262"/>
      <c r="BC363" s="262"/>
      <c r="BD363" s="105"/>
    </row>
    <row r="364" spans="1:56" s="18" customFormat="1" ht="15.75" hidden="1" x14ac:dyDescent="0.25">
      <c r="A364" s="85"/>
      <c r="B364" s="85"/>
      <c r="C364" s="85"/>
      <c r="D364" s="85"/>
      <c r="F364" s="56"/>
      <c r="G364" s="95"/>
      <c r="H364" s="32" t="s">
        <v>6479</v>
      </c>
      <c r="I364" s="32" t="s">
        <v>6479</v>
      </c>
      <c r="J364" s="18" t="s">
        <v>6479</v>
      </c>
      <c r="K364" s="97"/>
      <c r="L364" s="97"/>
      <c r="M364" s="97"/>
      <c r="N364" s="98"/>
      <c r="O364" s="97"/>
      <c r="P364" s="97"/>
      <c r="Q364" s="97"/>
      <c r="R364" s="97"/>
      <c r="S364" s="254"/>
      <c r="T364" s="254"/>
      <c r="U364" s="254"/>
      <c r="V364" s="254"/>
      <c r="W364" s="255"/>
      <c r="X364" s="255"/>
      <c r="Y364" s="255"/>
      <c r="Z364" s="255"/>
      <c r="AA364" s="254"/>
      <c r="AB364" s="254"/>
      <c r="AC364" s="254"/>
      <c r="AD364" s="254"/>
      <c r="AE364" s="255"/>
      <c r="AF364" s="255"/>
      <c r="AG364" s="255"/>
      <c r="AH364" s="255"/>
      <c r="AI364" s="88"/>
      <c r="AJ364" s="256"/>
      <c r="AK364" s="256"/>
      <c r="AL364" s="367"/>
      <c r="AM364" s="367"/>
      <c r="AN364" s="367"/>
      <c r="AO364" s="367"/>
      <c r="AP364" s="368"/>
      <c r="AQ364" s="368"/>
      <c r="AR364" s="368"/>
      <c r="AS364" s="368"/>
      <c r="AT364" s="369"/>
      <c r="AU364" s="257"/>
      <c r="AV364" s="370"/>
      <c r="AW364" s="371"/>
      <c r="AX364" s="371"/>
      <c r="AY364" s="371"/>
      <c r="AZ364" s="262"/>
      <c r="BA364" s="262"/>
      <c r="BB364" s="262"/>
      <c r="BC364" s="262"/>
      <c r="BD364" s="105"/>
    </row>
    <row r="365" spans="1:56" s="18" customFormat="1" ht="35.1" customHeight="1" x14ac:dyDescent="0.25">
      <c r="A365" s="85" t="s">
        <v>6679</v>
      </c>
      <c r="B365" s="85" t="s">
        <v>6680</v>
      </c>
      <c r="C365" s="85" t="s">
        <v>6681</v>
      </c>
      <c r="D365" s="85" t="s">
        <v>6682</v>
      </c>
      <c r="E365" s="18" t="s">
        <v>3000</v>
      </c>
      <c r="F365" s="56"/>
      <c r="G365" s="95" t="s">
        <v>6061</v>
      </c>
      <c r="H365" s="32" t="s">
        <v>307</v>
      </c>
      <c r="I365" s="32" t="s">
        <v>4274</v>
      </c>
      <c r="J365" s="32" t="s">
        <v>5666</v>
      </c>
      <c r="K365" s="97">
        <v>3100</v>
      </c>
      <c r="L365" s="97">
        <v>1500</v>
      </c>
      <c r="M365" s="97">
        <v>1000</v>
      </c>
      <c r="N365" s="98">
        <v>500</v>
      </c>
      <c r="O365" s="97" t="e">
        <v>#REF!</v>
      </c>
      <c r="P365" s="97" t="e">
        <v>#REF!</v>
      </c>
      <c r="Q365" s="97" t="e">
        <v>#REF!</v>
      </c>
      <c r="R365" s="97" t="e">
        <v>#REF!</v>
      </c>
      <c r="S365" s="254"/>
      <c r="T365" s="254"/>
      <c r="U365" s="254"/>
      <c r="V365" s="254"/>
      <c r="W365" s="255"/>
      <c r="X365" s="255"/>
      <c r="Y365" s="255"/>
      <c r="Z365" s="255"/>
      <c r="AA365" s="254"/>
      <c r="AB365" s="254"/>
      <c r="AC365" s="254"/>
      <c r="AD365" s="254"/>
      <c r="AE365" s="255"/>
      <c r="AF365" s="255"/>
      <c r="AG365" s="255"/>
      <c r="AH365" s="255"/>
      <c r="AI365" s="88">
        <v>7.93</v>
      </c>
      <c r="AJ365" s="256"/>
      <c r="AK365" s="256" t="e">
        <v>#REF!</v>
      </c>
      <c r="AL365" s="367" t="e">
        <v>#REF!</v>
      </c>
      <c r="AM365" s="367" t="e">
        <v>#REF!</v>
      </c>
      <c r="AN365" s="367" t="e">
        <v>#REF!</v>
      </c>
      <c r="AO365" s="367" t="e">
        <v>#REF!</v>
      </c>
      <c r="AP365" s="368" t="e">
        <v>#REF!</v>
      </c>
      <c r="AQ365" s="368" t="e">
        <v>#REF!</v>
      </c>
      <c r="AR365" s="368" t="e">
        <v>#REF!</v>
      </c>
      <c r="AS365" s="368" t="e">
        <v>#REF!</v>
      </c>
      <c r="AT365" s="369" t="e">
        <v>#REF!</v>
      </c>
      <c r="AU365" s="257" t="s">
        <v>3000</v>
      </c>
      <c r="AV365" s="370">
        <v>1540</v>
      </c>
      <c r="AW365" s="371">
        <v>770</v>
      </c>
      <c r="AX365" s="371">
        <v>700</v>
      </c>
      <c r="AY365" s="371">
        <v>350</v>
      </c>
      <c r="AZ365" s="262">
        <v>1320</v>
      </c>
      <c r="BA365" s="262">
        <v>660</v>
      </c>
      <c r="BB365" s="262">
        <v>600</v>
      </c>
      <c r="BC365" s="262">
        <v>300</v>
      </c>
      <c r="BD365" s="105" t="e">
        <v>#REF!</v>
      </c>
    </row>
    <row r="366" spans="1:56" s="18" customFormat="1" ht="35.1" hidden="1" customHeight="1" x14ac:dyDescent="0.25">
      <c r="A366" s="85"/>
      <c r="B366" s="85"/>
      <c r="C366" s="85"/>
      <c r="D366" s="85"/>
      <c r="F366" s="56"/>
      <c r="G366" s="95"/>
      <c r="H366" s="32" t="s">
        <v>6479</v>
      </c>
      <c r="I366" s="32" t="s">
        <v>6479</v>
      </c>
      <c r="J366" s="18" t="s">
        <v>6479</v>
      </c>
      <c r="K366" s="97"/>
      <c r="L366" s="97"/>
      <c r="M366" s="97"/>
      <c r="N366" s="98"/>
      <c r="O366" s="97"/>
      <c r="P366" s="97"/>
      <c r="Q366" s="97"/>
      <c r="R366" s="97"/>
      <c r="S366" s="254"/>
      <c r="T366" s="254"/>
      <c r="U366" s="254"/>
      <c r="V366" s="254"/>
      <c r="W366" s="255"/>
      <c r="X366" s="255"/>
      <c r="Y366" s="255"/>
      <c r="Z366" s="255"/>
      <c r="AA366" s="254"/>
      <c r="AB366" s="254"/>
      <c r="AC366" s="254"/>
      <c r="AD366" s="254"/>
      <c r="AE366" s="255"/>
      <c r="AF366" s="255"/>
      <c r="AG366" s="255"/>
      <c r="AH366" s="255"/>
      <c r="AI366" s="88"/>
      <c r="AJ366" s="256"/>
      <c r="AK366" s="256"/>
      <c r="AL366" s="367"/>
      <c r="AM366" s="367"/>
      <c r="AN366" s="367"/>
      <c r="AO366" s="367"/>
      <c r="AP366" s="368"/>
      <c r="AQ366" s="368"/>
      <c r="AR366" s="368"/>
      <c r="AS366" s="368"/>
      <c r="AT366" s="369"/>
      <c r="AU366" s="257"/>
      <c r="AV366" s="370"/>
      <c r="AW366" s="371"/>
      <c r="AX366" s="371"/>
      <c r="AY366" s="371"/>
      <c r="AZ366" s="262"/>
      <c r="BA366" s="262"/>
      <c r="BB366" s="262"/>
      <c r="BC366" s="262"/>
      <c r="BD366" s="105"/>
    </row>
    <row r="367" spans="1:56" s="18" customFormat="1" ht="35.1" hidden="1" customHeight="1" x14ac:dyDescent="0.25">
      <c r="A367" s="85"/>
      <c r="B367" s="85"/>
      <c r="C367" s="85"/>
      <c r="D367" s="85"/>
      <c r="F367" s="56"/>
      <c r="G367" s="95"/>
      <c r="H367" s="32" t="s">
        <v>6479</v>
      </c>
      <c r="I367" s="32" t="s">
        <v>6479</v>
      </c>
      <c r="J367" s="18" t="s">
        <v>6479</v>
      </c>
      <c r="K367" s="97"/>
      <c r="L367" s="97"/>
      <c r="M367" s="97"/>
      <c r="N367" s="98"/>
      <c r="O367" s="97"/>
      <c r="P367" s="97"/>
      <c r="Q367" s="97"/>
      <c r="R367" s="97"/>
      <c r="S367" s="254"/>
      <c r="T367" s="254"/>
      <c r="U367" s="254"/>
      <c r="V367" s="254"/>
      <c r="W367" s="255"/>
      <c r="X367" s="255"/>
      <c r="Y367" s="255"/>
      <c r="Z367" s="255"/>
      <c r="AA367" s="254"/>
      <c r="AB367" s="254"/>
      <c r="AC367" s="254"/>
      <c r="AD367" s="254"/>
      <c r="AE367" s="255"/>
      <c r="AF367" s="255"/>
      <c r="AG367" s="255"/>
      <c r="AH367" s="255"/>
      <c r="AI367" s="88"/>
      <c r="AJ367" s="256"/>
      <c r="AK367" s="256"/>
      <c r="AL367" s="367"/>
      <c r="AM367" s="367"/>
      <c r="AN367" s="367"/>
      <c r="AO367" s="367"/>
      <c r="AP367" s="368"/>
      <c r="AQ367" s="368"/>
      <c r="AR367" s="368"/>
      <c r="AS367" s="368"/>
      <c r="AT367" s="369"/>
      <c r="AU367" s="257"/>
      <c r="AV367" s="370"/>
      <c r="AW367" s="371"/>
      <c r="AX367" s="371"/>
      <c r="AY367" s="371"/>
      <c r="AZ367" s="262"/>
      <c r="BA367" s="262"/>
      <c r="BB367" s="262"/>
      <c r="BC367" s="262"/>
      <c r="BD367" s="105"/>
    </row>
    <row r="368" spans="1:56" s="18" customFormat="1" ht="35.1" hidden="1" customHeight="1" x14ac:dyDescent="0.25">
      <c r="A368" s="85"/>
      <c r="B368" s="85"/>
      <c r="C368" s="85"/>
      <c r="D368" s="85"/>
      <c r="F368" s="56"/>
      <c r="G368" s="95"/>
      <c r="H368" s="32" t="s">
        <v>6479</v>
      </c>
      <c r="I368" s="32" t="s">
        <v>6479</v>
      </c>
      <c r="J368" s="18" t="s">
        <v>6479</v>
      </c>
      <c r="K368" s="97"/>
      <c r="L368" s="97"/>
      <c r="M368" s="97"/>
      <c r="N368" s="98"/>
      <c r="O368" s="97"/>
      <c r="P368" s="97"/>
      <c r="Q368" s="97"/>
      <c r="R368" s="97"/>
      <c r="S368" s="254"/>
      <c r="T368" s="254"/>
      <c r="U368" s="254"/>
      <c r="V368" s="254"/>
      <c r="W368" s="255"/>
      <c r="X368" s="255"/>
      <c r="Y368" s="255"/>
      <c r="Z368" s="255"/>
      <c r="AA368" s="254"/>
      <c r="AB368" s="254"/>
      <c r="AC368" s="254"/>
      <c r="AD368" s="254"/>
      <c r="AE368" s="255"/>
      <c r="AF368" s="255"/>
      <c r="AG368" s="255"/>
      <c r="AH368" s="255"/>
      <c r="AI368" s="88"/>
      <c r="AJ368" s="256"/>
      <c r="AK368" s="256"/>
      <c r="AL368" s="367"/>
      <c r="AM368" s="367"/>
      <c r="AN368" s="367"/>
      <c r="AO368" s="367"/>
      <c r="AP368" s="368"/>
      <c r="AQ368" s="368"/>
      <c r="AR368" s="368"/>
      <c r="AS368" s="368"/>
      <c r="AT368" s="369"/>
      <c r="AU368" s="257"/>
      <c r="AV368" s="370"/>
      <c r="AW368" s="371"/>
      <c r="AX368" s="371"/>
      <c r="AY368" s="371"/>
      <c r="AZ368" s="262"/>
      <c r="BA368" s="262"/>
      <c r="BB368" s="262"/>
      <c r="BC368" s="262"/>
      <c r="BD368" s="105"/>
    </row>
    <row r="369" spans="1:56" s="18" customFormat="1" ht="35.1" hidden="1" customHeight="1" x14ac:dyDescent="0.25">
      <c r="A369" s="85"/>
      <c r="B369" s="85"/>
      <c r="C369" s="85"/>
      <c r="D369" s="85"/>
      <c r="F369" s="56"/>
      <c r="G369" s="95"/>
      <c r="H369" s="32" t="s">
        <v>6479</v>
      </c>
      <c r="I369" s="32" t="s">
        <v>6479</v>
      </c>
      <c r="J369" s="18" t="s">
        <v>6479</v>
      </c>
      <c r="K369" s="97"/>
      <c r="L369" s="97"/>
      <c r="M369" s="97"/>
      <c r="N369" s="98"/>
      <c r="O369" s="97"/>
      <c r="P369" s="97"/>
      <c r="Q369" s="97"/>
      <c r="R369" s="97"/>
      <c r="S369" s="254"/>
      <c r="T369" s="254"/>
      <c r="U369" s="254"/>
      <c r="V369" s="254"/>
      <c r="W369" s="255"/>
      <c r="X369" s="255"/>
      <c r="Y369" s="255"/>
      <c r="Z369" s="255"/>
      <c r="AA369" s="254"/>
      <c r="AB369" s="254"/>
      <c r="AC369" s="254"/>
      <c r="AD369" s="254"/>
      <c r="AE369" s="255"/>
      <c r="AF369" s="255"/>
      <c r="AG369" s="255"/>
      <c r="AH369" s="255"/>
      <c r="AI369" s="88"/>
      <c r="AJ369" s="256"/>
      <c r="AK369" s="256"/>
      <c r="AL369" s="367"/>
      <c r="AM369" s="367"/>
      <c r="AN369" s="367"/>
      <c r="AO369" s="367"/>
      <c r="AP369" s="368"/>
      <c r="AQ369" s="368"/>
      <c r="AR369" s="368"/>
      <c r="AS369" s="368"/>
      <c r="AT369" s="369"/>
      <c r="AU369" s="257"/>
      <c r="AV369" s="370"/>
      <c r="AW369" s="371"/>
      <c r="AX369" s="371"/>
      <c r="AY369" s="371"/>
      <c r="AZ369" s="262"/>
      <c r="BA369" s="262"/>
      <c r="BB369" s="262"/>
      <c r="BC369" s="262"/>
      <c r="BD369" s="105"/>
    </row>
    <row r="370" spans="1:56" s="18" customFormat="1" ht="35.1" hidden="1" customHeight="1" x14ac:dyDescent="0.25">
      <c r="A370" s="85"/>
      <c r="B370" s="85"/>
      <c r="C370" s="85"/>
      <c r="D370" s="85"/>
      <c r="F370" s="56"/>
      <c r="G370" s="95"/>
      <c r="H370" s="32" t="s">
        <v>6479</v>
      </c>
      <c r="I370" s="32" t="s">
        <v>6479</v>
      </c>
      <c r="J370" s="18" t="s">
        <v>6479</v>
      </c>
      <c r="K370" s="97"/>
      <c r="L370" s="97"/>
      <c r="M370" s="97"/>
      <c r="N370" s="98"/>
      <c r="O370" s="97"/>
      <c r="P370" s="97"/>
      <c r="Q370" s="97"/>
      <c r="R370" s="97"/>
      <c r="S370" s="254"/>
      <c r="T370" s="254"/>
      <c r="U370" s="254"/>
      <c r="V370" s="254"/>
      <c r="W370" s="255"/>
      <c r="X370" s="255"/>
      <c r="Y370" s="255"/>
      <c r="Z370" s="255"/>
      <c r="AA370" s="254"/>
      <c r="AB370" s="254"/>
      <c r="AC370" s="254"/>
      <c r="AD370" s="254"/>
      <c r="AE370" s="255"/>
      <c r="AF370" s="255"/>
      <c r="AG370" s="255"/>
      <c r="AH370" s="255"/>
      <c r="AI370" s="88"/>
      <c r="AJ370" s="256"/>
      <c r="AK370" s="256"/>
      <c r="AL370" s="367"/>
      <c r="AM370" s="367"/>
      <c r="AN370" s="367"/>
      <c r="AO370" s="367"/>
      <c r="AP370" s="368"/>
      <c r="AQ370" s="368"/>
      <c r="AR370" s="368"/>
      <c r="AS370" s="368"/>
      <c r="AT370" s="369"/>
      <c r="AU370" s="257"/>
      <c r="AV370" s="370"/>
      <c r="AW370" s="371"/>
      <c r="AX370" s="371"/>
      <c r="AY370" s="371"/>
      <c r="AZ370" s="262"/>
      <c r="BA370" s="262"/>
      <c r="BB370" s="262"/>
      <c r="BC370" s="262"/>
      <c r="BD370" s="105"/>
    </row>
    <row r="371" spans="1:56" s="18" customFormat="1" ht="35.1" hidden="1" customHeight="1" x14ac:dyDescent="0.25">
      <c r="A371" s="85"/>
      <c r="B371" s="85"/>
      <c r="C371" s="85"/>
      <c r="D371" s="85"/>
      <c r="F371" s="56"/>
      <c r="G371" s="95"/>
      <c r="H371" s="32" t="s">
        <v>6479</v>
      </c>
      <c r="I371" s="32" t="s">
        <v>6479</v>
      </c>
      <c r="J371" s="18" t="s">
        <v>6479</v>
      </c>
      <c r="K371" s="97"/>
      <c r="L371" s="97"/>
      <c r="M371" s="97"/>
      <c r="N371" s="98"/>
      <c r="O371" s="97"/>
      <c r="P371" s="97"/>
      <c r="Q371" s="97"/>
      <c r="R371" s="97"/>
      <c r="S371" s="254"/>
      <c r="T371" s="254"/>
      <c r="U371" s="254"/>
      <c r="V371" s="254"/>
      <c r="W371" s="255"/>
      <c r="X371" s="255"/>
      <c r="Y371" s="255"/>
      <c r="Z371" s="255"/>
      <c r="AA371" s="254"/>
      <c r="AB371" s="254"/>
      <c r="AC371" s="254"/>
      <c r="AD371" s="254"/>
      <c r="AE371" s="255"/>
      <c r="AF371" s="255"/>
      <c r="AG371" s="255"/>
      <c r="AH371" s="255"/>
      <c r="AI371" s="88"/>
      <c r="AJ371" s="256"/>
      <c r="AK371" s="256"/>
      <c r="AL371" s="367"/>
      <c r="AM371" s="367"/>
      <c r="AN371" s="367"/>
      <c r="AO371" s="367"/>
      <c r="AP371" s="368"/>
      <c r="AQ371" s="368"/>
      <c r="AR371" s="368"/>
      <c r="AS371" s="368"/>
      <c r="AT371" s="369"/>
      <c r="AU371" s="257"/>
      <c r="AV371" s="370"/>
      <c r="AW371" s="371"/>
      <c r="AX371" s="371"/>
      <c r="AY371" s="371"/>
      <c r="AZ371" s="262"/>
      <c r="BA371" s="262"/>
      <c r="BB371" s="262"/>
      <c r="BC371" s="262"/>
      <c r="BD371" s="105"/>
    </row>
    <row r="372" spans="1:56" s="18" customFormat="1" ht="35.1" customHeight="1" x14ac:dyDescent="0.25">
      <c r="A372" s="85" t="s">
        <v>6683</v>
      </c>
      <c r="B372" s="85" t="s">
        <v>6684</v>
      </c>
      <c r="C372" s="85" t="s">
        <v>6685</v>
      </c>
      <c r="D372" s="85" t="s">
        <v>6686</v>
      </c>
      <c r="E372" s="18" t="s">
        <v>3000</v>
      </c>
      <c r="F372" s="56"/>
      <c r="G372" s="95" t="s">
        <v>6063</v>
      </c>
      <c r="H372" s="32" t="s">
        <v>307</v>
      </c>
      <c r="I372" s="32" t="s">
        <v>5666</v>
      </c>
      <c r="J372" s="32" t="s">
        <v>6477</v>
      </c>
      <c r="K372" s="97">
        <v>2200</v>
      </c>
      <c r="L372" s="97">
        <v>1100</v>
      </c>
      <c r="M372" s="98">
        <v>900</v>
      </c>
      <c r="N372" s="98">
        <v>500</v>
      </c>
      <c r="O372" s="97" t="e">
        <v>#REF!</v>
      </c>
      <c r="P372" s="97" t="e">
        <v>#REF!</v>
      </c>
      <c r="Q372" s="97" t="e">
        <v>#REF!</v>
      </c>
      <c r="R372" s="97" t="e">
        <v>#REF!</v>
      </c>
      <c r="S372" s="254"/>
      <c r="T372" s="254"/>
      <c r="U372" s="254"/>
      <c r="V372" s="254"/>
      <c r="W372" s="255"/>
      <c r="X372" s="255"/>
      <c r="Y372" s="255"/>
      <c r="Z372" s="255"/>
      <c r="AA372" s="254"/>
      <c r="AB372" s="254"/>
      <c r="AC372" s="254"/>
      <c r="AD372" s="254"/>
      <c r="AE372" s="255"/>
      <c r="AF372" s="255"/>
      <c r="AG372" s="255"/>
      <c r="AH372" s="255"/>
      <c r="AI372" s="88">
        <v>9.1690716690716698</v>
      </c>
      <c r="AJ372" s="256"/>
      <c r="AK372" s="256" t="e">
        <v>#REF!</v>
      </c>
      <c r="AL372" s="367" t="e">
        <v>#REF!</v>
      </c>
      <c r="AM372" s="367" t="e">
        <v>#REF!</v>
      </c>
      <c r="AN372" s="367" t="e">
        <v>#REF!</v>
      </c>
      <c r="AO372" s="367" t="e">
        <v>#REF!</v>
      </c>
      <c r="AP372" s="368" t="e">
        <v>#REF!</v>
      </c>
      <c r="AQ372" s="368" t="e">
        <v>#REF!</v>
      </c>
      <c r="AR372" s="368" t="e">
        <v>#REF!</v>
      </c>
      <c r="AS372" s="368" t="e">
        <v>#REF!</v>
      </c>
      <c r="AT372" s="369" t="e">
        <v>#REF!</v>
      </c>
      <c r="AU372" s="257" t="s">
        <v>3000</v>
      </c>
      <c r="AV372" s="370">
        <v>1330</v>
      </c>
      <c r="AW372" s="371">
        <v>770</v>
      </c>
      <c r="AX372" s="371">
        <v>560</v>
      </c>
      <c r="AY372" s="371">
        <v>350</v>
      </c>
      <c r="AZ372" s="262">
        <v>1140</v>
      </c>
      <c r="BA372" s="262">
        <v>660</v>
      </c>
      <c r="BB372" s="262">
        <v>480</v>
      </c>
      <c r="BC372" s="262">
        <v>300</v>
      </c>
      <c r="BD372" s="105" t="e">
        <v>#REF!</v>
      </c>
    </row>
    <row r="373" spans="1:56" s="18" customFormat="1" ht="35.1" hidden="1" customHeight="1" x14ac:dyDescent="0.25">
      <c r="A373" s="85"/>
      <c r="B373" s="85"/>
      <c r="C373" s="85"/>
      <c r="D373" s="85"/>
      <c r="F373" s="56"/>
      <c r="G373" s="95"/>
      <c r="H373" s="32" t="s">
        <v>6479</v>
      </c>
      <c r="I373" s="32" t="s">
        <v>6479</v>
      </c>
      <c r="J373" s="18" t="s">
        <v>6479</v>
      </c>
      <c r="K373" s="97"/>
      <c r="L373" s="97"/>
      <c r="M373" s="98"/>
      <c r="N373" s="98"/>
      <c r="O373" s="97"/>
      <c r="P373" s="97"/>
      <c r="Q373" s="97"/>
      <c r="R373" s="97"/>
      <c r="S373" s="254"/>
      <c r="T373" s="254"/>
      <c r="U373" s="254"/>
      <c r="V373" s="254"/>
      <c r="W373" s="255"/>
      <c r="X373" s="255"/>
      <c r="Y373" s="255"/>
      <c r="Z373" s="255"/>
      <c r="AA373" s="254"/>
      <c r="AB373" s="254"/>
      <c r="AC373" s="254"/>
      <c r="AD373" s="254"/>
      <c r="AE373" s="255"/>
      <c r="AF373" s="255"/>
      <c r="AG373" s="255"/>
      <c r="AH373" s="255"/>
      <c r="AI373" s="88"/>
      <c r="AJ373" s="256"/>
      <c r="AK373" s="256"/>
      <c r="AL373" s="367"/>
      <c r="AM373" s="367"/>
      <c r="AN373" s="367"/>
      <c r="AO373" s="367"/>
      <c r="AP373" s="368"/>
      <c r="AQ373" s="368"/>
      <c r="AR373" s="368"/>
      <c r="AS373" s="368"/>
      <c r="AT373" s="369"/>
      <c r="AU373" s="257"/>
      <c r="AV373" s="370"/>
      <c r="AW373" s="371"/>
      <c r="AX373" s="371"/>
      <c r="AY373" s="371"/>
      <c r="AZ373" s="262"/>
      <c r="BA373" s="262"/>
      <c r="BB373" s="262"/>
      <c r="BC373" s="262"/>
      <c r="BD373" s="105"/>
    </row>
    <row r="374" spans="1:56" s="18" customFormat="1" ht="35.1" hidden="1" customHeight="1" x14ac:dyDescent="0.25">
      <c r="A374" s="85"/>
      <c r="B374" s="85"/>
      <c r="C374" s="85"/>
      <c r="D374" s="85"/>
      <c r="F374" s="56"/>
      <c r="G374" s="95"/>
      <c r="H374" s="32" t="s">
        <v>6479</v>
      </c>
      <c r="I374" s="32" t="s">
        <v>6479</v>
      </c>
      <c r="J374" s="18" t="s">
        <v>6479</v>
      </c>
      <c r="K374" s="97"/>
      <c r="L374" s="97"/>
      <c r="M374" s="98"/>
      <c r="N374" s="98"/>
      <c r="O374" s="97"/>
      <c r="P374" s="97"/>
      <c r="Q374" s="97"/>
      <c r="R374" s="97"/>
      <c r="S374" s="254"/>
      <c r="T374" s="254"/>
      <c r="U374" s="254"/>
      <c r="V374" s="254"/>
      <c r="W374" s="255"/>
      <c r="X374" s="255"/>
      <c r="Y374" s="255"/>
      <c r="Z374" s="255"/>
      <c r="AA374" s="254"/>
      <c r="AB374" s="254"/>
      <c r="AC374" s="254"/>
      <c r="AD374" s="254"/>
      <c r="AE374" s="255"/>
      <c r="AF374" s="255"/>
      <c r="AG374" s="255"/>
      <c r="AH374" s="255"/>
      <c r="AI374" s="88"/>
      <c r="AJ374" s="256"/>
      <c r="AK374" s="256"/>
      <c r="AL374" s="367"/>
      <c r="AM374" s="367"/>
      <c r="AN374" s="367"/>
      <c r="AO374" s="367"/>
      <c r="AP374" s="368"/>
      <c r="AQ374" s="368"/>
      <c r="AR374" s="368"/>
      <c r="AS374" s="368"/>
      <c r="AT374" s="369"/>
      <c r="AU374" s="257"/>
      <c r="AV374" s="370"/>
      <c r="AW374" s="371"/>
      <c r="AX374" s="371"/>
      <c r="AY374" s="371"/>
      <c r="AZ374" s="262"/>
      <c r="BA374" s="262"/>
      <c r="BB374" s="262"/>
      <c r="BC374" s="262"/>
      <c r="BD374" s="105"/>
    </row>
    <row r="375" spans="1:56" s="18" customFormat="1" ht="35.1" hidden="1" customHeight="1" x14ac:dyDescent="0.25">
      <c r="A375" s="85"/>
      <c r="B375" s="85"/>
      <c r="C375" s="85"/>
      <c r="D375" s="85"/>
      <c r="F375" s="56"/>
      <c r="G375" s="95"/>
      <c r="H375" s="32" t="s">
        <v>6479</v>
      </c>
      <c r="I375" s="32" t="s">
        <v>6479</v>
      </c>
      <c r="J375" s="18" t="s">
        <v>6479</v>
      </c>
      <c r="K375" s="97"/>
      <c r="L375" s="97"/>
      <c r="M375" s="98"/>
      <c r="N375" s="98"/>
      <c r="O375" s="97"/>
      <c r="P375" s="97"/>
      <c r="Q375" s="97"/>
      <c r="R375" s="97"/>
      <c r="S375" s="254"/>
      <c r="T375" s="254"/>
      <c r="U375" s="254"/>
      <c r="V375" s="254"/>
      <c r="W375" s="255"/>
      <c r="X375" s="255"/>
      <c r="Y375" s="255"/>
      <c r="Z375" s="255"/>
      <c r="AA375" s="254"/>
      <c r="AB375" s="254"/>
      <c r="AC375" s="254"/>
      <c r="AD375" s="254"/>
      <c r="AE375" s="255"/>
      <c r="AF375" s="255"/>
      <c r="AG375" s="255"/>
      <c r="AH375" s="255"/>
      <c r="AI375" s="88"/>
      <c r="AJ375" s="256"/>
      <c r="AK375" s="256"/>
      <c r="AL375" s="367"/>
      <c r="AM375" s="367"/>
      <c r="AN375" s="367"/>
      <c r="AO375" s="367"/>
      <c r="AP375" s="368"/>
      <c r="AQ375" s="368"/>
      <c r="AR375" s="368"/>
      <c r="AS375" s="368"/>
      <c r="AT375" s="369"/>
      <c r="AU375" s="257"/>
      <c r="AV375" s="370"/>
      <c r="AW375" s="371"/>
      <c r="AX375" s="371"/>
      <c r="AY375" s="371"/>
      <c r="AZ375" s="262"/>
      <c r="BA375" s="262"/>
      <c r="BB375" s="262"/>
      <c r="BC375" s="262"/>
      <c r="BD375" s="105"/>
    </row>
    <row r="376" spans="1:56" s="18" customFormat="1" ht="35.1" hidden="1" customHeight="1" x14ac:dyDescent="0.25">
      <c r="A376" s="85"/>
      <c r="B376" s="85"/>
      <c r="C376" s="85"/>
      <c r="D376" s="85"/>
      <c r="F376" s="56"/>
      <c r="G376" s="95"/>
      <c r="H376" s="32" t="s">
        <v>6479</v>
      </c>
      <c r="I376" s="32" t="s">
        <v>6479</v>
      </c>
      <c r="J376" s="18" t="s">
        <v>6479</v>
      </c>
      <c r="K376" s="97"/>
      <c r="L376" s="97"/>
      <c r="M376" s="98"/>
      <c r="N376" s="98"/>
      <c r="O376" s="97"/>
      <c r="P376" s="97"/>
      <c r="Q376" s="97"/>
      <c r="R376" s="97"/>
      <c r="S376" s="254"/>
      <c r="T376" s="254"/>
      <c r="U376" s="254"/>
      <c r="V376" s="254"/>
      <c r="W376" s="255"/>
      <c r="X376" s="255"/>
      <c r="Y376" s="255"/>
      <c r="Z376" s="255"/>
      <c r="AA376" s="254"/>
      <c r="AB376" s="254"/>
      <c r="AC376" s="254"/>
      <c r="AD376" s="254"/>
      <c r="AE376" s="255"/>
      <c r="AF376" s="255"/>
      <c r="AG376" s="255"/>
      <c r="AH376" s="255"/>
      <c r="AI376" s="88"/>
      <c r="AJ376" s="256"/>
      <c r="AK376" s="256"/>
      <c r="AL376" s="367"/>
      <c r="AM376" s="367"/>
      <c r="AN376" s="367"/>
      <c r="AO376" s="367"/>
      <c r="AP376" s="368"/>
      <c r="AQ376" s="368"/>
      <c r="AR376" s="368"/>
      <c r="AS376" s="368"/>
      <c r="AT376" s="369"/>
      <c r="AU376" s="257"/>
      <c r="AV376" s="370"/>
      <c r="AW376" s="371"/>
      <c r="AX376" s="371"/>
      <c r="AY376" s="371"/>
      <c r="AZ376" s="262"/>
      <c r="BA376" s="262"/>
      <c r="BB376" s="262"/>
      <c r="BC376" s="262"/>
      <c r="BD376" s="105"/>
    </row>
    <row r="377" spans="1:56" s="18" customFormat="1" ht="35.1" hidden="1" customHeight="1" x14ac:dyDescent="0.25">
      <c r="A377" s="85"/>
      <c r="B377" s="85"/>
      <c r="C377" s="85"/>
      <c r="D377" s="85"/>
      <c r="F377" s="56"/>
      <c r="G377" s="95"/>
      <c r="H377" s="32" t="s">
        <v>6479</v>
      </c>
      <c r="I377" s="32" t="s">
        <v>6479</v>
      </c>
      <c r="J377" s="18" t="s">
        <v>6479</v>
      </c>
      <c r="K377" s="97"/>
      <c r="L377" s="97"/>
      <c r="M377" s="98"/>
      <c r="N377" s="98"/>
      <c r="O377" s="97"/>
      <c r="P377" s="97"/>
      <c r="Q377" s="97"/>
      <c r="R377" s="97"/>
      <c r="S377" s="254"/>
      <c r="T377" s="254"/>
      <c r="U377" s="254"/>
      <c r="V377" s="254"/>
      <c r="W377" s="255"/>
      <c r="X377" s="255"/>
      <c r="Y377" s="255"/>
      <c r="Z377" s="255"/>
      <c r="AA377" s="254"/>
      <c r="AB377" s="254"/>
      <c r="AC377" s="254"/>
      <c r="AD377" s="254"/>
      <c r="AE377" s="255"/>
      <c r="AF377" s="255"/>
      <c r="AG377" s="255"/>
      <c r="AH377" s="255"/>
      <c r="AI377" s="88"/>
      <c r="AJ377" s="256"/>
      <c r="AK377" s="256"/>
      <c r="AL377" s="367"/>
      <c r="AM377" s="367"/>
      <c r="AN377" s="367"/>
      <c r="AO377" s="367"/>
      <c r="AP377" s="368"/>
      <c r="AQ377" s="368"/>
      <c r="AR377" s="368"/>
      <c r="AS377" s="368"/>
      <c r="AT377" s="369"/>
      <c r="AU377" s="257"/>
      <c r="AV377" s="370"/>
      <c r="AW377" s="371"/>
      <c r="AX377" s="371"/>
      <c r="AY377" s="371"/>
      <c r="AZ377" s="262"/>
      <c r="BA377" s="262"/>
      <c r="BB377" s="262"/>
      <c r="BC377" s="262"/>
      <c r="BD377" s="105"/>
    </row>
    <row r="378" spans="1:56" s="18" customFormat="1" ht="35.1" hidden="1" customHeight="1" x14ac:dyDescent="0.25">
      <c r="A378" s="85"/>
      <c r="B378" s="85"/>
      <c r="C378" s="85"/>
      <c r="D378" s="85"/>
      <c r="F378" s="56"/>
      <c r="G378" s="95"/>
      <c r="H378" s="32" t="s">
        <v>6479</v>
      </c>
      <c r="I378" s="32" t="s">
        <v>6479</v>
      </c>
      <c r="J378" s="18" t="s">
        <v>6479</v>
      </c>
      <c r="K378" s="97"/>
      <c r="L378" s="97"/>
      <c r="M378" s="98"/>
      <c r="N378" s="98"/>
      <c r="O378" s="97"/>
      <c r="P378" s="97"/>
      <c r="Q378" s="97"/>
      <c r="R378" s="97"/>
      <c r="S378" s="254"/>
      <c r="T378" s="254"/>
      <c r="U378" s="254"/>
      <c r="V378" s="254"/>
      <c r="W378" s="255"/>
      <c r="X378" s="255"/>
      <c r="Y378" s="255"/>
      <c r="Z378" s="255"/>
      <c r="AA378" s="254"/>
      <c r="AB378" s="254"/>
      <c r="AC378" s="254"/>
      <c r="AD378" s="254"/>
      <c r="AE378" s="255"/>
      <c r="AF378" s="255"/>
      <c r="AG378" s="255"/>
      <c r="AH378" s="255"/>
      <c r="AI378" s="88"/>
      <c r="AJ378" s="256"/>
      <c r="AK378" s="256"/>
      <c r="AL378" s="367"/>
      <c r="AM378" s="367"/>
      <c r="AN378" s="367"/>
      <c r="AO378" s="367"/>
      <c r="AP378" s="368"/>
      <c r="AQ378" s="368"/>
      <c r="AR378" s="368"/>
      <c r="AS378" s="368"/>
      <c r="AT378" s="369"/>
      <c r="AU378" s="257"/>
      <c r="AV378" s="370"/>
      <c r="AW378" s="371"/>
      <c r="AX378" s="371"/>
      <c r="AY378" s="371"/>
      <c r="AZ378" s="262"/>
      <c r="BA378" s="262"/>
      <c r="BB378" s="262"/>
      <c r="BC378" s="262"/>
      <c r="BD378" s="105"/>
    </row>
    <row r="379" spans="1:56" s="18" customFormat="1" ht="35.1" customHeight="1" x14ac:dyDescent="0.25">
      <c r="A379" s="85" t="s">
        <v>6687</v>
      </c>
      <c r="B379" s="85" t="s">
        <v>6688</v>
      </c>
      <c r="C379" s="85" t="s">
        <v>6689</v>
      </c>
      <c r="D379" s="85" t="s">
        <v>6690</v>
      </c>
      <c r="E379" s="18" t="s">
        <v>3000</v>
      </c>
      <c r="F379" s="56">
        <v>18</v>
      </c>
      <c r="G379" s="95" t="s">
        <v>6065</v>
      </c>
      <c r="H379" s="32" t="s">
        <v>4253</v>
      </c>
      <c r="I379" s="32" t="s">
        <v>4274</v>
      </c>
      <c r="J379" s="32" t="s">
        <v>5698</v>
      </c>
      <c r="K379" s="97">
        <v>6500</v>
      </c>
      <c r="L379" s="97">
        <v>1800</v>
      </c>
      <c r="M379" s="97">
        <v>1300</v>
      </c>
      <c r="N379" s="97">
        <v>1000</v>
      </c>
      <c r="O379" s="97" t="e">
        <v>#REF!</v>
      </c>
      <c r="P379" s="97" t="e">
        <v>#REF!</v>
      </c>
      <c r="Q379" s="97" t="e">
        <v>#REF!</v>
      </c>
      <c r="R379" s="97" t="e">
        <v>#REF!</v>
      </c>
      <c r="S379" s="254"/>
      <c r="T379" s="254"/>
      <c r="U379" s="254"/>
      <c r="V379" s="254"/>
      <c r="W379" s="255"/>
      <c r="X379" s="255"/>
      <c r="Y379" s="255"/>
      <c r="Z379" s="255"/>
      <c r="AA379" s="254"/>
      <c r="AB379" s="254"/>
      <c r="AC379" s="254"/>
      <c r="AD379" s="254"/>
      <c r="AE379" s="255"/>
      <c r="AF379" s="255"/>
      <c r="AG379" s="255"/>
      <c r="AH379" s="255"/>
      <c r="AI379" s="88">
        <v>4.5406461538461542</v>
      </c>
      <c r="AJ379" s="256"/>
      <c r="AK379" s="256" t="e">
        <v>#REF!</v>
      </c>
      <c r="AL379" s="367" t="e">
        <v>#REF!</v>
      </c>
      <c r="AM379" s="367" t="e">
        <v>#REF!</v>
      </c>
      <c r="AN379" s="367" t="e">
        <v>#REF!</v>
      </c>
      <c r="AO379" s="367" t="e">
        <v>#REF!</v>
      </c>
      <c r="AP379" s="368" t="e">
        <v>#REF!</v>
      </c>
      <c r="AQ379" s="368" t="e">
        <v>#REF!</v>
      </c>
      <c r="AR379" s="368" t="e">
        <v>#REF!</v>
      </c>
      <c r="AS379" s="368" t="e">
        <v>#REF!</v>
      </c>
      <c r="AT379" s="369" t="e">
        <v>#REF!</v>
      </c>
      <c r="AU379" s="257" t="s">
        <v>3000</v>
      </c>
      <c r="AV379" s="370">
        <v>1330</v>
      </c>
      <c r="AW379" s="371">
        <v>770</v>
      </c>
      <c r="AX379" s="371">
        <v>560</v>
      </c>
      <c r="AY379" s="371">
        <v>350</v>
      </c>
      <c r="AZ379" s="262">
        <v>1140</v>
      </c>
      <c r="BA379" s="262">
        <v>660</v>
      </c>
      <c r="BB379" s="262">
        <v>480</v>
      </c>
      <c r="BC379" s="262">
        <v>300</v>
      </c>
      <c r="BD379" s="105" t="e">
        <v>#REF!</v>
      </c>
    </row>
    <row r="380" spans="1:56" s="18" customFormat="1" ht="35.1" hidden="1" customHeight="1" x14ac:dyDescent="0.25">
      <c r="A380" s="85"/>
      <c r="B380" s="85"/>
      <c r="C380" s="85"/>
      <c r="D380" s="85"/>
      <c r="F380" s="56"/>
      <c r="G380" s="95"/>
      <c r="H380" s="32" t="s">
        <v>6479</v>
      </c>
      <c r="I380" s="32" t="s">
        <v>6479</v>
      </c>
      <c r="J380" s="18" t="s">
        <v>6479</v>
      </c>
      <c r="K380" s="97"/>
      <c r="L380" s="97"/>
      <c r="M380" s="97"/>
      <c r="N380" s="97"/>
      <c r="O380" s="97"/>
      <c r="P380" s="97"/>
      <c r="Q380" s="97"/>
      <c r="R380" s="97"/>
      <c r="S380" s="254"/>
      <c r="T380" s="254"/>
      <c r="U380" s="254"/>
      <c r="V380" s="254"/>
      <c r="W380" s="255"/>
      <c r="X380" s="255"/>
      <c r="Y380" s="255"/>
      <c r="Z380" s="255"/>
      <c r="AA380" s="254"/>
      <c r="AB380" s="254"/>
      <c r="AC380" s="254"/>
      <c r="AD380" s="254"/>
      <c r="AE380" s="255"/>
      <c r="AF380" s="255"/>
      <c r="AG380" s="255"/>
      <c r="AH380" s="255"/>
      <c r="AI380" s="88"/>
      <c r="AJ380" s="256"/>
      <c r="AK380" s="256"/>
      <c r="AL380" s="367"/>
      <c r="AM380" s="367"/>
      <c r="AN380" s="367"/>
      <c r="AO380" s="367"/>
      <c r="AP380" s="368"/>
      <c r="AQ380" s="368"/>
      <c r="AR380" s="368"/>
      <c r="AS380" s="368"/>
      <c r="AT380" s="369"/>
      <c r="AU380" s="257"/>
      <c r="AV380" s="370"/>
      <c r="AW380" s="371"/>
      <c r="AX380" s="371"/>
      <c r="AY380" s="371"/>
      <c r="AZ380" s="262"/>
      <c r="BA380" s="262"/>
      <c r="BB380" s="262"/>
      <c r="BC380" s="262"/>
      <c r="BD380" s="105"/>
    </row>
    <row r="381" spans="1:56" s="18" customFormat="1" ht="35.1" hidden="1" customHeight="1" x14ac:dyDescent="0.25">
      <c r="A381" s="85"/>
      <c r="B381" s="85"/>
      <c r="C381" s="85"/>
      <c r="D381" s="85"/>
      <c r="F381" s="56"/>
      <c r="G381" s="95"/>
      <c r="H381" s="32" t="s">
        <v>6479</v>
      </c>
      <c r="I381" s="32" t="s">
        <v>6479</v>
      </c>
      <c r="J381" s="18" t="s">
        <v>6479</v>
      </c>
      <c r="K381" s="97"/>
      <c r="L381" s="97"/>
      <c r="M381" s="97"/>
      <c r="N381" s="97"/>
      <c r="O381" s="97"/>
      <c r="P381" s="97"/>
      <c r="Q381" s="97"/>
      <c r="R381" s="97"/>
      <c r="S381" s="254"/>
      <c r="T381" s="254"/>
      <c r="U381" s="254"/>
      <c r="V381" s="254"/>
      <c r="W381" s="255"/>
      <c r="X381" s="255"/>
      <c r="Y381" s="255"/>
      <c r="Z381" s="255"/>
      <c r="AA381" s="254"/>
      <c r="AB381" s="254"/>
      <c r="AC381" s="254"/>
      <c r="AD381" s="254"/>
      <c r="AE381" s="255"/>
      <c r="AF381" s="255"/>
      <c r="AG381" s="255"/>
      <c r="AH381" s="255"/>
      <c r="AI381" s="88"/>
      <c r="AJ381" s="256"/>
      <c r="AK381" s="256"/>
      <c r="AL381" s="367"/>
      <c r="AM381" s="367"/>
      <c r="AN381" s="367"/>
      <c r="AO381" s="367"/>
      <c r="AP381" s="368"/>
      <c r="AQ381" s="368"/>
      <c r="AR381" s="368"/>
      <c r="AS381" s="368"/>
      <c r="AT381" s="369"/>
      <c r="AU381" s="257"/>
      <c r="AV381" s="370"/>
      <c r="AW381" s="371"/>
      <c r="AX381" s="371"/>
      <c r="AY381" s="371"/>
      <c r="AZ381" s="262"/>
      <c r="BA381" s="262"/>
      <c r="BB381" s="262"/>
      <c r="BC381" s="262"/>
      <c r="BD381" s="105"/>
    </row>
    <row r="382" spans="1:56" s="18" customFormat="1" ht="35.1" hidden="1" customHeight="1" x14ac:dyDescent="0.25">
      <c r="A382" s="85"/>
      <c r="B382" s="85"/>
      <c r="C382" s="85"/>
      <c r="D382" s="85"/>
      <c r="F382" s="56"/>
      <c r="G382" s="95"/>
      <c r="H382" s="32" t="s">
        <v>6479</v>
      </c>
      <c r="I382" s="32" t="s">
        <v>6479</v>
      </c>
      <c r="J382" s="18" t="s">
        <v>6479</v>
      </c>
      <c r="K382" s="97"/>
      <c r="L382" s="97"/>
      <c r="M382" s="97"/>
      <c r="N382" s="97"/>
      <c r="O382" s="97"/>
      <c r="P382" s="97"/>
      <c r="Q382" s="97"/>
      <c r="R382" s="97"/>
      <c r="S382" s="254"/>
      <c r="T382" s="254"/>
      <c r="U382" s="254"/>
      <c r="V382" s="254"/>
      <c r="W382" s="255"/>
      <c r="X382" s="255"/>
      <c r="Y382" s="255"/>
      <c r="Z382" s="255"/>
      <c r="AA382" s="254"/>
      <c r="AB382" s="254"/>
      <c r="AC382" s="254"/>
      <c r="AD382" s="254"/>
      <c r="AE382" s="255"/>
      <c r="AF382" s="255"/>
      <c r="AG382" s="255"/>
      <c r="AH382" s="255"/>
      <c r="AI382" s="88"/>
      <c r="AJ382" s="256"/>
      <c r="AK382" s="256"/>
      <c r="AL382" s="367"/>
      <c r="AM382" s="367"/>
      <c r="AN382" s="367"/>
      <c r="AO382" s="367"/>
      <c r="AP382" s="368"/>
      <c r="AQ382" s="368"/>
      <c r="AR382" s="368"/>
      <c r="AS382" s="368"/>
      <c r="AT382" s="369"/>
      <c r="AU382" s="257"/>
      <c r="AV382" s="370"/>
      <c r="AW382" s="371"/>
      <c r="AX382" s="371"/>
      <c r="AY382" s="371"/>
      <c r="AZ382" s="262"/>
      <c r="BA382" s="262"/>
      <c r="BB382" s="262"/>
      <c r="BC382" s="262"/>
      <c r="BD382" s="105"/>
    </row>
    <row r="383" spans="1:56" s="18" customFormat="1" ht="35.1" hidden="1" customHeight="1" x14ac:dyDescent="0.25">
      <c r="A383" s="85"/>
      <c r="B383" s="85"/>
      <c r="C383" s="85"/>
      <c r="D383" s="85"/>
      <c r="F383" s="56"/>
      <c r="G383" s="95"/>
      <c r="H383" s="32" t="s">
        <v>6479</v>
      </c>
      <c r="I383" s="32" t="s">
        <v>6479</v>
      </c>
      <c r="J383" s="18" t="s">
        <v>6479</v>
      </c>
      <c r="K383" s="97"/>
      <c r="L383" s="97"/>
      <c r="M383" s="97"/>
      <c r="N383" s="97"/>
      <c r="O383" s="97"/>
      <c r="P383" s="97"/>
      <c r="Q383" s="97"/>
      <c r="R383" s="97"/>
      <c r="S383" s="254"/>
      <c r="T383" s="254"/>
      <c r="U383" s="254"/>
      <c r="V383" s="254"/>
      <c r="W383" s="255"/>
      <c r="X383" s="255"/>
      <c r="Y383" s="255"/>
      <c r="Z383" s="255"/>
      <c r="AA383" s="254"/>
      <c r="AB383" s="254"/>
      <c r="AC383" s="254"/>
      <c r="AD383" s="254"/>
      <c r="AE383" s="255"/>
      <c r="AF383" s="255"/>
      <c r="AG383" s="255"/>
      <c r="AH383" s="255"/>
      <c r="AI383" s="88"/>
      <c r="AJ383" s="256"/>
      <c r="AK383" s="256"/>
      <c r="AL383" s="367"/>
      <c r="AM383" s="367"/>
      <c r="AN383" s="367"/>
      <c r="AO383" s="367"/>
      <c r="AP383" s="368"/>
      <c r="AQ383" s="368"/>
      <c r="AR383" s="368"/>
      <c r="AS383" s="368"/>
      <c r="AT383" s="369"/>
      <c r="AU383" s="257"/>
      <c r="AV383" s="370"/>
      <c r="AW383" s="371"/>
      <c r="AX383" s="371"/>
      <c r="AY383" s="371"/>
      <c r="AZ383" s="262"/>
      <c r="BA383" s="262"/>
      <c r="BB383" s="262"/>
      <c r="BC383" s="262"/>
      <c r="BD383" s="105"/>
    </row>
    <row r="384" spans="1:56" s="18" customFormat="1" ht="35.1" hidden="1" customHeight="1" x14ac:dyDescent="0.25">
      <c r="A384" s="85"/>
      <c r="B384" s="85"/>
      <c r="C384" s="85"/>
      <c r="D384" s="85"/>
      <c r="F384" s="56"/>
      <c r="G384" s="95"/>
      <c r="H384" s="32" t="s">
        <v>6479</v>
      </c>
      <c r="I384" s="32" t="s">
        <v>6479</v>
      </c>
      <c r="J384" s="18" t="s">
        <v>6479</v>
      </c>
      <c r="K384" s="97"/>
      <c r="L384" s="97"/>
      <c r="M384" s="97"/>
      <c r="N384" s="97"/>
      <c r="O384" s="97"/>
      <c r="P384" s="97"/>
      <c r="Q384" s="97"/>
      <c r="R384" s="97"/>
      <c r="S384" s="254"/>
      <c r="T384" s="254"/>
      <c r="U384" s="254"/>
      <c r="V384" s="254"/>
      <c r="W384" s="255"/>
      <c r="X384" s="255"/>
      <c r="Y384" s="255"/>
      <c r="Z384" s="255"/>
      <c r="AA384" s="254"/>
      <c r="AB384" s="254"/>
      <c r="AC384" s="254"/>
      <c r="AD384" s="254"/>
      <c r="AE384" s="255"/>
      <c r="AF384" s="255"/>
      <c r="AG384" s="255"/>
      <c r="AH384" s="255"/>
      <c r="AI384" s="88"/>
      <c r="AJ384" s="256"/>
      <c r="AK384" s="256"/>
      <c r="AL384" s="367"/>
      <c r="AM384" s="367"/>
      <c r="AN384" s="367"/>
      <c r="AO384" s="367"/>
      <c r="AP384" s="368"/>
      <c r="AQ384" s="368"/>
      <c r="AR384" s="368"/>
      <c r="AS384" s="368"/>
      <c r="AT384" s="369"/>
      <c r="AU384" s="257"/>
      <c r="AV384" s="370"/>
      <c r="AW384" s="371"/>
      <c r="AX384" s="371"/>
      <c r="AY384" s="371"/>
      <c r="AZ384" s="262"/>
      <c r="BA384" s="262"/>
      <c r="BB384" s="262"/>
      <c r="BC384" s="262"/>
      <c r="BD384" s="105"/>
    </row>
    <row r="385" spans="1:58" s="18" customFormat="1" ht="35.1" hidden="1" customHeight="1" x14ac:dyDescent="0.25">
      <c r="A385" s="85"/>
      <c r="B385" s="85"/>
      <c r="C385" s="85"/>
      <c r="D385" s="85"/>
      <c r="F385" s="56"/>
      <c r="G385" s="95"/>
      <c r="H385" s="32" t="s">
        <v>6479</v>
      </c>
      <c r="I385" s="32" t="s">
        <v>6479</v>
      </c>
      <c r="J385" s="18" t="s">
        <v>6479</v>
      </c>
      <c r="K385" s="97"/>
      <c r="L385" s="97"/>
      <c r="M385" s="97"/>
      <c r="N385" s="97"/>
      <c r="O385" s="97"/>
      <c r="P385" s="97"/>
      <c r="Q385" s="97"/>
      <c r="R385" s="97"/>
      <c r="S385" s="254"/>
      <c r="T385" s="254"/>
      <c r="U385" s="254"/>
      <c r="V385" s="254"/>
      <c r="W385" s="255"/>
      <c r="X385" s="255"/>
      <c r="Y385" s="255"/>
      <c r="Z385" s="255"/>
      <c r="AA385" s="254"/>
      <c r="AB385" s="254"/>
      <c r="AC385" s="254"/>
      <c r="AD385" s="254"/>
      <c r="AE385" s="255"/>
      <c r="AF385" s="255"/>
      <c r="AG385" s="255"/>
      <c r="AH385" s="255"/>
      <c r="AI385" s="88"/>
      <c r="AJ385" s="256"/>
      <c r="AK385" s="256"/>
      <c r="AL385" s="367"/>
      <c r="AM385" s="367"/>
      <c r="AN385" s="367"/>
      <c r="AO385" s="367"/>
      <c r="AP385" s="368"/>
      <c r="AQ385" s="368"/>
      <c r="AR385" s="368"/>
      <c r="AS385" s="368"/>
      <c r="AT385" s="369"/>
      <c r="AU385" s="257"/>
      <c r="AV385" s="370"/>
      <c r="AW385" s="371"/>
      <c r="AX385" s="371"/>
      <c r="AY385" s="371"/>
      <c r="AZ385" s="262"/>
      <c r="BA385" s="262"/>
      <c r="BB385" s="262"/>
      <c r="BC385" s="262"/>
      <c r="BD385" s="105"/>
    </row>
    <row r="386" spans="1:58" s="18" customFormat="1" ht="91.5" customHeight="1" x14ac:dyDescent="0.25">
      <c r="A386" s="85" t="s">
        <v>6691</v>
      </c>
      <c r="B386" s="85" t="s">
        <v>6692</v>
      </c>
      <c r="C386" s="85" t="s">
        <v>6693</v>
      </c>
      <c r="D386" s="85" t="s">
        <v>6694</v>
      </c>
      <c r="E386" s="18" t="s">
        <v>3000</v>
      </c>
      <c r="F386" s="56">
        <v>20</v>
      </c>
      <c r="G386" s="95" t="s">
        <v>6070</v>
      </c>
      <c r="H386" s="32" t="s">
        <v>5089</v>
      </c>
      <c r="I386" s="32" t="s">
        <v>266</v>
      </c>
      <c r="J386" s="32" t="s">
        <v>6743</v>
      </c>
      <c r="K386" s="97">
        <v>2600</v>
      </c>
      <c r="L386" s="97">
        <v>1300</v>
      </c>
      <c r="M386" s="98">
        <v>900</v>
      </c>
      <c r="N386" s="98">
        <v>400</v>
      </c>
      <c r="O386" s="97" t="e">
        <v>#REF!</v>
      </c>
      <c r="P386" s="97" t="e">
        <v>#REF!</v>
      </c>
      <c r="Q386" s="97" t="e">
        <v>#REF!</v>
      </c>
      <c r="R386" s="97" t="e">
        <v>#REF!</v>
      </c>
      <c r="S386" s="254"/>
      <c r="T386" s="254"/>
      <c r="U386" s="254"/>
      <c r="V386" s="254"/>
      <c r="W386" s="255"/>
      <c r="X386" s="255"/>
      <c r="Y386" s="255"/>
      <c r="Z386" s="255"/>
      <c r="AA386" s="254"/>
      <c r="AB386" s="254"/>
      <c r="AC386" s="254"/>
      <c r="AD386" s="254"/>
      <c r="AE386" s="255"/>
      <c r="AF386" s="255"/>
      <c r="AG386" s="255"/>
      <c r="AH386" s="255"/>
      <c r="AI386" s="88">
        <v>7.93</v>
      </c>
      <c r="AJ386" s="256"/>
      <c r="AK386" s="256" t="e">
        <v>#REF!</v>
      </c>
      <c r="AL386" s="367" t="e">
        <v>#REF!</v>
      </c>
      <c r="AM386" s="367" t="e">
        <v>#REF!</v>
      </c>
      <c r="AN386" s="367" t="e">
        <v>#REF!</v>
      </c>
      <c r="AO386" s="367" t="e">
        <v>#REF!</v>
      </c>
      <c r="AP386" s="368" t="e">
        <v>#REF!</v>
      </c>
      <c r="AQ386" s="368" t="e">
        <v>#REF!</v>
      </c>
      <c r="AR386" s="368" t="e">
        <v>#REF!</v>
      </c>
      <c r="AS386" s="368" t="e">
        <v>#REF!</v>
      </c>
      <c r="AT386" s="369" t="e">
        <v>#REF!</v>
      </c>
      <c r="AU386" s="257" t="s">
        <v>3000</v>
      </c>
      <c r="AV386" s="370">
        <v>1330</v>
      </c>
      <c r="AW386" s="371">
        <v>770</v>
      </c>
      <c r="AX386" s="371">
        <v>560</v>
      </c>
      <c r="AY386" s="371">
        <v>350</v>
      </c>
      <c r="AZ386" s="262">
        <v>1140</v>
      </c>
      <c r="BA386" s="262">
        <v>660</v>
      </c>
      <c r="BB386" s="262">
        <v>480</v>
      </c>
      <c r="BC386" s="262">
        <v>300</v>
      </c>
      <c r="BD386" s="105" t="e">
        <v>#REF!</v>
      </c>
    </row>
    <row r="387" spans="1:58" s="18" customFormat="1" ht="66.75" hidden="1" customHeight="1" x14ac:dyDescent="0.25">
      <c r="A387" s="85"/>
      <c r="B387" s="85"/>
      <c r="C387" s="85"/>
      <c r="D387" s="85"/>
      <c r="F387" s="56"/>
      <c r="G387" s="95"/>
      <c r="H387" s="32" t="s">
        <v>6479</v>
      </c>
      <c r="I387" s="32" t="s">
        <v>6479</v>
      </c>
      <c r="J387" s="18" t="s">
        <v>6479</v>
      </c>
      <c r="K387" s="97"/>
      <c r="L387" s="97"/>
      <c r="M387" s="98"/>
      <c r="N387" s="98"/>
      <c r="O387" s="97"/>
      <c r="P387" s="97"/>
      <c r="Q387" s="97"/>
      <c r="R387" s="97"/>
      <c r="S387" s="254"/>
      <c r="T387" s="254"/>
      <c r="U387" s="254"/>
      <c r="V387" s="254"/>
      <c r="W387" s="255"/>
      <c r="X387" s="255"/>
      <c r="Y387" s="255"/>
      <c r="Z387" s="255"/>
      <c r="AA387" s="254"/>
      <c r="AB387" s="254"/>
      <c r="AC387" s="254"/>
      <c r="AD387" s="254"/>
      <c r="AE387" s="255"/>
      <c r="AF387" s="255"/>
      <c r="AG387" s="255"/>
      <c r="AH387" s="255"/>
      <c r="AI387" s="88"/>
      <c r="AJ387" s="256"/>
      <c r="AK387" s="256"/>
      <c r="AL387" s="367"/>
      <c r="AM387" s="367"/>
      <c r="AN387" s="367"/>
      <c r="AO387" s="367"/>
      <c r="AP387" s="368"/>
      <c r="AQ387" s="368"/>
      <c r="AR387" s="368"/>
      <c r="AS387" s="368"/>
      <c r="AT387" s="369"/>
      <c r="AU387" s="257"/>
      <c r="AV387" s="370"/>
      <c r="AW387" s="371"/>
      <c r="AX387" s="371"/>
      <c r="AY387" s="371"/>
      <c r="AZ387" s="262"/>
      <c r="BA387" s="262"/>
      <c r="BB387" s="262"/>
      <c r="BC387" s="262"/>
      <c r="BD387" s="105"/>
    </row>
    <row r="388" spans="1:58" s="18" customFormat="1" ht="66.75" hidden="1" customHeight="1" x14ac:dyDescent="0.25">
      <c r="A388" s="85"/>
      <c r="B388" s="85"/>
      <c r="C388" s="85"/>
      <c r="D388" s="85"/>
      <c r="F388" s="56"/>
      <c r="G388" s="95"/>
      <c r="H388" s="32" t="s">
        <v>6479</v>
      </c>
      <c r="I388" s="32" t="s">
        <v>6479</v>
      </c>
      <c r="J388" s="18" t="s">
        <v>6479</v>
      </c>
      <c r="K388" s="97"/>
      <c r="L388" s="97"/>
      <c r="M388" s="98"/>
      <c r="N388" s="98"/>
      <c r="O388" s="97"/>
      <c r="P388" s="97"/>
      <c r="Q388" s="97"/>
      <c r="R388" s="97"/>
      <c r="S388" s="254"/>
      <c r="T388" s="254"/>
      <c r="U388" s="254"/>
      <c r="V388" s="254"/>
      <c r="W388" s="255"/>
      <c r="X388" s="255"/>
      <c r="Y388" s="255"/>
      <c r="Z388" s="255"/>
      <c r="AA388" s="254"/>
      <c r="AB388" s="254"/>
      <c r="AC388" s="254"/>
      <c r="AD388" s="254"/>
      <c r="AE388" s="255"/>
      <c r="AF388" s="255"/>
      <c r="AG388" s="255"/>
      <c r="AH388" s="255"/>
      <c r="AI388" s="88"/>
      <c r="AJ388" s="256"/>
      <c r="AK388" s="256"/>
      <c r="AL388" s="367"/>
      <c r="AM388" s="367"/>
      <c r="AN388" s="367"/>
      <c r="AO388" s="367"/>
      <c r="AP388" s="368"/>
      <c r="AQ388" s="368"/>
      <c r="AR388" s="368"/>
      <c r="AS388" s="368"/>
      <c r="AT388" s="369"/>
      <c r="AU388" s="257"/>
      <c r="AV388" s="370"/>
      <c r="AW388" s="371"/>
      <c r="AX388" s="371"/>
      <c r="AY388" s="371"/>
      <c r="AZ388" s="262"/>
      <c r="BA388" s="262"/>
      <c r="BB388" s="262"/>
      <c r="BC388" s="262"/>
      <c r="BD388" s="105"/>
    </row>
    <row r="389" spans="1:58" s="18" customFormat="1" ht="66.75" hidden="1" customHeight="1" x14ac:dyDescent="0.25">
      <c r="A389" s="85"/>
      <c r="B389" s="85"/>
      <c r="C389" s="85"/>
      <c r="D389" s="85"/>
      <c r="F389" s="56"/>
      <c r="G389" s="95"/>
      <c r="H389" s="32" t="s">
        <v>6479</v>
      </c>
      <c r="I389" s="32" t="s">
        <v>6479</v>
      </c>
      <c r="J389" s="18" t="s">
        <v>6479</v>
      </c>
      <c r="K389" s="97"/>
      <c r="L389" s="97"/>
      <c r="M389" s="98"/>
      <c r="N389" s="98"/>
      <c r="O389" s="97"/>
      <c r="P389" s="97"/>
      <c r="Q389" s="97"/>
      <c r="R389" s="97"/>
      <c r="S389" s="254"/>
      <c r="T389" s="254"/>
      <c r="U389" s="254"/>
      <c r="V389" s="254"/>
      <c r="W389" s="255"/>
      <c r="X389" s="255"/>
      <c r="Y389" s="255"/>
      <c r="Z389" s="255"/>
      <c r="AA389" s="254"/>
      <c r="AB389" s="254"/>
      <c r="AC389" s="254"/>
      <c r="AD389" s="254"/>
      <c r="AE389" s="255"/>
      <c r="AF389" s="255"/>
      <c r="AG389" s="255"/>
      <c r="AH389" s="255"/>
      <c r="AI389" s="88"/>
      <c r="AJ389" s="256"/>
      <c r="AK389" s="256"/>
      <c r="AL389" s="367"/>
      <c r="AM389" s="367"/>
      <c r="AN389" s="367"/>
      <c r="AO389" s="367"/>
      <c r="AP389" s="368"/>
      <c r="AQ389" s="368"/>
      <c r="AR389" s="368"/>
      <c r="AS389" s="368"/>
      <c r="AT389" s="369"/>
      <c r="AU389" s="257"/>
      <c r="AV389" s="370"/>
      <c r="AW389" s="371"/>
      <c r="AX389" s="371"/>
      <c r="AY389" s="371"/>
      <c r="AZ389" s="262"/>
      <c r="BA389" s="262"/>
      <c r="BB389" s="262"/>
      <c r="BC389" s="262"/>
      <c r="BD389" s="105"/>
    </row>
    <row r="390" spans="1:58" s="18" customFormat="1" ht="66.75" hidden="1" customHeight="1" x14ac:dyDescent="0.25">
      <c r="A390" s="85"/>
      <c r="B390" s="85"/>
      <c r="C390" s="85"/>
      <c r="D390" s="85"/>
      <c r="F390" s="56"/>
      <c r="G390" s="95"/>
      <c r="H390" s="32" t="s">
        <v>6479</v>
      </c>
      <c r="I390" s="32" t="s">
        <v>6479</v>
      </c>
      <c r="J390" s="18" t="s">
        <v>6479</v>
      </c>
      <c r="K390" s="97"/>
      <c r="L390" s="97"/>
      <c r="M390" s="98"/>
      <c r="N390" s="98"/>
      <c r="O390" s="97"/>
      <c r="P390" s="97"/>
      <c r="Q390" s="97"/>
      <c r="R390" s="97"/>
      <c r="S390" s="254"/>
      <c r="T390" s="254"/>
      <c r="U390" s="254"/>
      <c r="V390" s="254"/>
      <c r="W390" s="255"/>
      <c r="X390" s="255"/>
      <c r="Y390" s="255"/>
      <c r="Z390" s="255"/>
      <c r="AA390" s="254"/>
      <c r="AB390" s="254"/>
      <c r="AC390" s="254"/>
      <c r="AD390" s="254"/>
      <c r="AE390" s="255"/>
      <c r="AF390" s="255"/>
      <c r="AG390" s="255"/>
      <c r="AH390" s="255"/>
      <c r="AI390" s="88"/>
      <c r="AJ390" s="256"/>
      <c r="AK390" s="256"/>
      <c r="AL390" s="367"/>
      <c r="AM390" s="367"/>
      <c r="AN390" s="367"/>
      <c r="AO390" s="367"/>
      <c r="AP390" s="368"/>
      <c r="AQ390" s="368"/>
      <c r="AR390" s="368"/>
      <c r="AS390" s="368"/>
      <c r="AT390" s="369"/>
      <c r="AU390" s="257"/>
      <c r="AV390" s="370"/>
      <c r="AW390" s="371"/>
      <c r="AX390" s="371"/>
      <c r="AY390" s="371"/>
      <c r="AZ390" s="262"/>
      <c r="BA390" s="262"/>
      <c r="BB390" s="262"/>
      <c r="BC390" s="262"/>
      <c r="BD390" s="105"/>
    </row>
    <row r="391" spans="1:58" s="18" customFormat="1" ht="66.75" hidden="1" customHeight="1" x14ac:dyDescent="0.25">
      <c r="A391" s="85"/>
      <c r="B391" s="85"/>
      <c r="C391" s="85"/>
      <c r="D391" s="85"/>
      <c r="F391" s="56"/>
      <c r="G391" s="95"/>
      <c r="H391" s="32" t="s">
        <v>6479</v>
      </c>
      <c r="I391" s="32" t="s">
        <v>6479</v>
      </c>
      <c r="J391" s="18" t="s">
        <v>6479</v>
      </c>
      <c r="K391" s="97"/>
      <c r="L391" s="97"/>
      <c r="M391" s="98"/>
      <c r="N391" s="98"/>
      <c r="O391" s="97"/>
      <c r="P391" s="97"/>
      <c r="Q391" s="97"/>
      <c r="R391" s="97"/>
      <c r="S391" s="254"/>
      <c r="T391" s="254"/>
      <c r="U391" s="254"/>
      <c r="V391" s="254"/>
      <c r="W391" s="255"/>
      <c r="X391" s="255"/>
      <c r="Y391" s="255"/>
      <c r="Z391" s="255"/>
      <c r="AA391" s="254"/>
      <c r="AB391" s="254"/>
      <c r="AC391" s="254"/>
      <c r="AD391" s="254"/>
      <c r="AE391" s="255"/>
      <c r="AF391" s="255"/>
      <c r="AG391" s="255"/>
      <c r="AH391" s="255"/>
      <c r="AI391" s="88"/>
      <c r="AJ391" s="256"/>
      <c r="AK391" s="256"/>
      <c r="AL391" s="367"/>
      <c r="AM391" s="367"/>
      <c r="AN391" s="367"/>
      <c r="AO391" s="367"/>
      <c r="AP391" s="368"/>
      <c r="AQ391" s="368"/>
      <c r="AR391" s="368"/>
      <c r="AS391" s="368"/>
      <c r="AT391" s="369"/>
      <c r="AU391" s="257"/>
      <c r="AV391" s="370"/>
      <c r="AW391" s="371"/>
      <c r="AX391" s="371"/>
      <c r="AY391" s="371"/>
      <c r="AZ391" s="262"/>
      <c r="BA391" s="262"/>
      <c r="BB391" s="262"/>
      <c r="BC391" s="262"/>
      <c r="BD391" s="105"/>
    </row>
    <row r="392" spans="1:58" s="18" customFormat="1" ht="66.75" hidden="1" customHeight="1" x14ac:dyDescent="0.25">
      <c r="A392" s="85"/>
      <c r="B392" s="85"/>
      <c r="C392" s="85"/>
      <c r="D392" s="85"/>
      <c r="F392" s="56"/>
      <c r="G392" s="95"/>
      <c r="H392" s="32" t="s">
        <v>6479</v>
      </c>
      <c r="I392" s="32" t="s">
        <v>6479</v>
      </c>
      <c r="J392" s="18" t="s">
        <v>6479</v>
      </c>
      <c r="K392" s="97"/>
      <c r="L392" s="97"/>
      <c r="M392" s="98"/>
      <c r="N392" s="98"/>
      <c r="O392" s="97"/>
      <c r="P392" s="97"/>
      <c r="Q392" s="97"/>
      <c r="R392" s="97"/>
      <c r="S392" s="254"/>
      <c r="T392" s="254"/>
      <c r="U392" s="254"/>
      <c r="V392" s="254"/>
      <c r="W392" s="255"/>
      <c r="X392" s="255"/>
      <c r="Y392" s="255"/>
      <c r="Z392" s="255"/>
      <c r="AA392" s="254"/>
      <c r="AB392" s="254"/>
      <c r="AC392" s="254"/>
      <c r="AD392" s="254"/>
      <c r="AE392" s="255"/>
      <c r="AF392" s="255"/>
      <c r="AG392" s="255"/>
      <c r="AH392" s="255"/>
      <c r="AI392" s="88"/>
      <c r="AJ392" s="256"/>
      <c r="AK392" s="256"/>
      <c r="AL392" s="367"/>
      <c r="AM392" s="367"/>
      <c r="AN392" s="367"/>
      <c r="AO392" s="367"/>
      <c r="AP392" s="368"/>
      <c r="AQ392" s="368"/>
      <c r="AR392" s="368"/>
      <c r="AS392" s="368"/>
      <c r="AT392" s="369"/>
      <c r="AU392" s="257"/>
      <c r="AV392" s="370"/>
      <c r="AW392" s="371"/>
      <c r="AX392" s="371"/>
      <c r="AY392" s="371"/>
      <c r="AZ392" s="262"/>
      <c r="BA392" s="262"/>
      <c r="BB392" s="262"/>
      <c r="BC392" s="262"/>
      <c r="BD392" s="105"/>
    </row>
    <row r="393" spans="1:58" s="18" customFormat="1" ht="35.1" customHeight="1" x14ac:dyDescent="0.25">
      <c r="A393" s="85" t="s">
        <v>6695</v>
      </c>
      <c r="B393" s="85" t="s">
        <v>6696</v>
      </c>
      <c r="C393" s="85" t="s">
        <v>6697</v>
      </c>
      <c r="D393" s="85" t="s">
        <v>6698</v>
      </c>
      <c r="E393" s="18" t="s">
        <v>3000</v>
      </c>
      <c r="F393" s="56">
        <v>21</v>
      </c>
      <c r="G393" s="95" t="s">
        <v>6074</v>
      </c>
      <c r="H393" s="32" t="s">
        <v>5270</v>
      </c>
      <c r="I393" s="32" t="s">
        <v>6046</v>
      </c>
      <c r="J393" s="32" t="s">
        <v>5453</v>
      </c>
      <c r="K393" s="97">
        <v>2900</v>
      </c>
      <c r="L393" s="97">
        <v>1400</v>
      </c>
      <c r="M393" s="97">
        <v>1000</v>
      </c>
      <c r="N393" s="98">
        <v>400</v>
      </c>
      <c r="O393" s="97" t="e">
        <v>#REF!</v>
      </c>
      <c r="P393" s="97" t="e">
        <v>#REF!</v>
      </c>
      <c r="Q393" s="97" t="e">
        <v>#REF!</v>
      </c>
      <c r="R393" s="97" t="e">
        <v>#REF!</v>
      </c>
      <c r="S393" s="254" t="e">
        <v>#REF!</v>
      </c>
      <c r="T393" s="254"/>
      <c r="U393" s="254"/>
      <c r="V393" s="254"/>
      <c r="W393" s="255" t="e">
        <v>#REF!</v>
      </c>
      <c r="X393" s="255"/>
      <c r="Y393" s="255"/>
      <c r="Z393" s="255"/>
      <c r="AA393" s="254"/>
      <c r="AB393" s="254"/>
      <c r="AC393" s="254"/>
      <c r="AD393" s="254"/>
      <c r="AE393" s="255"/>
      <c r="AF393" s="255"/>
      <c r="AG393" s="255"/>
      <c r="AH393" s="255"/>
      <c r="AI393" s="88">
        <v>7.93</v>
      </c>
      <c r="AJ393" s="256"/>
      <c r="AK393" s="256" t="e">
        <v>#REF!</v>
      </c>
      <c r="AL393" s="367" t="e">
        <v>#REF!</v>
      </c>
      <c r="AM393" s="367" t="e">
        <v>#REF!</v>
      </c>
      <c r="AN393" s="367" t="e">
        <v>#REF!</v>
      </c>
      <c r="AO393" s="367" t="e">
        <v>#REF!</v>
      </c>
      <c r="AP393" s="368" t="e">
        <v>#REF!</v>
      </c>
      <c r="AQ393" s="368" t="e">
        <v>#REF!</v>
      </c>
      <c r="AR393" s="368" t="e">
        <v>#REF!</v>
      </c>
      <c r="AS393" s="368" t="e">
        <v>#REF!</v>
      </c>
      <c r="AT393" s="369" t="e">
        <v>#REF!</v>
      </c>
      <c r="AU393" s="257" t="s">
        <v>3000</v>
      </c>
      <c r="AV393" s="370">
        <v>1330</v>
      </c>
      <c r="AW393" s="371">
        <v>770</v>
      </c>
      <c r="AX393" s="371">
        <v>560</v>
      </c>
      <c r="AY393" s="371">
        <v>350</v>
      </c>
      <c r="AZ393" s="262">
        <v>1140</v>
      </c>
      <c r="BA393" s="262">
        <v>660</v>
      </c>
      <c r="BB393" s="262">
        <v>480</v>
      </c>
      <c r="BC393" s="262">
        <v>300</v>
      </c>
      <c r="BD393" s="105" t="e">
        <v>#REF!</v>
      </c>
      <c r="BF393" s="18" t="s">
        <v>6478</v>
      </c>
    </row>
    <row r="394" spans="1:58" s="18" customFormat="1" ht="35.1" hidden="1" customHeight="1" x14ac:dyDescent="0.25">
      <c r="A394" s="85"/>
      <c r="B394" s="85"/>
      <c r="C394" s="85"/>
      <c r="D394" s="85"/>
      <c r="F394" s="56"/>
      <c r="G394" s="95"/>
      <c r="H394" s="32" t="s">
        <v>6479</v>
      </c>
      <c r="I394" s="32" t="s">
        <v>6479</v>
      </c>
      <c r="J394" s="18" t="s">
        <v>6479</v>
      </c>
      <c r="K394" s="97"/>
      <c r="L394" s="97"/>
      <c r="M394" s="97"/>
      <c r="N394" s="98"/>
      <c r="O394" s="97"/>
      <c r="P394" s="97"/>
      <c r="Q394" s="97"/>
      <c r="R394" s="97"/>
      <c r="S394" s="254"/>
      <c r="T394" s="254"/>
      <c r="U394" s="254"/>
      <c r="V394" s="254"/>
      <c r="W394" s="255"/>
      <c r="X394" s="255"/>
      <c r="Y394" s="255"/>
      <c r="Z394" s="255"/>
      <c r="AA394" s="254"/>
      <c r="AB394" s="254"/>
      <c r="AC394" s="254"/>
      <c r="AD394" s="254"/>
      <c r="AE394" s="255"/>
      <c r="AF394" s="255"/>
      <c r="AG394" s="255"/>
      <c r="AH394" s="255"/>
      <c r="AI394" s="88"/>
      <c r="AJ394" s="256"/>
      <c r="AK394" s="256"/>
      <c r="AL394" s="367"/>
      <c r="AM394" s="367"/>
      <c r="AN394" s="367"/>
      <c r="AO394" s="367"/>
      <c r="AP394" s="368"/>
      <c r="AQ394" s="368"/>
      <c r="AR394" s="368"/>
      <c r="AS394" s="368"/>
      <c r="AT394" s="369"/>
      <c r="AU394" s="257"/>
      <c r="AV394" s="370"/>
      <c r="AW394" s="371"/>
      <c r="AX394" s="371"/>
      <c r="AY394" s="371"/>
      <c r="AZ394" s="262"/>
      <c r="BA394" s="262"/>
      <c r="BB394" s="262"/>
      <c r="BC394" s="262"/>
      <c r="BD394" s="105"/>
    </row>
    <row r="395" spans="1:58" s="18" customFormat="1" ht="35.1" hidden="1" customHeight="1" x14ac:dyDescent="0.25">
      <c r="A395" s="85"/>
      <c r="B395" s="85"/>
      <c r="C395" s="85"/>
      <c r="D395" s="85"/>
      <c r="F395" s="56"/>
      <c r="G395" s="95"/>
      <c r="H395" s="32" t="s">
        <v>6479</v>
      </c>
      <c r="I395" s="32" t="s">
        <v>6479</v>
      </c>
      <c r="J395" s="18" t="s">
        <v>6479</v>
      </c>
      <c r="K395" s="97"/>
      <c r="L395" s="97"/>
      <c r="M395" s="97"/>
      <c r="N395" s="98"/>
      <c r="O395" s="97"/>
      <c r="P395" s="97"/>
      <c r="Q395" s="97"/>
      <c r="R395" s="97"/>
      <c r="S395" s="254"/>
      <c r="T395" s="254"/>
      <c r="U395" s="254"/>
      <c r="V395" s="254"/>
      <c r="W395" s="255"/>
      <c r="X395" s="255"/>
      <c r="Y395" s="255"/>
      <c r="Z395" s="255"/>
      <c r="AA395" s="254"/>
      <c r="AB395" s="254"/>
      <c r="AC395" s="254"/>
      <c r="AD395" s="254"/>
      <c r="AE395" s="255"/>
      <c r="AF395" s="255"/>
      <c r="AG395" s="255"/>
      <c r="AH395" s="255"/>
      <c r="AI395" s="88"/>
      <c r="AJ395" s="256"/>
      <c r="AK395" s="256"/>
      <c r="AL395" s="367"/>
      <c r="AM395" s="367"/>
      <c r="AN395" s="367"/>
      <c r="AO395" s="367"/>
      <c r="AP395" s="368"/>
      <c r="AQ395" s="368"/>
      <c r="AR395" s="368"/>
      <c r="AS395" s="368"/>
      <c r="AT395" s="369"/>
      <c r="AU395" s="257"/>
      <c r="AV395" s="370"/>
      <c r="AW395" s="371"/>
      <c r="AX395" s="371"/>
      <c r="AY395" s="371"/>
      <c r="AZ395" s="262"/>
      <c r="BA395" s="262"/>
      <c r="BB395" s="262"/>
      <c r="BC395" s="262"/>
      <c r="BD395" s="105"/>
    </row>
    <row r="396" spans="1:58" s="18" customFormat="1" ht="35.1" hidden="1" customHeight="1" x14ac:dyDescent="0.25">
      <c r="A396" s="85"/>
      <c r="B396" s="85"/>
      <c r="C396" s="85"/>
      <c r="D396" s="85"/>
      <c r="F396" s="56"/>
      <c r="G396" s="95"/>
      <c r="H396" s="32" t="s">
        <v>6479</v>
      </c>
      <c r="I396" s="32" t="s">
        <v>6479</v>
      </c>
      <c r="J396" s="18" t="s">
        <v>6479</v>
      </c>
      <c r="K396" s="97"/>
      <c r="L396" s="97"/>
      <c r="M396" s="97"/>
      <c r="N396" s="98"/>
      <c r="O396" s="97"/>
      <c r="P396" s="97"/>
      <c r="Q396" s="97"/>
      <c r="R396" s="97"/>
      <c r="S396" s="254"/>
      <c r="T396" s="254"/>
      <c r="U396" s="254"/>
      <c r="V396" s="254"/>
      <c r="W396" s="255"/>
      <c r="X396" s="255"/>
      <c r="Y396" s="255"/>
      <c r="Z396" s="255"/>
      <c r="AA396" s="254"/>
      <c r="AB396" s="254"/>
      <c r="AC396" s="254"/>
      <c r="AD396" s="254"/>
      <c r="AE396" s="255"/>
      <c r="AF396" s="255"/>
      <c r="AG396" s="255"/>
      <c r="AH396" s="255"/>
      <c r="AI396" s="88"/>
      <c r="AJ396" s="256"/>
      <c r="AK396" s="256"/>
      <c r="AL396" s="367"/>
      <c r="AM396" s="367"/>
      <c r="AN396" s="367"/>
      <c r="AO396" s="367"/>
      <c r="AP396" s="368"/>
      <c r="AQ396" s="368"/>
      <c r="AR396" s="368"/>
      <c r="AS396" s="368"/>
      <c r="AT396" s="369"/>
      <c r="AU396" s="257"/>
      <c r="AV396" s="370"/>
      <c r="AW396" s="371"/>
      <c r="AX396" s="371"/>
      <c r="AY396" s="371"/>
      <c r="AZ396" s="262"/>
      <c r="BA396" s="262"/>
      <c r="BB396" s="262"/>
      <c r="BC396" s="262"/>
      <c r="BD396" s="105"/>
    </row>
    <row r="397" spans="1:58" s="18" customFormat="1" ht="35.1" hidden="1" customHeight="1" x14ac:dyDescent="0.25">
      <c r="A397" s="85"/>
      <c r="B397" s="85"/>
      <c r="C397" s="85"/>
      <c r="D397" s="85"/>
      <c r="F397" s="56"/>
      <c r="G397" s="95"/>
      <c r="H397" s="32" t="s">
        <v>6479</v>
      </c>
      <c r="I397" s="32" t="s">
        <v>6479</v>
      </c>
      <c r="J397" s="18" t="s">
        <v>6479</v>
      </c>
      <c r="K397" s="97"/>
      <c r="L397" s="97"/>
      <c r="M397" s="97"/>
      <c r="N397" s="98"/>
      <c r="O397" s="97"/>
      <c r="P397" s="97"/>
      <c r="Q397" s="97"/>
      <c r="R397" s="97"/>
      <c r="S397" s="254"/>
      <c r="T397" s="254"/>
      <c r="U397" s="254"/>
      <c r="V397" s="254"/>
      <c r="W397" s="255"/>
      <c r="X397" s="255"/>
      <c r="Y397" s="255"/>
      <c r="Z397" s="255"/>
      <c r="AA397" s="254"/>
      <c r="AB397" s="254"/>
      <c r="AC397" s="254"/>
      <c r="AD397" s="254"/>
      <c r="AE397" s="255"/>
      <c r="AF397" s="255"/>
      <c r="AG397" s="255"/>
      <c r="AH397" s="255"/>
      <c r="AI397" s="88"/>
      <c r="AJ397" s="256"/>
      <c r="AK397" s="256"/>
      <c r="AL397" s="367"/>
      <c r="AM397" s="367"/>
      <c r="AN397" s="367"/>
      <c r="AO397" s="367"/>
      <c r="AP397" s="368"/>
      <c r="AQ397" s="368"/>
      <c r="AR397" s="368"/>
      <c r="AS397" s="368"/>
      <c r="AT397" s="369"/>
      <c r="AU397" s="257"/>
      <c r="AV397" s="370"/>
      <c r="AW397" s="371"/>
      <c r="AX397" s="371"/>
      <c r="AY397" s="371"/>
      <c r="AZ397" s="262"/>
      <c r="BA397" s="262"/>
      <c r="BB397" s="262"/>
      <c r="BC397" s="262"/>
      <c r="BD397" s="105"/>
    </row>
    <row r="398" spans="1:58" s="18" customFormat="1" ht="35.1" hidden="1" customHeight="1" x14ac:dyDescent="0.25">
      <c r="A398" s="85"/>
      <c r="B398" s="85"/>
      <c r="C398" s="85"/>
      <c r="D398" s="85"/>
      <c r="F398" s="56"/>
      <c r="G398" s="95"/>
      <c r="H398" s="32" t="s">
        <v>6479</v>
      </c>
      <c r="I398" s="32" t="s">
        <v>6479</v>
      </c>
      <c r="J398" s="18" t="s">
        <v>6479</v>
      </c>
      <c r="K398" s="97"/>
      <c r="L398" s="97"/>
      <c r="M398" s="97"/>
      <c r="N398" s="98"/>
      <c r="O398" s="97"/>
      <c r="P398" s="97"/>
      <c r="Q398" s="97"/>
      <c r="R398" s="97"/>
      <c r="S398" s="254"/>
      <c r="T398" s="254"/>
      <c r="U398" s="254"/>
      <c r="V398" s="254"/>
      <c r="W398" s="255"/>
      <c r="X398" s="255"/>
      <c r="Y398" s="255"/>
      <c r="Z398" s="255"/>
      <c r="AA398" s="254"/>
      <c r="AB398" s="254"/>
      <c r="AC398" s="254"/>
      <c r="AD398" s="254"/>
      <c r="AE398" s="255"/>
      <c r="AF398" s="255"/>
      <c r="AG398" s="255"/>
      <c r="AH398" s="255"/>
      <c r="AI398" s="88"/>
      <c r="AJ398" s="256"/>
      <c r="AK398" s="256"/>
      <c r="AL398" s="367"/>
      <c r="AM398" s="367"/>
      <c r="AN398" s="367"/>
      <c r="AO398" s="367"/>
      <c r="AP398" s="368"/>
      <c r="AQ398" s="368"/>
      <c r="AR398" s="368"/>
      <c r="AS398" s="368"/>
      <c r="AT398" s="369"/>
      <c r="AU398" s="257"/>
      <c r="AV398" s="370"/>
      <c r="AW398" s="371"/>
      <c r="AX398" s="371"/>
      <c r="AY398" s="371"/>
      <c r="AZ398" s="262"/>
      <c r="BA398" s="262"/>
      <c r="BB398" s="262"/>
      <c r="BC398" s="262"/>
      <c r="BD398" s="105"/>
    </row>
    <row r="399" spans="1:58" s="18" customFormat="1" ht="35.1" hidden="1" customHeight="1" x14ac:dyDescent="0.25">
      <c r="A399" s="85"/>
      <c r="B399" s="85"/>
      <c r="C399" s="85"/>
      <c r="D399" s="85"/>
      <c r="F399" s="56"/>
      <c r="G399" s="95"/>
      <c r="H399" s="32" t="s">
        <v>6479</v>
      </c>
      <c r="I399" s="32" t="s">
        <v>6479</v>
      </c>
      <c r="J399" s="18" t="s">
        <v>6479</v>
      </c>
      <c r="K399" s="97"/>
      <c r="L399" s="97"/>
      <c r="M399" s="97"/>
      <c r="N399" s="98"/>
      <c r="O399" s="97"/>
      <c r="P399" s="97"/>
      <c r="Q399" s="97"/>
      <c r="R399" s="97"/>
      <c r="S399" s="254"/>
      <c r="T399" s="254"/>
      <c r="U399" s="254"/>
      <c r="V399" s="254"/>
      <c r="W399" s="255"/>
      <c r="X399" s="255"/>
      <c r="Y399" s="255"/>
      <c r="Z399" s="255"/>
      <c r="AA399" s="254"/>
      <c r="AB399" s="254"/>
      <c r="AC399" s="254"/>
      <c r="AD399" s="254"/>
      <c r="AE399" s="255"/>
      <c r="AF399" s="255"/>
      <c r="AG399" s="255"/>
      <c r="AH399" s="255"/>
      <c r="AI399" s="88"/>
      <c r="AJ399" s="256"/>
      <c r="AK399" s="256"/>
      <c r="AL399" s="367"/>
      <c r="AM399" s="367"/>
      <c r="AN399" s="367"/>
      <c r="AO399" s="367"/>
      <c r="AP399" s="368"/>
      <c r="AQ399" s="368"/>
      <c r="AR399" s="368"/>
      <c r="AS399" s="368"/>
      <c r="AT399" s="369"/>
      <c r="AU399" s="257"/>
      <c r="AV399" s="370"/>
      <c r="AW399" s="371"/>
      <c r="AX399" s="371"/>
      <c r="AY399" s="371"/>
      <c r="AZ399" s="262"/>
      <c r="BA399" s="262"/>
      <c r="BB399" s="262"/>
      <c r="BC399" s="262"/>
      <c r="BD399" s="105"/>
    </row>
    <row r="400" spans="1:58" s="18" customFormat="1" ht="35.1" customHeight="1" x14ac:dyDescent="0.25">
      <c r="A400" s="85" t="s">
        <v>6699</v>
      </c>
      <c r="B400" s="85" t="s">
        <v>6700</v>
      </c>
      <c r="C400" s="85" t="s">
        <v>6701</v>
      </c>
      <c r="D400" s="85" t="s">
        <v>6702</v>
      </c>
      <c r="E400" s="18" t="s">
        <v>3000</v>
      </c>
      <c r="F400" s="56">
        <v>22</v>
      </c>
      <c r="G400" s="95" t="s">
        <v>6077</v>
      </c>
      <c r="H400" s="32" t="s">
        <v>266</v>
      </c>
      <c r="I400" s="32" t="s">
        <v>4253</v>
      </c>
      <c r="J400" s="32" t="s">
        <v>5453</v>
      </c>
      <c r="K400" s="97">
        <v>2200</v>
      </c>
      <c r="L400" s="97">
        <v>1100</v>
      </c>
      <c r="M400" s="97">
        <v>1000</v>
      </c>
      <c r="N400" s="98">
        <v>500</v>
      </c>
      <c r="O400" s="97" t="e">
        <v>#REF!</v>
      </c>
      <c r="P400" s="97" t="e">
        <v>#REF!</v>
      </c>
      <c r="Q400" s="97" t="e">
        <v>#REF!</v>
      </c>
      <c r="R400" s="97" t="e">
        <v>#REF!</v>
      </c>
      <c r="S400" s="254"/>
      <c r="T400" s="254"/>
      <c r="U400" s="254"/>
      <c r="V400" s="254"/>
      <c r="W400" s="255"/>
      <c r="X400" s="255"/>
      <c r="Y400" s="255"/>
      <c r="Z400" s="255"/>
      <c r="AA400" s="254"/>
      <c r="AB400" s="254"/>
      <c r="AC400" s="254"/>
      <c r="AD400" s="254"/>
      <c r="AE400" s="255"/>
      <c r="AF400" s="255"/>
      <c r="AG400" s="255"/>
      <c r="AH400" s="255"/>
      <c r="AI400" s="88">
        <v>7.93</v>
      </c>
      <c r="AJ400" s="256"/>
      <c r="AK400" s="256" t="e">
        <v>#REF!</v>
      </c>
      <c r="AL400" s="367" t="e">
        <v>#REF!</v>
      </c>
      <c r="AM400" s="367" t="e">
        <v>#REF!</v>
      </c>
      <c r="AN400" s="367" t="e">
        <v>#REF!</v>
      </c>
      <c r="AO400" s="367" t="e">
        <v>#REF!</v>
      </c>
      <c r="AP400" s="368" t="e">
        <v>#REF!</v>
      </c>
      <c r="AQ400" s="368" t="e">
        <v>#REF!</v>
      </c>
      <c r="AR400" s="368" t="e">
        <v>#REF!</v>
      </c>
      <c r="AS400" s="368" t="e">
        <v>#REF!</v>
      </c>
      <c r="AT400" s="369" t="e">
        <v>#REF!</v>
      </c>
      <c r="AU400" s="257" t="s">
        <v>3000</v>
      </c>
      <c r="AV400" s="370">
        <v>910</v>
      </c>
      <c r="AW400" s="371">
        <v>420</v>
      </c>
      <c r="AX400" s="371">
        <v>280</v>
      </c>
      <c r="AY400" s="371">
        <v>210</v>
      </c>
      <c r="AZ400" s="262">
        <v>780</v>
      </c>
      <c r="BA400" s="262">
        <v>360</v>
      </c>
      <c r="BB400" s="262">
        <v>240</v>
      </c>
      <c r="BC400" s="262">
        <v>180</v>
      </c>
      <c r="BD400" s="105" t="e">
        <v>#REF!</v>
      </c>
      <c r="BF400" s="18" t="s">
        <v>6478</v>
      </c>
    </row>
    <row r="401" spans="1:58" s="18" customFormat="1" ht="35.1" hidden="1" customHeight="1" x14ac:dyDescent="0.25">
      <c r="A401" s="85"/>
      <c r="B401" s="85"/>
      <c r="C401" s="85"/>
      <c r="D401" s="85"/>
      <c r="F401" s="56"/>
      <c r="G401" s="95"/>
      <c r="H401" s="32" t="s">
        <v>6479</v>
      </c>
      <c r="I401" s="32" t="s">
        <v>6479</v>
      </c>
      <c r="J401" s="18" t="s">
        <v>6479</v>
      </c>
      <c r="K401" s="97"/>
      <c r="L401" s="97"/>
      <c r="M401" s="97"/>
      <c r="N401" s="98"/>
      <c r="O401" s="97"/>
      <c r="P401" s="97"/>
      <c r="Q401" s="97"/>
      <c r="R401" s="97"/>
      <c r="S401" s="254"/>
      <c r="T401" s="254"/>
      <c r="U401" s="254"/>
      <c r="V401" s="254"/>
      <c r="W401" s="255"/>
      <c r="X401" s="255"/>
      <c r="Y401" s="255"/>
      <c r="Z401" s="255"/>
      <c r="AA401" s="254"/>
      <c r="AB401" s="254"/>
      <c r="AC401" s="254"/>
      <c r="AD401" s="254"/>
      <c r="AE401" s="255"/>
      <c r="AF401" s="255"/>
      <c r="AG401" s="255"/>
      <c r="AH401" s="255"/>
      <c r="AI401" s="88"/>
      <c r="AJ401" s="256"/>
      <c r="AK401" s="256"/>
      <c r="AL401" s="367"/>
      <c r="AM401" s="367"/>
      <c r="AN401" s="367"/>
      <c r="AO401" s="367"/>
      <c r="AP401" s="368"/>
      <c r="AQ401" s="368"/>
      <c r="AR401" s="368"/>
      <c r="AS401" s="368"/>
      <c r="AT401" s="369"/>
      <c r="AU401" s="257"/>
      <c r="AV401" s="370"/>
      <c r="AW401" s="371"/>
      <c r="AX401" s="371"/>
      <c r="AY401" s="371"/>
      <c r="AZ401" s="262"/>
      <c r="BA401" s="262"/>
      <c r="BB401" s="262"/>
      <c r="BC401" s="262"/>
      <c r="BD401" s="105"/>
    </row>
    <row r="402" spans="1:58" s="18" customFormat="1" ht="35.1" hidden="1" customHeight="1" x14ac:dyDescent="0.25">
      <c r="A402" s="85"/>
      <c r="B402" s="85"/>
      <c r="C402" s="85"/>
      <c r="D402" s="85"/>
      <c r="F402" s="56"/>
      <c r="G402" s="95"/>
      <c r="H402" s="32" t="s">
        <v>6479</v>
      </c>
      <c r="I402" s="32" t="s">
        <v>6479</v>
      </c>
      <c r="J402" s="18" t="s">
        <v>6479</v>
      </c>
      <c r="K402" s="97"/>
      <c r="L402" s="97"/>
      <c r="M402" s="97"/>
      <c r="N402" s="98"/>
      <c r="O402" s="97"/>
      <c r="P402" s="97"/>
      <c r="Q402" s="97"/>
      <c r="R402" s="97"/>
      <c r="S402" s="254"/>
      <c r="T402" s="254"/>
      <c r="U402" s="254"/>
      <c r="V402" s="254"/>
      <c r="W402" s="255"/>
      <c r="X402" s="255"/>
      <c r="Y402" s="255"/>
      <c r="Z402" s="255"/>
      <c r="AA402" s="254"/>
      <c r="AB402" s="254"/>
      <c r="AC402" s="254"/>
      <c r="AD402" s="254"/>
      <c r="AE402" s="255"/>
      <c r="AF402" s="255"/>
      <c r="AG402" s="255"/>
      <c r="AH402" s="255"/>
      <c r="AI402" s="88"/>
      <c r="AJ402" s="256"/>
      <c r="AK402" s="256"/>
      <c r="AL402" s="367"/>
      <c r="AM402" s="367"/>
      <c r="AN402" s="367"/>
      <c r="AO402" s="367"/>
      <c r="AP402" s="368"/>
      <c r="AQ402" s="368"/>
      <c r="AR402" s="368"/>
      <c r="AS402" s="368"/>
      <c r="AT402" s="369"/>
      <c r="AU402" s="257"/>
      <c r="AV402" s="370"/>
      <c r="AW402" s="371"/>
      <c r="AX402" s="371"/>
      <c r="AY402" s="371"/>
      <c r="AZ402" s="262"/>
      <c r="BA402" s="262"/>
      <c r="BB402" s="262"/>
      <c r="BC402" s="262"/>
      <c r="BD402" s="105"/>
    </row>
    <row r="403" spans="1:58" s="18" customFormat="1" ht="35.1" hidden="1" customHeight="1" x14ac:dyDescent="0.25">
      <c r="A403" s="85"/>
      <c r="B403" s="85"/>
      <c r="C403" s="85"/>
      <c r="D403" s="85"/>
      <c r="F403" s="56"/>
      <c r="G403" s="95"/>
      <c r="H403" s="32" t="s">
        <v>6479</v>
      </c>
      <c r="I403" s="32" t="s">
        <v>6479</v>
      </c>
      <c r="J403" s="18" t="s">
        <v>6479</v>
      </c>
      <c r="K403" s="97"/>
      <c r="L403" s="97"/>
      <c r="M403" s="97"/>
      <c r="N403" s="98"/>
      <c r="O403" s="97"/>
      <c r="P403" s="97"/>
      <c r="Q403" s="97"/>
      <c r="R403" s="97"/>
      <c r="S403" s="254"/>
      <c r="T403" s="254"/>
      <c r="U403" s="254"/>
      <c r="V403" s="254"/>
      <c r="W403" s="255"/>
      <c r="X403" s="255"/>
      <c r="Y403" s="255"/>
      <c r="Z403" s="255"/>
      <c r="AA403" s="254"/>
      <c r="AB403" s="254"/>
      <c r="AC403" s="254"/>
      <c r="AD403" s="254"/>
      <c r="AE403" s="255"/>
      <c r="AF403" s="255"/>
      <c r="AG403" s="255"/>
      <c r="AH403" s="255"/>
      <c r="AI403" s="88"/>
      <c r="AJ403" s="256"/>
      <c r="AK403" s="256"/>
      <c r="AL403" s="367"/>
      <c r="AM403" s="367"/>
      <c r="AN403" s="367"/>
      <c r="AO403" s="367"/>
      <c r="AP403" s="368"/>
      <c r="AQ403" s="368"/>
      <c r="AR403" s="368"/>
      <c r="AS403" s="368"/>
      <c r="AT403" s="369"/>
      <c r="AU403" s="257"/>
      <c r="AV403" s="370"/>
      <c r="AW403" s="371"/>
      <c r="AX403" s="371"/>
      <c r="AY403" s="371"/>
      <c r="AZ403" s="262"/>
      <c r="BA403" s="262"/>
      <c r="BB403" s="262"/>
      <c r="BC403" s="262"/>
      <c r="BD403" s="105"/>
    </row>
    <row r="404" spans="1:58" s="18" customFormat="1" ht="35.1" hidden="1" customHeight="1" x14ac:dyDescent="0.25">
      <c r="A404" s="85"/>
      <c r="B404" s="85"/>
      <c r="C404" s="85"/>
      <c r="D404" s="85"/>
      <c r="F404" s="56"/>
      <c r="G404" s="95"/>
      <c r="H404" s="32" t="s">
        <v>6479</v>
      </c>
      <c r="I404" s="32" t="s">
        <v>6479</v>
      </c>
      <c r="J404" s="18" t="s">
        <v>6479</v>
      </c>
      <c r="K404" s="97"/>
      <c r="L404" s="97"/>
      <c r="M404" s="97"/>
      <c r="N404" s="98"/>
      <c r="O404" s="97"/>
      <c r="P404" s="97"/>
      <c r="Q404" s="97"/>
      <c r="R404" s="97"/>
      <c r="S404" s="254"/>
      <c r="T404" s="254"/>
      <c r="U404" s="254"/>
      <c r="V404" s="254"/>
      <c r="W404" s="255"/>
      <c r="X404" s="255"/>
      <c r="Y404" s="255"/>
      <c r="Z404" s="255"/>
      <c r="AA404" s="254"/>
      <c r="AB404" s="254"/>
      <c r="AC404" s="254"/>
      <c r="AD404" s="254"/>
      <c r="AE404" s="255"/>
      <c r="AF404" s="255"/>
      <c r="AG404" s="255"/>
      <c r="AH404" s="255"/>
      <c r="AI404" s="88"/>
      <c r="AJ404" s="256"/>
      <c r="AK404" s="256"/>
      <c r="AL404" s="367"/>
      <c r="AM404" s="367"/>
      <c r="AN404" s="367"/>
      <c r="AO404" s="367"/>
      <c r="AP404" s="368"/>
      <c r="AQ404" s="368"/>
      <c r="AR404" s="368"/>
      <c r="AS404" s="368"/>
      <c r="AT404" s="369"/>
      <c r="AU404" s="257"/>
      <c r="AV404" s="370"/>
      <c r="AW404" s="371"/>
      <c r="AX404" s="371"/>
      <c r="AY404" s="371"/>
      <c r="AZ404" s="262"/>
      <c r="BA404" s="262"/>
      <c r="BB404" s="262"/>
      <c r="BC404" s="262"/>
      <c r="BD404" s="105"/>
    </row>
    <row r="405" spans="1:58" s="18" customFormat="1" ht="35.1" hidden="1" customHeight="1" x14ac:dyDescent="0.25">
      <c r="A405" s="85"/>
      <c r="B405" s="85"/>
      <c r="C405" s="85"/>
      <c r="D405" s="85"/>
      <c r="F405" s="56"/>
      <c r="G405" s="95"/>
      <c r="H405" s="32" t="s">
        <v>6479</v>
      </c>
      <c r="I405" s="32" t="s">
        <v>6479</v>
      </c>
      <c r="J405" s="18" t="s">
        <v>6479</v>
      </c>
      <c r="K405" s="97"/>
      <c r="L405" s="97"/>
      <c r="M405" s="97"/>
      <c r="N405" s="98"/>
      <c r="O405" s="97"/>
      <c r="P405" s="97"/>
      <c r="Q405" s="97"/>
      <c r="R405" s="97"/>
      <c r="S405" s="254"/>
      <c r="T405" s="254"/>
      <c r="U405" s="254"/>
      <c r="V405" s="254"/>
      <c r="W405" s="255"/>
      <c r="X405" s="255"/>
      <c r="Y405" s="255"/>
      <c r="Z405" s="255"/>
      <c r="AA405" s="254"/>
      <c r="AB405" s="254"/>
      <c r="AC405" s="254"/>
      <c r="AD405" s="254"/>
      <c r="AE405" s="255"/>
      <c r="AF405" s="255"/>
      <c r="AG405" s="255"/>
      <c r="AH405" s="255"/>
      <c r="AI405" s="88"/>
      <c r="AJ405" s="256"/>
      <c r="AK405" s="256"/>
      <c r="AL405" s="367"/>
      <c r="AM405" s="367"/>
      <c r="AN405" s="367"/>
      <c r="AO405" s="367"/>
      <c r="AP405" s="368"/>
      <c r="AQ405" s="368"/>
      <c r="AR405" s="368"/>
      <c r="AS405" s="368"/>
      <c r="AT405" s="369"/>
      <c r="AU405" s="257"/>
      <c r="AV405" s="370"/>
      <c r="AW405" s="371"/>
      <c r="AX405" s="371"/>
      <c r="AY405" s="371"/>
      <c r="AZ405" s="262"/>
      <c r="BA405" s="262"/>
      <c r="BB405" s="262"/>
      <c r="BC405" s="262"/>
      <c r="BD405" s="105"/>
    </row>
    <row r="406" spans="1:58" s="18" customFormat="1" ht="35.1" hidden="1" customHeight="1" x14ac:dyDescent="0.25">
      <c r="A406" s="85"/>
      <c r="B406" s="85"/>
      <c r="C406" s="85"/>
      <c r="D406" s="85"/>
      <c r="F406" s="56"/>
      <c r="G406" s="95"/>
      <c r="H406" s="32" t="s">
        <v>6479</v>
      </c>
      <c r="I406" s="32" t="s">
        <v>6479</v>
      </c>
      <c r="J406" s="18" t="s">
        <v>6479</v>
      </c>
      <c r="K406" s="97"/>
      <c r="L406" s="97"/>
      <c r="M406" s="97"/>
      <c r="N406" s="98"/>
      <c r="O406" s="97"/>
      <c r="P406" s="97"/>
      <c r="Q406" s="97"/>
      <c r="R406" s="97"/>
      <c r="S406" s="254"/>
      <c r="T406" s="254"/>
      <c r="U406" s="254"/>
      <c r="V406" s="254"/>
      <c r="W406" s="255"/>
      <c r="X406" s="255"/>
      <c r="Y406" s="255"/>
      <c r="Z406" s="255"/>
      <c r="AA406" s="254"/>
      <c r="AB406" s="254"/>
      <c r="AC406" s="254"/>
      <c r="AD406" s="254"/>
      <c r="AE406" s="255"/>
      <c r="AF406" s="255"/>
      <c r="AG406" s="255"/>
      <c r="AH406" s="255"/>
      <c r="AI406" s="88"/>
      <c r="AJ406" s="256"/>
      <c r="AK406" s="256"/>
      <c r="AL406" s="367"/>
      <c r="AM406" s="367"/>
      <c r="AN406" s="367"/>
      <c r="AO406" s="367"/>
      <c r="AP406" s="368"/>
      <c r="AQ406" s="368"/>
      <c r="AR406" s="368"/>
      <c r="AS406" s="368"/>
      <c r="AT406" s="369"/>
      <c r="AU406" s="257"/>
      <c r="AV406" s="370"/>
      <c r="AW406" s="371"/>
      <c r="AX406" s="371"/>
      <c r="AY406" s="371"/>
      <c r="AZ406" s="262"/>
      <c r="BA406" s="262"/>
      <c r="BB406" s="262"/>
      <c r="BC406" s="262"/>
      <c r="BD406" s="105"/>
    </row>
    <row r="407" spans="1:58" s="18" customFormat="1" ht="47.25" x14ac:dyDescent="0.25">
      <c r="A407" s="85" t="s">
        <v>6703</v>
      </c>
      <c r="B407" s="85" t="s">
        <v>6704</v>
      </c>
      <c r="C407" s="85" t="s">
        <v>6705</v>
      </c>
      <c r="D407" s="85" t="s">
        <v>6706</v>
      </c>
      <c r="E407" s="18" t="s">
        <v>3000</v>
      </c>
      <c r="F407" s="56">
        <v>23</v>
      </c>
      <c r="G407" s="95" t="s">
        <v>6078</v>
      </c>
      <c r="H407" s="32" t="s">
        <v>5433</v>
      </c>
      <c r="I407" s="32" t="s">
        <v>1104</v>
      </c>
      <c r="J407" s="32" t="s">
        <v>5270</v>
      </c>
      <c r="K407" s="97">
        <v>1900</v>
      </c>
      <c r="L407" s="97">
        <v>1100</v>
      </c>
      <c r="M407" s="98">
        <v>800</v>
      </c>
      <c r="N407" s="98">
        <v>500</v>
      </c>
      <c r="O407" s="97" t="e">
        <v>#REF!</v>
      </c>
      <c r="P407" s="97" t="e">
        <v>#REF!</v>
      </c>
      <c r="Q407" s="97" t="e">
        <v>#REF!</v>
      </c>
      <c r="R407" s="97" t="e">
        <v>#REF!</v>
      </c>
      <c r="S407" s="254"/>
      <c r="T407" s="254"/>
      <c r="U407" s="254"/>
      <c r="V407" s="254"/>
      <c r="W407" s="255"/>
      <c r="X407" s="255"/>
      <c r="Y407" s="255"/>
      <c r="Z407" s="255"/>
      <c r="AA407" s="254"/>
      <c r="AB407" s="254"/>
      <c r="AC407" s="254"/>
      <c r="AD407" s="254"/>
      <c r="AE407" s="255"/>
      <c r="AF407" s="255"/>
      <c r="AG407" s="255"/>
      <c r="AH407" s="255"/>
      <c r="AI407" s="88">
        <v>7.93</v>
      </c>
      <c r="AJ407" s="256"/>
      <c r="AK407" s="256" t="e">
        <v>#REF!</v>
      </c>
      <c r="AL407" s="367" t="e">
        <v>#REF!</v>
      </c>
      <c r="AM407" s="367" t="e">
        <v>#REF!</v>
      </c>
      <c r="AN407" s="367" t="e">
        <v>#REF!</v>
      </c>
      <c r="AO407" s="367" t="e">
        <v>#REF!</v>
      </c>
      <c r="AP407" s="368" t="e">
        <v>#REF!</v>
      </c>
      <c r="AQ407" s="368" t="e">
        <v>#REF!</v>
      </c>
      <c r="AR407" s="368" t="e">
        <v>#REF!</v>
      </c>
      <c r="AS407" s="368" t="e">
        <v>#REF!</v>
      </c>
      <c r="AT407" s="369" t="e">
        <v>#REF!</v>
      </c>
      <c r="AU407" s="257" t="s">
        <v>3000</v>
      </c>
      <c r="AV407" s="370">
        <v>840</v>
      </c>
      <c r="AW407" s="371">
        <v>420</v>
      </c>
      <c r="AX407" s="371">
        <v>350</v>
      </c>
      <c r="AY407" s="371">
        <v>210</v>
      </c>
      <c r="AZ407" s="262">
        <v>720</v>
      </c>
      <c r="BA407" s="262">
        <v>360</v>
      </c>
      <c r="BB407" s="262">
        <v>300</v>
      </c>
      <c r="BC407" s="262">
        <v>180</v>
      </c>
      <c r="BD407" s="105" t="e">
        <v>#REF!</v>
      </c>
      <c r="BF407" s="18" t="s">
        <v>6478</v>
      </c>
    </row>
    <row r="408" spans="1:58" s="18" customFormat="1" ht="15.75" hidden="1" x14ac:dyDescent="0.25">
      <c r="A408" s="85"/>
      <c r="B408" s="85"/>
      <c r="C408" s="85"/>
      <c r="D408" s="85"/>
      <c r="F408" s="56"/>
      <c r="G408" s="95"/>
      <c r="H408" s="32" t="s">
        <v>6479</v>
      </c>
      <c r="I408" s="32" t="s">
        <v>6479</v>
      </c>
      <c r="J408" s="18" t="s">
        <v>6479</v>
      </c>
      <c r="K408" s="97"/>
      <c r="L408" s="97"/>
      <c r="M408" s="98"/>
      <c r="N408" s="98"/>
      <c r="O408" s="97"/>
      <c r="P408" s="97"/>
      <c r="Q408" s="97"/>
      <c r="R408" s="97"/>
      <c r="S408" s="254"/>
      <c r="T408" s="254"/>
      <c r="U408" s="254"/>
      <c r="V408" s="254"/>
      <c r="W408" s="255"/>
      <c r="X408" s="255"/>
      <c r="Y408" s="255"/>
      <c r="Z408" s="255"/>
      <c r="AA408" s="254"/>
      <c r="AB408" s="254"/>
      <c r="AC408" s="254"/>
      <c r="AD408" s="254"/>
      <c r="AE408" s="255"/>
      <c r="AF408" s="255"/>
      <c r="AG408" s="255"/>
      <c r="AH408" s="255"/>
      <c r="AI408" s="88"/>
      <c r="AJ408" s="256"/>
      <c r="AK408" s="256"/>
      <c r="AL408" s="367"/>
      <c r="AM408" s="367"/>
      <c r="AN408" s="367"/>
      <c r="AO408" s="367"/>
      <c r="AP408" s="368"/>
      <c r="AQ408" s="368"/>
      <c r="AR408" s="368"/>
      <c r="AS408" s="368"/>
      <c r="AT408" s="369"/>
      <c r="AU408" s="257"/>
      <c r="AV408" s="370"/>
      <c r="AW408" s="371"/>
      <c r="AX408" s="371"/>
      <c r="AY408" s="371"/>
      <c r="AZ408" s="262"/>
      <c r="BA408" s="262"/>
      <c r="BB408" s="262"/>
      <c r="BC408" s="262"/>
      <c r="BD408" s="105"/>
    </row>
    <row r="409" spans="1:58" s="18" customFormat="1" ht="15.75" hidden="1" x14ac:dyDescent="0.25">
      <c r="A409" s="85"/>
      <c r="B409" s="85"/>
      <c r="C409" s="85"/>
      <c r="D409" s="85"/>
      <c r="F409" s="56"/>
      <c r="G409" s="95"/>
      <c r="H409" s="32" t="s">
        <v>6479</v>
      </c>
      <c r="I409" s="32" t="s">
        <v>6479</v>
      </c>
      <c r="J409" s="18" t="s">
        <v>6479</v>
      </c>
      <c r="K409" s="97"/>
      <c r="L409" s="97"/>
      <c r="M409" s="98"/>
      <c r="N409" s="98"/>
      <c r="O409" s="97"/>
      <c r="P409" s="97"/>
      <c r="Q409" s="97"/>
      <c r="R409" s="97"/>
      <c r="S409" s="254"/>
      <c r="T409" s="254"/>
      <c r="U409" s="254"/>
      <c r="V409" s="254"/>
      <c r="W409" s="255"/>
      <c r="X409" s="255"/>
      <c r="Y409" s="255"/>
      <c r="Z409" s="255"/>
      <c r="AA409" s="254"/>
      <c r="AB409" s="254"/>
      <c r="AC409" s="254"/>
      <c r="AD409" s="254"/>
      <c r="AE409" s="255"/>
      <c r="AF409" s="255"/>
      <c r="AG409" s="255"/>
      <c r="AH409" s="255"/>
      <c r="AI409" s="88"/>
      <c r="AJ409" s="256"/>
      <c r="AK409" s="256"/>
      <c r="AL409" s="367"/>
      <c r="AM409" s="367"/>
      <c r="AN409" s="367"/>
      <c r="AO409" s="367"/>
      <c r="AP409" s="368"/>
      <c r="AQ409" s="368"/>
      <c r="AR409" s="368"/>
      <c r="AS409" s="368"/>
      <c r="AT409" s="369"/>
      <c r="AU409" s="257"/>
      <c r="AV409" s="370"/>
      <c r="AW409" s="371"/>
      <c r="AX409" s="371"/>
      <c r="AY409" s="371"/>
      <c r="AZ409" s="262"/>
      <c r="BA409" s="262"/>
      <c r="BB409" s="262"/>
      <c r="BC409" s="262"/>
      <c r="BD409" s="105"/>
    </row>
    <row r="410" spans="1:58" s="18" customFormat="1" ht="15.75" hidden="1" x14ac:dyDescent="0.25">
      <c r="A410" s="85"/>
      <c r="B410" s="85"/>
      <c r="C410" s="85"/>
      <c r="D410" s="85"/>
      <c r="F410" s="56"/>
      <c r="G410" s="95"/>
      <c r="H410" s="32" t="s">
        <v>6479</v>
      </c>
      <c r="I410" s="32" t="s">
        <v>6479</v>
      </c>
      <c r="J410" s="18" t="s">
        <v>6479</v>
      </c>
      <c r="K410" s="97"/>
      <c r="L410" s="97"/>
      <c r="M410" s="98"/>
      <c r="N410" s="98"/>
      <c r="O410" s="97"/>
      <c r="P410" s="97"/>
      <c r="Q410" s="97"/>
      <c r="R410" s="97"/>
      <c r="S410" s="254"/>
      <c r="T410" s="254"/>
      <c r="U410" s="254"/>
      <c r="V410" s="254"/>
      <c r="W410" s="255"/>
      <c r="X410" s="255"/>
      <c r="Y410" s="255"/>
      <c r="Z410" s="255"/>
      <c r="AA410" s="254"/>
      <c r="AB410" s="254"/>
      <c r="AC410" s="254"/>
      <c r="AD410" s="254"/>
      <c r="AE410" s="255"/>
      <c r="AF410" s="255"/>
      <c r="AG410" s="255"/>
      <c r="AH410" s="255"/>
      <c r="AI410" s="88"/>
      <c r="AJ410" s="256"/>
      <c r="AK410" s="256"/>
      <c r="AL410" s="367"/>
      <c r="AM410" s="367"/>
      <c r="AN410" s="367"/>
      <c r="AO410" s="367"/>
      <c r="AP410" s="368"/>
      <c r="AQ410" s="368"/>
      <c r="AR410" s="368"/>
      <c r="AS410" s="368"/>
      <c r="AT410" s="369"/>
      <c r="AU410" s="257"/>
      <c r="AV410" s="370"/>
      <c r="AW410" s="371"/>
      <c r="AX410" s="371"/>
      <c r="AY410" s="371"/>
      <c r="AZ410" s="262"/>
      <c r="BA410" s="262"/>
      <c r="BB410" s="262"/>
      <c r="BC410" s="262"/>
      <c r="BD410" s="105"/>
    </row>
    <row r="411" spans="1:58" s="18" customFormat="1" ht="15.75" hidden="1" x14ac:dyDescent="0.25">
      <c r="A411" s="85"/>
      <c r="B411" s="85"/>
      <c r="C411" s="85"/>
      <c r="D411" s="85"/>
      <c r="F411" s="56"/>
      <c r="G411" s="95"/>
      <c r="H411" s="32" t="s">
        <v>6479</v>
      </c>
      <c r="I411" s="32" t="s">
        <v>6479</v>
      </c>
      <c r="J411" s="18" t="s">
        <v>6479</v>
      </c>
      <c r="K411" s="97"/>
      <c r="L411" s="97"/>
      <c r="M411" s="98"/>
      <c r="N411" s="98"/>
      <c r="O411" s="97"/>
      <c r="P411" s="97"/>
      <c r="Q411" s="97"/>
      <c r="R411" s="97"/>
      <c r="S411" s="254"/>
      <c r="T411" s="254"/>
      <c r="U411" s="254"/>
      <c r="V411" s="254"/>
      <c r="W411" s="255"/>
      <c r="X411" s="255"/>
      <c r="Y411" s="255"/>
      <c r="Z411" s="255"/>
      <c r="AA411" s="254"/>
      <c r="AB411" s="254"/>
      <c r="AC411" s="254"/>
      <c r="AD411" s="254"/>
      <c r="AE411" s="255"/>
      <c r="AF411" s="255"/>
      <c r="AG411" s="255"/>
      <c r="AH411" s="255"/>
      <c r="AI411" s="88"/>
      <c r="AJ411" s="256"/>
      <c r="AK411" s="256"/>
      <c r="AL411" s="367"/>
      <c r="AM411" s="367"/>
      <c r="AN411" s="367"/>
      <c r="AO411" s="367"/>
      <c r="AP411" s="368"/>
      <c r="AQ411" s="368"/>
      <c r="AR411" s="368"/>
      <c r="AS411" s="368"/>
      <c r="AT411" s="369"/>
      <c r="AU411" s="257"/>
      <c r="AV411" s="370"/>
      <c r="AW411" s="371"/>
      <c r="AX411" s="371"/>
      <c r="AY411" s="371"/>
      <c r="AZ411" s="262"/>
      <c r="BA411" s="262"/>
      <c r="BB411" s="262"/>
      <c r="BC411" s="262"/>
      <c r="BD411" s="105"/>
    </row>
    <row r="412" spans="1:58" s="18" customFormat="1" ht="15.75" hidden="1" x14ac:dyDescent="0.25">
      <c r="A412" s="85"/>
      <c r="B412" s="85"/>
      <c r="C412" s="85"/>
      <c r="D412" s="85"/>
      <c r="F412" s="56"/>
      <c r="G412" s="95"/>
      <c r="H412" s="32" t="s">
        <v>6479</v>
      </c>
      <c r="I412" s="32" t="s">
        <v>6479</v>
      </c>
      <c r="J412" s="18" t="s">
        <v>6479</v>
      </c>
      <c r="K412" s="97"/>
      <c r="L412" s="97"/>
      <c r="M412" s="98"/>
      <c r="N412" s="98"/>
      <c r="O412" s="97"/>
      <c r="P412" s="97"/>
      <c r="Q412" s="97"/>
      <c r="R412" s="97"/>
      <c r="S412" s="254"/>
      <c r="T412" s="254"/>
      <c r="U412" s="254"/>
      <c r="V412" s="254"/>
      <c r="W412" s="255"/>
      <c r="X412" s="255"/>
      <c r="Y412" s="255"/>
      <c r="Z412" s="255"/>
      <c r="AA412" s="254"/>
      <c r="AB412" s="254"/>
      <c r="AC412" s="254"/>
      <c r="AD412" s="254"/>
      <c r="AE412" s="255"/>
      <c r="AF412" s="255"/>
      <c r="AG412" s="255"/>
      <c r="AH412" s="255"/>
      <c r="AI412" s="88"/>
      <c r="AJ412" s="256"/>
      <c r="AK412" s="256"/>
      <c r="AL412" s="367"/>
      <c r="AM412" s="367"/>
      <c r="AN412" s="367"/>
      <c r="AO412" s="367"/>
      <c r="AP412" s="368"/>
      <c r="AQ412" s="368"/>
      <c r="AR412" s="368"/>
      <c r="AS412" s="368"/>
      <c r="AT412" s="369"/>
      <c r="AU412" s="257"/>
      <c r="AV412" s="370"/>
      <c r="AW412" s="371"/>
      <c r="AX412" s="371"/>
      <c r="AY412" s="371"/>
      <c r="AZ412" s="262"/>
      <c r="BA412" s="262"/>
      <c r="BB412" s="262"/>
      <c r="BC412" s="262"/>
      <c r="BD412" s="105"/>
    </row>
    <row r="413" spans="1:58" s="18" customFormat="1" ht="15.75" hidden="1" x14ac:dyDescent="0.25">
      <c r="A413" s="85"/>
      <c r="B413" s="85"/>
      <c r="C413" s="85"/>
      <c r="D413" s="85"/>
      <c r="F413" s="56"/>
      <c r="G413" s="95"/>
      <c r="H413" s="32" t="s">
        <v>6479</v>
      </c>
      <c r="I413" s="32" t="s">
        <v>6479</v>
      </c>
      <c r="J413" s="18" t="s">
        <v>6479</v>
      </c>
      <c r="K413" s="97"/>
      <c r="L413" s="97"/>
      <c r="M413" s="98"/>
      <c r="N413" s="98"/>
      <c r="O413" s="97"/>
      <c r="P413" s="97"/>
      <c r="Q413" s="97"/>
      <c r="R413" s="97"/>
      <c r="S413" s="254"/>
      <c r="T413" s="254"/>
      <c r="U413" s="254"/>
      <c r="V413" s="254"/>
      <c r="W413" s="255"/>
      <c r="X413" s="255"/>
      <c r="Y413" s="255"/>
      <c r="Z413" s="255"/>
      <c r="AA413" s="254"/>
      <c r="AB413" s="254"/>
      <c r="AC413" s="254"/>
      <c r="AD413" s="254"/>
      <c r="AE413" s="255"/>
      <c r="AF413" s="255"/>
      <c r="AG413" s="255"/>
      <c r="AH413" s="255"/>
      <c r="AI413" s="88"/>
      <c r="AJ413" s="256"/>
      <c r="AK413" s="256"/>
      <c r="AL413" s="367"/>
      <c r="AM413" s="367"/>
      <c r="AN413" s="367"/>
      <c r="AO413" s="367"/>
      <c r="AP413" s="368"/>
      <c r="AQ413" s="368"/>
      <c r="AR413" s="368"/>
      <c r="AS413" s="368"/>
      <c r="AT413" s="369"/>
      <c r="AU413" s="257"/>
      <c r="AV413" s="370"/>
      <c r="AW413" s="371"/>
      <c r="AX413" s="371"/>
      <c r="AY413" s="371"/>
      <c r="AZ413" s="262"/>
      <c r="BA413" s="262"/>
      <c r="BB413" s="262"/>
      <c r="BC413" s="262"/>
      <c r="BD413" s="105"/>
    </row>
    <row r="414" spans="1:58" s="18" customFormat="1" ht="35.1" customHeight="1" x14ac:dyDescent="0.25">
      <c r="A414" s="85" t="s">
        <v>6707</v>
      </c>
      <c r="B414" s="85" t="s">
        <v>6708</v>
      </c>
      <c r="C414" s="85" t="s">
        <v>6709</v>
      </c>
      <c r="D414" s="85" t="s">
        <v>6710</v>
      </c>
      <c r="E414" s="18" t="s">
        <v>3000</v>
      </c>
      <c r="F414" s="56">
        <v>24</v>
      </c>
      <c r="G414" s="95" t="s">
        <v>6079</v>
      </c>
      <c r="H414" s="32" t="s">
        <v>4349</v>
      </c>
      <c r="I414" s="32" t="s">
        <v>1104</v>
      </c>
      <c r="J414" s="32" t="s">
        <v>5270</v>
      </c>
      <c r="K414" s="97">
        <v>1900</v>
      </c>
      <c r="L414" s="97">
        <v>1100</v>
      </c>
      <c r="M414" s="98">
        <v>800</v>
      </c>
      <c r="N414" s="98">
        <v>500</v>
      </c>
      <c r="O414" s="97" t="e">
        <v>#REF!</v>
      </c>
      <c r="P414" s="97" t="e">
        <v>#REF!</v>
      </c>
      <c r="Q414" s="97" t="e">
        <v>#REF!</v>
      </c>
      <c r="R414" s="97" t="e">
        <v>#REF!</v>
      </c>
      <c r="S414" s="254"/>
      <c r="T414" s="254"/>
      <c r="U414" s="254"/>
      <c r="V414" s="254"/>
      <c r="W414" s="255"/>
      <c r="X414" s="255"/>
      <c r="Y414" s="255"/>
      <c r="Z414" s="255"/>
      <c r="AA414" s="254"/>
      <c r="AB414" s="254"/>
      <c r="AC414" s="254"/>
      <c r="AD414" s="254"/>
      <c r="AE414" s="255"/>
      <c r="AF414" s="255"/>
      <c r="AG414" s="255"/>
      <c r="AH414" s="255"/>
      <c r="AI414" s="88">
        <v>7.93</v>
      </c>
      <c r="AJ414" s="256"/>
      <c r="AK414" s="256" t="e">
        <v>#REF!</v>
      </c>
      <c r="AL414" s="367" t="e">
        <v>#REF!</v>
      </c>
      <c r="AM414" s="367" t="e">
        <v>#REF!</v>
      </c>
      <c r="AN414" s="367" t="e">
        <v>#REF!</v>
      </c>
      <c r="AO414" s="367" t="e">
        <v>#REF!</v>
      </c>
      <c r="AP414" s="368" t="e">
        <v>#REF!</v>
      </c>
      <c r="AQ414" s="368" t="e">
        <v>#REF!</v>
      </c>
      <c r="AR414" s="368" t="e">
        <v>#REF!</v>
      </c>
      <c r="AS414" s="368" t="e">
        <v>#REF!</v>
      </c>
      <c r="AT414" s="369" t="e">
        <v>#REF!</v>
      </c>
      <c r="AU414" s="257" t="s">
        <v>3000</v>
      </c>
      <c r="AV414" s="370"/>
      <c r="AW414" s="371"/>
      <c r="AX414" s="371"/>
      <c r="AY414" s="371"/>
      <c r="AZ414" s="262"/>
      <c r="BA414" s="262"/>
      <c r="BB414" s="262"/>
      <c r="BC414" s="410"/>
      <c r="BD414" s="105" t="e">
        <v>#REF!</v>
      </c>
      <c r="BF414" s="18" t="s">
        <v>6478</v>
      </c>
    </row>
    <row r="415" spans="1:58" s="18" customFormat="1" ht="35.1" hidden="1" customHeight="1" x14ac:dyDescent="0.25">
      <c r="A415" s="85"/>
      <c r="B415" s="85"/>
      <c r="C415" s="85"/>
      <c r="D415" s="85"/>
      <c r="F415" s="56"/>
      <c r="G415" s="95"/>
      <c r="H415" s="32" t="s">
        <v>6479</v>
      </c>
      <c r="I415" s="32" t="s">
        <v>6479</v>
      </c>
      <c r="J415" s="18" t="s">
        <v>6479</v>
      </c>
      <c r="K415" s="97"/>
      <c r="L415" s="97"/>
      <c r="M415" s="98"/>
      <c r="N415" s="98"/>
      <c r="O415" s="97"/>
      <c r="P415" s="97"/>
      <c r="Q415" s="97"/>
      <c r="R415" s="97"/>
      <c r="S415" s="254"/>
      <c r="T415" s="254"/>
      <c r="U415" s="254"/>
      <c r="V415" s="254"/>
      <c r="W415" s="255"/>
      <c r="X415" s="255"/>
      <c r="Y415" s="255"/>
      <c r="Z415" s="255"/>
      <c r="AA415" s="254"/>
      <c r="AB415" s="254"/>
      <c r="AC415" s="254"/>
      <c r="AD415" s="254"/>
      <c r="AE415" s="255"/>
      <c r="AF415" s="255"/>
      <c r="AG415" s="255"/>
      <c r="AH415" s="255"/>
      <c r="AI415" s="88"/>
      <c r="AJ415" s="256"/>
      <c r="AK415" s="256"/>
      <c r="AL415" s="367"/>
      <c r="AM415" s="367"/>
      <c r="AN415" s="367"/>
      <c r="AO415" s="367"/>
      <c r="AP415" s="368"/>
      <c r="AQ415" s="368"/>
      <c r="AR415" s="368"/>
      <c r="AS415" s="368"/>
      <c r="AT415" s="369"/>
      <c r="AU415" s="257"/>
      <c r="AV415" s="370"/>
      <c r="AW415" s="371"/>
      <c r="AX415" s="371"/>
      <c r="AY415" s="371"/>
      <c r="AZ415" s="262"/>
      <c r="BA415" s="262"/>
      <c r="BB415" s="262"/>
      <c r="BC415" s="410"/>
      <c r="BD415" s="105"/>
    </row>
    <row r="416" spans="1:58" s="18" customFormat="1" ht="35.1" hidden="1" customHeight="1" x14ac:dyDescent="0.25">
      <c r="A416" s="85"/>
      <c r="B416" s="85"/>
      <c r="C416" s="85"/>
      <c r="D416" s="85"/>
      <c r="F416" s="56"/>
      <c r="G416" s="95"/>
      <c r="H416" s="32" t="s">
        <v>6479</v>
      </c>
      <c r="I416" s="32" t="s">
        <v>6479</v>
      </c>
      <c r="J416" s="18" t="s">
        <v>6479</v>
      </c>
      <c r="K416" s="97"/>
      <c r="L416" s="97"/>
      <c r="M416" s="98"/>
      <c r="N416" s="98"/>
      <c r="O416" s="97"/>
      <c r="P416" s="97"/>
      <c r="Q416" s="97"/>
      <c r="R416" s="97"/>
      <c r="S416" s="254"/>
      <c r="T416" s="254"/>
      <c r="U416" s="254"/>
      <c r="V416" s="254"/>
      <c r="W416" s="255"/>
      <c r="X416" s="255"/>
      <c r="Y416" s="255"/>
      <c r="Z416" s="255"/>
      <c r="AA416" s="254"/>
      <c r="AB416" s="254"/>
      <c r="AC416" s="254"/>
      <c r="AD416" s="254"/>
      <c r="AE416" s="255"/>
      <c r="AF416" s="255"/>
      <c r="AG416" s="255"/>
      <c r="AH416" s="255"/>
      <c r="AI416" s="88"/>
      <c r="AJ416" s="256"/>
      <c r="AK416" s="256"/>
      <c r="AL416" s="367"/>
      <c r="AM416" s="367"/>
      <c r="AN416" s="367"/>
      <c r="AO416" s="367"/>
      <c r="AP416" s="368"/>
      <c r="AQ416" s="368"/>
      <c r="AR416" s="368"/>
      <c r="AS416" s="368"/>
      <c r="AT416" s="369"/>
      <c r="AU416" s="257"/>
      <c r="AV416" s="370"/>
      <c r="AW416" s="371"/>
      <c r="AX416" s="371"/>
      <c r="AY416" s="371"/>
      <c r="AZ416" s="262"/>
      <c r="BA416" s="262"/>
      <c r="BB416" s="262"/>
      <c r="BC416" s="410"/>
      <c r="BD416" s="105"/>
    </row>
    <row r="417" spans="1:58" s="18" customFormat="1" ht="35.1" hidden="1" customHeight="1" x14ac:dyDescent="0.25">
      <c r="A417" s="85"/>
      <c r="B417" s="85"/>
      <c r="C417" s="85"/>
      <c r="D417" s="85"/>
      <c r="F417" s="56"/>
      <c r="G417" s="95"/>
      <c r="H417" s="32" t="s">
        <v>6479</v>
      </c>
      <c r="I417" s="32" t="s">
        <v>6479</v>
      </c>
      <c r="J417" s="18" t="s">
        <v>6479</v>
      </c>
      <c r="K417" s="97"/>
      <c r="L417" s="97"/>
      <c r="M417" s="98"/>
      <c r="N417" s="98"/>
      <c r="O417" s="97"/>
      <c r="P417" s="97"/>
      <c r="Q417" s="97"/>
      <c r="R417" s="97"/>
      <c r="S417" s="254"/>
      <c r="T417" s="254"/>
      <c r="U417" s="254"/>
      <c r="V417" s="254"/>
      <c r="W417" s="255"/>
      <c r="X417" s="255"/>
      <c r="Y417" s="255"/>
      <c r="Z417" s="255"/>
      <c r="AA417" s="254"/>
      <c r="AB417" s="254"/>
      <c r="AC417" s="254"/>
      <c r="AD417" s="254"/>
      <c r="AE417" s="255"/>
      <c r="AF417" s="255"/>
      <c r="AG417" s="255"/>
      <c r="AH417" s="255"/>
      <c r="AI417" s="88"/>
      <c r="AJ417" s="256"/>
      <c r="AK417" s="256"/>
      <c r="AL417" s="367"/>
      <c r="AM417" s="367"/>
      <c r="AN417" s="367"/>
      <c r="AO417" s="367"/>
      <c r="AP417" s="368"/>
      <c r="AQ417" s="368"/>
      <c r="AR417" s="368"/>
      <c r="AS417" s="368"/>
      <c r="AT417" s="369"/>
      <c r="AU417" s="257"/>
      <c r="AV417" s="370"/>
      <c r="AW417" s="371"/>
      <c r="AX417" s="371"/>
      <c r="AY417" s="371"/>
      <c r="AZ417" s="262"/>
      <c r="BA417" s="262"/>
      <c r="BB417" s="262"/>
      <c r="BC417" s="410"/>
      <c r="BD417" s="105"/>
    </row>
    <row r="418" spans="1:58" s="18" customFormat="1" ht="35.1" hidden="1" customHeight="1" x14ac:dyDescent="0.25">
      <c r="A418" s="85"/>
      <c r="B418" s="85"/>
      <c r="C418" s="85"/>
      <c r="D418" s="85"/>
      <c r="F418" s="56"/>
      <c r="G418" s="95"/>
      <c r="H418" s="32" t="s">
        <v>6479</v>
      </c>
      <c r="I418" s="32" t="s">
        <v>6479</v>
      </c>
      <c r="J418" s="18" t="s">
        <v>6479</v>
      </c>
      <c r="K418" s="97"/>
      <c r="L418" s="97"/>
      <c r="M418" s="98"/>
      <c r="N418" s="98"/>
      <c r="O418" s="97"/>
      <c r="P418" s="97"/>
      <c r="Q418" s="97"/>
      <c r="R418" s="97"/>
      <c r="S418" s="254"/>
      <c r="T418" s="254"/>
      <c r="U418" s="254"/>
      <c r="V418" s="254"/>
      <c r="W418" s="255"/>
      <c r="X418" s="255"/>
      <c r="Y418" s="255"/>
      <c r="Z418" s="255"/>
      <c r="AA418" s="254"/>
      <c r="AB418" s="254"/>
      <c r="AC418" s="254"/>
      <c r="AD418" s="254"/>
      <c r="AE418" s="255"/>
      <c r="AF418" s="255"/>
      <c r="AG418" s="255"/>
      <c r="AH418" s="255"/>
      <c r="AI418" s="88"/>
      <c r="AJ418" s="256"/>
      <c r="AK418" s="256"/>
      <c r="AL418" s="367"/>
      <c r="AM418" s="367"/>
      <c r="AN418" s="367"/>
      <c r="AO418" s="367"/>
      <c r="AP418" s="368"/>
      <c r="AQ418" s="368"/>
      <c r="AR418" s="368"/>
      <c r="AS418" s="368"/>
      <c r="AT418" s="369"/>
      <c r="AU418" s="257"/>
      <c r="AV418" s="370"/>
      <c r="AW418" s="371"/>
      <c r="AX418" s="371"/>
      <c r="AY418" s="371"/>
      <c r="AZ418" s="262"/>
      <c r="BA418" s="262"/>
      <c r="BB418" s="262"/>
      <c r="BC418" s="410"/>
      <c r="BD418" s="105"/>
    </row>
    <row r="419" spans="1:58" s="18" customFormat="1" ht="35.1" hidden="1" customHeight="1" x14ac:dyDescent="0.25">
      <c r="A419" s="85"/>
      <c r="B419" s="85"/>
      <c r="C419" s="85"/>
      <c r="D419" s="85"/>
      <c r="F419" s="56"/>
      <c r="G419" s="95"/>
      <c r="H419" s="32" t="s">
        <v>6479</v>
      </c>
      <c r="I419" s="32" t="s">
        <v>6479</v>
      </c>
      <c r="J419" s="18" t="s">
        <v>6479</v>
      </c>
      <c r="K419" s="97"/>
      <c r="L419" s="97"/>
      <c r="M419" s="98"/>
      <c r="N419" s="98"/>
      <c r="O419" s="97"/>
      <c r="P419" s="97"/>
      <c r="Q419" s="97"/>
      <c r="R419" s="97"/>
      <c r="S419" s="254"/>
      <c r="T419" s="254"/>
      <c r="U419" s="254"/>
      <c r="V419" s="254"/>
      <c r="W419" s="255"/>
      <c r="X419" s="255"/>
      <c r="Y419" s="255"/>
      <c r="Z419" s="255"/>
      <c r="AA419" s="254"/>
      <c r="AB419" s="254"/>
      <c r="AC419" s="254"/>
      <c r="AD419" s="254"/>
      <c r="AE419" s="255"/>
      <c r="AF419" s="255"/>
      <c r="AG419" s="255"/>
      <c r="AH419" s="255"/>
      <c r="AI419" s="88"/>
      <c r="AJ419" s="256"/>
      <c r="AK419" s="256"/>
      <c r="AL419" s="367"/>
      <c r="AM419" s="367"/>
      <c r="AN419" s="367"/>
      <c r="AO419" s="367"/>
      <c r="AP419" s="368"/>
      <c r="AQ419" s="368"/>
      <c r="AR419" s="368"/>
      <c r="AS419" s="368"/>
      <c r="AT419" s="369"/>
      <c r="AU419" s="257"/>
      <c r="AV419" s="370"/>
      <c r="AW419" s="371"/>
      <c r="AX419" s="371"/>
      <c r="AY419" s="371"/>
      <c r="AZ419" s="262"/>
      <c r="BA419" s="262"/>
      <c r="BB419" s="262"/>
      <c r="BC419" s="410"/>
      <c r="BD419" s="105"/>
    </row>
    <row r="420" spans="1:58" s="18" customFormat="1" ht="35.1" hidden="1" customHeight="1" x14ac:dyDescent="0.25">
      <c r="A420" s="85"/>
      <c r="B420" s="85"/>
      <c r="C420" s="85"/>
      <c r="D420" s="85"/>
      <c r="F420" s="56"/>
      <c r="G420" s="95"/>
      <c r="H420" s="32" t="s">
        <v>6479</v>
      </c>
      <c r="I420" s="32" t="s">
        <v>6479</v>
      </c>
      <c r="J420" s="18" t="s">
        <v>6479</v>
      </c>
      <c r="K420" s="97"/>
      <c r="L420" s="97"/>
      <c r="M420" s="98"/>
      <c r="N420" s="98"/>
      <c r="O420" s="97"/>
      <c r="P420" s="97"/>
      <c r="Q420" s="97"/>
      <c r="R420" s="97"/>
      <c r="S420" s="254"/>
      <c r="T420" s="254"/>
      <c r="U420" s="254"/>
      <c r="V420" s="254"/>
      <c r="W420" s="255"/>
      <c r="X420" s="255"/>
      <c r="Y420" s="255"/>
      <c r="Z420" s="255"/>
      <c r="AA420" s="254"/>
      <c r="AB420" s="254"/>
      <c r="AC420" s="254"/>
      <c r="AD420" s="254"/>
      <c r="AE420" s="255"/>
      <c r="AF420" s="255"/>
      <c r="AG420" s="255"/>
      <c r="AH420" s="255"/>
      <c r="AI420" s="88"/>
      <c r="AJ420" s="256"/>
      <c r="AK420" s="256"/>
      <c r="AL420" s="367"/>
      <c r="AM420" s="367"/>
      <c r="AN420" s="367"/>
      <c r="AO420" s="367"/>
      <c r="AP420" s="368"/>
      <c r="AQ420" s="368"/>
      <c r="AR420" s="368"/>
      <c r="AS420" s="368"/>
      <c r="AT420" s="369"/>
      <c r="AU420" s="257"/>
      <c r="AV420" s="370"/>
      <c r="AW420" s="371"/>
      <c r="AX420" s="371"/>
      <c r="AY420" s="371"/>
      <c r="AZ420" s="262"/>
      <c r="BA420" s="262"/>
      <c r="BB420" s="262"/>
      <c r="BC420" s="410"/>
      <c r="BD420" s="105"/>
    </row>
    <row r="421" spans="1:58" s="18" customFormat="1" ht="63" customHeight="1" x14ac:dyDescent="0.25">
      <c r="A421" s="85" t="s">
        <v>6711</v>
      </c>
      <c r="B421" s="85" t="s">
        <v>6712</v>
      </c>
      <c r="C421" s="85" t="s">
        <v>6713</v>
      </c>
      <c r="D421" s="85" t="s">
        <v>6714</v>
      </c>
      <c r="E421" s="18" t="s">
        <v>3000</v>
      </c>
      <c r="F421" s="56">
        <v>25</v>
      </c>
      <c r="G421" s="95" t="s">
        <v>6080</v>
      </c>
      <c r="H421" s="32" t="s">
        <v>4273</v>
      </c>
      <c r="I421" s="32" t="s">
        <v>307</v>
      </c>
      <c r="J421" s="32" t="s">
        <v>6083</v>
      </c>
      <c r="K421" s="97">
        <v>1900</v>
      </c>
      <c r="L421" s="97">
        <v>1100</v>
      </c>
      <c r="M421" s="98">
        <v>800</v>
      </c>
      <c r="N421" s="98">
        <v>500</v>
      </c>
      <c r="O421" s="97" t="e">
        <v>#REF!</v>
      </c>
      <c r="P421" s="97" t="e">
        <v>#REF!</v>
      </c>
      <c r="Q421" s="97" t="e">
        <v>#REF!</v>
      </c>
      <c r="R421" s="97" t="e">
        <v>#REF!</v>
      </c>
      <c r="S421" s="254" t="e">
        <v>#REF!</v>
      </c>
      <c r="T421" s="254"/>
      <c r="U421" s="254"/>
      <c r="V421" s="254"/>
      <c r="W421" s="255" t="e">
        <v>#REF!</v>
      </c>
      <c r="X421" s="255"/>
      <c r="Y421" s="255"/>
      <c r="Z421" s="255"/>
      <c r="AA421" s="254"/>
      <c r="AB421" s="254"/>
      <c r="AC421" s="254"/>
      <c r="AD421" s="254"/>
      <c r="AE421" s="255"/>
      <c r="AF421" s="255"/>
      <c r="AG421" s="255"/>
      <c r="AH421" s="255"/>
      <c r="AI421" s="88">
        <v>7.93</v>
      </c>
      <c r="AJ421" s="256"/>
      <c r="AK421" s="256" t="e">
        <v>#REF!</v>
      </c>
      <c r="AL421" s="367" t="e">
        <v>#REF!</v>
      </c>
      <c r="AM421" s="367" t="e">
        <v>#REF!</v>
      </c>
      <c r="AN421" s="367" t="e">
        <v>#REF!</v>
      </c>
      <c r="AO421" s="367" t="e">
        <v>#REF!</v>
      </c>
      <c r="AP421" s="368" t="e">
        <v>#REF!</v>
      </c>
      <c r="AQ421" s="368" t="e">
        <v>#REF!</v>
      </c>
      <c r="AR421" s="368" t="e">
        <v>#REF!</v>
      </c>
      <c r="AS421" s="368" t="e">
        <v>#REF!</v>
      </c>
      <c r="AT421" s="369" t="e">
        <v>#REF!</v>
      </c>
      <c r="AU421" s="257" t="s">
        <v>3000</v>
      </c>
      <c r="AV421" s="370">
        <v>1330</v>
      </c>
      <c r="AW421" s="371">
        <v>770</v>
      </c>
      <c r="AX421" s="371">
        <v>560</v>
      </c>
      <c r="AY421" s="371">
        <v>350</v>
      </c>
      <c r="AZ421" s="262">
        <v>1140</v>
      </c>
      <c r="BA421" s="262">
        <v>660</v>
      </c>
      <c r="BB421" s="262">
        <v>480</v>
      </c>
      <c r="BC421" s="410">
        <v>300</v>
      </c>
      <c r="BD421" s="105" t="e">
        <v>#REF!</v>
      </c>
      <c r="BF421" s="18" t="s">
        <v>6478</v>
      </c>
    </row>
    <row r="422" spans="1:58" s="18" customFormat="1" ht="63" hidden="1" customHeight="1" x14ac:dyDescent="0.25">
      <c r="A422" s="85"/>
      <c r="B422" s="85"/>
      <c r="C422" s="85"/>
      <c r="D422" s="85"/>
      <c r="F422" s="56"/>
      <c r="G422" s="95"/>
      <c r="H422" s="32" t="s">
        <v>6479</v>
      </c>
      <c r="I422" s="32" t="s">
        <v>6479</v>
      </c>
      <c r="J422" s="18" t="s">
        <v>6479</v>
      </c>
      <c r="K422" s="97"/>
      <c r="L422" s="97"/>
      <c r="M422" s="98"/>
      <c r="N422" s="98"/>
      <c r="O422" s="97"/>
      <c r="P422" s="97"/>
      <c r="Q422" s="97"/>
      <c r="R422" s="97"/>
      <c r="S422" s="254"/>
      <c r="T422" s="254"/>
      <c r="U422" s="254"/>
      <c r="V422" s="254"/>
      <c r="W422" s="255"/>
      <c r="X422" s="255"/>
      <c r="Y422" s="255"/>
      <c r="Z422" s="255"/>
      <c r="AA422" s="254"/>
      <c r="AB422" s="254"/>
      <c r="AC422" s="254"/>
      <c r="AD422" s="254"/>
      <c r="AE422" s="255"/>
      <c r="AF422" s="255"/>
      <c r="AG422" s="255"/>
      <c r="AH422" s="255"/>
      <c r="AI422" s="88"/>
      <c r="AJ422" s="256"/>
      <c r="AK422" s="256"/>
      <c r="AL422" s="367"/>
      <c r="AM422" s="367"/>
      <c r="AN422" s="367"/>
      <c r="AO422" s="367"/>
      <c r="AP422" s="368"/>
      <c r="AQ422" s="368"/>
      <c r="AR422" s="368"/>
      <c r="AS422" s="368"/>
      <c r="AT422" s="369"/>
      <c r="AU422" s="257"/>
      <c r="AV422" s="370"/>
      <c r="AW422" s="371"/>
      <c r="AX422" s="371"/>
      <c r="AY422" s="371"/>
      <c r="AZ422" s="262"/>
      <c r="BA422" s="262"/>
      <c r="BB422" s="262"/>
      <c r="BC422" s="410"/>
      <c r="BD422" s="105"/>
    </row>
    <row r="423" spans="1:58" s="18" customFormat="1" ht="63" hidden="1" customHeight="1" x14ac:dyDescent="0.25">
      <c r="A423" s="85"/>
      <c r="B423" s="85"/>
      <c r="C423" s="85"/>
      <c r="D423" s="85"/>
      <c r="F423" s="56"/>
      <c r="G423" s="95"/>
      <c r="H423" s="32" t="s">
        <v>6479</v>
      </c>
      <c r="I423" s="32" t="s">
        <v>6479</v>
      </c>
      <c r="J423" s="18" t="s">
        <v>6479</v>
      </c>
      <c r="K423" s="97"/>
      <c r="L423" s="97"/>
      <c r="M423" s="98"/>
      <c r="N423" s="98"/>
      <c r="O423" s="97"/>
      <c r="P423" s="97"/>
      <c r="Q423" s="97"/>
      <c r="R423" s="97"/>
      <c r="S423" s="254"/>
      <c r="T423" s="254"/>
      <c r="U423" s="254"/>
      <c r="V423" s="254"/>
      <c r="W423" s="255"/>
      <c r="X423" s="255"/>
      <c r="Y423" s="255"/>
      <c r="Z423" s="255"/>
      <c r="AA423" s="254"/>
      <c r="AB423" s="254"/>
      <c r="AC423" s="254"/>
      <c r="AD423" s="254"/>
      <c r="AE423" s="255"/>
      <c r="AF423" s="255"/>
      <c r="AG423" s="255"/>
      <c r="AH423" s="255"/>
      <c r="AI423" s="88"/>
      <c r="AJ423" s="256"/>
      <c r="AK423" s="256"/>
      <c r="AL423" s="367"/>
      <c r="AM423" s="367"/>
      <c r="AN423" s="367"/>
      <c r="AO423" s="367"/>
      <c r="AP423" s="368"/>
      <c r="AQ423" s="368"/>
      <c r="AR423" s="368"/>
      <c r="AS423" s="368"/>
      <c r="AT423" s="369"/>
      <c r="AU423" s="257"/>
      <c r="AV423" s="370"/>
      <c r="AW423" s="371"/>
      <c r="AX423" s="371"/>
      <c r="AY423" s="371"/>
      <c r="AZ423" s="262"/>
      <c r="BA423" s="262"/>
      <c r="BB423" s="262"/>
      <c r="BC423" s="410"/>
      <c r="BD423" s="105"/>
    </row>
    <row r="424" spans="1:58" s="18" customFormat="1" ht="63" hidden="1" customHeight="1" x14ac:dyDescent="0.25">
      <c r="A424" s="85"/>
      <c r="B424" s="85"/>
      <c r="C424" s="85"/>
      <c r="D424" s="85"/>
      <c r="F424" s="56"/>
      <c r="G424" s="95"/>
      <c r="H424" s="32" t="s">
        <v>6479</v>
      </c>
      <c r="I424" s="32" t="s">
        <v>6479</v>
      </c>
      <c r="J424" s="18" t="s">
        <v>6479</v>
      </c>
      <c r="K424" s="97"/>
      <c r="L424" s="97"/>
      <c r="M424" s="98"/>
      <c r="N424" s="98"/>
      <c r="O424" s="97"/>
      <c r="P424" s="97"/>
      <c r="Q424" s="97"/>
      <c r="R424" s="97"/>
      <c r="S424" s="254"/>
      <c r="T424" s="254"/>
      <c r="U424" s="254"/>
      <c r="V424" s="254"/>
      <c r="W424" s="255"/>
      <c r="X424" s="255"/>
      <c r="Y424" s="255"/>
      <c r="Z424" s="255"/>
      <c r="AA424" s="254"/>
      <c r="AB424" s="254"/>
      <c r="AC424" s="254"/>
      <c r="AD424" s="254"/>
      <c r="AE424" s="255"/>
      <c r="AF424" s="255"/>
      <c r="AG424" s="255"/>
      <c r="AH424" s="255"/>
      <c r="AI424" s="88"/>
      <c r="AJ424" s="256"/>
      <c r="AK424" s="256"/>
      <c r="AL424" s="367"/>
      <c r="AM424" s="367"/>
      <c r="AN424" s="367"/>
      <c r="AO424" s="367"/>
      <c r="AP424" s="368"/>
      <c r="AQ424" s="368"/>
      <c r="AR424" s="368"/>
      <c r="AS424" s="368"/>
      <c r="AT424" s="369"/>
      <c r="AU424" s="257"/>
      <c r="AV424" s="370"/>
      <c r="AW424" s="371"/>
      <c r="AX424" s="371"/>
      <c r="AY424" s="371"/>
      <c r="AZ424" s="262"/>
      <c r="BA424" s="262"/>
      <c r="BB424" s="262"/>
      <c r="BC424" s="410"/>
      <c r="BD424" s="105"/>
    </row>
    <row r="425" spans="1:58" s="18" customFormat="1" ht="63" hidden="1" customHeight="1" x14ac:dyDescent="0.25">
      <c r="A425" s="85"/>
      <c r="B425" s="85"/>
      <c r="C425" s="85"/>
      <c r="D425" s="85"/>
      <c r="F425" s="56"/>
      <c r="G425" s="95"/>
      <c r="H425" s="32" t="s">
        <v>6479</v>
      </c>
      <c r="I425" s="32" t="s">
        <v>6479</v>
      </c>
      <c r="J425" s="18" t="s">
        <v>6479</v>
      </c>
      <c r="K425" s="97"/>
      <c r="L425" s="97"/>
      <c r="M425" s="98"/>
      <c r="N425" s="98"/>
      <c r="O425" s="97"/>
      <c r="P425" s="97"/>
      <c r="Q425" s="97"/>
      <c r="R425" s="97"/>
      <c r="S425" s="254"/>
      <c r="T425" s="254"/>
      <c r="U425" s="254"/>
      <c r="V425" s="254"/>
      <c r="W425" s="255"/>
      <c r="X425" s="255"/>
      <c r="Y425" s="255"/>
      <c r="Z425" s="255"/>
      <c r="AA425" s="254"/>
      <c r="AB425" s="254"/>
      <c r="AC425" s="254"/>
      <c r="AD425" s="254"/>
      <c r="AE425" s="255"/>
      <c r="AF425" s="255"/>
      <c r="AG425" s="255"/>
      <c r="AH425" s="255"/>
      <c r="AI425" s="88"/>
      <c r="AJ425" s="256"/>
      <c r="AK425" s="256"/>
      <c r="AL425" s="367"/>
      <c r="AM425" s="367"/>
      <c r="AN425" s="367"/>
      <c r="AO425" s="367"/>
      <c r="AP425" s="368"/>
      <c r="AQ425" s="368"/>
      <c r="AR425" s="368"/>
      <c r="AS425" s="368"/>
      <c r="AT425" s="369"/>
      <c r="AU425" s="257"/>
      <c r="AV425" s="370"/>
      <c r="AW425" s="371"/>
      <c r="AX425" s="371"/>
      <c r="AY425" s="371"/>
      <c r="AZ425" s="262"/>
      <c r="BA425" s="262"/>
      <c r="BB425" s="262"/>
      <c r="BC425" s="410"/>
      <c r="BD425" s="105"/>
    </row>
    <row r="426" spans="1:58" s="18" customFormat="1" ht="63" hidden="1" customHeight="1" x14ac:dyDescent="0.25">
      <c r="A426" s="85"/>
      <c r="B426" s="85"/>
      <c r="C426" s="85"/>
      <c r="D426" s="85"/>
      <c r="F426" s="56"/>
      <c r="G426" s="95"/>
      <c r="H426" s="32" t="s">
        <v>6479</v>
      </c>
      <c r="I426" s="32" t="s">
        <v>6479</v>
      </c>
      <c r="J426" s="18" t="s">
        <v>6479</v>
      </c>
      <c r="K426" s="97"/>
      <c r="L426" s="97"/>
      <c r="M426" s="98"/>
      <c r="N426" s="98"/>
      <c r="O426" s="97"/>
      <c r="P426" s="97"/>
      <c r="Q426" s="97"/>
      <c r="R426" s="97"/>
      <c r="S426" s="254"/>
      <c r="T426" s="254"/>
      <c r="U426" s="254"/>
      <c r="V426" s="254"/>
      <c r="W426" s="255"/>
      <c r="X426" s="255"/>
      <c r="Y426" s="255"/>
      <c r="Z426" s="255"/>
      <c r="AA426" s="254"/>
      <c r="AB426" s="254"/>
      <c r="AC426" s="254"/>
      <c r="AD426" s="254"/>
      <c r="AE426" s="255"/>
      <c r="AF426" s="255"/>
      <c r="AG426" s="255"/>
      <c r="AH426" s="255"/>
      <c r="AI426" s="88"/>
      <c r="AJ426" s="256"/>
      <c r="AK426" s="256"/>
      <c r="AL426" s="367"/>
      <c r="AM426" s="367"/>
      <c r="AN426" s="367"/>
      <c r="AO426" s="367"/>
      <c r="AP426" s="368"/>
      <c r="AQ426" s="368"/>
      <c r="AR426" s="368"/>
      <c r="AS426" s="368"/>
      <c r="AT426" s="369"/>
      <c r="AU426" s="257"/>
      <c r="AV426" s="370"/>
      <c r="AW426" s="371"/>
      <c r="AX426" s="371"/>
      <c r="AY426" s="371"/>
      <c r="AZ426" s="262"/>
      <c r="BA426" s="262"/>
      <c r="BB426" s="262"/>
      <c r="BC426" s="410"/>
      <c r="BD426" s="105"/>
    </row>
    <row r="427" spans="1:58" s="18" customFormat="1" ht="63" hidden="1" customHeight="1" x14ac:dyDescent="0.25">
      <c r="A427" s="85"/>
      <c r="B427" s="85"/>
      <c r="C427" s="85"/>
      <c r="D427" s="85"/>
      <c r="F427" s="56"/>
      <c r="G427" s="95"/>
      <c r="H427" s="32" t="s">
        <v>6479</v>
      </c>
      <c r="I427" s="32" t="s">
        <v>6479</v>
      </c>
      <c r="J427" s="18" t="s">
        <v>6479</v>
      </c>
      <c r="K427" s="97"/>
      <c r="L427" s="97"/>
      <c r="M427" s="98"/>
      <c r="N427" s="98"/>
      <c r="O427" s="97"/>
      <c r="P427" s="97"/>
      <c r="Q427" s="97"/>
      <c r="R427" s="97"/>
      <c r="S427" s="254"/>
      <c r="T427" s="254"/>
      <c r="U427" s="254"/>
      <c r="V427" s="254"/>
      <c r="W427" s="255"/>
      <c r="X427" s="255"/>
      <c r="Y427" s="255"/>
      <c r="Z427" s="255"/>
      <c r="AA427" s="254"/>
      <c r="AB427" s="254"/>
      <c r="AC427" s="254"/>
      <c r="AD427" s="254"/>
      <c r="AE427" s="255"/>
      <c r="AF427" s="255"/>
      <c r="AG427" s="255"/>
      <c r="AH427" s="255"/>
      <c r="AI427" s="88"/>
      <c r="AJ427" s="256"/>
      <c r="AK427" s="256"/>
      <c r="AL427" s="367"/>
      <c r="AM427" s="367"/>
      <c r="AN427" s="367"/>
      <c r="AO427" s="367"/>
      <c r="AP427" s="368"/>
      <c r="AQ427" s="368"/>
      <c r="AR427" s="368"/>
      <c r="AS427" s="368"/>
      <c r="AT427" s="369"/>
      <c r="AU427" s="257"/>
      <c r="AV427" s="370"/>
      <c r="AW427" s="371"/>
      <c r="AX427" s="371"/>
      <c r="AY427" s="371"/>
      <c r="AZ427" s="262"/>
      <c r="BA427" s="262"/>
      <c r="BB427" s="262"/>
      <c r="BC427" s="410"/>
      <c r="BD427" s="105"/>
    </row>
    <row r="428" spans="1:58" s="18" customFormat="1" ht="72.75" customHeight="1" x14ac:dyDescent="0.25">
      <c r="A428" s="85" t="s">
        <v>6715</v>
      </c>
      <c r="B428" s="85" t="s">
        <v>6716</v>
      </c>
      <c r="C428" s="85" t="s">
        <v>6717</v>
      </c>
      <c r="D428" s="85" t="s">
        <v>6718</v>
      </c>
      <c r="E428" s="18" t="s">
        <v>3000</v>
      </c>
      <c r="F428" s="56">
        <v>26</v>
      </c>
      <c r="G428" s="95" t="s">
        <v>6082</v>
      </c>
      <c r="H428" s="32" t="s">
        <v>6083</v>
      </c>
      <c r="I428" s="32" t="s">
        <v>6046</v>
      </c>
      <c r="J428" s="32" t="s">
        <v>3241</v>
      </c>
      <c r="K428" s="97">
        <v>1900</v>
      </c>
      <c r="L428" s="97">
        <v>1100</v>
      </c>
      <c r="M428" s="98">
        <v>800</v>
      </c>
      <c r="N428" s="98">
        <v>500</v>
      </c>
      <c r="O428" s="97" t="e">
        <v>#REF!</v>
      </c>
      <c r="P428" s="97" t="e">
        <v>#REF!</v>
      </c>
      <c r="Q428" s="97" t="e">
        <v>#REF!</v>
      </c>
      <c r="R428" s="97" t="e">
        <v>#REF!</v>
      </c>
      <c r="S428" s="254"/>
      <c r="T428" s="254"/>
      <c r="U428" s="254"/>
      <c r="V428" s="254"/>
      <c r="W428" s="255"/>
      <c r="X428" s="255"/>
      <c r="Y428" s="255"/>
      <c r="Z428" s="255"/>
      <c r="AA428" s="254"/>
      <c r="AB428" s="254"/>
      <c r="AC428" s="254"/>
      <c r="AD428" s="254"/>
      <c r="AE428" s="255"/>
      <c r="AF428" s="255"/>
      <c r="AG428" s="255"/>
      <c r="AH428" s="255"/>
      <c r="AI428" s="88">
        <v>7.93</v>
      </c>
      <c r="AJ428" s="256"/>
      <c r="AK428" s="256" t="e">
        <v>#REF!</v>
      </c>
      <c r="AL428" s="367" t="e">
        <v>#REF!</v>
      </c>
      <c r="AM428" s="367" t="e">
        <v>#REF!</v>
      </c>
      <c r="AN428" s="367" t="e">
        <v>#REF!</v>
      </c>
      <c r="AO428" s="367" t="e">
        <v>#REF!</v>
      </c>
      <c r="AP428" s="368" t="e">
        <v>#REF!</v>
      </c>
      <c r="AQ428" s="368" t="e">
        <v>#REF!</v>
      </c>
      <c r="AR428" s="368" t="e">
        <v>#REF!</v>
      </c>
      <c r="AS428" s="368" t="e">
        <v>#REF!</v>
      </c>
      <c r="AT428" s="369" t="e">
        <v>#REF!</v>
      </c>
      <c r="AU428" s="257" t="s">
        <v>3000</v>
      </c>
      <c r="AV428" s="370">
        <v>1330</v>
      </c>
      <c r="AW428" s="371">
        <v>770</v>
      </c>
      <c r="AX428" s="371">
        <v>560</v>
      </c>
      <c r="AY428" s="371">
        <v>350</v>
      </c>
      <c r="AZ428" s="262">
        <v>1140</v>
      </c>
      <c r="BA428" s="262">
        <v>660</v>
      </c>
      <c r="BB428" s="262">
        <v>480</v>
      </c>
      <c r="BC428" s="262">
        <v>300</v>
      </c>
      <c r="BD428" s="105" t="e">
        <v>#REF!</v>
      </c>
      <c r="BF428" s="18" t="s">
        <v>6478</v>
      </c>
    </row>
    <row r="429" spans="1:58" s="18" customFormat="1" ht="72.75" hidden="1" customHeight="1" x14ac:dyDescent="0.25">
      <c r="A429" s="85"/>
      <c r="B429" s="85"/>
      <c r="C429" s="85"/>
      <c r="D429" s="85"/>
      <c r="F429" s="56"/>
      <c r="G429" s="95"/>
      <c r="H429" s="32" t="s">
        <v>6479</v>
      </c>
      <c r="I429" s="32" t="s">
        <v>6479</v>
      </c>
      <c r="J429" s="18" t="s">
        <v>6479</v>
      </c>
      <c r="K429" s="97"/>
      <c r="L429" s="97"/>
      <c r="M429" s="98"/>
      <c r="N429" s="98"/>
      <c r="O429" s="97"/>
      <c r="P429" s="97"/>
      <c r="Q429" s="97"/>
      <c r="R429" s="97"/>
      <c r="S429" s="254"/>
      <c r="T429" s="254"/>
      <c r="U429" s="254"/>
      <c r="V429" s="254"/>
      <c r="W429" s="255"/>
      <c r="X429" s="255"/>
      <c r="Y429" s="255"/>
      <c r="Z429" s="255"/>
      <c r="AA429" s="254"/>
      <c r="AB429" s="254"/>
      <c r="AC429" s="254"/>
      <c r="AD429" s="254"/>
      <c r="AE429" s="255"/>
      <c r="AF429" s="255"/>
      <c r="AG429" s="255"/>
      <c r="AH429" s="255"/>
      <c r="AI429" s="88"/>
      <c r="AJ429" s="256"/>
      <c r="AK429" s="256"/>
      <c r="AL429" s="367"/>
      <c r="AM429" s="367"/>
      <c r="AN429" s="367"/>
      <c r="AO429" s="367"/>
      <c r="AP429" s="368"/>
      <c r="AQ429" s="368"/>
      <c r="AR429" s="368"/>
      <c r="AS429" s="368"/>
      <c r="AT429" s="369"/>
      <c r="AU429" s="257"/>
      <c r="AV429" s="370"/>
      <c r="AW429" s="371"/>
      <c r="AX429" s="371"/>
      <c r="AY429" s="371"/>
      <c r="AZ429" s="262"/>
      <c r="BA429" s="262"/>
      <c r="BB429" s="262"/>
      <c r="BC429" s="262"/>
      <c r="BD429" s="105"/>
    </row>
    <row r="430" spans="1:58" s="18" customFormat="1" ht="72.75" hidden="1" customHeight="1" x14ac:dyDescent="0.25">
      <c r="A430" s="85"/>
      <c r="B430" s="85"/>
      <c r="C430" s="85"/>
      <c r="D430" s="85"/>
      <c r="F430" s="56"/>
      <c r="G430" s="95"/>
      <c r="H430" s="32" t="s">
        <v>6479</v>
      </c>
      <c r="I430" s="32" t="s">
        <v>6479</v>
      </c>
      <c r="J430" s="18" t="s">
        <v>6479</v>
      </c>
      <c r="K430" s="97"/>
      <c r="L430" s="97"/>
      <c r="M430" s="98"/>
      <c r="N430" s="98"/>
      <c r="O430" s="97"/>
      <c r="P430" s="97"/>
      <c r="Q430" s="97"/>
      <c r="R430" s="97"/>
      <c r="S430" s="254"/>
      <c r="T430" s="254"/>
      <c r="U430" s="254"/>
      <c r="V430" s="254"/>
      <c r="W430" s="255"/>
      <c r="X430" s="255"/>
      <c r="Y430" s="255"/>
      <c r="Z430" s="255"/>
      <c r="AA430" s="254"/>
      <c r="AB430" s="254"/>
      <c r="AC430" s="254"/>
      <c r="AD430" s="254"/>
      <c r="AE430" s="255"/>
      <c r="AF430" s="255"/>
      <c r="AG430" s="255"/>
      <c r="AH430" s="255"/>
      <c r="AI430" s="88"/>
      <c r="AJ430" s="256"/>
      <c r="AK430" s="256"/>
      <c r="AL430" s="367"/>
      <c r="AM430" s="367"/>
      <c r="AN430" s="367"/>
      <c r="AO430" s="367"/>
      <c r="AP430" s="368"/>
      <c r="AQ430" s="368"/>
      <c r="AR430" s="368"/>
      <c r="AS430" s="368"/>
      <c r="AT430" s="369"/>
      <c r="AU430" s="257"/>
      <c r="AV430" s="370"/>
      <c r="AW430" s="371"/>
      <c r="AX430" s="371"/>
      <c r="AY430" s="371"/>
      <c r="AZ430" s="262"/>
      <c r="BA430" s="262"/>
      <c r="BB430" s="262"/>
      <c r="BC430" s="262"/>
      <c r="BD430" s="105"/>
    </row>
    <row r="431" spans="1:58" s="18" customFormat="1" ht="72.75" hidden="1" customHeight="1" x14ac:dyDescent="0.25">
      <c r="A431" s="85"/>
      <c r="B431" s="85"/>
      <c r="C431" s="85"/>
      <c r="D431" s="85"/>
      <c r="F431" s="56"/>
      <c r="G431" s="95"/>
      <c r="H431" s="32" t="s">
        <v>6479</v>
      </c>
      <c r="I431" s="32" t="s">
        <v>6479</v>
      </c>
      <c r="J431" s="18" t="s">
        <v>6479</v>
      </c>
      <c r="K431" s="97"/>
      <c r="L431" s="97"/>
      <c r="M431" s="98"/>
      <c r="N431" s="98"/>
      <c r="O431" s="97"/>
      <c r="P431" s="97"/>
      <c r="Q431" s="97"/>
      <c r="R431" s="97"/>
      <c r="S431" s="254"/>
      <c r="T431" s="254"/>
      <c r="U431" s="254"/>
      <c r="V431" s="254"/>
      <c r="W431" s="255"/>
      <c r="X431" s="255"/>
      <c r="Y431" s="255"/>
      <c r="Z431" s="255"/>
      <c r="AA431" s="254"/>
      <c r="AB431" s="254"/>
      <c r="AC431" s="254"/>
      <c r="AD431" s="254"/>
      <c r="AE431" s="255"/>
      <c r="AF431" s="255"/>
      <c r="AG431" s="255"/>
      <c r="AH431" s="255"/>
      <c r="AI431" s="88"/>
      <c r="AJ431" s="256"/>
      <c r="AK431" s="256"/>
      <c r="AL431" s="367"/>
      <c r="AM431" s="367"/>
      <c r="AN431" s="367"/>
      <c r="AO431" s="367"/>
      <c r="AP431" s="368"/>
      <c r="AQ431" s="368"/>
      <c r="AR431" s="368"/>
      <c r="AS431" s="368"/>
      <c r="AT431" s="369"/>
      <c r="AU431" s="257"/>
      <c r="AV431" s="370"/>
      <c r="AW431" s="371"/>
      <c r="AX431" s="371"/>
      <c r="AY431" s="371"/>
      <c r="AZ431" s="262"/>
      <c r="BA431" s="262"/>
      <c r="BB431" s="262"/>
      <c r="BC431" s="262"/>
      <c r="BD431" s="105"/>
    </row>
    <row r="432" spans="1:58" s="18" customFormat="1" ht="72.75" hidden="1" customHeight="1" x14ac:dyDescent="0.25">
      <c r="A432" s="85"/>
      <c r="B432" s="85"/>
      <c r="C432" s="85"/>
      <c r="D432" s="85"/>
      <c r="F432" s="56"/>
      <c r="G432" s="95"/>
      <c r="H432" s="32" t="s">
        <v>6479</v>
      </c>
      <c r="I432" s="32" t="s">
        <v>6479</v>
      </c>
      <c r="J432" s="18" t="s">
        <v>6479</v>
      </c>
      <c r="K432" s="97"/>
      <c r="L432" s="97"/>
      <c r="M432" s="98"/>
      <c r="N432" s="98"/>
      <c r="O432" s="97"/>
      <c r="P432" s="97"/>
      <c r="Q432" s="97"/>
      <c r="R432" s="97"/>
      <c r="S432" s="254"/>
      <c r="T432" s="254"/>
      <c r="U432" s="254"/>
      <c r="V432" s="254"/>
      <c r="W432" s="255"/>
      <c r="X432" s="255"/>
      <c r="Y432" s="255"/>
      <c r="Z432" s="255"/>
      <c r="AA432" s="254"/>
      <c r="AB432" s="254"/>
      <c r="AC432" s="254"/>
      <c r="AD432" s="254"/>
      <c r="AE432" s="255"/>
      <c r="AF432" s="255"/>
      <c r="AG432" s="255"/>
      <c r="AH432" s="255"/>
      <c r="AI432" s="88"/>
      <c r="AJ432" s="256"/>
      <c r="AK432" s="256"/>
      <c r="AL432" s="367"/>
      <c r="AM432" s="367"/>
      <c r="AN432" s="367"/>
      <c r="AO432" s="367"/>
      <c r="AP432" s="368"/>
      <c r="AQ432" s="368"/>
      <c r="AR432" s="368"/>
      <c r="AS432" s="368"/>
      <c r="AT432" s="369"/>
      <c r="AU432" s="257"/>
      <c r="AV432" s="370"/>
      <c r="AW432" s="371"/>
      <c r="AX432" s="371"/>
      <c r="AY432" s="371"/>
      <c r="AZ432" s="262"/>
      <c r="BA432" s="262"/>
      <c r="BB432" s="262"/>
      <c r="BC432" s="262"/>
      <c r="BD432" s="105"/>
    </row>
    <row r="433" spans="1:58" s="18" customFormat="1" ht="72.75" hidden="1" customHeight="1" x14ac:dyDescent="0.25">
      <c r="A433" s="85"/>
      <c r="B433" s="85"/>
      <c r="C433" s="85"/>
      <c r="D433" s="85"/>
      <c r="F433" s="56"/>
      <c r="G433" s="95"/>
      <c r="H433" s="32" t="s">
        <v>6479</v>
      </c>
      <c r="I433" s="32" t="s">
        <v>6479</v>
      </c>
      <c r="J433" s="18" t="s">
        <v>6479</v>
      </c>
      <c r="K433" s="97"/>
      <c r="L433" s="97"/>
      <c r="M433" s="98"/>
      <c r="N433" s="98"/>
      <c r="O433" s="97"/>
      <c r="P433" s="97"/>
      <c r="Q433" s="97"/>
      <c r="R433" s="97"/>
      <c r="S433" s="254"/>
      <c r="T433" s="254"/>
      <c r="U433" s="254"/>
      <c r="V433" s="254"/>
      <c r="W433" s="255"/>
      <c r="X433" s="255"/>
      <c r="Y433" s="255"/>
      <c r="Z433" s="255"/>
      <c r="AA433" s="254"/>
      <c r="AB433" s="254"/>
      <c r="AC433" s="254"/>
      <c r="AD433" s="254"/>
      <c r="AE433" s="255"/>
      <c r="AF433" s="255"/>
      <c r="AG433" s="255"/>
      <c r="AH433" s="255"/>
      <c r="AI433" s="88"/>
      <c r="AJ433" s="256"/>
      <c r="AK433" s="256"/>
      <c r="AL433" s="367"/>
      <c r="AM433" s="367"/>
      <c r="AN433" s="367"/>
      <c r="AO433" s="367"/>
      <c r="AP433" s="368"/>
      <c r="AQ433" s="368"/>
      <c r="AR433" s="368"/>
      <c r="AS433" s="368"/>
      <c r="AT433" s="369"/>
      <c r="AU433" s="257"/>
      <c r="AV433" s="370"/>
      <c r="AW433" s="371"/>
      <c r="AX433" s="371"/>
      <c r="AY433" s="371"/>
      <c r="AZ433" s="262"/>
      <c r="BA433" s="262"/>
      <c r="BB433" s="262"/>
      <c r="BC433" s="262"/>
      <c r="BD433" s="105"/>
    </row>
    <row r="434" spans="1:58" s="18" customFormat="1" ht="72.75" hidden="1" customHeight="1" x14ac:dyDescent="0.25">
      <c r="A434" s="85"/>
      <c r="B434" s="85"/>
      <c r="C434" s="85"/>
      <c r="D434" s="85"/>
      <c r="F434" s="56"/>
      <c r="G434" s="95"/>
      <c r="H434" s="32" t="s">
        <v>6479</v>
      </c>
      <c r="I434" s="32" t="s">
        <v>6479</v>
      </c>
      <c r="J434" s="18" t="s">
        <v>6479</v>
      </c>
      <c r="K434" s="97"/>
      <c r="L434" s="97"/>
      <c r="M434" s="98"/>
      <c r="N434" s="98"/>
      <c r="O434" s="97"/>
      <c r="P434" s="97"/>
      <c r="Q434" s="97"/>
      <c r="R434" s="97"/>
      <c r="S434" s="254"/>
      <c r="T434" s="254"/>
      <c r="U434" s="254"/>
      <c r="V434" s="254"/>
      <c r="W434" s="255"/>
      <c r="X434" s="255"/>
      <c r="Y434" s="255"/>
      <c r="Z434" s="255"/>
      <c r="AA434" s="254"/>
      <c r="AB434" s="254"/>
      <c r="AC434" s="254"/>
      <c r="AD434" s="254"/>
      <c r="AE434" s="255"/>
      <c r="AF434" s="255"/>
      <c r="AG434" s="255"/>
      <c r="AH434" s="255"/>
      <c r="AI434" s="88"/>
      <c r="AJ434" s="256"/>
      <c r="AK434" s="256"/>
      <c r="AL434" s="367"/>
      <c r="AM434" s="367"/>
      <c r="AN434" s="367"/>
      <c r="AO434" s="367"/>
      <c r="AP434" s="368"/>
      <c r="AQ434" s="368"/>
      <c r="AR434" s="368"/>
      <c r="AS434" s="368"/>
      <c r="AT434" s="369"/>
      <c r="AU434" s="257"/>
      <c r="AV434" s="370"/>
      <c r="AW434" s="371"/>
      <c r="AX434" s="371"/>
      <c r="AY434" s="371"/>
      <c r="AZ434" s="262"/>
      <c r="BA434" s="262"/>
      <c r="BB434" s="262"/>
      <c r="BC434" s="262"/>
      <c r="BD434" s="105"/>
    </row>
    <row r="435" spans="1:58" s="220" customFormat="1" ht="47.25" x14ac:dyDescent="0.25">
      <c r="A435" s="231" t="s">
        <v>6719</v>
      </c>
      <c r="B435" s="231" t="s">
        <v>6720</v>
      </c>
      <c r="C435" s="231" t="s">
        <v>6721</v>
      </c>
      <c r="D435" s="231" t="s">
        <v>6722</v>
      </c>
      <c r="E435" s="18" t="s">
        <v>3000</v>
      </c>
      <c r="F435" s="56">
        <v>27</v>
      </c>
      <c r="G435" s="95" t="s">
        <v>6084</v>
      </c>
      <c r="H435" s="32" t="s">
        <v>5440</v>
      </c>
      <c r="I435" s="32" t="s">
        <v>6046</v>
      </c>
      <c r="J435" s="32" t="s">
        <v>6085</v>
      </c>
      <c r="K435" s="97">
        <v>1900</v>
      </c>
      <c r="L435" s="97">
        <v>1100</v>
      </c>
      <c r="M435" s="98">
        <v>800</v>
      </c>
      <c r="N435" s="98">
        <v>500</v>
      </c>
      <c r="O435" s="97" t="e">
        <v>#REF!</v>
      </c>
      <c r="P435" s="97" t="e">
        <v>#REF!</v>
      </c>
      <c r="Q435" s="97" t="e">
        <v>#REF!</v>
      </c>
      <c r="R435" s="97" t="e">
        <v>#REF!</v>
      </c>
      <c r="S435" s="267"/>
      <c r="T435" s="267"/>
      <c r="U435" s="267"/>
      <c r="V435" s="267"/>
      <c r="W435" s="268"/>
      <c r="X435" s="268"/>
      <c r="Y435" s="268"/>
      <c r="Z435" s="268"/>
      <c r="AA435" s="267"/>
      <c r="AB435" s="267"/>
      <c r="AC435" s="267"/>
      <c r="AD435" s="267"/>
      <c r="AE435" s="268"/>
      <c r="AF435" s="268"/>
      <c r="AG435" s="268">
        <v>7.5249951446882886</v>
      </c>
      <c r="AH435" s="268">
        <v>7.93</v>
      </c>
      <c r="AI435" s="88">
        <v>7.464069416216975</v>
      </c>
      <c r="AJ435" s="269"/>
      <c r="AK435" s="256" t="e">
        <v>#REF!</v>
      </c>
      <c r="AL435" s="367" t="e">
        <v>#REF!</v>
      </c>
      <c r="AM435" s="367" t="e">
        <v>#REF!</v>
      </c>
      <c r="AN435" s="367" t="e">
        <v>#REF!</v>
      </c>
      <c r="AO435" s="367" t="e">
        <v>#REF!</v>
      </c>
      <c r="AP435" s="368" t="e">
        <v>#REF!</v>
      </c>
      <c r="AQ435" s="368" t="e">
        <v>#REF!</v>
      </c>
      <c r="AR435" s="368" t="e">
        <v>#REF!</v>
      </c>
      <c r="AS435" s="368" t="e">
        <v>#REF!</v>
      </c>
      <c r="AT435" s="369" t="e">
        <v>#REF!</v>
      </c>
      <c r="AU435" s="270" t="s">
        <v>3458</v>
      </c>
      <c r="AV435" s="293"/>
      <c r="AW435" s="294"/>
      <c r="AX435" s="294"/>
      <c r="AY435" s="294"/>
      <c r="AZ435" s="267"/>
      <c r="BA435" s="267"/>
      <c r="BB435" s="267"/>
      <c r="BC435" s="267"/>
      <c r="BD435" s="105" t="e">
        <v>#REF!</v>
      </c>
      <c r="BF435" s="18" t="s">
        <v>6478</v>
      </c>
    </row>
    <row r="436" spans="1:58" s="220" customFormat="1" ht="15.75" hidden="1" x14ac:dyDescent="0.25">
      <c r="A436" s="231"/>
      <c r="B436" s="231"/>
      <c r="C436" s="231"/>
      <c r="D436" s="231"/>
      <c r="E436" s="18"/>
      <c r="F436" s="56"/>
      <c r="G436" s="95"/>
      <c r="H436" s="32" t="s">
        <v>6479</v>
      </c>
      <c r="I436" s="32" t="s">
        <v>6479</v>
      </c>
      <c r="J436" s="18" t="s">
        <v>6479</v>
      </c>
      <c r="K436" s="97"/>
      <c r="L436" s="97"/>
      <c r="M436" s="98"/>
      <c r="N436" s="98"/>
      <c r="O436" s="97"/>
      <c r="P436" s="97"/>
      <c r="Q436" s="97"/>
      <c r="R436" s="97"/>
      <c r="S436" s="267"/>
      <c r="T436" s="267"/>
      <c r="U436" s="267"/>
      <c r="V436" s="267"/>
      <c r="W436" s="268"/>
      <c r="X436" s="268"/>
      <c r="Y436" s="268"/>
      <c r="Z436" s="268"/>
      <c r="AA436" s="267"/>
      <c r="AB436" s="267"/>
      <c r="AC436" s="267"/>
      <c r="AD436" s="267"/>
      <c r="AE436" s="268"/>
      <c r="AF436" s="268"/>
      <c r="AG436" s="268"/>
      <c r="AH436" s="268"/>
      <c r="AI436" s="88"/>
      <c r="AJ436" s="269"/>
      <c r="AK436" s="256"/>
      <c r="AL436" s="367"/>
      <c r="AM436" s="367"/>
      <c r="AN436" s="367"/>
      <c r="AO436" s="367"/>
      <c r="AP436" s="368"/>
      <c r="AQ436" s="368"/>
      <c r="AR436" s="368"/>
      <c r="AS436" s="368"/>
      <c r="AT436" s="369"/>
      <c r="AU436" s="270"/>
      <c r="AV436" s="293"/>
      <c r="AW436" s="294"/>
      <c r="AX436" s="294"/>
      <c r="AY436" s="294"/>
      <c r="AZ436" s="267"/>
      <c r="BA436" s="267"/>
      <c r="BB436" s="267"/>
      <c r="BC436" s="267"/>
      <c r="BD436" s="105"/>
    </row>
    <row r="437" spans="1:58" s="220" customFormat="1" ht="15.75" hidden="1" x14ac:dyDescent="0.25">
      <c r="A437" s="231"/>
      <c r="B437" s="231"/>
      <c r="C437" s="231"/>
      <c r="D437" s="231"/>
      <c r="E437" s="18"/>
      <c r="F437" s="56"/>
      <c r="G437" s="95"/>
      <c r="H437" s="32" t="s">
        <v>6479</v>
      </c>
      <c r="I437" s="32" t="s">
        <v>6479</v>
      </c>
      <c r="J437" s="18" t="s">
        <v>6479</v>
      </c>
      <c r="K437" s="97"/>
      <c r="L437" s="97"/>
      <c r="M437" s="98"/>
      <c r="N437" s="98"/>
      <c r="O437" s="97"/>
      <c r="P437" s="97"/>
      <c r="Q437" s="97"/>
      <c r="R437" s="97"/>
      <c r="S437" s="267"/>
      <c r="T437" s="267"/>
      <c r="U437" s="267"/>
      <c r="V437" s="267"/>
      <c r="W437" s="268"/>
      <c r="X437" s="268"/>
      <c r="Y437" s="268"/>
      <c r="Z437" s="268"/>
      <c r="AA437" s="267"/>
      <c r="AB437" s="267"/>
      <c r="AC437" s="267"/>
      <c r="AD437" s="267"/>
      <c r="AE437" s="268"/>
      <c r="AF437" s="268"/>
      <c r="AG437" s="268"/>
      <c r="AH437" s="268"/>
      <c r="AI437" s="88"/>
      <c r="AJ437" s="269"/>
      <c r="AK437" s="256"/>
      <c r="AL437" s="367"/>
      <c r="AM437" s="367"/>
      <c r="AN437" s="367"/>
      <c r="AO437" s="367"/>
      <c r="AP437" s="368"/>
      <c r="AQ437" s="368"/>
      <c r="AR437" s="368"/>
      <c r="AS437" s="368"/>
      <c r="AT437" s="369"/>
      <c r="AU437" s="270"/>
      <c r="AV437" s="293"/>
      <c r="AW437" s="294"/>
      <c r="AX437" s="294"/>
      <c r="AY437" s="294"/>
      <c r="AZ437" s="267"/>
      <c r="BA437" s="267"/>
      <c r="BB437" s="267"/>
      <c r="BC437" s="267"/>
      <c r="BD437" s="105"/>
    </row>
    <row r="438" spans="1:58" s="220" customFormat="1" ht="15.75" hidden="1" x14ac:dyDescent="0.25">
      <c r="A438" s="231"/>
      <c r="B438" s="231"/>
      <c r="C438" s="231"/>
      <c r="D438" s="231"/>
      <c r="E438" s="18"/>
      <c r="F438" s="56"/>
      <c r="G438" s="95"/>
      <c r="H438" s="32" t="s">
        <v>6479</v>
      </c>
      <c r="I438" s="32" t="s">
        <v>6479</v>
      </c>
      <c r="J438" s="18" t="s">
        <v>6479</v>
      </c>
      <c r="K438" s="97"/>
      <c r="L438" s="97"/>
      <c r="M438" s="98"/>
      <c r="N438" s="98"/>
      <c r="O438" s="97"/>
      <c r="P438" s="97"/>
      <c r="Q438" s="97"/>
      <c r="R438" s="97"/>
      <c r="S438" s="267"/>
      <c r="T438" s="267"/>
      <c r="U438" s="267"/>
      <c r="V438" s="267"/>
      <c r="W438" s="268"/>
      <c r="X438" s="268"/>
      <c r="Y438" s="268"/>
      <c r="Z438" s="268"/>
      <c r="AA438" s="267"/>
      <c r="AB438" s="267"/>
      <c r="AC438" s="267"/>
      <c r="AD438" s="267"/>
      <c r="AE438" s="268"/>
      <c r="AF438" s="268"/>
      <c r="AG438" s="268"/>
      <c r="AH438" s="268"/>
      <c r="AI438" s="88"/>
      <c r="AJ438" s="269"/>
      <c r="AK438" s="256"/>
      <c r="AL438" s="367"/>
      <c r="AM438" s="367"/>
      <c r="AN438" s="367"/>
      <c r="AO438" s="367"/>
      <c r="AP438" s="368"/>
      <c r="AQ438" s="368"/>
      <c r="AR438" s="368"/>
      <c r="AS438" s="368"/>
      <c r="AT438" s="369"/>
      <c r="AU438" s="270"/>
      <c r="AV438" s="293"/>
      <c r="AW438" s="294"/>
      <c r="AX438" s="294"/>
      <c r="AY438" s="294"/>
      <c r="AZ438" s="267"/>
      <c r="BA438" s="267"/>
      <c r="BB438" s="267"/>
      <c r="BC438" s="267"/>
      <c r="BD438" s="105"/>
    </row>
    <row r="439" spans="1:58" s="220" customFormat="1" ht="15.75" hidden="1" x14ac:dyDescent="0.25">
      <c r="A439" s="231"/>
      <c r="B439" s="231"/>
      <c r="C439" s="231"/>
      <c r="D439" s="231"/>
      <c r="E439" s="18"/>
      <c r="F439" s="56"/>
      <c r="G439" s="95"/>
      <c r="H439" s="32" t="s">
        <v>6479</v>
      </c>
      <c r="I439" s="32" t="s">
        <v>6479</v>
      </c>
      <c r="J439" s="18" t="s">
        <v>6479</v>
      </c>
      <c r="K439" s="97"/>
      <c r="L439" s="97"/>
      <c r="M439" s="98"/>
      <c r="N439" s="98"/>
      <c r="O439" s="97"/>
      <c r="P439" s="97"/>
      <c r="Q439" s="97"/>
      <c r="R439" s="97"/>
      <c r="S439" s="267"/>
      <c r="T439" s="267"/>
      <c r="U439" s="267"/>
      <c r="V439" s="267"/>
      <c r="W439" s="268"/>
      <c r="X439" s="268"/>
      <c r="Y439" s="268"/>
      <c r="Z439" s="268"/>
      <c r="AA439" s="267"/>
      <c r="AB439" s="267"/>
      <c r="AC439" s="267"/>
      <c r="AD439" s="267"/>
      <c r="AE439" s="268"/>
      <c r="AF439" s="268"/>
      <c r="AG439" s="268"/>
      <c r="AH439" s="268"/>
      <c r="AI439" s="88"/>
      <c r="AJ439" s="269"/>
      <c r="AK439" s="256"/>
      <c r="AL439" s="367"/>
      <c r="AM439" s="367"/>
      <c r="AN439" s="367"/>
      <c r="AO439" s="367"/>
      <c r="AP439" s="368"/>
      <c r="AQ439" s="368"/>
      <c r="AR439" s="368"/>
      <c r="AS439" s="368"/>
      <c r="AT439" s="369"/>
      <c r="AU439" s="270"/>
      <c r="AV439" s="293"/>
      <c r="AW439" s="294"/>
      <c r="AX439" s="294"/>
      <c r="AY439" s="294"/>
      <c r="AZ439" s="267"/>
      <c r="BA439" s="267"/>
      <c r="BB439" s="267"/>
      <c r="BC439" s="267"/>
      <c r="BD439" s="105"/>
    </row>
    <row r="440" spans="1:58" s="220" customFormat="1" ht="15.75" hidden="1" x14ac:dyDescent="0.25">
      <c r="A440" s="231"/>
      <c r="B440" s="231"/>
      <c r="C440" s="231"/>
      <c r="D440" s="231"/>
      <c r="E440" s="18"/>
      <c r="F440" s="56"/>
      <c r="G440" s="95"/>
      <c r="H440" s="32" t="s">
        <v>6479</v>
      </c>
      <c r="I440" s="32" t="s">
        <v>6479</v>
      </c>
      <c r="J440" s="18" t="s">
        <v>6479</v>
      </c>
      <c r="K440" s="97"/>
      <c r="L440" s="97"/>
      <c r="M440" s="98"/>
      <c r="N440" s="98"/>
      <c r="O440" s="97"/>
      <c r="P440" s="97"/>
      <c r="Q440" s="97"/>
      <c r="R440" s="97"/>
      <c r="S440" s="267"/>
      <c r="T440" s="267"/>
      <c r="U440" s="267"/>
      <c r="V440" s="267"/>
      <c r="W440" s="268"/>
      <c r="X440" s="268"/>
      <c r="Y440" s="268"/>
      <c r="Z440" s="268"/>
      <c r="AA440" s="267"/>
      <c r="AB440" s="267"/>
      <c r="AC440" s="267"/>
      <c r="AD440" s="267"/>
      <c r="AE440" s="268"/>
      <c r="AF440" s="268"/>
      <c r="AG440" s="268"/>
      <c r="AH440" s="268"/>
      <c r="AI440" s="88"/>
      <c r="AJ440" s="269"/>
      <c r="AK440" s="256"/>
      <c r="AL440" s="367"/>
      <c r="AM440" s="367"/>
      <c r="AN440" s="367"/>
      <c r="AO440" s="367"/>
      <c r="AP440" s="368"/>
      <c r="AQ440" s="368"/>
      <c r="AR440" s="368"/>
      <c r="AS440" s="368"/>
      <c r="AT440" s="369"/>
      <c r="AU440" s="270"/>
      <c r="AV440" s="293"/>
      <c r="AW440" s="294"/>
      <c r="AX440" s="294"/>
      <c r="AY440" s="294"/>
      <c r="AZ440" s="267"/>
      <c r="BA440" s="267"/>
      <c r="BB440" s="267"/>
      <c r="BC440" s="267"/>
      <c r="BD440" s="105"/>
    </row>
    <row r="441" spans="1:58" s="220" customFormat="1" ht="15.75" hidden="1" x14ac:dyDescent="0.25">
      <c r="A441" s="231"/>
      <c r="B441" s="231"/>
      <c r="C441" s="231"/>
      <c r="D441" s="231"/>
      <c r="E441" s="18"/>
      <c r="F441" s="56"/>
      <c r="G441" s="95"/>
      <c r="H441" s="32" t="s">
        <v>6479</v>
      </c>
      <c r="I441" s="32" t="s">
        <v>6479</v>
      </c>
      <c r="J441" s="18" t="s">
        <v>6479</v>
      </c>
      <c r="K441" s="97"/>
      <c r="L441" s="97"/>
      <c r="M441" s="98"/>
      <c r="N441" s="98"/>
      <c r="O441" s="97"/>
      <c r="P441" s="97"/>
      <c r="Q441" s="97"/>
      <c r="R441" s="97"/>
      <c r="S441" s="267"/>
      <c r="T441" s="267"/>
      <c r="U441" s="267"/>
      <c r="V441" s="267"/>
      <c r="W441" s="268"/>
      <c r="X441" s="268"/>
      <c r="Y441" s="268"/>
      <c r="Z441" s="268"/>
      <c r="AA441" s="267"/>
      <c r="AB441" s="267"/>
      <c r="AC441" s="267"/>
      <c r="AD441" s="267"/>
      <c r="AE441" s="268"/>
      <c r="AF441" s="268"/>
      <c r="AG441" s="268"/>
      <c r="AH441" s="268"/>
      <c r="AI441" s="88"/>
      <c r="AJ441" s="269"/>
      <c r="AK441" s="256"/>
      <c r="AL441" s="367"/>
      <c r="AM441" s="367"/>
      <c r="AN441" s="367"/>
      <c r="AO441" s="367"/>
      <c r="AP441" s="368"/>
      <c r="AQ441" s="368"/>
      <c r="AR441" s="368"/>
      <c r="AS441" s="368"/>
      <c r="AT441" s="369"/>
      <c r="AU441" s="270"/>
      <c r="AV441" s="293"/>
      <c r="AW441" s="294"/>
      <c r="AX441" s="294"/>
      <c r="AY441" s="294"/>
      <c r="AZ441" s="267"/>
      <c r="BA441" s="267"/>
      <c r="BB441" s="267"/>
      <c r="BC441" s="267"/>
      <c r="BD441" s="105"/>
    </row>
    <row r="442" spans="1:58" s="18" customFormat="1" ht="35.1" customHeight="1" x14ac:dyDescent="0.25">
      <c r="A442" s="85" t="s">
        <v>6723</v>
      </c>
      <c r="B442" s="85" t="s">
        <v>6724</v>
      </c>
      <c r="C442" s="85" t="s">
        <v>6725</v>
      </c>
      <c r="D442" s="85" t="s">
        <v>6726</v>
      </c>
      <c r="E442" s="18" t="s">
        <v>3000</v>
      </c>
      <c r="F442" s="56">
        <v>28</v>
      </c>
      <c r="G442" s="95" t="s">
        <v>6086</v>
      </c>
      <c r="H442" s="32" t="s">
        <v>5390</v>
      </c>
      <c r="I442" s="32" t="s">
        <v>3467</v>
      </c>
      <c r="J442" s="32" t="s">
        <v>6403</v>
      </c>
      <c r="K442" s="97">
        <v>1300</v>
      </c>
      <c r="L442" s="98">
        <v>600</v>
      </c>
      <c r="M442" s="98">
        <v>400</v>
      </c>
      <c r="N442" s="98">
        <v>300</v>
      </c>
      <c r="O442" s="97" t="e">
        <v>#REF!</v>
      </c>
      <c r="P442" s="97" t="e">
        <v>#REF!</v>
      </c>
      <c r="Q442" s="97" t="e">
        <v>#REF!</v>
      </c>
      <c r="R442" s="97" t="e">
        <v>#REF!</v>
      </c>
      <c r="S442" s="254"/>
      <c r="T442" s="254"/>
      <c r="U442" s="254"/>
      <c r="V442" s="254"/>
      <c r="W442" s="255"/>
      <c r="X442" s="255"/>
      <c r="Y442" s="255"/>
      <c r="Z442" s="255"/>
      <c r="AA442" s="254"/>
      <c r="AB442" s="254"/>
      <c r="AC442" s="254"/>
      <c r="AD442" s="254"/>
      <c r="AE442" s="255"/>
      <c r="AF442" s="255"/>
      <c r="AG442" s="255"/>
      <c r="AH442" s="255"/>
      <c r="AI442" s="88">
        <v>7.93</v>
      </c>
      <c r="AJ442" s="256"/>
      <c r="AK442" s="256" t="e">
        <v>#REF!</v>
      </c>
      <c r="AL442" s="367" t="e">
        <v>#REF!</v>
      </c>
      <c r="AM442" s="367" t="e">
        <v>#REF!</v>
      </c>
      <c r="AN442" s="367" t="e">
        <v>#REF!</v>
      </c>
      <c r="AO442" s="367" t="e">
        <v>#REF!</v>
      </c>
      <c r="AP442" s="368" t="e">
        <v>#REF!</v>
      </c>
      <c r="AQ442" s="368" t="e">
        <v>#REF!</v>
      </c>
      <c r="AR442" s="368" t="e">
        <v>#REF!</v>
      </c>
      <c r="AS442" s="368" t="e">
        <v>#REF!</v>
      </c>
      <c r="AT442" s="369" t="e">
        <v>#REF!</v>
      </c>
      <c r="AU442" s="257" t="s">
        <v>3458</v>
      </c>
      <c r="AV442" s="370"/>
      <c r="AW442" s="371"/>
      <c r="AX442" s="371"/>
      <c r="AY442" s="371"/>
      <c r="AZ442" s="254"/>
      <c r="BA442" s="254"/>
      <c r="BB442" s="254"/>
      <c r="BC442" s="254"/>
      <c r="BD442" s="105" t="e">
        <v>#REF!</v>
      </c>
      <c r="BF442" s="18" t="s">
        <v>6478</v>
      </c>
    </row>
    <row r="443" spans="1:58" s="18" customFormat="1" ht="35.1" hidden="1" customHeight="1" x14ac:dyDescent="0.25">
      <c r="A443" s="85"/>
      <c r="B443" s="85"/>
      <c r="C443" s="85"/>
      <c r="D443" s="85"/>
      <c r="F443" s="56"/>
      <c r="G443" s="95"/>
      <c r="H443" s="32" t="s">
        <v>6479</v>
      </c>
      <c r="I443" s="32" t="s">
        <v>6479</v>
      </c>
      <c r="J443" s="18" t="s">
        <v>6479</v>
      </c>
      <c r="K443" s="97"/>
      <c r="L443" s="98"/>
      <c r="M443" s="98"/>
      <c r="N443" s="98"/>
      <c r="O443" s="97"/>
      <c r="P443" s="97"/>
      <c r="Q443" s="97"/>
      <c r="R443" s="97"/>
      <c r="S443" s="254"/>
      <c r="T443" s="254"/>
      <c r="U443" s="254"/>
      <c r="V443" s="254"/>
      <c r="W443" s="255"/>
      <c r="X443" s="255"/>
      <c r="Y443" s="255"/>
      <c r="Z443" s="255"/>
      <c r="AA443" s="254"/>
      <c r="AB443" s="254"/>
      <c r="AC443" s="254"/>
      <c r="AD443" s="254"/>
      <c r="AE443" s="255"/>
      <c r="AF443" s="255"/>
      <c r="AG443" s="255"/>
      <c r="AH443" s="255"/>
      <c r="AI443" s="88"/>
      <c r="AJ443" s="256"/>
      <c r="AK443" s="256"/>
      <c r="AL443" s="367"/>
      <c r="AM443" s="367"/>
      <c r="AN443" s="367"/>
      <c r="AO443" s="367"/>
      <c r="AP443" s="368"/>
      <c r="AQ443" s="368"/>
      <c r="AR443" s="368"/>
      <c r="AS443" s="368"/>
      <c r="AT443" s="369"/>
      <c r="AU443" s="257"/>
      <c r="AV443" s="370"/>
      <c r="AW443" s="371"/>
      <c r="AX443" s="371"/>
      <c r="AY443" s="371"/>
      <c r="AZ443" s="254"/>
      <c r="BA443" s="254"/>
      <c r="BB443" s="254"/>
      <c r="BC443" s="254"/>
      <c r="BD443" s="105"/>
    </row>
    <row r="444" spans="1:58" s="18" customFormat="1" ht="35.1" hidden="1" customHeight="1" x14ac:dyDescent="0.25">
      <c r="A444" s="85"/>
      <c r="B444" s="85"/>
      <c r="C444" s="85"/>
      <c r="D444" s="85"/>
      <c r="F444" s="56"/>
      <c r="G444" s="95"/>
      <c r="H444" s="32" t="s">
        <v>6479</v>
      </c>
      <c r="I444" s="32" t="s">
        <v>6479</v>
      </c>
      <c r="J444" s="18" t="s">
        <v>6479</v>
      </c>
      <c r="K444" s="97"/>
      <c r="L444" s="98"/>
      <c r="M444" s="98"/>
      <c r="N444" s="98"/>
      <c r="O444" s="97"/>
      <c r="P444" s="97"/>
      <c r="Q444" s="97"/>
      <c r="R444" s="97"/>
      <c r="S444" s="254"/>
      <c r="T444" s="254"/>
      <c r="U444" s="254"/>
      <c r="V444" s="254"/>
      <c r="W444" s="255"/>
      <c r="X444" s="255"/>
      <c r="Y444" s="255"/>
      <c r="Z444" s="255"/>
      <c r="AA444" s="254"/>
      <c r="AB444" s="254"/>
      <c r="AC444" s="254"/>
      <c r="AD444" s="254"/>
      <c r="AE444" s="255"/>
      <c r="AF444" s="255"/>
      <c r="AG444" s="255"/>
      <c r="AH444" s="255"/>
      <c r="AI444" s="88"/>
      <c r="AJ444" s="256"/>
      <c r="AK444" s="256"/>
      <c r="AL444" s="367"/>
      <c r="AM444" s="367"/>
      <c r="AN444" s="367"/>
      <c r="AO444" s="367"/>
      <c r="AP444" s="368"/>
      <c r="AQ444" s="368"/>
      <c r="AR444" s="368"/>
      <c r="AS444" s="368"/>
      <c r="AT444" s="369"/>
      <c r="AU444" s="257"/>
      <c r="AV444" s="370"/>
      <c r="AW444" s="371"/>
      <c r="AX444" s="371"/>
      <c r="AY444" s="371"/>
      <c r="AZ444" s="254"/>
      <c r="BA444" s="254"/>
      <c r="BB444" s="254"/>
      <c r="BC444" s="254"/>
      <c r="BD444" s="105"/>
    </row>
    <row r="445" spans="1:58" s="18" customFormat="1" ht="35.1" hidden="1" customHeight="1" x14ac:dyDescent="0.25">
      <c r="A445" s="85"/>
      <c r="B445" s="85"/>
      <c r="C445" s="85"/>
      <c r="D445" s="85"/>
      <c r="F445" s="56"/>
      <c r="G445" s="95"/>
      <c r="H445" s="32" t="s">
        <v>6479</v>
      </c>
      <c r="I445" s="32" t="s">
        <v>6479</v>
      </c>
      <c r="J445" s="18" t="s">
        <v>6479</v>
      </c>
      <c r="K445" s="97"/>
      <c r="L445" s="98"/>
      <c r="M445" s="98"/>
      <c r="N445" s="98"/>
      <c r="O445" s="97"/>
      <c r="P445" s="97"/>
      <c r="Q445" s="97"/>
      <c r="R445" s="97"/>
      <c r="S445" s="254"/>
      <c r="T445" s="254"/>
      <c r="U445" s="254"/>
      <c r="V445" s="254"/>
      <c r="W445" s="255"/>
      <c r="X445" s="255"/>
      <c r="Y445" s="255"/>
      <c r="Z445" s="255"/>
      <c r="AA445" s="254"/>
      <c r="AB445" s="254"/>
      <c r="AC445" s="254"/>
      <c r="AD445" s="254"/>
      <c r="AE445" s="255"/>
      <c r="AF445" s="255"/>
      <c r="AG445" s="255"/>
      <c r="AH445" s="255"/>
      <c r="AI445" s="88"/>
      <c r="AJ445" s="256"/>
      <c r="AK445" s="256"/>
      <c r="AL445" s="367"/>
      <c r="AM445" s="367"/>
      <c r="AN445" s="367"/>
      <c r="AO445" s="367"/>
      <c r="AP445" s="368"/>
      <c r="AQ445" s="368"/>
      <c r="AR445" s="368"/>
      <c r="AS445" s="368"/>
      <c r="AT445" s="369"/>
      <c r="AU445" s="257"/>
      <c r="AV445" s="370"/>
      <c r="AW445" s="371"/>
      <c r="AX445" s="371"/>
      <c r="AY445" s="371"/>
      <c r="AZ445" s="254"/>
      <c r="BA445" s="254"/>
      <c r="BB445" s="254"/>
      <c r="BC445" s="254"/>
      <c r="BD445" s="105"/>
    </row>
    <row r="446" spans="1:58" s="18" customFormat="1" ht="35.1" hidden="1" customHeight="1" x14ac:dyDescent="0.25">
      <c r="A446" s="85"/>
      <c r="B446" s="85"/>
      <c r="C446" s="85"/>
      <c r="D446" s="85"/>
      <c r="F446" s="56"/>
      <c r="G446" s="95"/>
      <c r="H446" s="32" t="s">
        <v>6479</v>
      </c>
      <c r="I446" s="32" t="s">
        <v>6479</v>
      </c>
      <c r="J446" s="18" t="s">
        <v>6479</v>
      </c>
      <c r="K446" s="97"/>
      <c r="L446" s="98"/>
      <c r="M446" s="98"/>
      <c r="N446" s="98"/>
      <c r="O446" s="97"/>
      <c r="P446" s="97"/>
      <c r="Q446" s="97"/>
      <c r="R446" s="97"/>
      <c r="S446" s="254"/>
      <c r="T446" s="254"/>
      <c r="U446" s="254"/>
      <c r="V446" s="254"/>
      <c r="W446" s="255"/>
      <c r="X446" s="255"/>
      <c r="Y446" s="255"/>
      <c r="Z446" s="255"/>
      <c r="AA446" s="254"/>
      <c r="AB446" s="254"/>
      <c r="AC446" s="254"/>
      <c r="AD446" s="254"/>
      <c r="AE446" s="255"/>
      <c r="AF446" s="255"/>
      <c r="AG446" s="255"/>
      <c r="AH446" s="255"/>
      <c r="AI446" s="88"/>
      <c r="AJ446" s="256"/>
      <c r="AK446" s="256"/>
      <c r="AL446" s="367"/>
      <c r="AM446" s="367"/>
      <c r="AN446" s="367"/>
      <c r="AO446" s="367"/>
      <c r="AP446" s="368"/>
      <c r="AQ446" s="368"/>
      <c r="AR446" s="368"/>
      <c r="AS446" s="368"/>
      <c r="AT446" s="369"/>
      <c r="AU446" s="257"/>
      <c r="AV446" s="370"/>
      <c r="AW446" s="371"/>
      <c r="AX446" s="371"/>
      <c r="AY446" s="371"/>
      <c r="AZ446" s="254"/>
      <c r="BA446" s="254"/>
      <c r="BB446" s="254"/>
      <c r="BC446" s="254"/>
      <c r="BD446" s="105"/>
    </row>
    <row r="447" spans="1:58" s="18" customFormat="1" ht="35.1" hidden="1" customHeight="1" x14ac:dyDescent="0.25">
      <c r="A447" s="85"/>
      <c r="B447" s="85"/>
      <c r="C447" s="85"/>
      <c r="D447" s="85"/>
      <c r="F447" s="56"/>
      <c r="G447" s="95"/>
      <c r="H447" s="32" t="s">
        <v>6479</v>
      </c>
      <c r="I447" s="32" t="s">
        <v>6479</v>
      </c>
      <c r="J447" s="18" t="s">
        <v>6479</v>
      </c>
      <c r="K447" s="97"/>
      <c r="L447" s="98"/>
      <c r="M447" s="98"/>
      <c r="N447" s="98"/>
      <c r="O447" s="97"/>
      <c r="P447" s="97"/>
      <c r="Q447" s="97"/>
      <c r="R447" s="97"/>
      <c r="S447" s="254"/>
      <c r="T447" s="254"/>
      <c r="U447" s="254"/>
      <c r="V447" s="254"/>
      <c r="W447" s="255"/>
      <c r="X447" s="255"/>
      <c r="Y447" s="255"/>
      <c r="Z447" s="255"/>
      <c r="AA447" s="254"/>
      <c r="AB447" s="254"/>
      <c r="AC447" s="254"/>
      <c r="AD447" s="254"/>
      <c r="AE447" s="255"/>
      <c r="AF447" s="255"/>
      <c r="AG447" s="255"/>
      <c r="AH447" s="255"/>
      <c r="AI447" s="88"/>
      <c r="AJ447" s="256"/>
      <c r="AK447" s="256"/>
      <c r="AL447" s="367"/>
      <c r="AM447" s="367"/>
      <c r="AN447" s="367"/>
      <c r="AO447" s="367"/>
      <c r="AP447" s="368"/>
      <c r="AQ447" s="368"/>
      <c r="AR447" s="368"/>
      <c r="AS447" s="368"/>
      <c r="AT447" s="369"/>
      <c r="AU447" s="257"/>
      <c r="AV447" s="370"/>
      <c r="AW447" s="371"/>
      <c r="AX447" s="371"/>
      <c r="AY447" s="371"/>
      <c r="AZ447" s="254"/>
      <c r="BA447" s="254"/>
      <c r="BB447" s="254"/>
      <c r="BC447" s="254"/>
      <c r="BD447" s="105"/>
    </row>
    <row r="448" spans="1:58" s="18" customFormat="1" ht="35.1" hidden="1" customHeight="1" x14ac:dyDescent="0.25">
      <c r="A448" s="85"/>
      <c r="B448" s="85"/>
      <c r="C448" s="85"/>
      <c r="D448" s="85"/>
      <c r="F448" s="56"/>
      <c r="G448" s="95"/>
      <c r="H448" s="32" t="s">
        <v>6479</v>
      </c>
      <c r="I448" s="32" t="s">
        <v>6479</v>
      </c>
      <c r="J448" s="18" t="s">
        <v>6479</v>
      </c>
      <c r="K448" s="97"/>
      <c r="L448" s="98"/>
      <c r="M448" s="98"/>
      <c r="N448" s="98"/>
      <c r="O448" s="97"/>
      <c r="P448" s="97"/>
      <c r="Q448" s="97"/>
      <c r="R448" s="97"/>
      <c r="S448" s="254"/>
      <c r="T448" s="254"/>
      <c r="U448" s="254"/>
      <c r="V448" s="254"/>
      <c r="W448" s="255"/>
      <c r="X448" s="255"/>
      <c r="Y448" s="255"/>
      <c r="Z448" s="255"/>
      <c r="AA448" s="254"/>
      <c r="AB448" s="254"/>
      <c r="AC448" s="254"/>
      <c r="AD448" s="254"/>
      <c r="AE448" s="255"/>
      <c r="AF448" s="255"/>
      <c r="AG448" s="255"/>
      <c r="AH448" s="255"/>
      <c r="AI448" s="88"/>
      <c r="AJ448" s="256"/>
      <c r="AK448" s="256"/>
      <c r="AL448" s="367"/>
      <c r="AM448" s="367"/>
      <c r="AN448" s="367"/>
      <c r="AO448" s="367"/>
      <c r="AP448" s="368"/>
      <c r="AQ448" s="368"/>
      <c r="AR448" s="368"/>
      <c r="AS448" s="368"/>
      <c r="AT448" s="369"/>
      <c r="AU448" s="257"/>
      <c r="AV448" s="370"/>
      <c r="AW448" s="371"/>
      <c r="AX448" s="371"/>
      <c r="AY448" s="371"/>
      <c r="AZ448" s="254"/>
      <c r="BA448" s="254"/>
      <c r="BB448" s="254"/>
      <c r="BC448" s="254"/>
      <c r="BD448" s="105"/>
    </row>
    <row r="449" spans="1:58" s="18" customFormat="1" ht="35.1" customHeight="1" x14ac:dyDescent="0.25">
      <c r="A449" s="85" t="s">
        <v>6727</v>
      </c>
      <c r="B449" s="85" t="s">
        <v>6728</v>
      </c>
      <c r="C449" s="85" t="s">
        <v>6729</v>
      </c>
      <c r="D449" s="85" t="s">
        <v>6730</v>
      </c>
      <c r="E449" s="18" t="s">
        <v>3000</v>
      </c>
      <c r="F449" s="56">
        <v>29</v>
      </c>
      <c r="G449" s="95" t="s">
        <v>6088</v>
      </c>
      <c r="H449" s="32" t="s">
        <v>6406</v>
      </c>
      <c r="I449" s="32" t="s">
        <v>6403</v>
      </c>
      <c r="J449" s="32" t="s">
        <v>6467</v>
      </c>
      <c r="K449" s="97">
        <v>1200</v>
      </c>
      <c r="L449" s="98">
        <v>600</v>
      </c>
      <c r="M449" s="98">
        <v>500</v>
      </c>
      <c r="N449" s="98">
        <v>300</v>
      </c>
      <c r="O449" s="97" t="e">
        <v>#REF!</v>
      </c>
      <c r="P449" s="97" t="e">
        <v>#REF!</v>
      </c>
      <c r="Q449" s="97" t="e">
        <v>#REF!</v>
      </c>
      <c r="R449" s="97" t="e">
        <v>#REF!</v>
      </c>
      <c r="S449" s="254" t="e">
        <v>#REF!</v>
      </c>
      <c r="T449" s="254"/>
      <c r="U449" s="254"/>
      <c r="V449" s="254"/>
      <c r="W449" s="255" t="e">
        <v>#REF!</v>
      </c>
      <c r="X449" s="255"/>
      <c r="Y449" s="255"/>
      <c r="Z449" s="255"/>
      <c r="AA449" s="254"/>
      <c r="AB449" s="254"/>
      <c r="AC449" s="254"/>
      <c r="AD449" s="254"/>
      <c r="AE449" s="255"/>
      <c r="AF449" s="255"/>
      <c r="AG449" s="255"/>
      <c r="AH449" s="255"/>
      <c r="AI449" s="88">
        <v>7.93</v>
      </c>
      <c r="AJ449" s="256"/>
      <c r="AK449" s="256" t="e">
        <v>#REF!</v>
      </c>
      <c r="AL449" s="367" t="e">
        <v>#REF!</v>
      </c>
      <c r="AM449" s="367" t="e">
        <v>#REF!</v>
      </c>
      <c r="AN449" s="367" t="e">
        <v>#REF!</v>
      </c>
      <c r="AO449" s="367" t="e">
        <v>#REF!</v>
      </c>
      <c r="AP449" s="368" t="e">
        <v>#REF!</v>
      </c>
      <c r="AQ449" s="368" t="e">
        <v>#REF!</v>
      </c>
      <c r="AR449" s="368" t="e">
        <v>#REF!</v>
      </c>
      <c r="AS449" s="368" t="e">
        <v>#REF!</v>
      </c>
      <c r="AT449" s="369" t="e">
        <v>#REF!</v>
      </c>
      <c r="AU449" s="257" t="s">
        <v>3458</v>
      </c>
      <c r="AV449" s="370">
        <v>1190</v>
      </c>
      <c r="AW449" s="371">
        <v>390</v>
      </c>
      <c r="AX449" s="371">
        <v>320</v>
      </c>
      <c r="AY449" s="371">
        <v>180</v>
      </c>
      <c r="AZ449" s="254">
        <v>1020</v>
      </c>
      <c r="BA449" s="254">
        <v>330</v>
      </c>
      <c r="BB449" s="254">
        <v>270</v>
      </c>
      <c r="BC449" s="254">
        <v>150</v>
      </c>
      <c r="BD449" s="105" t="e">
        <v>#REF!</v>
      </c>
    </row>
    <row r="450" spans="1:58" s="18" customFormat="1" ht="35.1" hidden="1" customHeight="1" x14ac:dyDescent="0.25">
      <c r="A450" s="85"/>
      <c r="B450" s="85"/>
      <c r="C450" s="85"/>
      <c r="D450" s="85"/>
      <c r="F450" s="56"/>
      <c r="G450" s="95"/>
      <c r="H450" s="32" t="s">
        <v>6479</v>
      </c>
      <c r="I450" s="32" t="s">
        <v>6479</v>
      </c>
      <c r="J450" s="18" t="s">
        <v>6479</v>
      </c>
      <c r="K450" s="97"/>
      <c r="L450" s="98"/>
      <c r="M450" s="98"/>
      <c r="N450" s="98"/>
      <c r="O450" s="97"/>
      <c r="P450" s="97"/>
      <c r="Q450" s="97"/>
      <c r="R450" s="97"/>
      <c r="S450" s="254"/>
      <c r="T450" s="254"/>
      <c r="U450" s="254"/>
      <c r="V450" s="254"/>
      <c r="W450" s="255"/>
      <c r="X450" s="255"/>
      <c r="Y450" s="255"/>
      <c r="Z450" s="255"/>
      <c r="AA450" s="254"/>
      <c r="AB450" s="254"/>
      <c r="AC450" s="254"/>
      <c r="AD450" s="254"/>
      <c r="AE450" s="255"/>
      <c r="AF450" s="255"/>
      <c r="AG450" s="255"/>
      <c r="AH450" s="255"/>
      <c r="AI450" s="88"/>
      <c r="AJ450" s="256"/>
      <c r="AK450" s="256"/>
      <c r="AL450" s="367"/>
      <c r="AM450" s="367"/>
      <c r="AN450" s="367"/>
      <c r="AO450" s="367"/>
      <c r="AP450" s="368"/>
      <c r="AQ450" s="368"/>
      <c r="AR450" s="368"/>
      <c r="AS450" s="368"/>
      <c r="AT450" s="369"/>
      <c r="AU450" s="257"/>
      <c r="AV450" s="370"/>
      <c r="AW450" s="371"/>
      <c r="AX450" s="371"/>
      <c r="AY450" s="371"/>
      <c r="AZ450" s="254"/>
      <c r="BA450" s="254"/>
      <c r="BB450" s="254"/>
      <c r="BC450" s="254"/>
      <c r="BD450" s="105"/>
    </row>
    <row r="451" spans="1:58" s="18" customFormat="1" ht="35.1" hidden="1" customHeight="1" x14ac:dyDescent="0.25">
      <c r="A451" s="85"/>
      <c r="B451" s="85"/>
      <c r="C451" s="85"/>
      <c r="D451" s="85"/>
      <c r="F451" s="56"/>
      <c r="G451" s="95"/>
      <c r="H451" s="32" t="s">
        <v>6479</v>
      </c>
      <c r="I451" s="32" t="s">
        <v>6479</v>
      </c>
      <c r="J451" s="18" t="s">
        <v>6479</v>
      </c>
      <c r="K451" s="97"/>
      <c r="L451" s="98"/>
      <c r="M451" s="98"/>
      <c r="N451" s="98"/>
      <c r="O451" s="97"/>
      <c r="P451" s="97"/>
      <c r="Q451" s="97"/>
      <c r="R451" s="97"/>
      <c r="S451" s="254"/>
      <c r="T451" s="254"/>
      <c r="U451" s="254"/>
      <c r="V451" s="254"/>
      <c r="W451" s="255"/>
      <c r="X451" s="255"/>
      <c r="Y451" s="255"/>
      <c r="Z451" s="255"/>
      <c r="AA451" s="254"/>
      <c r="AB451" s="254"/>
      <c r="AC451" s="254"/>
      <c r="AD451" s="254"/>
      <c r="AE451" s="255"/>
      <c r="AF451" s="255"/>
      <c r="AG451" s="255"/>
      <c r="AH451" s="255"/>
      <c r="AI451" s="88"/>
      <c r="AJ451" s="256"/>
      <c r="AK451" s="256"/>
      <c r="AL451" s="367"/>
      <c r="AM451" s="367"/>
      <c r="AN451" s="367"/>
      <c r="AO451" s="367"/>
      <c r="AP451" s="368"/>
      <c r="AQ451" s="368"/>
      <c r="AR451" s="368"/>
      <c r="AS451" s="368"/>
      <c r="AT451" s="369"/>
      <c r="AU451" s="257"/>
      <c r="AV451" s="370"/>
      <c r="AW451" s="371"/>
      <c r="AX451" s="371"/>
      <c r="AY451" s="371"/>
      <c r="AZ451" s="254"/>
      <c r="BA451" s="254"/>
      <c r="BB451" s="254"/>
      <c r="BC451" s="254"/>
      <c r="BD451" s="105"/>
    </row>
    <row r="452" spans="1:58" s="18" customFormat="1" ht="35.1" hidden="1" customHeight="1" x14ac:dyDescent="0.25">
      <c r="A452" s="85"/>
      <c r="B452" s="85"/>
      <c r="C452" s="85"/>
      <c r="D452" s="85"/>
      <c r="F452" s="56"/>
      <c r="G452" s="95"/>
      <c r="H452" s="32" t="s">
        <v>6479</v>
      </c>
      <c r="I452" s="32" t="s">
        <v>6479</v>
      </c>
      <c r="J452" s="18" t="s">
        <v>6479</v>
      </c>
      <c r="K452" s="97"/>
      <c r="L452" s="98"/>
      <c r="M452" s="98"/>
      <c r="N452" s="98"/>
      <c r="O452" s="97"/>
      <c r="P452" s="97"/>
      <c r="Q452" s="97"/>
      <c r="R452" s="97"/>
      <c r="S452" s="254"/>
      <c r="T452" s="254"/>
      <c r="U452" s="254"/>
      <c r="V452" s="254"/>
      <c r="W452" s="255"/>
      <c r="X452" s="255"/>
      <c r="Y452" s="255"/>
      <c r="Z452" s="255"/>
      <c r="AA452" s="254"/>
      <c r="AB452" s="254"/>
      <c r="AC452" s="254"/>
      <c r="AD452" s="254"/>
      <c r="AE452" s="255"/>
      <c r="AF452" s="255"/>
      <c r="AG452" s="255"/>
      <c r="AH452" s="255"/>
      <c r="AI452" s="88"/>
      <c r="AJ452" s="256"/>
      <c r="AK452" s="256"/>
      <c r="AL452" s="367"/>
      <c r="AM452" s="367"/>
      <c r="AN452" s="367"/>
      <c r="AO452" s="367"/>
      <c r="AP452" s="368"/>
      <c r="AQ452" s="368"/>
      <c r="AR452" s="368"/>
      <c r="AS452" s="368"/>
      <c r="AT452" s="369"/>
      <c r="AU452" s="257"/>
      <c r="AV452" s="370"/>
      <c r="AW452" s="371"/>
      <c r="AX452" s="371"/>
      <c r="AY452" s="371"/>
      <c r="AZ452" s="254"/>
      <c r="BA452" s="254"/>
      <c r="BB452" s="254"/>
      <c r="BC452" s="254"/>
      <c r="BD452" s="105"/>
    </row>
    <row r="453" spans="1:58" s="18" customFormat="1" ht="35.1" hidden="1" customHeight="1" x14ac:dyDescent="0.25">
      <c r="A453" s="85"/>
      <c r="B453" s="85"/>
      <c r="C453" s="85"/>
      <c r="D453" s="85"/>
      <c r="F453" s="56"/>
      <c r="G453" s="95"/>
      <c r="H453" s="32" t="s">
        <v>6479</v>
      </c>
      <c r="I453" s="32" t="s">
        <v>6479</v>
      </c>
      <c r="J453" s="18" t="s">
        <v>6479</v>
      </c>
      <c r="K453" s="97"/>
      <c r="L453" s="98"/>
      <c r="M453" s="98"/>
      <c r="N453" s="98"/>
      <c r="O453" s="97"/>
      <c r="P453" s="97"/>
      <c r="Q453" s="97"/>
      <c r="R453" s="97"/>
      <c r="S453" s="254"/>
      <c r="T453" s="254"/>
      <c r="U453" s="254"/>
      <c r="V453" s="254"/>
      <c r="W453" s="255"/>
      <c r="X453" s="255"/>
      <c r="Y453" s="255"/>
      <c r="Z453" s="255"/>
      <c r="AA453" s="254"/>
      <c r="AB453" s="254"/>
      <c r="AC453" s="254"/>
      <c r="AD453" s="254"/>
      <c r="AE453" s="255"/>
      <c r="AF453" s="255"/>
      <c r="AG453" s="255"/>
      <c r="AH453" s="255"/>
      <c r="AI453" s="88"/>
      <c r="AJ453" s="256"/>
      <c r="AK453" s="256"/>
      <c r="AL453" s="367"/>
      <c r="AM453" s="367"/>
      <c r="AN453" s="367"/>
      <c r="AO453" s="367"/>
      <c r="AP453" s="368"/>
      <c r="AQ453" s="368"/>
      <c r="AR453" s="368"/>
      <c r="AS453" s="368"/>
      <c r="AT453" s="369"/>
      <c r="AU453" s="257"/>
      <c r="AV453" s="370"/>
      <c r="AW453" s="371"/>
      <c r="AX453" s="371"/>
      <c r="AY453" s="371"/>
      <c r="AZ453" s="254"/>
      <c r="BA453" s="254"/>
      <c r="BB453" s="254"/>
      <c r="BC453" s="254"/>
      <c r="BD453" s="105"/>
    </row>
    <row r="454" spans="1:58" s="18" customFormat="1" ht="35.1" hidden="1" customHeight="1" x14ac:dyDescent="0.25">
      <c r="A454" s="85"/>
      <c r="B454" s="85"/>
      <c r="C454" s="85"/>
      <c r="D454" s="85"/>
      <c r="F454" s="56"/>
      <c r="G454" s="95"/>
      <c r="H454" s="32" t="s">
        <v>6479</v>
      </c>
      <c r="I454" s="32" t="s">
        <v>6479</v>
      </c>
      <c r="J454" s="18" t="s">
        <v>6479</v>
      </c>
      <c r="K454" s="97"/>
      <c r="L454" s="98"/>
      <c r="M454" s="98"/>
      <c r="N454" s="98"/>
      <c r="O454" s="97"/>
      <c r="P454" s="97"/>
      <c r="Q454" s="97"/>
      <c r="R454" s="97"/>
      <c r="S454" s="254"/>
      <c r="T454" s="254"/>
      <c r="U454" s="254"/>
      <c r="V454" s="254"/>
      <c r="W454" s="255"/>
      <c r="X454" s="255"/>
      <c r="Y454" s="255"/>
      <c r="Z454" s="255"/>
      <c r="AA454" s="254"/>
      <c r="AB454" s="254"/>
      <c r="AC454" s="254"/>
      <c r="AD454" s="254"/>
      <c r="AE454" s="255"/>
      <c r="AF454" s="255"/>
      <c r="AG454" s="255"/>
      <c r="AH454" s="255"/>
      <c r="AI454" s="88"/>
      <c r="AJ454" s="256"/>
      <c r="AK454" s="256"/>
      <c r="AL454" s="367"/>
      <c r="AM454" s="367"/>
      <c r="AN454" s="367"/>
      <c r="AO454" s="367"/>
      <c r="AP454" s="368"/>
      <c r="AQ454" s="368"/>
      <c r="AR454" s="368"/>
      <c r="AS454" s="368"/>
      <c r="AT454" s="369"/>
      <c r="AU454" s="257"/>
      <c r="AV454" s="370"/>
      <c r="AW454" s="371"/>
      <c r="AX454" s="371"/>
      <c r="AY454" s="371"/>
      <c r="AZ454" s="254"/>
      <c r="BA454" s="254"/>
      <c r="BB454" s="254"/>
      <c r="BC454" s="254"/>
      <c r="BD454" s="105"/>
    </row>
    <row r="455" spans="1:58" s="18" customFormat="1" ht="35.1" hidden="1" customHeight="1" x14ac:dyDescent="0.25">
      <c r="A455" s="85"/>
      <c r="B455" s="85"/>
      <c r="C455" s="85"/>
      <c r="D455" s="85"/>
      <c r="F455" s="56"/>
      <c r="G455" s="95"/>
      <c r="H455" s="32" t="s">
        <v>6479</v>
      </c>
      <c r="I455" s="32" t="s">
        <v>6479</v>
      </c>
      <c r="J455" s="18" t="s">
        <v>6479</v>
      </c>
      <c r="K455" s="97"/>
      <c r="L455" s="98"/>
      <c r="M455" s="98"/>
      <c r="N455" s="98"/>
      <c r="O455" s="97"/>
      <c r="P455" s="97"/>
      <c r="Q455" s="97"/>
      <c r="R455" s="97"/>
      <c r="S455" s="254"/>
      <c r="T455" s="254"/>
      <c r="U455" s="254"/>
      <c r="V455" s="254"/>
      <c r="W455" s="255"/>
      <c r="X455" s="255"/>
      <c r="Y455" s="255"/>
      <c r="Z455" s="255"/>
      <c r="AA455" s="254"/>
      <c r="AB455" s="254"/>
      <c r="AC455" s="254"/>
      <c r="AD455" s="254"/>
      <c r="AE455" s="255"/>
      <c r="AF455" s="255"/>
      <c r="AG455" s="255"/>
      <c r="AH455" s="255"/>
      <c r="AI455" s="88"/>
      <c r="AJ455" s="256"/>
      <c r="AK455" s="256"/>
      <c r="AL455" s="367"/>
      <c r="AM455" s="367"/>
      <c r="AN455" s="367"/>
      <c r="AO455" s="367"/>
      <c r="AP455" s="368"/>
      <c r="AQ455" s="368"/>
      <c r="AR455" s="368"/>
      <c r="AS455" s="368"/>
      <c r="AT455" s="369"/>
      <c r="AU455" s="257"/>
      <c r="AV455" s="370"/>
      <c r="AW455" s="371"/>
      <c r="AX455" s="371"/>
      <c r="AY455" s="371"/>
      <c r="AZ455" s="254"/>
      <c r="BA455" s="254"/>
      <c r="BB455" s="254"/>
      <c r="BC455" s="254"/>
      <c r="BD455" s="105"/>
    </row>
    <row r="456" spans="1:58" s="18" customFormat="1" ht="95.25" customHeight="1" x14ac:dyDescent="0.25">
      <c r="A456" s="85" t="s">
        <v>6731</v>
      </c>
      <c r="B456" s="85" t="s">
        <v>6732</v>
      </c>
      <c r="C456" s="85" t="s">
        <v>6733</v>
      </c>
      <c r="D456" s="85" t="s">
        <v>6734</v>
      </c>
      <c r="E456" s="18" t="s">
        <v>3000</v>
      </c>
      <c r="F456" s="324"/>
      <c r="G456" s="95" t="s">
        <v>6092</v>
      </c>
      <c r="H456" s="32" t="s">
        <v>5453</v>
      </c>
      <c r="I456" s="32" t="s">
        <v>307</v>
      </c>
      <c r="J456" s="32" t="s">
        <v>6741</v>
      </c>
      <c r="K456" s="97">
        <v>1900</v>
      </c>
      <c r="L456" s="97">
        <v>1100</v>
      </c>
      <c r="M456" s="98">
        <v>800</v>
      </c>
      <c r="N456" s="98">
        <v>500</v>
      </c>
      <c r="O456" s="97" t="e">
        <v>#REF!</v>
      </c>
      <c r="P456" s="97" t="e">
        <v>#REF!</v>
      </c>
      <c r="Q456" s="97" t="e">
        <v>#REF!</v>
      </c>
      <c r="R456" s="97" t="e">
        <v>#REF!</v>
      </c>
      <c r="S456" s="254" t="e">
        <v>#REF!</v>
      </c>
      <c r="T456" s="254"/>
      <c r="U456" s="254"/>
      <c r="V456" s="254"/>
      <c r="W456" s="255" t="e">
        <v>#REF!</v>
      </c>
      <c r="X456" s="255"/>
      <c r="Y456" s="255"/>
      <c r="Z456" s="255"/>
      <c r="AA456" s="254"/>
      <c r="AB456" s="254"/>
      <c r="AC456" s="254"/>
      <c r="AD456" s="254"/>
      <c r="AE456" s="255"/>
      <c r="AF456" s="255"/>
      <c r="AG456" s="255"/>
      <c r="AH456" s="255"/>
      <c r="AI456" s="88">
        <v>7.5249951446882886</v>
      </c>
      <c r="AJ456" s="256"/>
      <c r="AK456" s="256" t="e">
        <v>#REF!</v>
      </c>
      <c r="AL456" s="367" t="e">
        <v>#REF!</v>
      </c>
      <c r="AM456" s="367" t="e">
        <v>#REF!</v>
      </c>
      <c r="AN456" s="367" t="e">
        <v>#REF!</v>
      </c>
      <c r="AO456" s="367" t="e">
        <v>#REF!</v>
      </c>
      <c r="AP456" s="368" t="e">
        <v>#REF!</v>
      </c>
      <c r="AQ456" s="368" t="e">
        <v>#REF!</v>
      </c>
      <c r="AR456" s="368" t="e">
        <v>#REF!</v>
      </c>
      <c r="AS456" s="368" t="e">
        <v>#REF!</v>
      </c>
      <c r="AT456" s="369" t="e">
        <v>#REF!</v>
      </c>
      <c r="AU456" s="257" t="s">
        <v>3458</v>
      </c>
      <c r="AV456" s="370">
        <v>2100</v>
      </c>
      <c r="AW456" s="371">
        <v>560</v>
      </c>
      <c r="AX456" s="371">
        <v>460</v>
      </c>
      <c r="AY456" s="371">
        <v>320</v>
      </c>
      <c r="AZ456" s="254">
        <v>1800</v>
      </c>
      <c r="BA456" s="254">
        <v>480</v>
      </c>
      <c r="BB456" s="254">
        <v>390</v>
      </c>
      <c r="BC456" s="254">
        <v>270</v>
      </c>
      <c r="BD456" s="105" t="e">
        <v>#REF!</v>
      </c>
      <c r="BF456" s="18" t="s">
        <v>6473</v>
      </c>
    </row>
    <row r="457" spans="1:58" s="18" customFormat="1" ht="70.5" hidden="1" customHeight="1" x14ac:dyDescent="0.25">
      <c r="A457" s="85"/>
      <c r="B457" s="85"/>
      <c r="C457" s="85"/>
      <c r="D457" s="85"/>
      <c r="F457" s="324"/>
      <c r="G457" s="95"/>
      <c r="H457" s="32" t="s">
        <v>6479</v>
      </c>
      <c r="I457" s="32" t="s">
        <v>6479</v>
      </c>
      <c r="J457" s="18" t="s">
        <v>6479</v>
      </c>
      <c r="K457" s="97"/>
      <c r="L457" s="97"/>
      <c r="M457" s="98"/>
      <c r="N457" s="98"/>
      <c r="O457" s="97"/>
      <c r="P457" s="97"/>
      <c r="Q457" s="97"/>
      <c r="R457" s="97"/>
      <c r="S457" s="254"/>
      <c r="T457" s="254"/>
      <c r="U457" s="254"/>
      <c r="V457" s="254"/>
      <c r="W457" s="255"/>
      <c r="X457" s="255"/>
      <c r="Y457" s="255"/>
      <c r="Z457" s="255"/>
      <c r="AA457" s="254"/>
      <c r="AB457" s="254"/>
      <c r="AC457" s="254"/>
      <c r="AD457" s="254"/>
      <c r="AE457" s="255"/>
      <c r="AF457" s="255"/>
      <c r="AG457" s="255"/>
      <c r="AH457" s="255"/>
      <c r="AI457" s="88"/>
      <c r="AJ457" s="256"/>
      <c r="AK457" s="256"/>
      <c r="AL457" s="367"/>
      <c r="AM457" s="367"/>
      <c r="AN457" s="367"/>
      <c r="AO457" s="367"/>
      <c r="AP457" s="368"/>
      <c r="AQ457" s="368"/>
      <c r="AR457" s="368"/>
      <c r="AS457" s="368"/>
      <c r="AT457" s="369"/>
      <c r="AU457" s="257"/>
      <c r="AV457" s="370"/>
      <c r="AW457" s="371"/>
      <c r="AX457" s="371"/>
      <c r="AY457" s="371"/>
      <c r="AZ457" s="254"/>
      <c r="BA457" s="254"/>
      <c r="BB457" s="254"/>
      <c r="BC457" s="254"/>
      <c r="BD457" s="105"/>
    </row>
    <row r="458" spans="1:58" s="18" customFormat="1" ht="70.5" hidden="1" customHeight="1" x14ac:dyDescent="0.25">
      <c r="A458" s="85"/>
      <c r="B458" s="85"/>
      <c r="C458" s="85"/>
      <c r="D458" s="85"/>
      <c r="F458" s="324"/>
      <c r="G458" s="95"/>
      <c r="H458" s="32" t="s">
        <v>6479</v>
      </c>
      <c r="I458" s="32" t="s">
        <v>6479</v>
      </c>
      <c r="J458" s="18" t="s">
        <v>6479</v>
      </c>
      <c r="K458" s="97"/>
      <c r="L458" s="97"/>
      <c r="M458" s="98"/>
      <c r="N458" s="98"/>
      <c r="O458" s="97"/>
      <c r="P458" s="97"/>
      <c r="Q458" s="97"/>
      <c r="R458" s="97"/>
      <c r="S458" s="254"/>
      <c r="T458" s="254"/>
      <c r="U458" s="254"/>
      <c r="V458" s="254"/>
      <c r="W458" s="255"/>
      <c r="X458" s="255"/>
      <c r="Y458" s="255"/>
      <c r="Z458" s="255"/>
      <c r="AA458" s="254"/>
      <c r="AB458" s="254"/>
      <c r="AC458" s="254"/>
      <c r="AD458" s="254"/>
      <c r="AE458" s="255"/>
      <c r="AF458" s="255"/>
      <c r="AG458" s="255"/>
      <c r="AH458" s="255"/>
      <c r="AI458" s="88"/>
      <c r="AJ458" s="256"/>
      <c r="AK458" s="256"/>
      <c r="AL458" s="367"/>
      <c r="AM458" s="367"/>
      <c r="AN458" s="367"/>
      <c r="AO458" s="367"/>
      <c r="AP458" s="368"/>
      <c r="AQ458" s="368"/>
      <c r="AR458" s="368"/>
      <c r="AS458" s="368"/>
      <c r="AT458" s="369"/>
      <c r="AU458" s="257"/>
      <c r="AV458" s="370"/>
      <c r="AW458" s="371"/>
      <c r="AX458" s="371"/>
      <c r="AY458" s="371"/>
      <c r="AZ458" s="254"/>
      <c r="BA458" s="254"/>
      <c r="BB458" s="254"/>
      <c r="BC458" s="254"/>
      <c r="BD458" s="105"/>
    </row>
    <row r="459" spans="1:58" s="18" customFormat="1" ht="70.5" hidden="1" customHeight="1" x14ac:dyDescent="0.25">
      <c r="A459" s="85"/>
      <c r="B459" s="85"/>
      <c r="C459" s="85"/>
      <c r="D459" s="85"/>
      <c r="F459" s="324"/>
      <c r="G459" s="95"/>
      <c r="H459" s="32" t="s">
        <v>6479</v>
      </c>
      <c r="I459" s="32" t="s">
        <v>6479</v>
      </c>
      <c r="J459" s="18" t="s">
        <v>6479</v>
      </c>
      <c r="K459" s="97"/>
      <c r="L459" s="97"/>
      <c r="M459" s="98"/>
      <c r="N459" s="98"/>
      <c r="O459" s="97"/>
      <c r="P459" s="97"/>
      <c r="Q459" s="97"/>
      <c r="R459" s="97"/>
      <c r="S459" s="254"/>
      <c r="T459" s="254"/>
      <c r="U459" s="254"/>
      <c r="V459" s="254"/>
      <c r="W459" s="255"/>
      <c r="X459" s="255"/>
      <c r="Y459" s="255"/>
      <c r="Z459" s="255"/>
      <c r="AA459" s="254"/>
      <c r="AB459" s="254"/>
      <c r="AC459" s="254"/>
      <c r="AD459" s="254"/>
      <c r="AE459" s="255"/>
      <c r="AF459" s="255"/>
      <c r="AG459" s="255"/>
      <c r="AH459" s="255"/>
      <c r="AI459" s="88"/>
      <c r="AJ459" s="256"/>
      <c r="AK459" s="256"/>
      <c r="AL459" s="367"/>
      <c r="AM459" s="367"/>
      <c r="AN459" s="367"/>
      <c r="AO459" s="367"/>
      <c r="AP459" s="368"/>
      <c r="AQ459" s="368"/>
      <c r="AR459" s="368"/>
      <c r="AS459" s="368"/>
      <c r="AT459" s="369"/>
      <c r="AU459" s="257"/>
      <c r="AV459" s="370"/>
      <c r="AW459" s="371"/>
      <c r="AX459" s="371"/>
      <c r="AY459" s="371"/>
      <c r="AZ459" s="254"/>
      <c r="BA459" s="254"/>
      <c r="BB459" s="254"/>
      <c r="BC459" s="254"/>
      <c r="BD459" s="105"/>
    </row>
    <row r="460" spans="1:58" s="18" customFormat="1" ht="70.5" hidden="1" customHeight="1" x14ac:dyDescent="0.25">
      <c r="A460" s="85"/>
      <c r="B460" s="85"/>
      <c r="C460" s="85"/>
      <c r="D460" s="85"/>
      <c r="F460" s="324"/>
      <c r="G460" s="95"/>
      <c r="H460" s="32" t="s">
        <v>6479</v>
      </c>
      <c r="I460" s="32" t="s">
        <v>6479</v>
      </c>
      <c r="J460" s="18" t="s">
        <v>6479</v>
      </c>
      <c r="K460" s="97"/>
      <c r="L460" s="97"/>
      <c r="M460" s="98"/>
      <c r="N460" s="98"/>
      <c r="O460" s="97"/>
      <c r="P460" s="97"/>
      <c r="Q460" s="97"/>
      <c r="R460" s="97"/>
      <c r="S460" s="254"/>
      <c r="T460" s="254"/>
      <c r="U460" s="254"/>
      <c r="V460" s="254"/>
      <c r="W460" s="255"/>
      <c r="X460" s="255"/>
      <c r="Y460" s="255"/>
      <c r="Z460" s="255"/>
      <c r="AA460" s="254"/>
      <c r="AB460" s="254"/>
      <c r="AC460" s="254"/>
      <c r="AD460" s="254"/>
      <c r="AE460" s="255"/>
      <c r="AF460" s="255"/>
      <c r="AG460" s="255"/>
      <c r="AH460" s="255"/>
      <c r="AI460" s="88"/>
      <c r="AJ460" s="256"/>
      <c r="AK460" s="256"/>
      <c r="AL460" s="367"/>
      <c r="AM460" s="367"/>
      <c r="AN460" s="367"/>
      <c r="AO460" s="367"/>
      <c r="AP460" s="368"/>
      <c r="AQ460" s="368"/>
      <c r="AR460" s="368"/>
      <c r="AS460" s="368"/>
      <c r="AT460" s="369"/>
      <c r="AU460" s="257"/>
      <c r="AV460" s="370"/>
      <c r="AW460" s="371"/>
      <c r="AX460" s="371"/>
      <c r="AY460" s="371"/>
      <c r="AZ460" s="254"/>
      <c r="BA460" s="254"/>
      <c r="BB460" s="254"/>
      <c r="BC460" s="254"/>
      <c r="BD460" s="105"/>
    </row>
    <row r="461" spans="1:58" s="18" customFormat="1" ht="70.5" hidden="1" customHeight="1" x14ac:dyDescent="0.25">
      <c r="A461" s="85"/>
      <c r="B461" s="85"/>
      <c r="C461" s="85"/>
      <c r="D461" s="85"/>
      <c r="F461" s="324"/>
      <c r="G461" s="95"/>
      <c r="H461" s="32" t="s">
        <v>6479</v>
      </c>
      <c r="I461" s="32" t="s">
        <v>6479</v>
      </c>
      <c r="J461" s="18" t="s">
        <v>6479</v>
      </c>
      <c r="K461" s="97"/>
      <c r="L461" s="97"/>
      <c r="M461" s="98"/>
      <c r="N461" s="98"/>
      <c r="O461" s="97"/>
      <c r="P461" s="97"/>
      <c r="Q461" s="97"/>
      <c r="R461" s="97"/>
      <c r="S461" s="254"/>
      <c r="T461" s="254"/>
      <c r="U461" s="254"/>
      <c r="V461" s="254"/>
      <c r="W461" s="255"/>
      <c r="X461" s="255"/>
      <c r="Y461" s="255"/>
      <c r="Z461" s="255"/>
      <c r="AA461" s="254"/>
      <c r="AB461" s="254"/>
      <c r="AC461" s="254"/>
      <c r="AD461" s="254"/>
      <c r="AE461" s="255"/>
      <c r="AF461" s="255"/>
      <c r="AG461" s="255"/>
      <c r="AH461" s="255"/>
      <c r="AI461" s="88"/>
      <c r="AJ461" s="256"/>
      <c r="AK461" s="256"/>
      <c r="AL461" s="367"/>
      <c r="AM461" s="367"/>
      <c r="AN461" s="367"/>
      <c r="AO461" s="367"/>
      <c r="AP461" s="368"/>
      <c r="AQ461" s="368"/>
      <c r="AR461" s="368"/>
      <c r="AS461" s="368"/>
      <c r="AT461" s="369"/>
      <c r="AU461" s="257"/>
      <c r="AV461" s="370"/>
      <c r="AW461" s="371"/>
      <c r="AX461" s="371"/>
      <c r="AY461" s="371"/>
      <c r="AZ461" s="254"/>
      <c r="BA461" s="254"/>
      <c r="BB461" s="254"/>
      <c r="BC461" s="254"/>
      <c r="BD461" s="105"/>
    </row>
    <row r="462" spans="1:58" s="18" customFormat="1" ht="70.5" hidden="1" customHeight="1" x14ac:dyDescent="0.25">
      <c r="A462" s="85"/>
      <c r="B462" s="85"/>
      <c r="C462" s="85"/>
      <c r="D462" s="85"/>
      <c r="F462" s="324"/>
      <c r="G462" s="95"/>
      <c r="H462" s="32" t="s">
        <v>6479</v>
      </c>
      <c r="I462" s="32" t="s">
        <v>6479</v>
      </c>
      <c r="J462" s="18" t="s">
        <v>6479</v>
      </c>
      <c r="K462" s="97"/>
      <c r="L462" s="97"/>
      <c r="M462" s="98"/>
      <c r="N462" s="98"/>
      <c r="O462" s="97"/>
      <c r="P462" s="97"/>
      <c r="Q462" s="97"/>
      <c r="R462" s="97"/>
      <c r="S462" s="254"/>
      <c r="T462" s="254"/>
      <c r="U462" s="254"/>
      <c r="V462" s="254"/>
      <c r="W462" s="255"/>
      <c r="X462" s="255"/>
      <c r="Y462" s="255"/>
      <c r="Z462" s="255"/>
      <c r="AA462" s="254"/>
      <c r="AB462" s="254"/>
      <c r="AC462" s="254"/>
      <c r="AD462" s="254"/>
      <c r="AE462" s="255"/>
      <c r="AF462" s="255"/>
      <c r="AG462" s="255"/>
      <c r="AH462" s="255"/>
      <c r="AI462" s="88"/>
      <c r="AJ462" s="256"/>
      <c r="AK462" s="256"/>
      <c r="AL462" s="367"/>
      <c r="AM462" s="367"/>
      <c r="AN462" s="367"/>
      <c r="AO462" s="367"/>
      <c r="AP462" s="368"/>
      <c r="AQ462" s="368"/>
      <c r="AR462" s="368"/>
      <c r="AS462" s="368"/>
      <c r="AT462" s="369"/>
      <c r="AU462" s="257"/>
      <c r="AV462" s="370"/>
      <c r="AW462" s="371"/>
      <c r="AX462" s="371"/>
      <c r="AY462" s="371"/>
      <c r="AZ462" s="254"/>
      <c r="BA462" s="254"/>
      <c r="BB462" s="254"/>
      <c r="BC462" s="254"/>
      <c r="BD462" s="105"/>
    </row>
    <row r="463" spans="1:58" s="18" customFormat="1" ht="88.5" customHeight="1" x14ac:dyDescent="0.25">
      <c r="A463" s="85" t="s">
        <v>6735</v>
      </c>
      <c r="B463" s="85" t="s">
        <v>6736</v>
      </c>
      <c r="C463" s="85" t="s">
        <v>6737</v>
      </c>
      <c r="D463" s="85" t="s">
        <v>6738</v>
      </c>
      <c r="E463" s="18" t="s">
        <v>3000</v>
      </c>
      <c r="F463" s="324"/>
      <c r="G463" s="57" t="s">
        <v>6095</v>
      </c>
      <c r="H463" s="32" t="s">
        <v>5453</v>
      </c>
      <c r="I463" s="32" t="s">
        <v>6741</v>
      </c>
      <c r="J463" s="32" t="s">
        <v>5270</v>
      </c>
      <c r="K463" s="97">
        <v>1900</v>
      </c>
      <c r="L463" s="97">
        <v>1100</v>
      </c>
      <c r="M463" s="98">
        <v>800</v>
      </c>
      <c r="N463" s="98">
        <v>500</v>
      </c>
      <c r="O463" s="97" t="e">
        <v>#REF!</v>
      </c>
      <c r="P463" s="97" t="e">
        <v>#REF!</v>
      </c>
      <c r="Q463" s="97" t="e">
        <v>#REF!</v>
      </c>
      <c r="R463" s="97" t="e">
        <v>#REF!</v>
      </c>
      <c r="S463" s="254" t="e">
        <v>#REF!</v>
      </c>
      <c r="T463" s="254"/>
      <c r="U463" s="254" t="e">
        <v>#REF!</v>
      </c>
      <c r="V463" s="254"/>
      <c r="W463" s="255" t="e">
        <v>#REF!</v>
      </c>
      <c r="X463" s="255"/>
      <c r="Y463" s="255" t="e">
        <v>#REF!</v>
      </c>
      <c r="Z463" s="255"/>
      <c r="AA463" s="254"/>
      <c r="AB463" s="254"/>
      <c r="AC463" s="254"/>
      <c r="AD463" s="254"/>
      <c r="AE463" s="255"/>
      <c r="AF463" s="255"/>
      <c r="AG463" s="255"/>
      <c r="AH463" s="255"/>
      <c r="AI463" s="88">
        <v>7.93</v>
      </c>
      <c r="AJ463" s="256"/>
      <c r="AK463" s="256" t="e">
        <v>#REF!</v>
      </c>
      <c r="AL463" s="367" t="e">
        <v>#REF!</v>
      </c>
      <c r="AM463" s="367" t="e">
        <v>#REF!</v>
      </c>
      <c r="AN463" s="367" t="e">
        <v>#REF!</v>
      </c>
      <c r="AO463" s="367" t="e">
        <v>#REF!</v>
      </c>
      <c r="AP463" s="368" t="e">
        <v>#REF!</v>
      </c>
      <c r="AQ463" s="368" t="e">
        <v>#REF!</v>
      </c>
      <c r="AR463" s="368" t="e">
        <v>#REF!</v>
      </c>
      <c r="AS463" s="368" t="e">
        <v>#REF!</v>
      </c>
      <c r="AT463" s="369" t="e">
        <v>#REF!</v>
      </c>
      <c r="AU463" s="257" t="s">
        <v>3458</v>
      </c>
      <c r="AV463" s="370">
        <v>3150</v>
      </c>
      <c r="AW463" s="371">
        <v>840</v>
      </c>
      <c r="AX463" s="371">
        <v>630</v>
      </c>
      <c r="AY463" s="371">
        <v>490</v>
      </c>
      <c r="AZ463" s="254">
        <v>2700</v>
      </c>
      <c r="BA463" s="254">
        <v>720</v>
      </c>
      <c r="BB463" s="254">
        <v>540</v>
      </c>
      <c r="BC463" s="254">
        <v>420</v>
      </c>
      <c r="BD463" s="105" t="e">
        <v>#REF!</v>
      </c>
      <c r="BF463" s="18" t="s">
        <v>6473</v>
      </c>
    </row>
    <row r="464" spans="1:58" s="32" customFormat="1" ht="66" hidden="1" customHeight="1" x14ac:dyDescent="0.25">
      <c r="A464" s="54"/>
      <c r="B464" s="54"/>
      <c r="C464" s="54"/>
      <c r="D464" s="54"/>
      <c r="E464" s="91"/>
      <c r="F464" s="56"/>
      <c r="G464" s="57"/>
      <c r="K464" s="93"/>
      <c r="L464" s="92"/>
      <c r="M464" s="92"/>
      <c r="N464" s="92"/>
      <c r="O464" s="58"/>
      <c r="P464" s="58"/>
      <c r="Q464" s="58"/>
      <c r="R464" s="58"/>
      <c r="S464" s="59"/>
      <c r="T464" s="60"/>
      <c r="U464" s="60"/>
      <c r="V464" s="60"/>
      <c r="W464" s="60"/>
      <c r="X464" s="61"/>
      <c r="Y464" s="61"/>
      <c r="Z464" s="61"/>
      <c r="AA464" s="61"/>
      <c r="AB464" s="60"/>
      <c r="AC464" s="60"/>
      <c r="AD464" s="60"/>
      <c r="AE464" s="60"/>
      <c r="AF464" s="62"/>
      <c r="AG464" s="62"/>
      <c r="AH464" s="62"/>
      <c r="AI464" s="62"/>
      <c r="AJ464" s="63"/>
      <c r="AK464" s="63"/>
      <c r="AL464" s="64"/>
      <c r="AM464" s="60"/>
      <c r="AN464" s="60"/>
      <c r="AO464" s="60"/>
      <c r="AP464" s="60"/>
      <c r="AQ464" s="60"/>
      <c r="AR464" s="60"/>
      <c r="AS464" s="60"/>
      <c r="AT464" s="60"/>
      <c r="AU464" s="65"/>
      <c r="AV464" s="91"/>
      <c r="AW464" s="66"/>
      <c r="AX464" s="67"/>
    </row>
    <row r="465" spans="1:56" s="32" customFormat="1" ht="66" hidden="1" customHeight="1" x14ac:dyDescent="0.25">
      <c r="A465" s="54"/>
      <c r="B465" s="54"/>
      <c r="C465" s="54"/>
      <c r="D465" s="54"/>
      <c r="E465" s="91"/>
      <c r="F465" s="56"/>
      <c r="G465" s="57"/>
      <c r="K465" s="93"/>
      <c r="L465" s="92"/>
      <c r="M465" s="92"/>
      <c r="N465" s="92"/>
      <c r="O465" s="58"/>
      <c r="P465" s="58"/>
      <c r="Q465" s="58"/>
      <c r="R465" s="58"/>
      <c r="S465" s="59"/>
      <c r="T465" s="60"/>
      <c r="U465" s="60"/>
      <c r="V465" s="60"/>
      <c r="W465" s="60"/>
      <c r="X465" s="61"/>
      <c r="Y465" s="61"/>
      <c r="Z465" s="61"/>
      <c r="AA465" s="61"/>
      <c r="AB465" s="60"/>
      <c r="AC465" s="60"/>
      <c r="AD465" s="60"/>
      <c r="AE465" s="60"/>
      <c r="AF465" s="62"/>
      <c r="AG465" s="62"/>
      <c r="AH465" s="62"/>
      <c r="AI465" s="62"/>
      <c r="AJ465" s="63"/>
      <c r="AK465" s="63"/>
      <c r="AL465" s="64"/>
      <c r="AM465" s="60"/>
      <c r="AN465" s="60"/>
      <c r="AO465" s="60"/>
      <c r="AP465" s="60"/>
      <c r="AQ465" s="60"/>
      <c r="AR465" s="60"/>
      <c r="AS465" s="60"/>
      <c r="AT465" s="60"/>
      <c r="AU465" s="65"/>
      <c r="AV465" s="91"/>
      <c r="AW465" s="66"/>
      <c r="AX465" s="67"/>
    </row>
    <row r="466" spans="1:56" s="32" customFormat="1" ht="66" hidden="1" customHeight="1" x14ac:dyDescent="0.25">
      <c r="A466" s="54"/>
      <c r="B466" s="54"/>
      <c r="C466" s="54"/>
      <c r="D466" s="54"/>
      <c r="E466" s="91"/>
      <c r="F466" s="56"/>
      <c r="G466" s="57"/>
      <c r="K466" s="93"/>
      <c r="L466" s="92"/>
      <c r="M466" s="92"/>
      <c r="N466" s="92"/>
      <c r="O466" s="58"/>
      <c r="P466" s="58"/>
      <c r="Q466" s="58"/>
      <c r="R466" s="58"/>
      <c r="S466" s="59"/>
      <c r="T466" s="60"/>
      <c r="U466" s="60"/>
      <c r="V466" s="60"/>
      <c r="W466" s="60"/>
      <c r="X466" s="61"/>
      <c r="Y466" s="61"/>
      <c r="Z466" s="61"/>
      <c r="AA466" s="61"/>
      <c r="AB466" s="60"/>
      <c r="AC466" s="60"/>
      <c r="AD466" s="60"/>
      <c r="AE466" s="60"/>
      <c r="AF466" s="62"/>
      <c r="AG466" s="62"/>
      <c r="AH466" s="62"/>
      <c r="AI466" s="62"/>
      <c r="AJ466" s="63"/>
      <c r="AK466" s="63"/>
      <c r="AL466" s="64"/>
      <c r="AM466" s="60"/>
      <c r="AN466" s="60"/>
      <c r="AO466" s="60"/>
      <c r="AP466" s="60"/>
      <c r="AQ466" s="60"/>
      <c r="AR466" s="60"/>
      <c r="AS466" s="60"/>
      <c r="AT466" s="60"/>
      <c r="AU466" s="65"/>
      <c r="AV466" s="91"/>
      <c r="AW466" s="66"/>
      <c r="AX466" s="67"/>
    </row>
    <row r="467" spans="1:56" s="32" customFormat="1" ht="66" hidden="1" customHeight="1" x14ac:dyDescent="0.25">
      <c r="A467" s="54"/>
      <c r="B467" s="54"/>
      <c r="C467" s="54"/>
      <c r="D467" s="54"/>
      <c r="E467" s="91"/>
      <c r="F467" s="56"/>
      <c r="G467" s="57"/>
      <c r="K467" s="93"/>
      <c r="L467" s="92"/>
      <c r="M467" s="92"/>
      <c r="N467" s="92"/>
      <c r="O467" s="58"/>
      <c r="P467" s="58"/>
      <c r="Q467" s="58"/>
      <c r="R467" s="58"/>
      <c r="S467" s="59"/>
      <c r="T467" s="60"/>
      <c r="U467" s="60"/>
      <c r="V467" s="60"/>
      <c r="W467" s="60"/>
      <c r="X467" s="61"/>
      <c r="Y467" s="61"/>
      <c r="Z467" s="61"/>
      <c r="AA467" s="61"/>
      <c r="AB467" s="60"/>
      <c r="AC467" s="60"/>
      <c r="AD467" s="60"/>
      <c r="AE467" s="60"/>
      <c r="AF467" s="62"/>
      <c r="AG467" s="62"/>
      <c r="AH467" s="62"/>
      <c r="AI467" s="62"/>
      <c r="AJ467" s="63"/>
      <c r="AK467" s="63"/>
      <c r="AL467" s="64"/>
      <c r="AM467" s="60"/>
      <c r="AN467" s="60"/>
      <c r="AO467" s="60"/>
      <c r="AP467" s="60"/>
      <c r="AQ467" s="60"/>
      <c r="AR467" s="60"/>
      <c r="AS467" s="60"/>
      <c r="AT467" s="60"/>
      <c r="AU467" s="65"/>
      <c r="AV467" s="91"/>
      <c r="AW467" s="66"/>
      <c r="AX467" s="67"/>
    </row>
    <row r="468" spans="1:56" s="32" customFormat="1" ht="66" hidden="1" customHeight="1" x14ac:dyDescent="0.25">
      <c r="A468" s="54"/>
      <c r="B468" s="54"/>
      <c r="C468" s="54"/>
      <c r="D468" s="54"/>
      <c r="E468" s="91"/>
      <c r="F468" s="56"/>
      <c r="G468" s="57"/>
      <c r="K468" s="93"/>
      <c r="L468" s="92"/>
      <c r="M468" s="92"/>
      <c r="N468" s="92"/>
      <c r="O468" s="58"/>
      <c r="P468" s="58"/>
      <c r="Q468" s="58"/>
      <c r="R468" s="58"/>
      <c r="S468" s="59"/>
      <c r="T468" s="60"/>
      <c r="U468" s="60"/>
      <c r="V468" s="60"/>
      <c r="W468" s="60"/>
      <c r="X468" s="61"/>
      <c r="Y468" s="61"/>
      <c r="Z468" s="61"/>
      <c r="AA468" s="61"/>
      <c r="AB468" s="60"/>
      <c r="AC468" s="60"/>
      <c r="AD468" s="60"/>
      <c r="AE468" s="60"/>
      <c r="AF468" s="62"/>
      <c r="AG468" s="62"/>
      <c r="AH468" s="62"/>
      <c r="AI468" s="62"/>
      <c r="AJ468" s="63"/>
      <c r="AK468" s="63"/>
      <c r="AL468" s="64"/>
      <c r="AM468" s="60"/>
      <c r="AN468" s="60"/>
      <c r="AO468" s="60"/>
      <c r="AP468" s="60"/>
      <c r="AQ468" s="60"/>
      <c r="AR468" s="60"/>
      <c r="AS468" s="60"/>
      <c r="AT468" s="60"/>
      <c r="AU468" s="65"/>
      <c r="AV468" s="91"/>
      <c r="AW468" s="66"/>
      <c r="AX468" s="67"/>
    </row>
    <row r="469" spans="1:56" s="32" customFormat="1" ht="66" hidden="1" customHeight="1" x14ac:dyDescent="0.25">
      <c r="A469" s="54"/>
      <c r="B469" s="54"/>
      <c r="C469" s="54"/>
      <c r="D469" s="54"/>
      <c r="E469" s="91"/>
      <c r="F469" s="56"/>
      <c r="G469" s="57"/>
      <c r="K469" s="93"/>
      <c r="L469" s="92"/>
      <c r="M469" s="92"/>
      <c r="N469" s="92"/>
      <c r="O469" s="58"/>
      <c r="P469" s="58"/>
      <c r="Q469" s="58"/>
      <c r="R469" s="58"/>
      <c r="S469" s="59"/>
      <c r="T469" s="60"/>
      <c r="U469" s="60"/>
      <c r="V469" s="60"/>
      <c r="W469" s="60"/>
      <c r="X469" s="61"/>
      <c r="Y469" s="61"/>
      <c r="Z469" s="61"/>
      <c r="AA469" s="61"/>
      <c r="AB469" s="60"/>
      <c r="AC469" s="60"/>
      <c r="AD469" s="60"/>
      <c r="AE469" s="60"/>
      <c r="AF469" s="62"/>
      <c r="AG469" s="62"/>
      <c r="AH469" s="62"/>
      <c r="AI469" s="62"/>
      <c r="AJ469" s="63"/>
      <c r="AK469" s="63"/>
      <c r="AL469" s="64"/>
      <c r="AM469" s="60"/>
      <c r="AN469" s="60"/>
      <c r="AO469" s="60"/>
      <c r="AP469" s="60"/>
      <c r="AQ469" s="60"/>
      <c r="AR469" s="60"/>
      <c r="AS469" s="60"/>
      <c r="AT469" s="60"/>
      <c r="AU469" s="65"/>
      <c r="AV469" s="91"/>
      <c r="AW469" s="66"/>
      <c r="AX469" s="67"/>
    </row>
    <row r="470" spans="1:56" s="106" customFormat="1" ht="35.1" customHeight="1" x14ac:dyDescent="0.25">
      <c r="A470" s="85"/>
      <c r="B470" s="85"/>
      <c r="C470" s="85"/>
      <c r="D470" s="85"/>
      <c r="E470" s="32"/>
      <c r="F470" s="113"/>
      <c r="G470" s="114"/>
      <c r="H470" s="30"/>
      <c r="I470" s="115"/>
      <c r="J470" s="115"/>
      <c r="K470" s="116"/>
      <c r="L470" s="116"/>
      <c r="M470" s="117"/>
      <c r="N470" s="117"/>
      <c r="O470" s="116"/>
      <c r="P470" s="116"/>
      <c r="Q470" s="116"/>
      <c r="R470" s="116"/>
      <c r="S470" s="108"/>
      <c r="T470" s="108"/>
      <c r="U470" s="108"/>
      <c r="V470" s="108"/>
      <c r="W470" s="118"/>
      <c r="X470" s="118"/>
      <c r="Y470" s="118"/>
      <c r="Z470" s="118"/>
      <c r="AA470" s="108"/>
      <c r="AB470" s="108"/>
      <c r="AC470" s="108"/>
      <c r="AD470" s="108"/>
      <c r="AE470" s="118"/>
      <c r="AF470" s="118"/>
      <c r="AG470" s="118"/>
      <c r="AH470" s="118"/>
      <c r="AI470" s="119"/>
      <c r="AJ470" s="120"/>
      <c r="AK470" s="120"/>
      <c r="AL470" s="121"/>
      <c r="AM470" s="121"/>
      <c r="AN470" s="121"/>
      <c r="AO470" s="121"/>
      <c r="AP470" s="122"/>
      <c r="AQ470" s="122"/>
      <c r="AR470" s="122"/>
      <c r="AS470" s="122"/>
      <c r="AT470" s="123"/>
      <c r="AU470" s="118"/>
      <c r="AV470" s="107"/>
      <c r="AW470" s="107"/>
      <c r="AX470" s="107"/>
      <c r="AY470" s="107"/>
      <c r="AZ470" s="108"/>
      <c r="BA470" s="108"/>
      <c r="BB470" s="108"/>
      <c r="BC470" s="108"/>
      <c r="BD470" s="105"/>
    </row>
    <row r="471" spans="1:56" s="106" customFormat="1" ht="35.1" customHeight="1" x14ac:dyDescent="0.25">
      <c r="A471" s="85"/>
      <c r="B471" s="85"/>
      <c r="C471" s="85"/>
      <c r="D471" s="85"/>
      <c r="E471" s="32"/>
      <c r="F471" s="113"/>
      <c r="G471" s="114"/>
      <c r="H471" s="30"/>
      <c r="I471" s="115"/>
      <c r="J471" s="115"/>
      <c r="K471" s="116"/>
      <c r="L471" s="116"/>
      <c r="M471" s="117"/>
      <c r="N471" s="117"/>
      <c r="O471" s="116"/>
      <c r="P471" s="116"/>
      <c r="Q471" s="116"/>
      <c r="R471" s="116"/>
      <c r="S471" s="108"/>
      <c r="T471" s="108"/>
      <c r="U471" s="108"/>
      <c r="V471" s="108"/>
      <c r="W471" s="118"/>
      <c r="X471" s="118"/>
      <c r="Y471" s="118"/>
      <c r="Z471" s="118"/>
      <c r="AA471" s="108"/>
      <c r="AB471" s="108"/>
      <c r="AC471" s="108"/>
      <c r="AD471" s="108"/>
      <c r="AE471" s="118"/>
      <c r="AF471" s="118"/>
      <c r="AG471" s="118"/>
      <c r="AH471" s="118"/>
      <c r="AI471" s="119"/>
      <c r="AJ471" s="120"/>
      <c r="AK471" s="120"/>
      <c r="AL471" s="121"/>
      <c r="AM471" s="121"/>
      <c r="AN471" s="121"/>
      <c r="AO471" s="121"/>
      <c r="AP471" s="122"/>
      <c r="AQ471" s="122"/>
      <c r="AR471" s="122"/>
      <c r="AS471" s="122"/>
      <c r="AT471" s="123"/>
      <c r="AU471" s="118"/>
      <c r="AV471" s="107"/>
      <c r="AW471" s="107"/>
      <c r="AX471" s="107"/>
      <c r="AY471" s="107"/>
      <c r="AZ471" s="108"/>
      <c r="BA471" s="108"/>
      <c r="BB471" s="108"/>
      <c r="BC471" s="108"/>
      <c r="BD471" s="105"/>
    </row>
    <row r="472" spans="1:56" s="106" customFormat="1" ht="35.1" customHeight="1" x14ac:dyDescent="0.25">
      <c r="A472" s="85"/>
      <c r="B472" s="85"/>
      <c r="C472" s="85"/>
      <c r="D472" s="85"/>
      <c r="E472" s="32"/>
      <c r="F472" s="113"/>
      <c r="G472" s="114"/>
      <c r="H472" s="30"/>
      <c r="I472" s="115"/>
      <c r="J472" s="115"/>
      <c r="K472" s="116"/>
      <c r="L472" s="116"/>
      <c r="M472" s="117"/>
      <c r="N472" s="117"/>
      <c r="O472" s="116"/>
      <c r="P472" s="116"/>
      <c r="Q472" s="116"/>
      <c r="R472" s="116"/>
      <c r="S472" s="108"/>
      <c r="T472" s="108"/>
      <c r="U472" s="108"/>
      <c r="V472" s="108"/>
      <c r="W472" s="118"/>
      <c r="X472" s="118"/>
      <c r="Y472" s="118"/>
      <c r="Z472" s="118"/>
      <c r="AA472" s="108"/>
      <c r="AB472" s="108"/>
      <c r="AC472" s="108"/>
      <c r="AD472" s="108"/>
      <c r="AE472" s="118"/>
      <c r="AF472" s="118"/>
      <c r="AG472" s="118"/>
      <c r="AH472" s="118"/>
      <c r="AI472" s="119"/>
      <c r="AJ472" s="120"/>
      <c r="AK472" s="120"/>
      <c r="AL472" s="121"/>
      <c r="AM472" s="121"/>
      <c r="AN472" s="121"/>
      <c r="AO472" s="121"/>
      <c r="AP472" s="122"/>
      <c r="AQ472" s="122"/>
      <c r="AR472" s="122"/>
      <c r="AS472" s="122"/>
      <c r="AT472" s="123"/>
      <c r="AU472" s="118"/>
      <c r="AV472" s="107"/>
      <c r="AW472" s="107"/>
      <c r="AX472" s="107"/>
      <c r="AY472" s="107"/>
      <c r="AZ472" s="108"/>
      <c r="BA472" s="108"/>
      <c r="BB472" s="108"/>
      <c r="BC472" s="108"/>
      <c r="BD472" s="105"/>
    </row>
    <row r="473" spans="1:56" s="106" customFormat="1" ht="35.1" customHeight="1" x14ac:dyDescent="0.25">
      <c r="A473" s="85"/>
      <c r="B473" s="85"/>
      <c r="C473" s="85"/>
      <c r="D473" s="85"/>
      <c r="E473" s="32"/>
      <c r="F473" s="113"/>
      <c r="G473" s="114"/>
      <c r="H473" s="30"/>
      <c r="I473" s="115"/>
      <c r="J473" s="115"/>
      <c r="K473" s="116"/>
      <c r="L473" s="116"/>
      <c r="M473" s="117"/>
      <c r="N473" s="117"/>
      <c r="O473" s="116"/>
      <c r="P473" s="116"/>
      <c r="Q473" s="116"/>
      <c r="R473" s="116"/>
      <c r="S473" s="108"/>
      <c r="T473" s="108"/>
      <c r="U473" s="108"/>
      <c r="V473" s="108"/>
      <c r="W473" s="118"/>
      <c r="X473" s="118"/>
      <c r="Y473" s="118"/>
      <c r="Z473" s="118"/>
      <c r="AA473" s="108"/>
      <c r="AB473" s="108"/>
      <c r="AC473" s="108"/>
      <c r="AD473" s="108"/>
      <c r="AE473" s="118"/>
      <c r="AF473" s="118"/>
      <c r="AG473" s="118"/>
      <c r="AH473" s="118"/>
      <c r="AI473" s="119"/>
      <c r="AJ473" s="120"/>
      <c r="AK473" s="120"/>
      <c r="AL473" s="121"/>
      <c r="AM473" s="121"/>
      <c r="AN473" s="121"/>
      <c r="AO473" s="121"/>
      <c r="AP473" s="122"/>
      <c r="AQ473" s="122"/>
      <c r="AR473" s="122"/>
      <c r="AS473" s="122"/>
      <c r="AT473" s="123"/>
      <c r="AU473" s="118"/>
      <c r="AV473" s="107"/>
      <c r="AW473" s="107"/>
      <c r="AX473" s="107"/>
      <c r="AY473" s="107"/>
      <c r="AZ473" s="108"/>
      <c r="BA473" s="108"/>
      <c r="BB473" s="108"/>
      <c r="BC473" s="108"/>
      <c r="BD473" s="105"/>
    </row>
    <row r="474" spans="1:56" s="106" customFormat="1" ht="35.1" customHeight="1" x14ac:dyDescent="0.25">
      <c r="A474" s="85"/>
      <c r="B474" s="85"/>
      <c r="C474" s="85"/>
      <c r="D474" s="85"/>
      <c r="E474" s="32"/>
      <c r="F474" s="113"/>
      <c r="G474" s="114"/>
      <c r="H474" s="30"/>
      <c r="I474" s="115"/>
      <c r="J474" s="115"/>
      <c r="K474" s="116"/>
      <c r="L474" s="116"/>
      <c r="M474" s="117"/>
      <c r="N474" s="117"/>
      <c r="O474" s="116"/>
      <c r="P474" s="116"/>
      <c r="Q474" s="116"/>
      <c r="R474" s="116"/>
      <c r="S474" s="108"/>
      <c r="T474" s="108"/>
      <c r="U474" s="108"/>
      <c r="V474" s="108"/>
      <c r="W474" s="118"/>
      <c r="X474" s="118"/>
      <c r="Y474" s="118"/>
      <c r="Z474" s="118"/>
      <c r="AA474" s="108"/>
      <c r="AB474" s="108"/>
      <c r="AC474" s="108"/>
      <c r="AD474" s="108"/>
      <c r="AE474" s="118"/>
      <c r="AF474" s="118"/>
      <c r="AG474" s="118"/>
      <c r="AH474" s="118"/>
      <c r="AI474" s="119"/>
      <c r="AJ474" s="120"/>
      <c r="AK474" s="120"/>
      <c r="AL474" s="121"/>
      <c r="AM474" s="121"/>
      <c r="AN474" s="121"/>
      <c r="AO474" s="121"/>
      <c r="AP474" s="122"/>
      <c r="AQ474" s="122"/>
      <c r="AR474" s="122"/>
      <c r="AS474" s="122"/>
      <c r="AT474" s="123"/>
      <c r="AU474" s="118"/>
      <c r="AV474" s="107"/>
      <c r="AW474" s="107"/>
      <c r="AX474" s="107"/>
      <c r="AY474" s="107"/>
      <c r="AZ474" s="108"/>
      <c r="BA474" s="108"/>
      <c r="BB474" s="108"/>
      <c r="BC474" s="108"/>
      <c r="BD474" s="105"/>
    </row>
    <row r="475" spans="1:56" s="106" customFormat="1" ht="35.1" customHeight="1" x14ac:dyDescent="0.25">
      <c r="A475" s="85"/>
      <c r="B475" s="85"/>
      <c r="C475" s="85"/>
      <c r="D475" s="85"/>
      <c r="E475" s="32"/>
      <c r="F475" s="113"/>
      <c r="G475" s="114"/>
      <c r="H475" s="30"/>
      <c r="I475" s="115"/>
      <c r="J475" s="115"/>
      <c r="K475" s="116"/>
      <c r="L475" s="116"/>
      <c r="M475" s="117"/>
      <c r="N475" s="117"/>
      <c r="O475" s="116"/>
      <c r="P475" s="116"/>
      <c r="Q475" s="116"/>
      <c r="R475" s="116"/>
      <c r="S475" s="108"/>
      <c r="T475" s="108"/>
      <c r="U475" s="108"/>
      <c r="V475" s="108"/>
      <c r="W475" s="118"/>
      <c r="X475" s="118"/>
      <c r="Y475" s="118"/>
      <c r="Z475" s="118"/>
      <c r="AA475" s="108"/>
      <c r="AB475" s="108"/>
      <c r="AC475" s="108"/>
      <c r="AD475" s="108"/>
      <c r="AE475" s="118"/>
      <c r="AF475" s="118"/>
      <c r="AG475" s="118"/>
      <c r="AH475" s="118"/>
      <c r="AI475" s="119"/>
      <c r="AJ475" s="120"/>
      <c r="AK475" s="120"/>
      <c r="AL475" s="121"/>
      <c r="AM475" s="121"/>
      <c r="AN475" s="121"/>
      <c r="AO475" s="121"/>
      <c r="AP475" s="122"/>
      <c r="AQ475" s="122"/>
      <c r="AR475" s="122"/>
      <c r="AS475" s="122"/>
      <c r="AT475" s="123"/>
      <c r="AU475" s="118"/>
      <c r="AV475" s="107"/>
      <c r="AW475" s="107"/>
      <c r="AX475" s="107"/>
      <c r="AY475" s="107"/>
      <c r="AZ475" s="108"/>
      <c r="BA475" s="108"/>
      <c r="BB475" s="108"/>
      <c r="BC475" s="108"/>
      <c r="BD475" s="105"/>
    </row>
  </sheetData>
  <autoFilter ref="A1:BE469"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472"/>
  <sheetViews>
    <sheetView tabSelected="1" view="pageBreakPreview" zoomScale="70" zoomScaleNormal="70" zoomScaleSheetLayoutView="70" workbookViewId="0">
      <selection activeCell="K6" sqref="K6"/>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20.28515625" style="5" customWidth="1"/>
    <col min="7" max="11" width="13" style="424" customWidth="1"/>
    <col min="12" max="12" width="16" style="443" customWidth="1"/>
    <col min="13" max="14" width="13" style="424"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61"/>
      <c r="B1" s="361"/>
      <c r="C1" s="361"/>
      <c r="D1" s="361"/>
      <c r="E1" s="361"/>
      <c r="F1" s="361"/>
      <c r="G1" s="361"/>
      <c r="H1" s="361"/>
      <c r="I1" s="361"/>
      <c r="J1" s="361"/>
      <c r="K1" s="361"/>
      <c r="L1" s="442"/>
      <c r="M1" s="361"/>
      <c r="N1" s="361"/>
      <c r="O1" s="361"/>
      <c r="P1" s="361"/>
      <c r="Q1" s="361"/>
      <c r="R1" s="361"/>
      <c r="T1" s="6">
        <v>0.9</v>
      </c>
    </row>
    <row r="2" spans="1:37" ht="51" customHeight="1" x14ac:dyDescent="0.25">
      <c r="A2" s="90" t="s">
        <v>2</v>
      </c>
      <c r="B2" s="90" t="s">
        <v>3</v>
      </c>
      <c r="C2" s="124" t="s">
        <v>4</v>
      </c>
      <c r="D2" s="124" t="s">
        <v>5</v>
      </c>
      <c r="E2" s="125" t="s">
        <v>7</v>
      </c>
      <c r="F2" s="492" t="s">
        <v>6434</v>
      </c>
      <c r="G2" s="492" t="s">
        <v>6436</v>
      </c>
      <c r="H2" s="492" t="s">
        <v>6435</v>
      </c>
      <c r="I2" s="492" t="s">
        <v>6437</v>
      </c>
      <c r="J2" s="492" t="s">
        <v>6438</v>
      </c>
      <c r="K2" s="492" t="s">
        <v>6439</v>
      </c>
      <c r="L2" s="508" t="s">
        <v>6440</v>
      </c>
      <c r="M2" s="509" t="s">
        <v>6441</v>
      </c>
      <c r="N2" s="509" t="s">
        <v>6442</v>
      </c>
      <c r="O2" s="493" t="s">
        <v>6422</v>
      </c>
      <c r="P2" s="494"/>
      <c r="Q2" s="494"/>
      <c r="R2" s="495"/>
    </row>
    <row r="3" spans="1:37" s="211" customFormat="1" ht="51" customHeight="1" x14ac:dyDescent="0.25">
      <c r="A3" s="362"/>
      <c r="B3" s="362"/>
      <c r="C3" s="362" t="s">
        <v>6407</v>
      </c>
      <c r="D3" s="362"/>
      <c r="E3" s="362"/>
      <c r="F3" s="492"/>
      <c r="G3" s="492"/>
      <c r="H3" s="492"/>
      <c r="I3" s="492"/>
      <c r="J3" s="492"/>
      <c r="K3" s="492"/>
      <c r="L3" s="508"/>
      <c r="M3" s="509"/>
      <c r="N3" s="509"/>
      <c r="O3" s="496"/>
      <c r="P3" s="497"/>
      <c r="Q3" s="497"/>
      <c r="R3" s="498"/>
      <c r="S3" s="211">
        <v>1</v>
      </c>
      <c r="T3" s="211">
        <v>1</v>
      </c>
      <c r="U3" s="211">
        <v>1</v>
      </c>
      <c r="V3" s="211">
        <v>1</v>
      </c>
      <c r="W3" s="211">
        <v>1</v>
      </c>
      <c r="X3" s="211">
        <v>1</v>
      </c>
      <c r="Y3" s="211">
        <v>1</v>
      </c>
      <c r="Z3" s="211">
        <v>1</v>
      </c>
      <c r="AA3" s="211">
        <v>1</v>
      </c>
      <c r="AB3" s="211">
        <v>1</v>
      </c>
      <c r="AC3" s="211">
        <v>1</v>
      </c>
      <c r="AD3" s="211">
        <v>1</v>
      </c>
      <c r="AE3" s="211">
        <v>1</v>
      </c>
      <c r="AG3" s="211">
        <v>1</v>
      </c>
      <c r="AH3" s="211">
        <v>1</v>
      </c>
      <c r="AI3" s="211">
        <v>1</v>
      </c>
      <c r="AJ3" s="211">
        <v>1</v>
      </c>
      <c r="AK3" s="211">
        <v>1</v>
      </c>
    </row>
    <row r="4" spans="1:37" s="18" customFormat="1" ht="31.5" x14ac:dyDescent="0.25">
      <c r="A4" s="56">
        <v>1</v>
      </c>
      <c r="B4" s="56" t="str">
        <f>'Đầu vào (2)'!G1</f>
        <v>DQ9DT_D1</v>
      </c>
      <c r="C4" s="57" t="str">
        <f>'Đầu vào (2)'!H1</f>
        <v>Đường Gia Canh</v>
      </c>
      <c r="D4" s="57" t="str">
        <f>'Đầu vào (2)'!I1</f>
        <v>Quốc lộ 20</v>
      </c>
      <c r="E4" s="57" t="str">
        <f>'Đầu vào (2)'!J1</f>
        <v>Quốc lộ 20+290m (đến giáp suối)</v>
      </c>
      <c r="F4" s="254">
        <f>O4</f>
        <v>4600</v>
      </c>
      <c r="G4" s="254">
        <f>F4*0.7</f>
        <v>3220</v>
      </c>
      <c r="H4" s="254">
        <f>F4*0.6</f>
        <v>2760</v>
      </c>
      <c r="I4" s="254">
        <f>S4</f>
        <v>5400</v>
      </c>
      <c r="J4" s="221">
        <f>IF(I4*0.7&lt;1000,ROUND(I4*0.7,-1),ROUND(I4*0.7,-2))</f>
        <v>3800</v>
      </c>
      <c r="K4" s="221">
        <f>IF(I4*0.6&lt;1000,ROUND(I4*0.6,-1),ROUND(I4*0.6,-2))</f>
        <v>3200</v>
      </c>
      <c r="L4" s="255">
        <f>I4/F4</f>
        <v>1.173913043478261</v>
      </c>
      <c r="M4" s="429">
        <f>J4/G4</f>
        <v>1.1801242236024845</v>
      </c>
      <c r="N4" s="429">
        <f>K4/H4</f>
        <v>1.1594202898550725</v>
      </c>
      <c r="O4" s="58">
        <f>'Đầu vào (2)'!K1</f>
        <v>4600</v>
      </c>
      <c r="P4" s="58">
        <f>'Đầu vào (2)'!L1</f>
        <v>1200</v>
      </c>
      <c r="Q4" s="58">
        <f>'Đầu vào (2)'!M1</f>
        <v>900</v>
      </c>
      <c r="R4" s="58">
        <f>'Đầu vào (2)'!N1</f>
        <v>700</v>
      </c>
      <c r="S4" s="18">
        <f>VLOOKUP(B4,'[1]Giá đề xuất ODT'!$G$11:$AD$2233,21,0)</f>
        <v>5400</v>
      </c>
      <c r="T4" s="18">
        <f>VLOOKUP(B4,'[1]Giá đề xuất ODT'!$G$11:$AD$2233,22,0)</f>
        <v>1400</v>
      </c>
      <c r="U4" s="18">
        <f>VLOOKUP(B4,'[1]Giá đề xuất ODT'!$G$11:$AD$2233,23,0)</f>
        <v>1000</v>
      </c>
      <c r="V4" s="18">
        <f>VLOOKUP(B4,'[1]Giá đề xuất ODT'!$G$11:$AD$2233,24,0)</f>
        <v>810</v>
      </c>
      <c r="W4" s="18">
        <v>1</v>
      </c>
      <c r="Y4" s="18" t="str">
        <f>C4</f>
        <v>Đường Gia Canh</v>
      </c>
      <c r="Z4" s="18" t="str">
        <f>"đoạn từ "&amp;D4</f>
        <v>đoạn từ Quốc lộ 20</v>
      </c>
      <c r="AA4" s="18" t="str">
        <f>" đến "&amp;E4</f>
        <v xml:space="preserve"> đến Quốc lộ 20+290m (đến giáp suối)</v>
      </c>
    </row>
    <row r="5" spans="1:37" s="18" customFormat="1" ht="78.75" x14ac:dyDescent="0.25">
      <c r="A5" s="56">
        <f>A4+1</f>
        <v>2</v>
      </c>
      <c r="B5" s="56" t="s">
        <v>20</v>
      </c>
      <c r="C5" s="489" t="str">
        <f>X5&amp;Y5&amp;Z5&amp;AA5&amp;AB5&amp;"
"&amp;AC5&amp;"
"
&amp;AD5</f>
        <v>Các tuyến đường giao thông đấu nối trực tiếp ra Đường Gia Canh đoạn từ Quốc lộ 20 đến Quốc lộ 20+290m (đến giáp suối) đã được đầu tư mặt đường nhựa, bê tông xi măng:
- Có bề rộng ≥5m, cách đường giao thông ≤600m.
- Có bề rộng từ ≥3m đến &lt;5m, cách đường giao thông ≤400m.</v>
      </c>
      <c r="D5" s="490"/>
      <c r="E5" s="491"/>
      <c r="F5" s="178">
        <f t="shared" ref="F5" si="0">IF(B5="VT2",P5,IF(B5="VT3",Q5,IF(B5="VT2*0,8",P5,IF(B5="VT3*0,8",Q5,R5))))</f>
        <v>1200</v>
      </c>
      <c r="G5" s="221">
        <f t="shared" ref="G5" si="1">F5*0.7</f>
        <v>840</v>
      </c>
      <c r="H5" s="221">
        <f t="shared" ref="H5" si="2">F5*0.6</f>
        <v>720</v>
      </c>
      <c r="I5" s="178">
        <f t="shared" ref="I5:I75" si="3">IF(B5="VT2",T5,IF(B5="VT3",U5,IF(B5="VT4",V5,IF(B5="VT2*0,8",IF(T5*$T$1&lt;1000,ROUND(T5*$T$1,-1),ROUND(T5*$T$1,-2)),IF(B5="VT3*0,8",IF(U5*$T$1&lt;1000,ROUND(U5*$T$1,-1),ROUND(U5*$T$1,-2)),IF(V5*$T$1&lt;1000,ROUND(V5*$T$1,-1),ROUND(V5*$T$1,-2)))))))</f>
        <v>1400</v>
      </c>
      <c r="J5" s="221">
        <f t="shared" ref="J5:J75" si="4">IF(I5*0.7&lt;1000,ROUND(I5*0.7,-1),ROUND(I5*0.7,-2))</f>
        <v>980</v>
      </c>
      <c r="K5" s="221">
        <f t="shared" ref="K5:K75" si="5">IF(I5*0.6&lt;1000,ROUND(I5*0.6,-1),ROUND(I5*0.6,-2))</f>
        <v>840</v>
      </c>
      <c r="L5" s="174">
        <f t="shared" ref="L5:N5" si="6">I5/F5</f>
        <v>1.1666666666666667</v>
      </c>
      <c r="M5" s="439">
        <f t="shared" si="6"/>
        <v>1.1666666666666667</v>
      </c>
      <c r="N5" s="439">
        <f t="shared" si="6"/>
        <v>1.1666666666666667</v>
      </c>
      <c r="O5" s="58">
        <f t="shared" ref="O5:W5" si="7">O4</f>
        <v>4600</v>
      </c>
      <c r="P5" s="58">
        <f t="shared" si="7"/>
        <v>1200</v>
      </c>
      <c r="Q5" s="58">
        <f t="shared" si="7"/>
        <v>900</v>
      </c>
      <c r="R5" s="58">
        <f t="shared" si="7"/>
        <v>700</v>
      </c>
      <c r="S5" s="18">
        <f t="shared" si="7"/>
        <v>5400</v>
      </c>
      <c r="T5" s="18">
        <f t="shared" si="7"/>
        <v>1400</v>
      </c>
      <c r="U5" s="18">
        <f t="shared" si="7"/>
        <v>1000</v>
      </c>
      <c r="V5" s="18">
        <f t="shared" si="7"/>
        <v>810</v>
      </c>
      <c r="W5" s="18">
        <f t="shared" si="7"/>
        <v>1</v>
      </c>
      <c r="X5" s="18" t="s">
        <v>92</v>
      </c>
      <c r="Y5" s="18" t="str">
        <f>C4</f>
        <v>Đường Gia Canh</v>
      </c>
      <c r="Z5" s="18" t="str">
        <f>" đoạn từ "&amp;D4</f>
        <v xml:space="preserve"> đoạn từ Quốc lộ 20</v>
      </c>
      <c r="AA5" s="18" t="str">
        <f>" đến "&amp;E4</f>
        <v xml:space="preserve"> đến Quốc lộ 20+290m (đến giáp suối)</v>
      </c>
      <c r="AB5" s="18" t="s">
        <v>93</v>
      </c>
      <c r="AC5" s="83" t="s">
        <v>6427</v>
      </c>
      <c r="AD5" s="83" t="s">
        <v>6428</v>
      </c>
    </row>
    <row r="6" spans="1:37" s="18" customFormat="1" ht="78.75" x14ac:dyDescent="0.25">
      <c r="A6" s="56">
        <f t="shared" ref="A6:A69" si="8">A5+1</f>
        <v>3</v>
      </c>
      <c r="B6" s="56" t="s">
        <v>21</v>
      </c>
      <c r="C6" s="489" t="str">
        <f>X6&amp;Y6&amp;Z6&amp;AA6&amp;AB6&amp;"
"&amp;AC6&amp;"
"&amp;AD6&amp;"
"&amp;AE6</f>
        <v>Các tuyến đường giao thông đấu nối trực tiếp ra Đường Gia Canh đoạn từ Quốc lộ 20 đến Quốc lộ 20+290m (đến giáp suối) đã được đầu tư mặt đường nhựa, bê tông xi măng:
- Có bề rộng ≥5m, cách đường giao thông &gt;600m.
- Có bề rộng từ ≥3m đến &lt;5m, cách đường giao thông từ &gt;400m đến ≤600m.
- Có bề rộng &lt;3m, cách đường giao thông ≤200m.</v>
      </c>
      <c r="D6" s="490"/>
      <c r="E6" s="491"/>
      <c r="F6" s="178">
        <f t="shared" ref="F6:F10" si="9">IF(B6="VT2",P6,IF(B6="VT3",Q6,IF(B6="VT2*0,8",P6,IF(B6="VT3*0,8",Q6,R6))))</f>
        <v>900</v>
      </c>
      <c r="G6" s="221">
        <f t="shared" ref="G6:G10" si="10">F6*0.7</f>
        <v>630</v>
      </c>
      <c r="H6" s="221">
        <f t="shared" ref="H6:H10" si="11">F6*0.6</f>
        <v>540</v>
      </c>
      <c r="I6" s="178">
        <f t="shared" si="3"/>
        <v>1000</v>
      </c>
      <c r="J6" s="221">
        <f t="shared" si="4"/>
        <v>700</v>
      </c>
      <c r="K6" s="221">
        <f t="shared" si="5"/>
        <v>600</v>
      </c>
      <c r="L6" s="174">
        <f t="shared" ref="L6:L10" si="12">I6/F6</f>
        <v>1.1111111111111112</v>
      </c>
      <c r="M6" s="439">
        <f t="shared" ref="M6:M10" si="13">J6/G6</f>
        <v>1.1111111111111112</v>
      </c>
      <c r="N6" s="439">
        <f t="shared" ref="N6:N10" si="14">K6/H6</f>
        <v>1.1111111111111112</v>
      </c>
      <c r="O6" s="58">
        <f t="shared" ref="O6:O10" si="15">O5</f>
        <v>4600</v>
      </c>
      <c r="P6" s="58">
        <f t="shared" ref="P6:P10" si="16">P5</f>
        <v>1200</v>
      </c>
      <c r="Q6" s="58">
        <f t="shared" ref="Q6:Q10" si="17">Q5</f>
        <v>900</v>
      </c>
      <c r="R6" s="58">
        <f t="shared" ref="R6:R10" si="18">R5</f>
        <v>700</v>
      </c>
      <c r="S6" s="18">
        <f t="shared" ref="S6:S10" si="19">S5</f>
        <v>5400</v>
      </c>
      <c r="T6" s="18">
        <f t="shared" ref="T6:T10" si="20">T5</f>
        <v>1400</v>
      </c>
      <c r="U6" s="18">
        <f t="shared" ref="U6:U10" si="21">U5</f>
        <v>1000</v>
      </c>
      <c r="V6" s="18">
        <f t="shared" ref="V6:W10" si="22">V5</f>
        <v>810</v>
      </c>
      <c r="W6" s="18">
        <f t="shared" si="22"/>
        <v>1</v>
      </c>
      <c r="X6" s="18" t="s">
        <v>92</v>
      </c>
      <c r="Y6" s="18" t="str">
        <f>Y5</f>
        <v>Đường Gia Canh</v>
      </c>
      <c r="Z6" s="18" t="str">
        <f>Z5</f>
        <v xml:space="preserve"> đoạn từ Quốc lộ 20</v>
      </c>
      <c r="AA6" s="18" t="str">
        <f>AA5</f>
        <v xml:space="preserve"> đến Quốc lộ 20+290m (đến giáp suối)</v>
      </c>
      <c r="AB6" s="18" t="s">
        <v>93</v>
      </c>
      <c r="AC6" s="83" t="s">
        <v>6429</v>
      </c>
      <c r="AD6" s="83" t="s">
        <v>6430</v>
      </c>
      <c r="AE6" s="83" t="s">
        <v>6431</v>
      </c>
    </row>
    <row r="7" spans="1:37" s="18" customFormat="1" ht="94.5" x14ac:dyDescent="0.25">
      <c r="A7" s="56">
        <f t="shared" si="8"/>
        <v>4</v>
      </c>
      <c r="B7" s="56" t="s">
        <v>22</v>
      </c>
      <c r="C7" s="489" t="str">
        <f>X7&amp;Y7&amp;Z7&amp;AA7&amp;AB7</f>
        <v>Các tuyến đường giao thông đấu nối trực tiếp ra Đường Gia Canh đoạn từ Quốc lộ 20 đến Quốc lộ 20+290m (đến giáp suối) đã được đầu tư mặt đường nhựa, bê tông xi măng:
- Có bề rộng từ ≥3m đến &lt;5m, cách đường giao thông &gt;600m.
- Có bề rộng &lt;3m, cách đường giao thông &gt;200m.</v>
      </c>
      <c r="D7" s="490"/>
      <c r="E7" s="491"/>
      <c r="F7" s="178">
        <f t="shared" si="9"/>
        <v>700</v>
      </c>
      <c r="G7" s="221">
        <f t="shared" si="10"/>
        <v>489.99999999999994</v>
      </c>
      <c r="H7" s="221">
        <f t="shared" si="11"/>
        <v>420</v>
      </c>
      <c r="I7" s="178">
        <f t="shared" si="3"/>
        <v>810</v>
      </c>
      <c r="J7" s="221">
        <f t="shared" si="4"/>
        <v>570</v>
      </c>
      <c r="K7" s="221">
        <f t="shared" si="5"/>
        <v>490</v>
      </c>
      <c r="L7" s="174">
        <f t="shared" si="12"/>
        <v>1.1571428571428573</v>
      </c>
      <c r="M7" s="439">
        <f t="shared" si="13"/>
        <v>1.1632653061224492</v>
      </c>
      <c r="N7" s="439">
        <f t="shared" si="14"/>
        <v>1.1666666666666667</v>
      </c>
      <c r="O7" s="58">
        <f t="shared" si="15"/>
        <v>4600</v>
      </c>
      <c r="P7" s="58">
        <f t="shared" si="16"/>
        <v>1200</v>
      </c>
      <c r="Q7" s="58">
        <f t="shared" si="17"/>
        <v>900</v>
      </c>
      <c r="R7" s="58">
        <f t="shared" si="18"/>
        <v>700</v>
      </c>
      <c r="S7" s="18">
        <f t="shared" si="19"/>
        <v>5400</v>
      </c>
      <c r="T7" s="18">
        <f t="shared" si="20"/>
        <v>1400</v>
      </c>
      <c r="U7" s="18">
        <f t="shared" si="21"/>
        <v>1000</v>
      </c>
      <c r="V7" s="18">
        <f t="shared" si="22"/>
        <v>810</v>
      </c>
      <c r="W7" s="18">
        <f t="shared" si="22"/>
        <v>1</v>
      </c>
      <c r="X7" s="18" t="s">
        <v>92</v>
      </c>
      <c r="Y7" s="18" t="str">
        <f>Y6</f>
        <v>Đường Gia Canh</v>
      </c>
      <c r="Z7" s="18" t="str">
        <f t="shared" ref="Z7:AA10" si="23">Z6</f>
        <v xml:space="preserve"> đoạn từ Quốc lộ 20</v>
      </c>
      <c r="AA7" s="18" t="str">
        <f>AA6</f>
        <v xml:space="preserve"> đến Quốc lộ 20+290m (đến giáp suối)</v>
      </c>
      <c r="AB7" s="18" t="s">
        <v>6432</v>
      </c>
    </row>
    <row r="8" spans="1:37" s="18" customFormat="1" ht="94.5" x14ac:dyDescent="0.25">
      <c r="A8" s="56">
        <f t="shared" si="8"/>
        <v>5</v>
      </c>
      <c r="B8" s="56" t="s">
        <v>94</v>
      </c>
      <c r="C8" s="489" t="str">
        <f>X8&amp;Y8&amp;Z8&amp;AA8&amp;AB8&amp;"
"&amp;AC8&amp;"
"
&amp;AD8</f>
        <v>Các tuyến đường giao thông không đấu nối trực tiếp và thông ra Đường Gia Canh đoạn từ Quốc lộ 20 đến Quốc lộ 20+290m (đến giáp suối) đã được đầu tư mặt đường nhựa, bê tông xi măng:
- Có bề rộng ≥5m, cách đường giao thông ≤600m.
- Có bề rộng từ ≥3m đến &lt;5m, cách đường giao thông ≤400m.</v>
      </c>
      <c r="D8" s="490"/>
      <c r="E8" s="491"/>
      <c r="F8" s="178">
        <f t="shared" si="9"/>
        <v>1200</v>
      </c>
      <c r="G8" s="221">
        <f t="shared" si="10"/>
        <v>840</v>
      </c>
      <c r="H8" s="221">
        <f t="shared" si="11"/>
        <v>720</v>
      </c>
      <c r="I8" s="178">
        <f t="shared" si="3"/>
        <v>1300</v>
      </c>
      <c r="J8" s="221">
        <f t="shared" si="4"/>
        <v>910</v>
      </c>
      <c r="K8" s="221">
        <f t="shared" si="5"/>
        <v>780</v>
      </c>
      <c r="L8" s="174">
        <f t="shared" si="12"/>
        <v>1.0833333333333333</v>
      </c>
      <c r="M8" s="439">
        <f t="shared" si="13"/>
        <v>1.0833333333333333</v>
      </c>
      <c r="N8" s="439">
        <f t="shared" si="14"/>
        <v>1.0833333333333333</v>
      </c>
      <c r="O8" s="58">
        <f t="shared" si="15"/>
        <v>4600</v>
      </c>
      <c r="P8" s="58">
        <f t="shared" si="16"/>
        <v>1200</v>
      </c>
      <c r="Q8" s="58">
        <f t="shared" si="17"/>
        <v>900</v>
      </c>
      <c r="R8" s="58">
        <f t="shared" si="18"/>
        <v>700</v>
      </c>
      <c r="S8" s="18">
        <f t="shared" si="19"/>
        <v>5400</v>
      </c>
      <c r="T8" s="18">
        <f t="shared" si="20"/>
        <v>1400</v>
      </c>
      <c r="U8" s="18">
        <f t="shared" si="21"/>
        <v>1000</v>
      </c>
      <c r="V8" s="18">
        <f t="shared" si="22"/>
        <v>810</v>
      </c>
      <c r="W8" s="18">
        <f t="shared" si="22"/>
        <v>1</v>
      </c>
      <c r="X8" s="18" t="s">
        <v>6421</v>
      </c>
      <c r="Y8" s="18" t="str">
        <f>Y7</f>
        <v>Đường Gia Canh</v>
      </c>
      <c r="Z8" s="18" t="str">
        <f t="shared" si="23"/>
        <v xml:space="preserve"> đoạn từ Quốc lộ 20</v>
      </c>
      <c r="AA8" s="18" t="str">
        <f t="shared" si="23"/>
        <v xml:space="preserve"> đến Quốc lộ 20+290m (đến giáp suối)</v>
      </c>
      <c r="AB8" s="18" t="s">
        <v>93</v>
      </c>
      <c r="AC8" s="83" t="s">
        <v>6427</v>
      </c>
      <c r="AD8" s="83" t="s">
        <v>6428</v>
      </c>
    </row>
    <row r="9" spans="1:37" s="18" customFormat="1" ht="94.5" x14ac:dyDescent="0.25">
      <c r="A9" s="56">
        <f t="shared" si="8"/>
        <v>6</v>
      </c>
      <c r="B9" s="56" t="s">
        <v>95</v>
      </c>
      <c r="C9" s="489" t="str">
        <f>X9&amp;Y9&amp;Z9&amp;AA9&amp;AB9&amp;"
"&amp;AC9&amp;"
"
&amp;AD9&amp;"
"&amp;AE9</f>
        <v>Các tuyến đường giao thông không đấu nối trực tiếp và thông ra Đường Gia Canh đoạn từ Quốc lộ 20 đến Quốc lộ 20+290m (đến giáp suối) đã được đầu tư mặt đường nhựa, bê tông xi măng:
- Có bề rộng ≥5m, cách đường giao thông &gt;600m.
- Có bề rộng từ ≥3m đến &lt;5m, cách đường giao thông từ &gt;400m đến ≤600m.
- Có bề rộng &lt;3m, cách đường giao thông ≤200m.</v>
      </c>
      <c r="D9" s="490"/>
      <c r="E9" s="491"/>
      <c r="F9" s="178">
        <f t="shared" si="9"/>
        <v>900</v>
      </c>
      <c r="G9" s="221">
        <f t="shared" si="10"/>
        <v>630</v>
      </c>
      <c r="H9" s="221">
        <f t="shared" si="11"/>
        <v>540</v>
      </c>
      <c r="I9" s="178">
        <f t="shared" si="3"/>
        <v>900</v>
      </c>
      <c r="J9" s="221">
        <f t="shared" si="4"/>
        <v>630</v>
      </c>
      <c r="K9" s="221">
        <f t="shared" si="5"/>
        <v>540</v>
      </c>
      <c r="L9" s="174">
        <f t="shared" si="12"/>
        <v>1</v>
      </c>
      <c r="M9" s="439">
        <f t="shared" si="13"/>
        <v>1</v>
      </c>
      <c r="N9" s="439">
        <f t="shared" si="14"/>
        <v>1</v>
      </c>
      <c r="O9" s="58">
        <f t="shared" si="15"/>
        <v>4600</v>
      </c>
      <c r="P9" s="58">
        <f t="shared" si="16"/>
        <v>1200</v>
      </c>
      <c r="Q9" s="58">
        <f t="shared" si="17"/>
        <v>900</v>
      </c>
      <c r="R9" s="58">
        <f t="shared" si="18"/>
        <v>700</v>
      </c>
      <c r="S9" s="18">
        <f t="shared" si="19"/>
        <v>5400</v>
      </c>
      <c r="T9" s="18">
        <f t="shared" si="20"/>
        <v>1400</v>
      </c>
      <c r="U9" s="18">
        <f t="shared" si="21"/>
        <v>1000</v>
      </c>
      <c r="V9" s="18">
        <f t="shared" si="22"/>
        <v>810</v>
      </c>
      <c r="W9" s="18">
        <f t="shared" si="22"/>
        <v>1</v>
      </c>
      <c r="X9" s="18" t="s">
        <v>6421</v>
      </c>
      <c r="Y9" s="18" t="str">
        <f>Y8</f>
        <v>Đường Gia Canh</v>
      </c>
      <c r="Z9" s="18" t="str">
        <f t="shared" si="23"/>
        <v xml:space="preserve"> đoạn từ Quốc lộ 20</v>
      </c>
      <c r="AA9" s="18" t="str">
        <f t="shared" si="23"/>
        <v xml:space="preserve"> đến Quốc lộ 20+290m (đến giáp suối)</v>
      </c>
      <c r="AB9" s="18" t="s">
        <v>93</v>
      </c>
      <c r="AC9" s="83" t="s">
        <v>6429</v>
      </c>
      <c r="AD9" s="83" t="s">
        <v>6430</v>
      </c>
      <c r="AE9" s="83" t="s">
        <v>6431</v>
      </c>
    </row>
    <row r="10" spans="1:37" s="18" customFormat="1" ht="94.5" x14ac:dyDescent="0.25">
      <c r="A10" s="56">
        <f t="shared" si="8"/>
        <v>7</v>
      </c>
      <c r="B10" s="56" t="s">
        <v>96</v>
      </c>
      <c r="C10" s="489" t="str">
        <f>X10&amp;Y10&amp;Z10&amp;AA10&amp;AB10</f>
        <v>Các tuyến đường giao thông không đấu nối trực tiếp và thông ra Đường Gia Canh đoạn từ Quốc lộ 20 đến Quốc lộ 20+290m (đến giáp suối) đã được đầu tư mặt đường nhựa, bê tông xi măng:
- Có bề rộng từ ≥3m đến &lt;5m, cách đường giao thông &gt;600m.
- Có bề rộng &lt;3m, cách đường giao thông &gt; 200m.</v>
      </c>
      <c r="D10" s="490"/>
      <c r="E10" s="491"/>
      <c r="F10" s="178">
        <f t="shared" si="9"/>
        <v>700</v>
      </c>
      <c r="G10" s="221">
        <f t="shared" si="10"/>
        <v>489.99999999999994</v>
      </c>
      <c r="H10" s="221">
        <f t="shared" si="11"/>
        <v>420</v>
      </c>
      <c r="I10" s="178">
        <f t="shared" si="3"/>
        <v>730</v>
      </c>
      <c r="J10" s="221">
        <f t="shared" si="4"/>
        <v>510</v>
      </c>
      <c r="K10" s="221">
        <f t="shared" si="5"/>
        <v>440</v>
      </c>
      <c r="L10" s="174">
        <f t="shared" si="12"/>
        <v>1.0428571428571429</v>
      </c>
      <c r="M10" s="439">
        <f t="shared" si="13"/>
        <v>1.0408163265306123</v>
      </c>
      <c r="N10" s="439">
        <f t="shared" si="14"/>
        <v>1.0476190476190477</v>
      </c>
      <c r="O10" s="58">
        <f t="shared" si="15"/>
        <v>4600</v>
      </c>
      <c r="P10" s="58">
        <f t="shared" si="16"/>
        <v>1200</v>
      </c>
      <c r="Q10" s="58">
        <f t="shared" si="17"/>
        <v>900</v>
      </c>
      <c r="R10" s="58">
        <f t="shared" si="18"/>
        <v>700</v>
      </c>
      <c r="S10" s="18">
        <f t="shared" si="19"/>
        <v>5400</v>
      </c>
      <c r="T10" s="18">
        <f t="shared" si="20"/>
        <v>1400</v>
      </c>
      <c r="U10" s="18">
        <f t="shared" si="21"/>
        <v>1000</v>
      </c>
      <c r="V10" s="18">
        <f t="shared" si="22"/>
        <v>810</v>
      </c>
      <c r="W10" s="18">
        <f t="shared" si="22"/>
        <v>1</v>
      </c>
      <c r="X10" s="18" t="s">
        <v>6421</v>
      </c>
      <c r="Y10" s="18" t="str">
        <f>Y9</f>
        <v>Đường Gia Canh</v>
      </c>
      <c r="Z10" s="18" t="str">
        <f t="shared" si="23"/>
        <v xml:space="preserve"> đoạn từ Quốc lộ 20</v>
      </c>
      <c r="AA10" s="18" t="str">
        <f t="shared" si="23"/>
        <v xml:space="preserve"> đến Quốc lộ 20+290m (đến giáp suối)</v>
      </c>
      <c r="AB10" s="18" t="s">
        <v>6433</v>
      </c>
    </row>
    <row r="11" spans="1:37" s="18" customFormat="1" ht="47.25" x14ac:dyDescent="0.25">
      <c r="A11" s="56">
        <f t="shared" si="8"/>
        <v>8</v>
      </c>
      <c r="B11" s="56" t="str">
        <f>'Đầu vào (2)'!G8</f>
        <v>DQ9DT_D2</v>
      </c>
      <c r="C11" s="57" t="str">
        <f>'Đầu vào (2)'!H8</f>
        <v>Đường Gia Canh</v>
      </c>
      <c r="D11" s="57" t="str">
        <f>'Đầu vào (2)'!I8</f>
        <v>Quốc lộ 20+290m (đến giáp suối)</v>
      </c>
      <c r="E11" s="57" t="str">
        <f>'Đầu vào (2)'!J8</f>
        <v>Cổng bệnh viện Đa khoa Định Quán</v>
      </c>
      <c r="F11" s="254">
        <f>O11</f>
        <v>3500</v>
      </c>
      <c r="G11" s="254">
        <f>F11*0.7</f>
        <v>2450</v>
      </c>
      <c r="H11" s="254">
        <f>F11*0.6</f>
        <v>2100</v>
      </c>
      <c r="I11" s="254">
        <f>S11</f>
        <v>4100</v>
      </c>
      <c r="J11" s="221">
        <f t="shared" si="4"/>
        <v>2900</v>
      </c>
      <c r="K11" s="221">
        <f t="shared" si="5"/>
        <v>2500</v>
      </c>
      <c r="L11" s="255">
        <f>I11/F11</f>
        <v>1.1714285714285715</v>
      </c>
      <c r="M11" s="429">
        <f>J11/G11</f>
        <v>1.1836734693877551</v>
      </c>
      <c r="N11" s="429">
        <f>K11/H11</f>
        <v>1.1904761904761905</v>
      </c>
      <c r="O11" s="58">
        <f>'Đầu vào (2)'!K8</f>
        <v>3500</v>
      </c>
      <c r="P11" s="58">
        <f>'Đầu vào (2)'!L8</f>
        <v>1200</v>
      </c>
      <c r="Q11" s="58">
        <f>'Đầu vào (2)'!M8</f>
        <v>800</v>
      </c>
      <c r="R11" s="58">
        <f>'Đầu vào (2)'!N8</f>
        <v>500</v>
      </c>
      <c r="S11" s="18">
        <f>VLOOKUP(B11,'[1]Giá đề xuất ODT'!$G$11:$AD$2233,21,0)</f>
        <v>4100</v>
      </c>
      <c r="T11" s="18">
        <f>VLOOKUP(B11,'[1]Giá đề xuất ODT'!$G$11:$AD$2233,22,0)</f>
        <v>1400</v>
      </c>
      <c r="U11" s="18">
        <f>VLOOKUP(B11,'[1]Giá đề xuất ODT'!$G$11:$AD$2233,23,0)</f>
        <v>930</v>
      </c>
      <c r="V11" s="18">
        <f>VLOOKUP(B11,'[1]Giá đề xuất ODT'!$G$11:$AD$2233,24,0)</f>
        <v>580</v>
      </c>
      <c r="W11" s="18">
        <v>1</v>
      </c>
      <c r="Y11" s="18" t="str">
        <f>C11</f>
        <v>Đường Gia Canh</v>
      </c>
      <c r="Z11" s="18" t="str">
        <f>" đoạn từ "&amp;D11</f>
        <v xml:space="preserve"> đoạn từ Quốc lộ 20+290m (đến giáp suối)</v>
      </c>
      <c r="AA11" s="18" t="str">
        <f>" đến "&amp;E11</f>
        <v xml:space="preserve"> đến Cổng bệnh viện Đa khoa Định Quán</v>
      </c>
    </row>
    <row r="12" spans="1:37" s="18" customFormat="1" ht="78.75" x14ac:dyDescent="0.25">
      <c r="A12" s="56">
        <f t="shared" si="8"/>
        <v>9</v>
      </c>
      <c r="B12" s="56" t="str">
        <f t="shared" ref="B12:B17" si="24">B5</f>
        <v>VT2</v>
      </c>
      <c r="C12" s="489" t="str">
        <f>X12&amp;Y12&amp;Z12&amp;AA12&amp;AB12&amp;"
"&amp;AC12&amp;"
"
&amp;AD12</f>
        <v>Các tuyến đường giao thông đấu nối trực tiếp ra Đường Gia Canh đoạn từ Quốc lộ 20+290m (đến giáp suối) đến Cổng bệnh viện Đa khoa Định Quán đã được đầu tư mặt đường nhựa, bê tông xi măng:
- Có bề rộng ≥5m, cách đường giao thông ≤600m.
- Có bề rộng từ ≥3m đến &lt;5m, cách đường giao thông ≤400m.</v>
      </c>
      <c r="D12" s="490"/>
      <c r="E12" s="491"/>
      <c r="F12" s="178">
        <f t="shared" ref="F12:F17" si="25">IF(B12="VT2",P12,IF(B12="VT3",Q12,IF(B12="VT2*0,8",P12,IF(B12="VT3*0,8",Q12,R12))))</f>
        <v>1200</v>
      </c>
      <c r="G12" s="221">
        <f t="shared" ref="G12:G17" si="26">F12*0.7</f>
        <v>840</v>
      </c>
      <c r="H12" s="221">
        <f t="shared" ref="H12:H17" si="27">F12*0.6</f>
        <v>720</v>
      </c>
      <c r="I12" s="178">
        <f t="shared" si="3"/>
        <v>1400</v>
      </c>
      <c r="J12" s="221">
        <f t="shared" si="4"/>
        <v>980</v>
      </c>
      <c r="K12" s="221">
        <f t="shared" si="5"/>
        <v>840</v>
      </c>
      <c r="L12" s="174">
        <f t="shared" ref="L12:L17" si="28">I12/F12</f>
        <v>1.1666666666666667</v>
      </c>
      <c r="M12" s="439">
        <f t="shared" ref="M12:M17" si="29">J12/G12</f>
        <v>1.1666666666666667</v>
      </c>
      <c r="N12" s="439">
        <f t="shared" ref="N12:N17" si="30">K12/H12</f>
        <v>1.1666666666666667</v>
      </c>
      <c r="O12" s="58">
        <f t="shared" ref="O12:O17" si="31">O11</f>
        <v>3500</v>
      </c>
      <c r="P12" s="58">
        <f t="shared" ref="P12:P17" si="32">P11</f>
        <v>1200</v>
      </c>
      <c r="Q12" s="58">
        <f t="shared" ref="Q12:Q17" si="33">Q11</f>
        <v>800</v>
      </c>
      <c r="R12" s="58">
        <f t="shared" ref="R12:R17" si="34">R11</f>
        <v>500</v>
      </c>
      <c r="S12" s="18">
        <f t="shared" ref="S12:S17" si="35">S11</f>
        <v>4100</v>
      </c>
      <c r="T12" s="18">
        <f t="shared" ref="T12:T17" si="36">T11</f>
        <v>1400</v>
      </c>
      <c r="U12" s="18">
        <f t="shared" ref="U12:U17" si="37">U11</f>
        <v>930</v>
      </c>
      <c r="V12" s="18">
        <f t="shared" ref="V12:W17" si="38">V11</f>
        <v>580</v>
      </c>
      <c r="W12" s="18">
        <f t="shared" si="38"/>
        <v>1</v>
      </c>
      <c r="X12" s="18" t="str">
        <f t="shared" ref="X12:X17" si="39">X5</f>
        <v xml:space="preserve">Các tuyến đường giao thông đấu nối trực tiếp ra </v>
      </c>
      <c r="Y12" s="18" t="str">
        <f t="shared" ref="Y12:AA16" si="40">Y11</f>
        <v>Đường Gia Canh</v>
      </c>
      <c r="Z12" s="18" t="str">
        <f t="shared" si="40"/>
        <v xml:space="preserve"> đoạn từ Quốc lộ 20+290m (đến giáp suối)</v>
      </c>
      <c r="AA12" s="18" t="str">
        <f t="shared" si="40"/>
        <v xml:space="preserve"> đến Cổng bệnh viện Đa khoa Định Quán</v>
      </c>
      <c r="AB12" s="18" t="str">
        <f>AB5</f>
        <v xml:space="preserve"> đã được đầu tư mặt đường nhựa, bê tông xi măng:</v>
      </c>
      <c r="AC12" s="18" t="str">
        <f>AC5</f>
        <v>- Có bề rộng ≥5m, cách đường giao thông ≤600m.</v>
      </c>
      <c r="AD12" s="18" t="str">
        <f>AD5</f>
        <v>- Có bề rộng từ ≥3m đến &lt;5m, cách đường giao thông ≤400m.</v>
      </c>
      <c r="AE12" s="18">
        <f>AE5</f>
        <v>0</v>
      </c>
    </row>
    <row r="13" spans="1:37" s="18" customFormat="1" ht="78.75" x14ac:dyDescent="0.25">
      <c r="A13" s="56">
        <f t="shared" si="8"/>
        <v>10</v>
      </c>
      <c r="B13" s="56" t="str">
        <f t="shared" si="24"/>
        <v>VT3</v>
      </c>
      <c r="C13" s="489" t="str">
        <f>X13&amp;Y13&amp;Z13&amp;AA13&amp;AB13&amp;"
"&amp;AC13&amp;"
"&amp;AD13&amp;"
"&amp;AE13</f>
        <v>Các tuyến đường giao thông đấu nối trực tiếp ra Đường Gia Canh đoạn từ Quốc lộ 20+290m (đến giáp suối) đến Cổng bệnh viện Đa khoa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13" s="490"/>
      <c r="E13" s="491"/>
      <c r="F13" s="178">
        <f t="shared" si="25"/>
        <v>800</v>
      </c>
      <c r="G13" s="221">
        <f t="shared" si="26"/>
        <v>560</v>
      </c>
      <c r="H13" s="221">
        <f t="shared" si="27"/>
        <v>480</v>
      </c>
      <c r="I13" s="178">
        <f t="shared" si="3"/>
        <v>930</v>
      </c>
      <c r="J13" s="221">
        <f t="shared" si="4"/>
        <v>650</v>
      </c>
      <c r="K13" s="221">
        <f t="shared" si="5"/>
        <v>560</v>
      </c>
      <c r="L13" s="174">
        <f t="shared" si="28"/>
        <v>1.1625000000000001</v>
      </c>
      <c r="M13" s="439">
        <f t="shared" si="29"/>
        <v>1.1607142857142858</v>
      </c>
      <c r="N13" s="439">
        <f t="shared" si="30"/>
        <v>1.1666666666666667</v>
      </c>
      <c r="O13" s="58">
        <f t="shared" si="31"/>
        <v>3500</v>
      </c>
      <c r="P13" s="58">
        <f t="shared" si="32"/>
        <v>1200</v>
      </c>
      <c r="Q13" s="58">
        <f t="shared" si="33"/>
        <v>800</v>
      </c>
      <c r="R13" s="58">
        <f t="shared" si="34"/>
        <v>500</v>
      </c>
      <c r="S13" s="18">
        <f t="shared" si="35"/>
        <v>4100</v>
      </c>
      <c r="T13" s="18">
        <f t="shared" si="36"/>
        <v>1400</v>
      </c>
      <c r="U13" s="18">
        <f t="shared" si="37"/>
        <v>930</v>
      </c>
      <c r="V13" s="18">
        <f t="shared" si="38"/>
        <v>580</v>
      </c>
      <c r="W13" s="18">
        <f t="shared" si="38"/>
        <v>1</v>
      </c>
      <c r="X13" s="18" t="str">
        <f t="shared" si="39"/>
        <v xml:space="preserve">Các tuyến đường giao thông đấu nối trực tiếp ra </v>
      </c>
      <c r="Y13" s="18" t="str">
        <f t="shared" si="40"/>
        <v>Đường Gia Canh</v>
      </c>
      <c r="Z13" s="18" t="str">
        <f t="shared" si="40"/>
        <v xml:space="preserve"> đoạn từ Quốc lộ 20+290m (đến giáp suối)</v>
      </c>
      <c r="AA13" s="18" t="str">
        <f t="shared" si="40"/>
        <v xml:space="preserve"> đến Cổng bệnh viện Đa khoa Định Quán</v>
      </c>
      <c r="AB13" s="18" t="str">
        <f t="shared" ref="AB13:AE13" si="41">AB6</f>
        <v xml:space="preserve"> đã được đầu tư mặt đường nhựa, bê tông xi măng:</v>
      </c>
      <c r="AC13" s="18" t="str">
        <f t="shared" si="41"/>
        <v>- Có bề rộng ≥5m, cách đường giao thông &gt;600m.</v>
      </c>
      <c r="AD13" s="18" t="str">
        <f t="shared" si="41"/>
        <v>- Có bề rộng từ ≥3m đến &lt;5m, cách đường giao thông từ &gt;400m đến ≤600m.</v>
      </c>
      <c r="AE13" s="18" t="str">
        <f t="shared" si="41"/>
        <v>- Có bề rộng &lt;3m, cách đường giao thông ≤200m.</v>
      </c>
    </row>
    <row r="14" spans="1:37" s="18" customFormat="1" ht="94.5" x14ac:dyDescent="0.25">
      <c r="A14" s="56">
        <f t="shared" si="8"/>
        <v>11</v>
      </c>
      <c r="B14" s="56" t="str">
        <f t="shared" si="24"/>
        <v>VT4</v>
      </c>
      <c r="C14" s="489" t="str">
        <f>X14&amp;Y14&amp;Z14&amp;AA14&amp;AB14</f>
        <v>Các tuyến đường giao thông đấu nối trực tiếp ra Đường Gia Canh đoạn từ Quốc lộ 20+290m (đến giáp suối) đến Cổng bệnh viện Đa khoa Định Quán đã được đầu tư mặt đường nhựa, bê tông xi măng:
- Có bề rộng từ ≥3m đến &lt;5m, cách đường giao thông &gt;600m.
- Có bề rộng &lt;3m, cách đường giao thông &gt;200m.</v>
      </c>
      <c r="D14" s="490"/>
      <c r="E14" s="491"/>
      <c r="F14" s="178">
        <f t="shared" si="25"/>
        <v>500</v>
      </c>
      <c r="G14" s="221">
        <f t="shared" si="26"/>
        <v>350</v>
      </c>
      <c r="H14" s="221">
        <f t="shared" si="27"/>
        <v>300</v>
      </c>
      <c r="I14" s="178">
        <f t="shared" si="3"/>
        <v>580</v>
      </c>
      <c r="J14" s="221">
        <f t="shared" si="4"/>
        <v>410</v>
      </c>
      <c r="K14" s="221">
        <f t="shared" si="5"/>
        <v>350</v>
      </c>
      <c r="L14" s="174">
        <f t="shared" si="28"/>
        <v>1.1599999999999999</v>
      </c>
      <c r="M14" s="439">
        <f t="shared" si="29"/>
        <v>1.1714285714285715</v>
      </c>
      <c r="N14" s="439">
        <f t="shared" si="30"/>
        <v>1.1666666666666667</v>
      </c>
      <c r="O14" s="58">
        <f t="shared" si="31"/>
        <v>3500</v>
      </c>
      <c r="P14" s="58">
        <f t="shared" si="32"/>
        <v>1200</v>
      </c>
      <c r="Q14" s="58">
        <f t="shared" si="33"/>
        <v>800</v>
      </c>
      <c r="R14" s="58">
        <f t="shared" si="34"/>
        <v>500</v>
      </c>
      <c r="S14" s="18">
        <f t="shared" si="35"/>
        <v>4100</v>
      </c>
      <c r="T14" s="18">
        <f t="shared" si="36"/>
        <v>1400</v>
      </c>
      <c r="U14" s="18">
        <f t="shared" si="37"/>
        <v>930</v>
      </c>
      <c r="V14" s="18">
        <f t="shared" si="38"/>
        <v>580</v>
      </c>
      <c r="W14" s="18">
        <f t="shared" si="38"/>
        <v>1</v>
      </c>
      <c r="X14" s="18" t="str">
        <f t="shared" si="39"/>
        <v xml:space="preserve">Các tuyến đường giao thông đấu nối trực tiếp ra </v>
      </c>
      <c r="Y14" s="18" t="str">
        <f t="shared" si="40"/>
        <v>Đường Gia Canh</v>
      </c>
      <c r="Z14" s="18" t="str">
        <f t="shared" si="40"/>
        <v xml:space="preserve"> đoạn từ Quốc lộ 20+290m (đến giáp suối)</v>
      </c>
      <c r="AA14" s="18" t="str">
        <f t="shared" si="40"/>
        <v xml:space="preserve"> đến Cổng bệnh viện Đa khoa Định Quán</v>
      </c>
      <c r="AB14" s="18" t="str">
        <f t="shared" ref="AB14:AE14" si="42">AB7</f>
        <v xml:space="preserve"> đã được đầu tư mặt đường nhựa, bê tông xi măng:
- Có bề rộng từ ≥3m đến &lt;5m, cách đường giao thông &gt;600m.
- Có bề rộng &lt;3m, cách đường giao thông &gt;200m.</v>
      </c>
      <c r="AC14" s="18">
        <f t="shared" si="42"/>
        <v>0</v>
      </c>
      <c r="AD14" s="18">
        <f t="shared" si="42"/>
        <v>0</v>
      </c>
      <c r="AE14" s="18">
        <f t="shared" si="42"/>
        <v>0</v>
      </c>
    </row>
    <row r="15" spans="1:37" s="18" customFormat="1" ht="94.5" x14ac:dyDescent="0.25">
      <c r="A15" s="56">
        <f t="shared" si="8"/>
        <v>12</v>
      </c>
      <c r="B15" s="56" t="str">
        <f t="shared" si="24"/>
        <v>VT2*0,8</v>
      </c>
      <c r="C15" s="489" t="str">
        <f>X15&amp;Y15&amp;Z15&amp;AA15&amp;AB15&amp;"
"&amp;AC15&amp;"
"
&amp;AD15</f>
        <v>Các tuyến đường giao thông không đấu nối trực tiếp và thông ra Đường Gia Canh đoạn từ Quốc lộ 20+290m (đến giáp suối) đến Cổng bệnh viện Đa khoa Định Quán đã được đầu tư mặt đường nhựa, bê tông xi măng:
- Có bề rộng ≥5m, cách đường giao thông ≤600m.
- Có bề rộng từ ≥3m đến &lt;5m, cách đường giao thông ≤400m.</v>
      </c>
      <c r="D15" s="490"/>
      <c r="E15" s="491"/>
      <c r="F15" s="178">
        <f t="shared" si="25"/>
        <v>1200</v>
      </c>
      <c r="G15" s="221">
        <f t="shared" si="26"/>
        <v>840</v>
      </c>
      <c r="H15" s="221">
        <f t="shared" si="27"/>
        <v>720</v>
      </c>
      <c r="I15" s="178">
        <f t="shared" si="3"/>
        <v>1300</v>
      </c>
      <c r="J15" s="221">
        <f t="shared" si="4"/>
        <v>910</v>
      </c>
      <c r="K15" s="221">
        <f t="shared" si="5"/>
        <v>780</v>
      </c>
      <c r="L15" s="174">
        <f t="shared" si="28"/>
        <v>1.0833333333333333</v>
      </c>
      <c r="M15" s="439">
        <f t="shared" si="29"/>
        <v>1.0833333333333333</v>
      </c>
      <c r="N15" s="439">
        <f t="shared" si="30"/>
        <v>1.0833333333333333</v>
      </c>
      <c r="O15" s="58">
        <f t="shared" si="31"/>
        <v>3500</v>
      </c>
      <c r="P15" s="58">
        <f t="shared" si="32"/>
        <v>1200</v>
      </c>
      <c r="Q15" s="58">
        <f t="shared" si="33"/>
        <v>800</v>
      </c>
      <c r="R15" s="58">
        <f t="shared" si="34"/>
        <v>500</v>
      </c>
      <c r="S15" s="18">
        <f t="shared" si="35"/>
        <v>4100</v>
      </c>
      <c r="T15" s="18">
        <f t="shared" si="36"/>
        <v>1400</v>
      </c>
      <c r="U15" s="18">
        <f t="shared" si="37"/>
        <v>930</v>
      </c>
      <c r="V15" s="18">
        <f t="shared" si="38"/>
        <v>580</v>
      </c>
      <c r="W15" s="18">
        <f t="shared" si="38"/>
        <v>1</v>
      </c>
      <c r="X15" s="18" t="str">
        <f t="shared" si="39"/>
        <v xml:space="preserve">Các tuyến đường giao thông không đấu nối trực tiếp và thông ra </v>
      </c>
      <c r="Y15" s="18" t="str">
        <f t="shared" si="40"/>
        <v>Đường Gia Canh</v>
      </c>
      <c r="Z15" s="18" t="str">
        <f t="shared" si="40"/>
        <v xml:space="preserve"> đoạn từ Quốc lộ 20+290m (đến giáp suối)</v>
      </c>
      <c r="AA15" s="18" t="str">
        <f t="shared" si="40"/>
        <v xml:space="preserve"> đến Cổng bệnh viện Đa khoa Định Quán</v>
      </c>
      <c r="AB15" s="18" t="str">
        <f t="shared" ref="AB15:AE15" si="43">AB8</f>
        <v xml:space="preserve"> đã được đầu tư mặt đường nhựa, bê tông xi măng:</v>
      </c>
      <c r="AC15" s="18" t="str">
        <f t="shared" si="43"/>
        <v>- Có bề rộng ≥5m, cách đường giao thông ≤600m.</v>
      </c>
      <c r="AD15" s="18" t="str">
        <f t="shared" si="43"/>
        <v>- Có bề rộng từ ≥3m đến &lt;5m, cách đường giao thông ≤400m.</v>
      </c>
      <c r="AE15" s="18">
        <f t="shared" si="43"/>
        <v>0</v>
      </c>
    </row>
    <row r="16" spans="1:37" s="18" customFormat="1" ht="94.5" x14ac:dyDescent="0.25">
      <c r="A16" s="56">
        <f t="shared" si="8"/>
        <v>13</v>
      </c>
      <c r="B16" s="56" t="str">
        <f t="shared" si="24"/>
        <v>VT3*0,8</v>
      </c>
      <c r="C16" s="489" t="str">
        <f>X16&amp;Y16&amp;Z16&amp;AA16&amp;AB16&amp;"
"&amp;AC16&amp;"
"
&amp;AD16&amp;"
"&amp;AE16</f>
        <v>Các tuyến đường giao thông không đấu nối trực tiếp và thông ra Đường Gia Canh đoạn từ Quốc lộ 20+290m (đến giáp suối) đến Cổng bệnh viện Đa khoa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16" s="490"/>
      <c r="E16" s="491"/>
      <c r="F16" s="178">
        <f t="shared" si="25"/>
        <v>800</v>
      </c>
      <c r="G16" s="221">
        <f t="shared" si="26"/>
        <v>560</v>
      </c>
      <c r="H16" s="221">
        <f t="shared" si="27"/>
        <v>480</v>
      </c>
      <c r="I16" s="178">
        <f t="shared" si="3"/>
        <v>840</v>
      </c>
      <c r="J16" s="221">
        <f t="shared" si="4"/>
        <v>590</v>
      </c>
      <c r="K16" s="221">
        <f t="shared" si="5"/>
        <v>500</v>
      </c>
      <c r="L16" s="174">
        <f t="shared" si="28"/>
        <v>1.05</v>
      </c>
      <c r="M16" s="439">
        <f t="shared" si="29"/>
        <v>1.0535714285714286</v>
      </c>
      <c r="N16" s="439">
        <f t="shared" si="30"/>
        <v>1.0416666666666667</v>
      </c>
      <c r="O16" s="58">
        <f t="shared" si="31"/>
        <v>3500</v>
      </c>
      <c r="P16" s="58">
        <f t="shared" si="32"/>
        <v>1200</v>
      </c>
      <c r="Q16" s="58">
        <f t="shared" si="33"/>
        <v>800</v>
      </c>
      <c r="R16" s="58">
        <f t="shared" si="34"/>
        <v>500</v>
      </c>
      <c r="S16" s="18">
        <f t="shared" si="35"/>
        <v>4100</v>
      </c>
      <c r="T16" s="18">
        <f t="shared" si="36"/>
        <v>1400</v>
      </c>
      <c r="U16" s="18">
        <f t="shared" si="37"/>
        <v>930</v>
      </c>
      <c r="V16" s="18">
        <f t="shared" si="38"/>
        <v>580</v>
      </c>
      <c r="W16" s="18">
        <f t="shared" si="38"/>
        <v>1</v>
      </c>
      <c r="X16" s="18" t="str">
        <f t="shared" si="39"/>
        <v xml:space="preserve">Các tuyến đường giao thông không đấu nối trực tiếp và thông ra </v>
      </c>
      <c r="Y16" s="18" t="str">
        <f t="shared" si="40"/>
        <v>Đường Gia Canh</v>
      </c>
      <c r="Z16" s="18" t="str">
        <f t="shared" si="40"/>
        <v xml:space="preserve"> đoạn từ Quốc lộ 20+290m (đến giáp suối)</v>
      </c>
      <c r="AA16" s="18" t="str">
        <f t="shared" si="40"/>
        <v xml:space="preserve"> đến Cổng bệnh viện Đa khoa Định Quán</v>
      </c>
      <c r="AB16" s="18" t="str">
        <f t="shared" ref="AB16:AE16" si="44">AB9</f>
        <v xml:space="preserve"> đã được đầu tư mặt đường nhựa, bê tông xi măng:</v>
      </c>
      <c r="AC16" s="18" t="str">
        <f t="shared" si="44"/>
        <v>- Có bề rộng ≥5m, cách đường giao thông &gt;600m.</v>
      </c>
      <c r="AD16" s="18" t="str">
        <f t="shared" si="44"/>
        <v>- Có bề rộng từ ≥3m đến &lt;5m, cách đường giao thông từ &gt;400m đến ≤600m.</v>
      </c>
      <c r="AE16" s="18" t="str">
        <f t="shared" si="44"/>
        <v>- Có bề rộng &lt;3m, cách đường giao thông ≤200m.</v>
      </c>
    </row>
    <row r="17" spans="1:31" s="18" customFormat="1" ht="94.5" x14ac:dyDescent="0.25">
      <c r="A17" s="56">
        <f t="shared" si="8"/>
        <v>14</v>
      </c>
      <c r="B17" s="56" t="str">
        <f t="shared" si="24"/>
        <v>VT4*0,8</v>
      </c>
      <c r="C17" s="489" t="str">
        <f>X17&amp;Y17&amp;Z17&amp;AA17&amp;AB17</f>
        <v>Các tuyến đường giao thông không đấu nối trực tiếp và thông ra Đường Gia Canh đoạn từ Quốc lộ 20+290m (đến giáp suối) đến Cổng bệnh viện Đa khoa Định Quán đã được đầu tư mặt đường nhựa, bê tông xi măng:
- Có bề rộng từ ≥3m đến &lt;5m, cách đường giao thông &gt;600m.
- Có bề rộng &lt;3m, cách đường giao thông &gt; 200m.</v>
      </c>
      <c r="D17" s="490"/>
      <c r="E17" s="491"/>
      <c r="F17" s="178">
        <f t="shared" si="25"/>
        <v>500</v>
      </c>
      <c r="G17" s="221">
        <f t="shared" si="26"/>
        <v>350</v>
      </c>
      <c r="H17" s="221">
        <f t="shared" si="27"/>
        <v>300</v>
      </c>
      <c r="I17" s="178">
        <f t="shared" si="3"/>
        <v>520</v>
      </c>
      <c r="J17" s="221">
        <f t="shared" si="4"/>
        <v>360</v>
      </c>
      <c r="K17" s="221">
        <f t="shared" si="5"/>
        <v>310</v>
      </c>
      <c r="L17" s="174">
        <f t="shared" si="28"/>
        <v>1.04</v>
      </c>
      <c r="M17" s="439">
        <f t="shared" si="29"/>
        <v>1.0285714285714285</v>
      </c>
      <c r="N17" s="439">
        <f t="shared" si="30"/>
        <v>1.0333333333333334</v>
      </c>
      <c r="O17" s="58">
        <f t="shared" si="31"/>
        <v>3500</v>
      </c>
      <c r="P17" s="58">
        <f t="shared" si="32"/>
        <v>1200</v>
      </c>
      <c r="Q17" s="58">
        <f t="shared" si="33"/>
        <v>800</v>
      </c>
      <c r="R17" s="58">
        <f t="shared" si="34"/>
        <v>500</v>
      </c>
      <c r="S17" s="18">
        <f t="shared" si="35"/>
        <v>4100</v>
      </c>
      <c r="T17" s="18">
        <f t="shared" si="36"/>
        <v>1400</v>
      </c>
      <c r="U17" s="18">
        <f t="shared" si="37"/>
        <v>930</v>
      </c>
      <c r="V17" s="18">
        <f t="shared" si="38"/>
        <v>580</v>
      </c>
      <c r="W17" s="18">
        <f t="shared" si="38"/>
        <v>1</v>
      </c>
      <c r="X17" s="18" t="str">
        <f t="shared" si="39"/>
        <v xml:space="preserve">Các tuyến đường giao thông không đấu nối trực tiếp và thông ra </v>
      </c>
      <c r="Y17" s="18" t="str">
        <f>Y16</f>
        <v>Đường Gia Canh</v>
      </c>
      <c r="Z17" s="18" t="str">
        <f t="shared" ref="Z17:AA17" si="45">Z16</f>
        <v xml:space="preserve"> đoạn từ Quốc lộ 20+290m (đến giáp suối)</v>
      </c>
      <c r="AA17" s="18" t="str">
        <f t="shared" si="45"/>
        <v xml:space="preserve"> đến Cổng bệnh viện Đa khoa Định Quán</v>
      </c>
      <c r="AB17" s="18" t="str">
        <f t="shared" ref="AB17:AE17" si="46">AB10</f>
        <v xml:space="preserve"> đã được đầu tư mặt đường nhựa, bê tông xi măng:
- Có bề rộng từ ≥3m đến &lt;5m, cách đường giao thông &gt;600m.
- Có bề rộng &lt;3m, cách đường giao thông &gt; 200m.</v>
      </c>
      <c r="AC17" s="18">
        <f t="shared" si="46"/>
        <v>0</v>
      </c>
      <c r="AD17" s="18">
        <f t="shared" si="46"/>
        <v>0</v>
      </c>
      <c r="AE17" s="18">
        <f t="shared" si="46"/>
        <v>0</v>
      </c>
    </row>
    <row r="18" spans="1:31" s="18" customFormat="1" ht="47.25" x14ac:dyDescent="0.25">
      <c r="A18" s="56">
        <f t="shared" si="8"/>
        <v>15</v>
      </c>
      <c r="B18" s="56" t="str">
        <f>'Đầu vào (2)'!G15</f>
        <v>DQ18NT1_D2</v>
      </c>
      <c r="C18" s="57" t="str">
        <f>'Đầu vào (2)'!H15</f>
        <v>Đường Gia Canh</v>
      </c>
      <c r="D18" s="57" t="str">
        <f>'Đầu vào (2)'!I15</f>
        <v>Cổng bệnh viện Đa khoa Định Quán</v>
      </c>
      <c r="E18" s="57" t="str">
        <f>'Đầu vào (2)'!J15</f>
        <v>Giáp cây xăng Gia Canh</v>
      </c>
      <c r="F18" s="254">
        <f>O18</f>
        <v>2300</v>
      </c>
      <c r="G18" s="254">
        <f>F18*0.7</f>
        <v>1610</v>
      </c>
      <c r="H18" s="254">
        <f>F18*0.6</f>
        <v>1380</v>
      </c>
      <c r="I18" s="254">
        <f>S18</f>
        <v>2900</v>
      </c>
      <c r="J18" s="221">
        <f t="shared" si="4"/>
        <v>2000</v>
      </c>
      <c r="K18" s="221">
        <f t="shared" si="5"/>
        <v>1700</v>
      </c>
      <c r="L18" s="255">
        <f>I18/F18</f>
        <v>1.2608695652173914</v>
      </c>
      <c r="M18" s="429">
        <f>J18/G18</f>
        <v>1.2422360248447204</v>
      </c>
      <c r="N18" s="429">
        <f>K18/H18</f>
        <v>1.2318840579710144</v>
      </c>
      <c r="O18" s="58">
        <f>'Đầu vào (2)'!K15</f>
        <v>2300</v>
      </c>
      <c r="P18" s="58">
        <f>'Đầu vào (2)'!L15</f>
        <v>900</v>
      </c>
      <c r="Q18" s="58">
        <f>'Đầu vào (2)'!M15</f>
        <v>700</v>
      </c>
      <c r="R18" s="58">
        <f>'Đầu vào (2)'!N15</f>
        <v>400</v>
      </c>
      <c r="S18" s="18">
        <f>VLOOKUP(B18,'[1]Giá đề xuất ODT'!$G$11:$AD$2233,21,0)</f>
        <v>2900</v>
      </c>
      <c r="T18" s="18">
        <f>VLOOKUP(B18,'[1]Giá đề xuất ODT'!$G$11:$AD$2233,22,0)</f>
        <v>1100</v>
      </c>
      <c r="U18" s="18">
        <f>VLOOKUP(B18,'[1]Giá đề xuất ODT'!$G$11:$AD$2233,23,0)</f>
        <v>880</v>
      </c>
      <c r="V18" s="18">
        <f>VLOOKUP(B18,'[1]Giá đề xuất ODT'!$G$11:$AD$2233,24,0)</f>
        <v>500</v>
      </c>
      <c r="W18" s="18">
        <v>3</v>
      </c>
      <c r="Y18" s="18" t="str">
        <f>C18</f>
        <v>Đường Gia Canh</v>
      </c>
      <c r="Z18" s="18" t="str">
        <f>" đoạn từ "&amp;D18</f>
        <v xml:space="preserve"> đoạn từ Cổng bệnh viện Đa khoa Định Quán</v>
      </c>
      <c r="AA18" s="18" t="str">
        <f>" đến "&amp;E18</f>
        <v xml:space="preserve"> đến Giáp cây xăng Gia Canh</v>
      </c>
      <c r="AE18" s="18">
        <v>0</v>
      </c>
    </row>
    <row r="19" spans="1:31" s="18" customFormat="1" ht="78.75" x14ac:dyDescent="0.25">
      <c r="A19" s="56">
        <f t="shared" si="8"/>
        <v>16</v>
      </c>
      <c r="B19" s="56" t="str">
        <f>B12</f>
        <v>VT2</v>
      </c>
      <c r="C19" s="489" t="str">
        <f>X19&amp;Y19&amp;Z19&amp;AA19&amp;AB19&amp;"
"&amp;AC19&amp;"
"
&amp;AD19</f>
        <v>Các tuyến đường giao thông đấu nối trực tiếp ra Đường Gia Canh đoạn từ Cổng bệnh viện Đa khoa Định Quán đến Giáp cây xăng Gia Canh đã được đầu tư mặt đường nhựa, bê tông xi măng:
- Có bề rộng ≥5m, cách đường giao thông ≤1.000m.
- Có bề rộng từ ≥3m đến &lt;5m, cách đường giao thông ≤500m.</v>
      </c>
      <c r="D19" s="490"/>
      <c r="E19" s="491"/>
      <c r="F19" s="178">
        <f t="shared" ref="F19:F24" si="47">IF(B19="VT2",P19,IF(B19="VT3",Q19,IF(B19="VT2*0,8",P19,IF(B19="VT3*0,8",Q19,R19))))</f>
        <v>900</v>
      </c>
      <c r="G19" s="221">
        <f t="shared" ref="G19:G24" si="48">F19*0.7</f>
        <v>630</v>
      </c>
      <c r="H19" s="221">
        <f t="shared" ref="H19:H24" si="49">F19*0.6</f>
        <v>540</v>
      </c>
      <c r="I19" s="178">
        <f t="shared" si="3"/>
        <v>1100</v>
      </c>
      <c r="J19" s="221">
        <f t="shared" si="4"/>
        <v>770</v>
      </c>
      <c r="K19" s="221">
        <f t="shared" si="5"/>
        <v>660</v>
      </c>
      <c r="L19" s="174">
        <f t="shared" ref="L19:L24" si="50">I19/F19</f>
        <v>1.2222222222222223</v>
      </c>
      <c r="M19" s="439">
        <f t="shared" ref="M19:M24" si="51">J19/G19</f>
        <v>1.2222222222222223</v>
      </c>
      <c r="N19" s="439">
        <f t="shared" ref="N19:N24" si="52">K19/H19</f>
        <v>1.2222222222222223</v>
      </c>
      <c r="O19" s="58">
        <f t="shared" ref="O19:O24" si="53">O18</f>
        <v>2300</v>
      </c>
      <c r="P19" s="58">
        <f t="shared" ref="P19:P24" si="54">P18</f>
        <v>900</v>
      </c>
      <c r="Q19" s="58">
        <f t="shared" ref="Q19:Q24" si="55">Q18</f>
        <v>700</v>
      </c>
      <c r="R19" s="58">
        <f t="shared" ref="R19:R24" si="56">R18</f>
        <v>400</v>
      </c>
      <c r="S19" s="18">
        <f t="shared" ref="S19:S24" si="57">S18</f>
        <v>2900</v>
      </c>
      <c r="T19" s="18">
        <f t="shared" ref="T19:T24" si="58">T18</f>
        <v>1100</v>
      </c>
      <c r="U19" s="18">
        <f t="shared" ref="U19:U24" si="59">U18</f>
        <v>880</v>
      </c>
      <c r="V19" s="18">
        <f t="shared" ref="V19:W24" si="60">V18</f>
        <v>500</v>
      </c>
      <c r="W19" s="18">
        <f t="shared" si="60"/>
        <v>3</v>
      </c>
      <c r="X19" s="18" t="str">
        <f t="shared" ref="X19:X24" si="61">X12</f>
        <v xml:space="preserve">Các tuyến đường giao thông đấu nối trực tiếp ra </v>
      </c>
      <c r="Y19" s="18" t="str">
        <f>Y18</f>
        <v>Đường Gia Canh</v>
      </c>
      <c r="Z19" s="18" t="str">
        <f t="shared" ref="Z19:AA19" si="62">Z18</f>
        <v xml:space="preserve"> đoạn từ Cổng bệnh viện Đa khoa Định Quán</v>
      </c>
      <c r="AA19" s="18" t="str">
        <f t="shared" si="62"/>
        <v xml:space="preserve"> đến Giáp cây xăng Gia Canh</v>
      </c>
      <c r="AB19" s="445" t="s">
        <v>93</v>
      </c>
      <c r="AC19" s="446" t="s">
        <v>6744</v>
      </c>
      <c r="AD19" s="446" t="s">
        <v>6745</v>
      </c>
      <c r="AE19" s="445">
        <v>0</v>
      </c>
    </row>
    <row r="20" spans="1:31" s="18" customFormat="1" ht="78.75" x14ac:dyDescent="0.25">
      <c r="A20" s="56">
        <f t="shared" si="8"/>
        <v>17</v>
      </c>
      <c r="B20" s="56" t="str">
        <f t="shared" ref="B20:B24" si="63">B13</f>
        <v>VT3</v>
      </c>
      <c r="C20" s="489" t="str">
        <f>X20&amp;Y20&amp;Z20&amp;AA20&amp;AB20&amp;"
"&amp;AC20&amp;"
"&amp;AD20&amp;"
"&amp;AE20</f>
        <v>Các tuyến đường giao thông đấu nối trực tiếp ra Đường Gia Canh đoạn từ Cổng bệnh viện Đa khoa Định Quán đến Giáp cây xăng Gia Canh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90"/>
      <c r="E20" s="491"/>
      <c r="F20" s="178">
        <f t="shared" si="47"/>
        <v>700</v>
      </c>
      <c r="G20" s="221">
        <f t="shared" si="48"/>
        <v>489.99999999999994</v>
      </c>
      <c r="H20" s="221">
        <f t="shared" si="49"/>
        <v>420</v>
      </c>
      <c r="I20" s="178">
        <f t="shared" si="3"/>
        <v>880</v>
      </c>
      <c r="J20" s="221">
        <f t="shared" si="4"/>
        <v>620</v>
      </c>
      <c r="K20" s="221">
        <f t="shared" si="5"/>
        <v>530</v>
      </c>
      <c r="L20" s="174">
        <f t="shared" si="50"/>
        <v>1.2571428571428571</v>
      </c>
      <c r="M20" s="439">
        <f t="shared" si="51"/>
        <v>1.2653061224489797</v>
      </c>
      <c r="N20" s="439">
        <f t="shared" si="52"/>
        <v>1.2619047619047619</v>
      </c>
      <c r="O20" s="58">
        <f t="shared" si="53"/>
        <v>2300</v>
      </c>
      <c r="P20" s="58">
        <f t="shared" si="54"/>
        <v>900</v>
      </c>
      <c r="Q20" s="58">
        <f t="shared" si="55"/>
        <v>700</v>
      </c>
      <c r="R20" s="58">
        <f t="shared" si="56"/>
        <v>400</v>
      </c>
      <c r="S20" s="18">
        <f t="shared" si="57"/>
        <v>2900</v>
      </c>
      <c r="T20" s="18">
        <f t="shared" si="58"/>
        <v>1100</v>
      </c>
      <c r="U20" s="18">
        <f t="shared" si="59"/>
        <v>880</v>
      </c>
      <c r="V20" s="18">
        <f t="shared" si="60"/>
        <v>500</v>
      </c>
      <c r="W20" s="18">
        <f t="shared" si="60"/>
        <v>3</v>
      </c>
      <c r="X20" s="18" t="str">
        <f t="shared" si="61"/>
        <v xml:space="preserve">Các tuyến đường giao thông đấu nối trực tiếp ra </v>
      </c>
      <c r="Y20" s="18" t="str">
        <f t="shared" ref="Y20:Z24" si="64">Y19</f>
        <v>Đường Gia Canh</v>
      </c>
      <c r="Z20" s="18" t="str">
        <f t="shared" si="64"/>
        <v xml:space="preserve"> đoạn từ Cổng bệnh viện Đa khoa Định Quán</v>
      </c>
      <c r="AA20" s="18" t="str">
        <f t="shared" ref="AA20:AA24" si="65">AA19</f>
        <v xml:space="preserve"> đến Giáp cây xăng Gia Canh</v>
      </c>
      <c r="AB20" s="445" t="s">
        <v>93</v>
      </c>
      <c r="AC20" s="446" t="s">
        <v>6746</v>
      </c>
      <c r="AD20" s="446" t="s">
        <v>6747</v>
      </c>
      <c r="AE20" s="446" t="s">
        <v>6431</v>
      </c>
    </row>
    <row r="21" spans="1:31" s="18" customFormat="1" ht="94.5" x14ac:dyDescent="0.25">
      <c r="A21" s="56">
        <f t="shared" si="8"/>
        <v>18</v>
      </c>
      <c r="B21" s="56" t="str">
        <f t="shared" si="63"/>
        <v>VT4</v>
      </c>
      <c r="C21" s="489" t="str">
        <f>X21&amp;Y21&amp;Z21&amp;AA21&amp;AB21</f>
        <v>Các tuyến đường giao thông đấu nối trực tiếp ra Đường Gia Canh đoạn từ Cổng bệnh viện Đa khoa Định Quán đến Giáp cây xăng Gia Canh đã được đầu tư mặt đường nhựa, bê tông xi măng:
- Có bề rộng từ ≥3m đến &lt;5m, cách đường giao thông &gt;1.000m.
- Có bề rộng &lt;3m, cách đường giao thông &gt;200m.</v>
      </c>
      <c r="D21" s="490"/>
      <c r="E21" s="491"/>
      <c r="F21" s="178">
        <f t="shared" si="47"/>
        <v>400</v>
      </c>
      <c r="G21" s="221">
        <f t="shared" si="48"/>
        <v>280</v>
      </c>
      <c r="H21" s="221">
        <f t="shared" si="49"/>
        <v>240</v>
      </c>
      <c r="I21" s="178">
        <f t="shared" si="3"/>
        <v>500</v>
      </c>
      <c r="J21" s="221">
        <f t="shared" si="4"/>
        <v>350</v>
      </c>
      <c r="K21" s="221">
        <f t="shared" si="5"/>
        <v>300</v>
      </c>
      <c r="L21" s="174">
        <f t="shared" si="50"/>
        <v>1.25</v>
      </c>
      <c r="M21" s="439">
        <f t="shared" si="51"/>
        <v>1.25</v>
      </c>
      <c r="N21" s="439">
        <f t="shared" si="52"/>
        <v>1.25</v>
      </c>
      <c r="O21" s="58">
        <f t="shared" si="53"/>
        <v>2300</v>
      </c>
      <c r="P21" s="58">
        <f t="shared" si="54"/>
        <v>900</v>
      </c>
      <c r="Q21" s="58">
        <f t="shared" si="55"/>
        <v>700</v>
      </c>
      <c r="R21" s="58">
        <f t="shared" si="56"/>
        <v>400</v>
      </c>
      <c r="S21" s="18">
        <f t="shared" si="57"/>
        <v>2900</v>
      </c>
      <c r="T21" s="18">
        <f t="shared" si="58"/>
        <v>1100</v>
      </c>
      <c r="U21" s="18">
        <f t="shared" si="59"/>
        <v>880</v>
      </c>
      <c r="V21" s="18">
        <f t="shared" si="60"/>
        <v>500</v>
      </c>
      <c r="W21" s="18">
        <f t="shared" si="60"/>
        <v>3</v>
      </c>
      <c r="X21" s="18" t="str">
        <f t="shared" si="61"/>
        <v xml:space="preserve">Các tuyến đường giao thông đấu nối trực tiếp ra </v>
      </c>
      <c r="Y21" s="18" t="str">
        <f t="shared" si="64"/>
        <v>Đường Gia Canh</v>
      </c>
      <c r="Z21" s="18" t="str">
        <f t="shared" si="64"/>
        <v xml:space="preserve"> đoạn từ Cổng bệnh viện Đa khoa Định Quán</v>
      </c>
      <c r="AA21" s="18" t="str">
        <f t="shared" si="65"/>
        <v xml:space="preserve"> đến Giáp cây xăng Gia Canh</v>
      </c>
      <c r="AB21" s="445" t="s">
        <v>6748</v>
      </c>
      <c r="AC21" s="445">
        <v>0</v>
      </c>
      <c r="AD21" s="445">
        <v>0</v>
      </c>
      <c r="AE21" s="445">
        <v>0</v>
      </c>
    </row>
    <row r="22" spans="1:31" s="18" customFormat="1" ht="94.5" x14ac:dyDescent="0.25">
      <c r="A22" s="56">
        <f t="shared" si="8"/>
        <v>19</v>
      </c>
      <c r="B22" s="56" t="str">
        <f t="shared" si="63"/>
        <v>VT2*0,8</v>
      </c>
      <c r="C22" s="489" t="str">
        <f>X22&amp;Y22&amp;Z22&amp;AA22&amp;AB22&amp;"
"&amp;AC22&amp;"
"
&amp;AD22</f>
        <v>Các tuyến đường giao thông không đấu nối trực tiếp và thông ra Đường Gia Canh đoạn từ Cổng bệnh viện Đa khoa Định Quán đến Giáp cây xăng Gia Canh đã được đầu tư mặt đường nhựa, bê tông xi măng:
- Có bề rộng ≥5m, cách đường giao thông ≤1.000m.
- Có bề rộng từ ≥3m đến &lt;5m, cách đường giao thông ≤500m.</v>
      </c>
      <c r="D22" s="490"/>
      <c r="E22" s="491"/>
      <c r="F22" s="178">
        <f t="shared" si="47"/>
        <v>900</v>
      </c>
      <c r="G22" s="221">
        <f t="shared" si="48"/>
        <v>630</v>
      </c>
      <c r="H22" s="221">
        <f t="shared" si="49"/>
        <v>540</v>
      </c>
      <c r="I22" s="178">
        <f t="shared" si="3"/>
        <v>990</v>
      </c>
      <c r="J22" s="221">
        <f t="shared" si="4"/>
        <v>690</v>
      </c>
      <c r="K22" s="221">
        <f t="shared" si="5"/>
        <v>590</v>
      </c>
      <c r="L22" s="174">
        <f t="shared" si="50"/>
        <v>1.1000000000000001</v>
      </c>
      <c r="M22" s="439">
        <f t="shared" si="51"/>
        <v>1.0952380952380953</v>
      </c>
      <c r="N22" s="439">
        <f t="shared" si="52"/>
        <v>1.0925925925925926</v>
      </c>
      <c r="O22" s="58">
        <f t="shared" si="53"/>
        <v>2300</v>
      </c>
      <c r="P22" s="58">
        <f t="shared" si="54"/>
        <v>900</v>
      </c>
      <c r="Q22" s="58">
        <f t="shared" si="55"/>
        <v>700</v>
      </c>
      <c r="R22" s="58">
        <f t="shared" si="56"/>
        <v>400</v>
      </c>
      <c r="S22" s="18">
        <f t="shared" si="57"/>
        <v>2900</v>
      </c>
      <c r="T22" s="18">
        <f t="shared" si="58"/>
        <v>1100</v>
      </c>
      <c r="U22" s="18">
        <f t="shared" si="59"/>
        <v>880</v>
      </c>
      <c r="V22" s="18">
        <f t="shared" si="60"/>
        <v>500</v>
      </c>
      <c r="W22" s="18">
        <f t="shared" si="60"/>
        <v>3</v>
      </c>
      <c r="X22" s="18" t="str">
        <f t="shared" si="61"/>
        <v xml:space="preserve">Các tuyến đường giao thông không đấu nối trực tiếp và thông ra </v>
      </c>
      <c r="Y22" s="18" t="str">
        <f t="shared" si="64"/>
        <v>Đường Gia Canh</v>
      </c>
      <c r="Z22" s="18" t="str">
        <f t="shared" si="64"/>
        <v xml:space="preserve"> đoạn từ Cổng bệnh viện Đa khoa Định Quán</v>
      </c>
      <c r="AA22" s="18" t="str">
        <f t="shared" si="65"/>
        <v xml:space="preserve"> đến Giáp cây xăng Gia Canh</v>
      </c>
      <c r="AB22" s="445" t="s">
        <v>93</v>
      </c>
      <c r="AC22" s="446" t="s">
        <v>6744</v>
      </c>
      <c r="AD22" s="446" t="s">
        <v>6745</v>
      </c>
      <c r="AE22" s="445">
        <v>0</v>
      </c>
    </row>
    <row r="23" spans="1:31" s="18" customFormat="1" ht="94.5" x14ac:dyDescent="0.25">
      <c r="A23" s="56">
        <f t="shared" si="8"/>
        <v>20</v>
      </c>
      <c r="B23" s="56" t="str">
        <f t="shared" si="63"/>
        <v>VT3*0,8</v>
      </c>
      <c r="C23" s="489" t="str">
        <f>X23&amp;Y23&amp;Z23&amp;AA23&amp;AB23&amp;"
"&amp;AC23&amp;"
"
&amp;AD23&amp;"
"&amp;AE23</f>
        <v>Các tuyến đường giao thông không đấu nối trực tiếp và thông ra Đường Gia Canh đoạn từ Cổng bệnh viện Đa khoa Định Quán đến Giáp cây xăng Gia Canh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90"/>
      <c r="E23" s="491"/>
      <c r="F23" s="178">
        <f t="shared" si="47"/>
        <v>700</v>
      </c>
      <c r="G23" s="221">
        <f t="shared" si="48"/>
        <v>489.99999999999994</v>
      </c>
      <c r="H23" s="221">
        <f t="shared" si="49"/>
        <v>420</v>
      </c>
      <c r="I23" s="178">
        <f t="shared" si="3"/>
        <v>790</v>
      </c>
      <c r="J23" s="221">
        <f t="shared" si="4"/>
        <v>550</v>
      </c>
      <c r="K23" s="221">
        <f t="shared" si="5"/>
        <v>470</v>
      </c>
      <c r="L23" s="174">
        <f t="shared" si="50"/>
        <v>1.1285714285714286</v>
      </c>
      <c r="M23" s="439">
        <f t="shared" si="51"/>
        <v>1.1224489795918369</v>
      </c>
      <c r="N23" s="439">
        <f t="shared" si="52"/>
        <v>1.1190476190476191</v>
      </c>
      <c r="O23" s="58">
        <f t="shared" si="53"/>
        <v>2300</v>
      </c>
      <c r="P23" s="58">
        <f t="shared" si="54"/>
        <v>900</v>
      </c>
      <c r="Q23" s="58">
        <f t="shared" si="55"/>
        <v>700</v>
      </c>
      <c r="R23" s="58">
        <f t="shared" si="56"/>
        <v>400</v>
      </c>
      <c r="S23" s="18">
        <f t="shared" si="57"/>
        <v>2900</v>
      </c>
      <c r="T23" s="18">
        <f t="shared" si="58"/>
        <v>1100</v>
      </c>
      <c r="U23" s="18">
        <f t="shared" si="59"/>
        <v>880</v>
      </c>
      <c r="V23" s="18">
        <f t="shared" si="60"/>
        <v>500</v>
      </c>
      <c r="W23" s="18">
        <f t="shared" si="60"/>
        <v>3</v>
      </c>
      <c r="X23" s="18" t="str">
        <f t="shared" si="61"/>
        <v xml:space="preserve">Các tuyến đường giao thông không đấu nối trực tiếp và thông ra </v>
      </c>
      <c r="Y23" s="18" t="str">
        <f t="shared" si="64"/>
        <v>Đường Gia Canh</v>
      </c>
      <c r="Z23" s="18" t="str">
        <f t="shared" si="64"/>
        <v xml:space="preserve"> đoạn từ Cổng bệnh viện Đa khoa Định Quán</v>
      </c>
      <c r="AA23" s="18" t="str">
        <f t="shared" si="65"/>
        <v xml:space="preserve"> đến Giáp cây xăng Gia Canh</v>
      </c>
      <c r="AB23" s="445" t="s">
        <v>93</v>
      </c>
      <c r="AC23" s="446" t="s">
        <v>6746</v>
      </c>
      <c r="AD23" s="446" t="s">
        <v>6747</v>
      </c>
      <c r="AE23" s="446" t="s">
        <v>6431</v>
      </c>
    </row>
    <row r="24" spans="1:31" s="18" customFormat="1" ht="94.5" x14ac:dyDescent="0.25">
      <c r="A24" s="56">
        <f t="shared" si="8"/>
        <v>21</v>
      </c>
      <c r="B24" s="56" t="str">
        <f t="shared" si="63"/>
        <v>VT4*0,8</v>
      </c>
      <c r="C24" s="489" t="str">
        <f>X24&amp;Y24&amp;Z24&amp;AA24&amp;AB24</f>
        <v>Các tuyến đường giao thông không đấu nối trực tiếp và thông ra Đường Gia Canh đoạn từ Cổng bệnh viện Đa khoa Định Quán đến Giáp cây xăng Gia Canh đã được đầu tư mặt đường nhựa, bê tông xi măng:
- Có bề rộng từ ≥3m đến &lt;5m, cách đường giao thông &gt;1.000m.
- Có bề rộng &lt;3m, cách đường giao thông &gt;200m.</v>
      </c>
      <c r="D24" s="490"/>
      <c r="E24" s="491"/>
      <c r="F24" s="178">
        <f t="shared" si="47"/>
        <v>400</v>
      </c>
      <c r="G24" s="221">
        <f t="shared" si="48"/>
        <v>280</v>
      </c>
      <c r="H24" s="221">
        <f t="shared" si="49"/>
        <v>240</v>
      </c>
      <c r="I24" s="178">
        <f t="shared" si="3"/>
        <v>450</v>
      </c>
      <c r="J24" s="221">
        <f t="shared" si="4"/>
        <v>320</v>
      </c>
      <c r="K24" s="221">
        <f t="shared" si="5"/>
        <v>270</v>
      </c>
      <c r="L24" s="174">
        <f t="shared" si="50"/>
        <v>1.125</v>
      </c>
      <c r="M24" s="439">
        <f t="shared" si="51"/>
        <v>1.1428571428571428</v>
      </c>
      <c r="N24" s="439">
        <f t="shared" si="52"/>
        <v>1.125</v>
      </c>
      <c r="O24" s="58">
        <f t="shared" si="53"/>
        <v>2300</v>
      </c>
      <c r="P24" s="58">
        <f t="shared" si="54"/>
        <v>900</v>
      </c>
      <c r="Q24" s="58">
        <f t="shared" si="55"/>
        <v>700</v>
      </c>
      <c r="R24" s="58">
        <f t="shared" si="56"/>
        <v>400</v>
      </c>
      <c r="S24" s="18">
        <f t="shared" si="57"/>
        <v>2900</v>
      </c>
      <c r="T24" s="18">
        <f t="shared" si="58"/>
        <v>1100</v>
      </c>
      <c r="U24" s="18">
        <f t="shared" si="59"/>
        <v>880</v>
      </c>
      <c r="V24" s="18">
        <f t="shared" si="60"/>
        <v>500</v>
      </c>
      <c r="W24" s="18">
        <f t="shared" si="60"/>
        <v>3</v>
      </c>
      <c r="X24" s="18" t="str">
        <f t="shared" si="61"/>
        <v xml:space="preserve">Các tuyến đường giao thông không đấu nối trực tiếp và thông ra </v>
      </c>
      <c r="Y24" s="18" t="str">
        <f t="shared" si="64"/>
        <v>Đường Gia Canh</v>
      </c>
      <c r="Z24" s="18" t="str">
        <f t="shared" si="64"/>
        <v xml:space="preserve"> đoạn từ Cổng bệnh viện Đa khoa Định Quán</v>
      </c>
      <c r="AA24" s="18" t="str">
        <f t="shared" si="65"/>
        <v xml:space="preserve"> đến Giáp cây xăng Gia Canh</v>
      </c>
      <c r="AB24" s="445" t="s">
        <v>6748</v>
      </c>
      <c r="AC24" s="445">
        <v>0</v>
      </c>
      <c r="AD24" s="445">
        <v>0</v>
      </c>
      <c r="AE24" s="445">
        <v>0</v>
      </c>
    </row>
    <row r="25" spans="1:31" s="18" customFormat="1" ht="31.5" x14ac:dyDescent="0.25">
      <c r="A25" s="56">
        <f t="shared" si="8"/>
        <v>22</v>
      </c>
      <c r="B25" s="56" t="str">
        <f>'Đầu vào (2)'!G22</f>
        <v>DQ18NT1_D3</v>
      </c>
      <c r="C25" s="57" t="str">
        <f>'Đầu vào (2)'!H22</f>
        <v>Đường Gia Canh</v>
      </c>
      <c r="D25" s="57" t="str">
        <f>'Đầu vào (2)'!I22</f>
        <v>Giáp cây xăng Gia Canh</v>
      </c>
      <c r="E25" s="57" t="str">
        <f>'Đầu vào (2)'!J22</f>
        <v>Hết trường Tiểu học Trần Quốc Tuấn</v>
      </c>
      <c r="F25" s="254">
        <f>O25</f>
        <v>1200</v>
      </c>
      <c r="G25" s="254">
        <f>F25*0.7</f>
        <v>840</v>
      </c>
      <c r="H25" s="254">
        <f>F25*0.6</f>
        <v>720</v>
      </c>
      <c r="I25" s="254">
        <f>S25</f>
        <v>1500</v>
      </c>
      <c r="J25" s="221">
        <f t="shared" si="4"/>
        <v>1100</v>
      </c>
      <c r="K25" s="221">
        <f t="shared" si="5"/>
        <v>900</v>
      </c>
      <c r="L25" s="255">
        <f>I25/F25</f>
        <v>1.25</v>
      </c>
      <c r="M25" s="429">
        <f>J25/G25</f>
        <v>1.3095238095238095</v>
      </c>
      <c r="N25" s="429">
        <f>K25/H25</f>
        <v>1.25</v>
      </c>
      <c r="O25" s="58">
        <f>'Đầu vào (2)'!K22</f>
        <v>1200</v>
      </c>
      <c r="P25" s="58">
        <f>'Đầu vào (2)'!L22</f>
        <v>400</v>
      </c>
      <c r="Q25" s="58">
        <f>'Đầu vào (2)'!M22</f>
        <v>300</v>
      </c>
      <c r="R25" s="58">
        <f>'Đầu vào (2)'!N22</f>
        <v>200</v>
      </c>
      <c r="S25" s="18">
        <f>VLOOKUP(B25,'[1]Giá đề xuất ODT'!$G$11:$AD$2233,21,0)</f>
        <v>1500</v>
      </c>
      <c r="T25" s="18">
        <f>VLOOKUP(B25,'[1]Giá đề xuất ODT'!$G$11:$AD$2233,22,0)</f>
        <v>500</v>
      </c>
      <c r="U25" s="18">
        <f>VLOOKUP(B25,'[1]Giá đề xuất ODT'!$G$11:$AD$2233,23,0)</f>
        <v>380</v>
      </c>
      <c r="V25" s="18">
        <f>VLOOKUP(B25,'[1]Giá đề xuất ODT'!$G$11:$AD$2233,24,0)</f>
        <v>250</v>
      </c>
      <c r="W25" s="18">
        <v>4</v>
      </c>
      <c r="Y25" s="18" t="str">
        <f>C25</f>
        <v>Đường Gia Canh</v>
      </c>
      <c r="Z25" s="18" t="str">
        <f>" đoạn từ "&amp;D25</f>
        <v xml:space="preserve"> đoạn từ Giáp cây xăng Gia Canh</v>
      </c>
      <c r="AA25" s="18" t="str">
        <f>" đến "&amp;E25</f>
        <v xml:space="preserve"> đến Hết trường Tiểu học Trần Quốc Tuấn</v>
      </c>
      <c r="AE25" s="18">
        <v>0</v>
      </c>
    </row>
    <row r="26" spans="1:31" s="18" customFormat="1" ht="78.75" x14ac:dyDescent="0.25">
      <c r="A26" s="56">
        <f t="shared" si="8"/>
        <v>23</v>
      </c>
      <c r="B26" s="56" t="str">
        <f t="shared" ref="B26:B31" si="66">B19</f>
        <v>VT2</v>
      </c>
      <c r="C26" s="499" t="str">
        <f>X26&amp;Y26&amp;Z26&amp;AA26&amp;AB26&amp;"
"&amp;AC26&amp;"
"
&amp;AD26</f>
        <v>Các tuyến đường giao thông đấu nối trực tiếp ra Đường Gia Canh đoạn từ Giáp cây xăng Gia Canh đến Hết trường Tiểu học Trần Quốc Tuấn đã được đầu tư mặt đường nhựa, bê tông xi măng:
- Có bề rộng ≥5m, cách đường giao thông ≤1.000m.
- Có bề rộng từ ≥3m đến &lt;5m, cách đường giao thông ≤500m.</v>
      </c>
      <c r="D26" s="500"/>
      <c r="E26" s="501"/>
      <c r="F26" s="178">
        <f t="shared" ref="F26:F31" si="67">IF(B26="VT2",P26,IF(B26="VT3",Q26,IF(B26="VT2*0,8",P26,IF(B26="VT3*0,8",Q26,R26))))</f>
        <v>400</v>
      </c>
      <c r="G26" s="221">
        <f t="shared" ref="G26:G31" si="68">F26*0.7</f>
        <v>280</v>
      </c>
      <c r="H26" s="221">
        <f t="shared" ref="H26:H31" si="69">F26*0.6</f>
        <v>240</v>
      </c>
      <c r="I26" s="178">
        <f t="shared" si="3"/>
        <v>500</v>
      </c>
      <c r="J26" s="221">
        <f t="shared" si="4"/>
        <v>350</v>
      </c>
      <c r="K26" s="221">
        <f t="shared" si="5"/>
        <v>300</v>
      </c>
      <c r="L26" s="174">
        <f t="shared" ref="L26:L31" si="70">I26/F26</f>
        <v>1.25</v>
      </c>
      <c r="M26" s="439">
        <f t="shared" ref="M26:M31" si="71">J26/G26</f>
        <v>1.25</v>
      </c>
      <c r="N26" s="439">
        <f t="shared" ref="N26:N31" si="72">K26/H26</f>
        <v>1.25</v>
      </c>
      <c r="O26" s="58">
        <f t="shared" ref="O26:O31" si="73">O25</f>
        <v>1200</v>
      </c>
      <c r="P26" s="58">
        <f t="shared" ref="P26:P31" si="74">P25</f>
        <v>400</v>
      </c>
      <c r="Q26" s="58">
        <f t="shared" ref="Q26:Q31" si="75">Q25</f>
        <v>300</v>
      </c>
      <c r="R26" s="58">
        <f t="shared" ref="R26:R31" si="76">R25</f>
        <v>200</v>
      </c>
      <c r="S26" s="18">
        <f t="shared" ref="S26:S31" si="77">S25</f>
        <v>1500</v>
      </c>
      <c r="T26" s="18">
        <f t="shared" ref="T26:T31" si="78">T25</f>
        <v>500</v>
      </c>
      <c r="U26" s="18">
        <f t="shared" ref="U26:U31" si="79">U25</f>
        <v>380</v>
      </c>
      <c r="V26" s="18">
        <f t="shared" ref="V26:W31" si="80">V25</f>
        <v>250</v>
      </c>
      <c r="W26" s="18">
        <f t="shared" si="80"/>
        <v>4</v>
      </c>
      <c r="X26" s="18" t="str">
        <f t="shared" ref="X26:X31" si="81">X19</f>
        <v xml:space="preserve">Các tuyến đường giao thông đấu nối trực tiếp ra </v>
      </c>
      <c r="Y26" s="18" t="str">
        <f t="shared" ref="Y26:Z31" si="82">Y25</f>
        <v>Đường Gia Canh</v>
      </c>
      <c r="Z26" s="18" t="str">
        <f t="shared" si="82"/>
        <v xml:space="preserve"> đoạn từ Giáp cây xăng Gia Canh</v>
      </c>
      <c r="AA26" s="18" t="str">
        <f t="shared" ref="AA26:AA31" si="83">AA25</f>
        <v xml:space="preserve"> đến Hết trường Tiểu học Trần Quốc Tuấn</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1" s="18" customFormat="1" ht="78.75" x14ac:dyDescent="0.25">
      <c r="A27" s="56">
        <f t="shared" si="8"/>
        <v>24</v>
      </c>
      <c r="B27" s="56" t="str">
        <f t="shared" si="66"/>
        <v>VT3</v>
      </c>
      <c r="C27" s="502" t="str">
        <f>X27&amp;Y27&amp;Z27&amp;AA27&amp;AB27&amp;"
"&amp;AC27&amp;"
"&amp;AD27&amp;"
"&amp;AE27</f>
        <v>Các tuyến đường giao thông đấu nối trực tiếp ra Đường Gia Canh đoạn từ Giáp cây xăng Gia Canh đến Hết trường Tiểu học Trần Quốc Tuấn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503"/>
      <c r="E27" s="504"/>
      <c r="F27" s="178">
        <f t="shared" si="67"/>
        <v>300</v>
      </c>
      <c r="G27" s="221">
        <f t="shared" si="68"/>
        <v>210</v>
      </c>
      <c r="H27" s="221">
        <f t="shared" si="69"/>
        <v>180</v>
      </c>
      <c r="I27" s="178">
        <f t="shared" si="3"/>
        <v>380</v>
      </c>
      <c r="J27" s="221">
        <f t="shared" si="4"/>
        <v>270</v>
      </c>
      <c r="K27" s="221">
        <f t="shared" si="5"/>
        <v>230</v>
      </c>
      <c r="L27" s="174">
        <f t="shared" si="70"/>
        <v>1.2666666666666666</v>
      </c>
      <c r="M27" s="439">
        <f t="shared" si="71"/>
        <v>1.2857142857142858</v>
      </c>
      <c r="N27" s="439">
        <f t="shared" si="72"/>
        <v>1.2777777777777777</v>
      </c>
      <c r="O27" s="58">
        <f t="shared" si="73"/>
        <v>1200</v>
      </c>
      <c r="P27" s="58">
        <f t="shared" si="74"/>
        <v>400</v>
      </c>
      <c r="Q27" s="58">
        <f t="shared" si="75"/>
        <v>300</v>
      </c>
      <c r="R27" s="58">
        <f t="shared" si="76"/>
        <v>200</v>
      </c>
      <c r="S27" s="18">
        <f t="shared" si="77"/>
        <v>1500</v>
      </c>
      <c r="T27" s="18">
        <f t="shared" si="78"/>
        <v>500</v>
      </c>
      <c r="U27" s="18">
        <f t="shared" si="79"/>
        <v>380</v>
      </c>
      <c r="V27" s="18">
        <f t="shared" si="80"/>
        <v>250</v>
      </c>
      <c r="W27" s="18">
        <f t="shared" si="80"/>
        <v>4</v>
      </c>
      <c r="X27" s="18" t="str">
        <f t="shared" si="81"/>
        <v xml:space="preserve">Các tuyến đường giao thông đấu nối trực tiếp ra </v>
      </c>
      <c r="Y27" s="18" t="str">
        <f t="shared" si="82"/>
        <v>Đường Gia Canh</v>
      </c>
      <c r="Z27" s="18" t="str">
        <f t="shared" si="82"/>
        <v xml:space="preserve"> đoạn từ Giáp cây xăng Gia Canh</v>
      </c>
      <c r="AA27" s="18" t="str">
        <f t="shared" si="83"/>
        <v xml:space="preserve"> đến Hết trường Tiểu học Trần Quốc Tuấn</v>
      </c>
      <c r="AB27" s="18" t="str">
        <f t="shared" ref="AB27:AE27" si="84">AB20</f>
        <v xml:space="preserve"> đã được đầu tư mặt đường nhựa, bê tông xi măng:</v>
      </c>
      <c r="AC27" s="18" t="str">
        <f t="shared" si="84"/>
        <v>- Có bề rộng ≥5m, cách đường giao thông &gt;1.000m.</v>
      </c>
      <c r="AD27" s="18" t="str">
        <f t="shared" si="84"/>
        <v>- Có bề rộng từ ≥3m đến &lt;5m, cách đường giao thông từ &gt;500m đến ≤1.000m.</v>
      </c>
      <c r="AE27" s="18" t="str">
        <f t="shared" si="84"/>
        <v>- Có bề rộng &lt;3m, cách đường giao thông ≤200m.</v>
      </c>
    </row>
    <row r="28" spans="1:31" s="18" customFormat="1" ht="94.5" x14ac:dyDescent="0.25">
      <c r="A28" s="56">
        <f t="shared" si="8"/>
        <v>25</v>
      </c>
      <c r="B28" s="56" t="str">
        <f t="shared" si="66"/>
        <v>VT4</v>
      </c>
      <c r="C28" s="502" t="str">
        <f>X28&amp;Y28&amp;Z28&amp;AA28&amp;AB28</f>
        <v>Các tuyến đường giao thông đấu nối trực tiếp ra Đường Gia Canh đoạn từ Giáp cây xăng Gia Canh đến Hết trường Tiểu học Trần Quốc Tuấn đã được đầu tư mặt đường nhựa, bê tông xi măng:
- Có bề rộng từ ≥3m đến &lt;5m, cách đường giao thông &gt;1.000m.
- Có bề rộng &lt;3m, cách đường giao thông &gt;200m.</v>
      </c>
      <c r="D28" s="503"/>
      <c r="E28" s="504"/>
      <c r="F28" s="178">
        <f t="shared" si="67"/>
        <v>200</v>
      </c>
      <c r="G28" s="221">
        <f t="shared" si="68"/>
        <v>140</v>
      </c>
      <c r="H28" s="221">
        <f t="shared" si="69"/>
        <v>120</v>
      </c>
      <c r="I28" s="178">
        <f t="shared" si="3"/>
        <v>250</v>
      </c>
      <c r="J28" s="221">
        <f t="shared" si="4"/>
        <v>180</v>
      </c>
      <c r="K28" s="221">
        <f t="shared" si="5"/>
        <v>150</v>
      </c>
      <c r="L28" s="174">
        <f t="shared" si="70"/>
        <v>1.25</v>
      </c>
      <c r="M28" s="439">
        <f t="shared" si="71"/>
        <v>1.2857142857142858</v>
      </c>
      <c r="N28" s="439">
        <f t="shared" si="72"/>
        <v>1.25</v>
      </c>
      <c r="O28" s="58">
        <f t="shared" si="73"/>
        <v>1200</v>
      </c>
      <c r="P28" s="58">
        <f t="shared" si="74"/>
        <v>400</v>
      </c>
      <c r="Q28" s="58">
        <f t="shared" si="75"/>
        <v>300</v>
      </c>
      <c r="R28" s="58">
        <f t="shared" si="76"/>
        <v>200</v>
      </c>
      <c r="S28" s="18">
        <f t="shared" si="77"/>
        <v>1500</v>
      </c>
      <c r="T28" s="18">
        <f t="shared" si="78"/>
        <v>500</v>
      </c>
      <c r="U28" s="18">
        <f t="shared" si="79"/>
        <v>380</v>
      </c>
      <c r="V28" s="18">
        <f t="shared" si="80"/>
        <v>250</v>
      </c>
      <c r="W28" s="18">
        <f t="shared" si="80"/>
        <v>4</v>
      </c>
      <c r="X28" s="18" t="str">
        <f t="shared" si="81"/>
        <v xml:space="preserve">Các tuyến đường giao thông đấu nối trực tiếp ra </v>
      </c>
      <c r="Y28" s="18" t="str">
        <f t="shared" si="82"/>
        <v>Đường Gia Canh</v>
      </c>
      <c r="Z28" s="18" t="str">
        <f t="shared" si="82"/>
        <v xml:space="preserve"> đoạn từ Giáp cây xăng Gia Canh</v>
      </c>
      <c r="AA28" s="18" t="str">
        <f t="shared" si="83"/>
        <v xml:space="preserve"> đến Hết trường Tiểu học Trần Quốc Tuấn</v>
      </c>
      <c r="AB28" s="18" t="str">
        <f t="shared" ref="AB28:AE28" si="85">AB21</f>
        <v xml:space="preserve"> đã được đầu tư mặt đường nhựa, bê tông xi măng:
- Có bề rộng từ ≥3m đến &lt;5m, cách đường giao thông &gt;1.000m.
- Có bề rộng &lt;3m, cách đường giao thông &gt;200m.</v>
      </c>
      <c r="AC28" s="18">
        <f t="shared" si="85"/>
        <v>0</v>
      </c>
      <c r="AD28" s="18">
        <f t="shared" si="85"/>
        <v>0</v>
      </c>
      <c r="AE28" s="18">
        <f t="shared" si="85"/>
        <v>0</v>
      </c>
    </row>
    <row r="29" spans="1:31" s="18" customFormat="1" ht="94.5" x14ac:dyDescent="0.25">
      <c r="A29" s="56">
        <f t="shared" si="8"/>
        <v>26</v>
      </c>
      <c r="B29" s="56" t="str">
        <f t="shared" si="66"/>
        <v>VT2*0,8</v>
      </c>
      <c r="C29" s="502" t="str">
        <f>X29&amp;Y29&amp;Z29&amp;AA29&amp;AB29&amp;"
"&amp;AC29&amp;"
"
&amp;AD29</f>
        <v>Các tuyến đường giao thông không đấu nối trực tiếp và thông ra Đường Gia Canh đoạn từ Giáp cây xăng Gia Canh đến Hết trường Tiểu học Trần Quốc Tuấn đã được đầu tư mặt đường nhựa, bê tông xi măng:
- Có bề rộng ≥5m, cách đường giao thông ≤1.000m.
- Có bề rộng từ ≥3m đến &lt;5m, cách đường giao thông ≤500m.</v>
      </c>
      <c r="D29" s="503"/>
      <c r="E29" s="504"/>
      <c r="F29" s="178">
        <f t="shared" si="67"/>
        <v>400</v>
      </c>
      <c r="G29" s="221">
        <f t="shared" si="68"/>
        <v>280</v>
      </c>
      <c r="H29" s="221">
        <f t="shared" si="69"/>
        <v>240</v>
      </c>
      <c r="I29" s="178">
        <f t="shared" si="3"/>
        <v>450</v>
      </c>
      <c r="J29" s="221">
        <f t="shared" si="4"/>
        <v>320</v>
      </c>
      <c r="K29" s="221">
        <f t="shared" si="5"/>
        <v>270</v>
      </c>
      <c r="L29" s="174">
        <f t="shared" si="70"/>
        <v>1.125</v>
      </c>
      <c r="M29" s="439">
        <f t="shared" si="71"/>
        <v>1.1428571428571428</v>
      </c>
      <c r="N29" s="439">
        <f t="shared" si="72"/>
        <v>1.125</v>
      </c>
      <c r="O29" s="58">
        <f t="shared" si="73"/>
        <v>1200</v>
      </c>
      <c r="P29" s="58">
        <f t="shared" si="74"/>
        <v>400</v>
      </c>
      <c r="Q29" s="58">
        <f t="shared" si="75"/>
        <v>300</v>
      </c>
      <c r="R29" s="58">
        <f t="shared" si="76"/>
        <v>200</v>
      </c>
      <c r="S29" s="18">
        <f t="shared" si="77"/>
        <v>1500</v>
      </c>
      <c r="T29" s="18">
        <f t="shared" si="78"/>
        <v>500</v>
      </c>
      <c r="U29" s="18">
        <f t="shared" si="79"/>
        <v>380</v>
      </c>
      <c r="V29" s="18">
        <f t="shared" si="80"/>
        <v>250</v>
      </c>
      <c r="W29" s="18">
        <f t="shared" si="80"/>
        <v>4</v>
      </c>
      <c r="X29" s="18" t="str">
        <f t="shared" si="81"/>
        <v xml:space="preserve">Các tuyến đường giao thông không đấu nối trực tiếp và thông ra </v>
      </c>
      <c r="Y29" s="18" t="str">
        <f t="shared" si="82"/>
        <v>Đường Gia Canh</v>
      </c>
      <c r="Z29" s="18" t="str">
        <f t="shared" si="82"/>
        <v xml:space="preserve"> đoạn từ Giáp cây xăng Gia Canh</v>
      </c>
      <c r="AA29" s="18" t="str">
        <f t="shared" si="83"/>
        <v xml:space="preserve"> đến Hết trường Tiểu học Trần Quốc Tuấn</v>
      </c>
      <c r="AB29" s="18" t="str">
        <f t="shared" ref="AB29:AE29" si="86">AB22</f>
        <v xml:space="preserve"> đã được đầu tư mặt đường nhựa, bê tông xi măng:</v>
      </c>
      <c r="AC29" s="18" t="str">
        <f t="shared" si="86"/>
        <v>- Có bề rộng ≥5m, cách đường giao thông ≤1.000m.</v>
      </c>
      <c r="AD29" s="18" t="str">
        <f t="shared" si="86"/>
        <v>- Có bề rộng từ ≥3m đến &lt;5m, cách đường giao thông ≤500m.</v>
      </c>
      <c r="AE29" s="18">
        <f t="shared" si="86"/>
        <v>0</v>
      </c>
    </row>
    <row r="30" spans="1:31" s="18" customFormat="1" ht="94.5" x14ac:dyDescent="0.25">
      <c r="A30" s="56">
        <f t="shared" si="8"/>
        <v>27</v>
      </c>
      <c r="B30" s="56" t="str">
        <f t="shared" si="66"/>
        <v>VT3*0,8</v>
      </c>
      <c r="C30" s="502" t="str">
        <f>X30&amp;Y30&amp;Z30&amp;AA30&amp;AB30&amp;"
"&amp;AC30&amp;"
"
&amp;AD30&amp;"
"&amp;AE30</f>
        <v>Các tuyến đường giao thông không đấu nối trực tiếp và thông ra Đường Gia Canh đoạn từ Giáp cây xăng Gia Canh đến Hết trường Tiểu học Trần Quốc Tuấn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503"/>
      <c r="E30" s="504"/>
      <c r="F30" s="178">
        <f t="shared" si="67"/>
        <v>300</v>
      </c>
      <c r="G30" s="221">
        <f t="shared" si="68"/>
        <v>210</v>
      </c>
      <c r="H30" s="221">
        <f t="shared" si="69"/>
        <v>180</v>
      </c>
      <c r="I30" s="178">
        <f t="shared" si="3"/>
        <v>340</v>
      </c>
      <c r="J30" s="221">
        <f t="shared" si="4"/>
        <v>240</v>
      </c>
      <c r="K30" s="221">
        <f t="shared" si="5"/>
        <v>200</v>
      </c>
      <c r="L30" s="174">
        <f t="shared" si="70"/>
        <v>1.1333333333333333</v>
      </c>
      <c r="M30" s="439">
        <f t="shared" si="71"/>
        <v>1.1428571428571428</v>
      </c>
      <c r="N30" s="439">
        <f t="shared" si="72"/>
        <v>1.1111111111111112</v>
      </c>
      <c r="O30" s="58">
        <f t="shared" si="73"/>
        <v>1200</v>
      </c>
      <c r="P30" s="58">
        <f t="shared" si="74"/>
        <v>400</v>
      </c>
      <c r="Q30" s="58">
        <f t="shared" si="75"/>
        <v>300</v>
      </c>
      <c r="R30" s="58">
        <f t="shared" si="76"/>
        <v>200</v>
      </c>
      <c r="S30" s="18">
        <f t="shared" si="77"/>
        <v>1500</v>
      </c>
      <c r="T30" s="18">
        <f t="shared" si="78"/>
        <v>500</v>
      </c>
      <c r="U30" s="18">
        <f t="shared" si="79"/>
        <v>380</v>
      </c>
      <c r="V30" s="18">
        <f t="shared" si="80"/>
        <v>250</v>
      </c>
      <c r="W30" s="18">
        <f t="shared" si="80"/>
        <v>4</v>
      </c>
      <c r="X30" s="18" t="str">
        <f t="shared" si="81"/>
        <v xml:space="preserve">Các tuyến đường giao thông không đấu nối trực tiếp và thông ra </v>
      </c>
      <c r="Y30" s="18" t="str">
        <f t="shared" si="82"/>
        <v>Đường Gia Canh</v>
      </c>
      <c r="Z30" s="18" t="str">
        <f t="shared" si="82"/>
        <v xml:space="preserve"> đoạn từ Giáp cây xăng Gia Canh</v>
      </c>
      <c r="AA30" s="18" t="str">
        <f t="shared" si="83"/>
        <v xml:space="preserve"> đến Hết trường Tiểu học Trần Quốc Tuấn</v>
      </c>
      <c r="AB30" s="18" t="str">
        <f t="shared" ref="AB30:AE30" si="87">AB23</f>
        <v xml:space="preserve"> đã được đầu tư mặt đường nhựa, bê tông xi măng:</v>
      </c>
      <c r="AC30" s="18" t="str">
        <f t="shared" si="87"/>
        <v>- Có bề rộng ≥5m, cách đường giao thông &gt;1.000m.</v>
      </c>
      <c r="AD30" s="18" t="str">
        <f t="shared" si="87"/>
        <v>- Có bề rộng từ ≥3m đến &lt;5m, cách đường giao thông từ &gt;500m đến ≤1.000m.</v>
      </c>
      <c r="AE30" s="18" t="str">
        <f t="shared" si="87"/>
        <v>- Có bề rộng &lt;3m, cách đường giao thông ≤200m.</v>
      </c>
    </row>
    <row r="31" spans="1:31" s="18" customFormat="1" ht="94.5" x14ac:dyDescent="0.25">
      <c r="A31" s="56">
        <f t="shared" si="8"/>
        <v>28</v>
      </c>
      <c r="B31" s="56" t="str">
        <f t="shared" si="66"/>
        <v>VT4*0,8</v>
      </c>
      <c r="C31" s="505" t="str">
        <f>X31&amp;Y31&amp;Z31&amp;AA31&amp;AB31</f>
        <v>Các tuyến đường giao thông không đấu nối trực tiếp và thông ra Đường Gia Canh đoạn từ Giáp cây xăng Gia Canh đến Hết trường Tiểu học Trần Quốc Tuấn đã được đầu tư mặt đường nhựa, bê tông xi măng:
- Có bề rộng từ ≥3m đến &lt;5m, cách đường giao thông &gt;1.000m.
- Có bề rộng &lt;3m, cách đường giao thông &gt;200m.</v>
      </c>
      <c r="D31" s="506"/>
      <c r="E31" s="507"/>
      <c r="F31" s="178">
        <f t="shared" si="67"/>
        <v>200</v>
      </c>
      <c r="G31" s="221">
        <f t="shared" si="68"/>
        <v>140</v>
      </c>
      <c r="H31" s="221">
        <f t="shared" si="69"/>
        <v>120</v>
      </c>
      <c r="I31" s="178">
        <f t="shared" si="3"/>
        <v>230</v>
      </c>
      <c r="J31" s="221">
        <f t="shared" si="4"/>
        <v>160</v>
      </c>
      <c r="K31" s="221">
        <f t="shared" si="5"/>
        <v>140</v>
      </c>
      <c r="L31" s="174">
        <f t="shared" si="70"/>
        <v>1.1499999999999999</v>
      </c>
      <c r="M31" s="439">
        <f t="shared" si="71"/>
        <v>1.1428571428571428</v>
      </c>
      <c r="N31" s="439">
        <f t="shared" si="72"/>
        <v>1.1666666666666667</v>
      </c>
      <c r="O31" s="58">
        <f t="shared" si="73"/>
        <v>1200</v>
      </c>
      <c r="P31" s="58">
        <f t="shared" si="74"/>
        <v>400</v>
      </c>
      <c r="Q31" s="58">
        <f t="shared" si="75"/>
        <v>300</v>
      </c>
      <c r="R31" s="58">
        <f t="shared" si="76"/>
        <v>200</v>
      </c>
      <c r="S31" s="18">
        <f t="shared" si="77"/>
        <v>1500</v>
      </c>
      <c r="T31" s="18">
        <f t="shared" si="78"/>
        <v>500</v>
      </c>
      <c r="U31" s="18">
        <f t="shared" si="79"/>
        <v>380</v>
      </c>
      <c r="V31" s="18">
        <f t="shared" si="80"/>
        <v>250</v>
      </c>
      <c r="W31" s="18">
        <f t="shared" si="80"/>
        <v>4</v>
      </c>
      <c r="X31" s="18" t="str">
        <f t="shared" si="81"/>
        <v xml:space="preserve">Các tuyến đường giao thông không đấu nối trực tiếp và thông ra </v>
      </c>
      <c r="Y31" s="18" t="str">
        <f t="shared" si="82"/>
        <v>Đường Gia Canh</v>
      </c>
      <c r="Z31" s="18" t="str">
        <f t="shared" si="82"/>
        <v xml:space="preserve"> đoạn từ Giáp cây xăng Gia Canh</v>
      </c>
      <c r="AA31" s="18" t="str">
        <f t="shared" si="83"/>
        <v xml:space="preserve"> đến Hết trường Tiểu học Trần Quốc Tuấn</v>
      </c>
      <c r="AB31" s="18" t="str">
        <f t="shared" ref="AB31:AE31" si="88">AB24</f>
        <v xml:space="preserve"> đã được đầu tư mặt đường nhựa, bê tông xi măng:
- Có bề rộng từ ≥3m đến &lt;5m, cách đường giao thông &gt;1.000m.
- Có bề rộng &lt;3m, cách đường giao thông &gt;200m.</v>
      </c>
      <c r="AC31" s="18">
        <f t="shared" si="88"/>
        <v>0</v>
      </c>
      <c r="AD31" s="18">
        <f t="shared" si="88"/>
        <v>0</v>
      </c>
      <c r="AE31" s="18">
        <f t="shared" si="88"/>
        <v>0</v>
      </c>
    </row>
    <row r="32" spans="1:31" s="72" customFormat="1" ht="63" x14ac:dyDescent="0.25">
      <c r="A32" s="56">
        <f t="shared" si="8"/>
        <v>29</v>
      </c>
      <c r="B32" s="56" t="str">
        <f>'Đầu vào (2)'!G29</f>
        <v>DQ18NT1_D4</v>
      </c>
      <c r="C32" s="57" t="str">
        <f>'Đầu vào (2)'!H29</f>
        <v>Đường Gia Canh</v>
      </c>
      <c r="D32" s="57" t="str">
        <f>'Đầu vào (2)'!I29</f>
        <v>Hết trường Tiểu học Trần Quốc Tuấn</v>
      </c>
      <c r="E32" s="57" t="str">
        <f>'Đầu vào (2)'!J29</f>
        <v>Hết ranh thửa đất số 199, tờ BĐĐC số 270 về bên trái và hết ranh thửa đất số 11, tờ BĐĐC số 284 về bên phải</v>
      </c>
      <c r="F32" s="254">
        <f>O32</f>
        <v>700</v>
      </c>
      <c r="G32" s="254">
        <f>F32*0.7</f>
        <v>489.99999999999994</v>
      </c>
      <c r="H32" s="254">
        <f>F32*0.6</f>
        <v>420</v>
      </c>
      <c r="I32" s="254">
        <f>S32</f>
        <v>1000</v>
      </c>
      <c r="J32" s="221">
        <f t="shared" si="4"/>
        <v>700</v>
      </c>
      <c r="K32" s="221">
        <f t="shared" si="5"/>
        <v>600</v>
      </c>
      <c r="L32" s="255">
        <f>I32/F32</f>
        <v>1.4285714285714286</v>
      </c>
      <c r="M32" s="429">
        <f>J32/G32</f>
        <v>1.4285714285714288</v>
      </c>
      <c r="N32" s="429">
        <f>K32/H32</f>
        <v>1.4285714285714286</v>
      </c>
      <c r="O32" s="58">
        <f>'Đầu vào (2)'!K29</f>
        <v>700</v>
      </c>
      <c r="P32" s="58">
        <f>'Đầu vào (2)'!L29</f>
        <v>300</v>
      </c>
      <c r="Q32" s="58">
        <f>'Đầu vào (2)'!M29</f>
        <v>200</v>
      </c>
      <c r="R32" s="58">
        <f>'Đầu vào (2)'!N29</f>
        <v>110</v>
      </c>
      <c r="S32" s="18">
        <f>VLOOKUP(B32,'[1]Giá đề xuất ODT'!$G$11:$AD$2233,21,0)</f>
        <v>1000</v>
      </c>
      <c r="T32" s="18">
        <f>VLOOKUP(B32,'[1]Giá đề xuất ODT'!$G$11:$AD$2233,22,0)</f>
        <v>450</v>
      </c>
      <c r="U32" s="18">
        <f>VLOOKUP(B32,'[1]Giá đề xuất ODT'!$G$11:$AD$2233,23,0)</f>
        <v>300</v>
      </c>
      <c r="V32" s="18">
        <f>VLOOKUP(B32,'[1]Giá đề xuất ODT'!$G$11:$AD$2233,24,0)</f>
        <v>160</v>
      </c>
      <c r="W32" s="18">
        <v>4</v>
      </c>
      <c r="X32" s="18"/>
      <c r="Y32" s="18" t="str">
        <f>C32</f>
        <v>Đường Gia Canh</v>
      </c>
      <c r="Z32" s="18" t="str">
        <f>" đoạn từ "&amp;D32</f>
        <v xml:space="preserve"> đoạn từ Hết trường Tiểu học Trần Quốc Tuấn</v>
      </c>
      <c r="AA32" s="18" t="str">
        <f>" đến "&amp;E32</f>
        <v xml:space="preserve"> đến Hết ranh thửa đất số 199, tờ BĐĐC số 270 về bên trái và hết ranh thửa đất số 11, tờ BĐĐC số 284 về bên phải</v>
      </c>
      <c r="AB32" s="18"/>
      <c r="AC32" s="18"/>
      <c r="AD32" s="18"/>
      <c r="AE32" s="18">
        <v>0</v>
      </c>
    </row>
    <row r="33" spans="1:31" s="72" customFormat="1" ht="78.75" x14ac:dyDescent="0.25">
      <c r="A33" s="56">
        <f t="shared" si="8"/>
        <v>30</v>
      </c>
      <c r="B33" s="56" t="str">
        <f t="shared" ref="B33:B38" si="89">B26</f>
        <v>VT2</v>
      </c>
      <c r="C33" s="499" t="str">
        <f>X33&amp;Y33&amp;Z33&amp;AA33&amp;AB33&amp;"
"&amp;AC33&amp;"
"
&amp;AD33</f>
        <v>Các tuyến đường giao thông đấu nối trực tiếp ra Đường Gia Canh đoạn từ Hết trường Tiểu học Trần Quốc Tuấn đến Hết ranh thửa đất số 199, tờ BĐĐC số 270 về bên trái và hết ranh thửa đất số 11, tờ BĐĐC số 284 về bên phải đã được đầu tư mặt đường nhựa, bê tông xi măng:
- Có bề rộng ≥5m, cách đường giao thông ≤1.000m.
- Có bề rộng từ ≥3m đến &lt;5m, cách đường giao thông ≤500m.</v>
      </c>
      <c r="D33" s="500"/>
      <c r="E33" s="501"/>
      <c r="F33" s="178">
        <f t="shared" ref="F33:F38" si="90">IF(B33="VT2",P33,IF(B33="VT3",Q33,IF(B33="VT2*0,8",P33,IF(B33="VT3*0,8",Q33,R33))))</f>
        <v>300</v>
      </c>
      <c r="G33" s="221">
        <f t="shared" ref="G33:G38" si="91">F33*0.7</f>
        <v>210</v>
      </c>
      <c r="H33" s="221">
        <f t="shared" ref="H33:H38" si="92">F33*0.6</f>
        <v>180</v>
      </c>
      <c r="I33" s="178">
        <f t="shared" si="3"/>
        <v>450</v>
      </c>
      <c r="J33" s="221">
        <f t="shared" si="4"/>
        <v>320</v>
      </c>
      <c r="K33" s="221">
        <f t="shared" si="5"/>
        <v>270</v>
      </c>
      <c r="L33" s="174">
        <f t="shared" ref="L33:L38" si="93">I33/F33</f>
        <v>1.5</v>
      </c>
      <c r="M33" s="439">
        <f t="shared" ref="M33:M38" si="94">J33/G33</f>
        <v>1.5238095238095237</v>
      </c>
      <c r="N33" s="439">
        <f t="shared" ref="N33:N38" si="95">K33/H33</f>
        <v>1.5</v>
      </c>
      <c r="O33" s="58">
        <f t="shared" ref="O33:O38" si="96">O32</f>
        <v>700</v>
      </c>
      <c r="P33" s="58">
        <f t="shared" ref="P33:P38" si="97">P32</f>
        <v>300</v>
      </c>
      <c r="Q33" s="58">
        <f t="shared" ref="Q33:Q38" si="98">Q32</f>
        <v>200</v>
      </c>
      <c r="R33" s="58">
        <f t="shared" ref="R33:R38" si="99">R32</f>
        <v>110</v>
      </c>
      <c r="S33" s="18">
        <f t="shared" ref="S33:S38" si="100">S32</f>
        <v>1000</v>
      </c>
      <c r="T33" s="18">
        <f t="shared" ref="T33:T38" si="101">T32</f>
        <v>450</v>
      </c>
      <c r="U33" s="18">
        <f t="shared" ref="U33:U38" si="102">U32</f>
        <v>300</v>
      </c>
      <c r="V33" s="18">
        <f t="shared" ref="V33:W38" si="103">V32</f>
        <v>160</v>
      </c>
      <c r="W33" s="18">
        <f t="shared" si="103"/>
        <v>4</v>
      </c>
      <c r="X33" s="18" t="str">
        <f t="shared" ref="X33:X38" si="104">X26</f>
        <v xml:space="preserve">Các tuyến đường giao thông đấu nối trực tiếp ra </v>
      </c>
      <c r="Y33" s="18" t="str">
        <f t="shared" ref="Y33:Z38" si="105">Y32</f>
        <v>Đường Gia Canh</v>
      </c>
      <c r="Z33" s="18" t="str">
        <f t="shared" si="105"/>
        <v xml:space="preserve"> đoạn từ Hết trường Tiểu học Trần Quốc Tuấn</v>
      </c>
      <c r="AA33" s="18" t="str">
        <f t="shared" ref="AA33:AA38" si="106">AA32</f>
        <v xml:space="preserve"> đến Hết ranh thửa đất số 199, tờ BĐĐC số 270 về bên trái và hết ranh thửa đất số 11, tờ BĐĐC số 284 về bên phải</v>
      </c>
      <c r="AB33" s="18" t="str">
        <f>AB26</f>
        <v xml:space="preserve"> đã được đầu tư mặt đường nhựa, bê tông xi măng:</v>
      </c>
      <c r="AC33" s="18" t="str">
        <f>AC26</f>
        <v>- Có bề rộng ≥5m, cách đường giao thông ≤1.000m.</v>
      </c>
      <c r="AD33" s="18" t="str">
        <f>AD26</f>
        <v>- Có bề rộng từ ≥3m đến &lt;5m, cách đường giao thông ≤500m.</v>
      </c>
      <c r="AE33" s="18">
        <f>AE26</f>
        <v>0</v>
      </c>
    </row>
    <row r="34" spans="1:31" s="72" customFormat="1" ht="78.75" x14ac:dyDescent="0.25">
      <c r="A34" s="56">
        <f t="shared" si="8"/>
        <v>31</v>
      </c>
      <c r="B34" s="56" t="str">
        <f t="shared" si="89"/>
        <v>VT3</v>
      </c>
      <c r="C34" s="502" t="str">
        <f>X34&amp;Y34&amp;Z34&amp;AA34&amp;AB34&amp;"
"&amp;AC34&amp;"
"&amp;AD34&amp;"
"&amp;AE34</f>
        <v>Các tuyến đường giao thông đấu nối trực tiếp ra Đường Gia Canh đoạn từ Hết trường Tiểu học Trần Quốc Tuấn đến Hết ranh thửa đất số 199, tờ BĐĐC số 270 về bên trái và hết ranh thửa đất số 11, tờ BĐĐC số 284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503"/>
      <c r="E34" s="504"/>
      <c r="F34" s="178">
        <f t="shared" si="90"/>
        <v>200</v>
      </c>
      <c r="G34" s="221">
        <f t="shared" si="91"/>
        <v>140</v>
      </c>
      <c r="H34" s="221">
        <f t="shared" si="92"/>
        <v>120</v>
      </c>
      <c r="I34" s="178">
        <f t="shared" si="3"/>
        <v>300</v>
      </c>
      <c r="J34" s="221">
        <f t="shared" si="4"/>
        <v>210</v>
      </c>
      <c r="K34" s="221">
        <f t="shared" si="5"/>
        <v>180</v>
      </c>
      <c r="L34" s="174">
        <f t="shared" si="93"/>
        <v>1.5</v>
      </c>
      <c r="M34" s="439">
        <f t="shared" si="94"/>
        <v>1.5</v>
      </c>
      <c r="N34" s="439">
        <f t="shared" si="95"/>
        <v>1.5</v>
      </c>
      <c r="O34" s="58">
        <f t="shared" si="96"/>
        <v>700</v>
      </c>
      <c r="P34" s="58">
        <f t="shared" si="97"/>
        <v>300</v>
      </c>
      <c r="Q34" s="58">
        <f t="shared" si="98"/>
        <v>200</v>
      </c>
      <c r="R34" s="58">
        <f t="shared" si="99"/>
        <v>110</v>
      </c>
      <c r="S34" s="18">
        <f t="shared" si="100"/>
        <v>1000</v>
      </c>
      <c r="T34" s="18">
        <f t="shared" si="101"/>
        <v>450</v>
      </c>
      <c r="U34" s="18">
        <f t="shared" si="102"/>
        <v>300</v>
      </c>
      <c r="V34" s="18">
        <f t="shared" si="103"/>
        <v>160</v>
      </c>
      <c r="W34" s="18">
        <f t="shared" si="103"/>
        <v>4</v>
      </c>
      <c r="X34" s="18" t="str">
        <f t="shared" si="104"/>
        <v xml:space="preserve">Các tuyến đường giao thông đấu nối trực tiếp ra </v>
      </c>
      <c r="Y34" s="18" t="str">
        <f t="shared" si="105"/>
        <v>Đường Gia Canh</v>
      </c>
      <c r="Z34" s="18" t="str">
        <f t="shared" si="105"/>
        <v xml:space="preserve"> đoạn từ Hết trường Tiểu học Trần Quốc Tuấn</v>
      </c>
      <c r="AA34" s="18" t="str">
        <f t="shared" si="106"/>
        <v xml:space="preserve"> đến Hết ranh thửa đất số 199, tờ BĐĐC số 270 về bên trái và hết ranh thửa đất số 11, tờ BĐĐC số 284 về bên phải</v>
      </c>
      <c r="AB34" s="18" t="str">
        <f t="shared" ref="AB34:AE34" si="107">AB27</f>
        <v xml:space="preserve"> đã được đầu tư mặt đường nhựa, bê tông xi măng:</v>
      </c>
      <c r="AC34" s="18" t="str">
        <f t="shared" si="107"/>
        <v>- Có bề rộng ≥5m, cách đường giao thông &gt;1.000m.</v>
      </c>
      <c r="AD34" s="18" t="str">
        <f t="shared" si="107"/>
        <v>- Có bề rộng từ ≥3m đến &lt;5m, cách đường giao thông từ &gt;500m đến ≤1.000m.</v>
      </c>
      <c r="AE34" s="18" t="str">
        <f t="shared" si="107"/>
        <v>- Có bề rộng &lt;3m, cách đường giao thông ≤200m.</v>
      </c>
    </row>
    <row r="35" spans="1:31" s="72" customFormat="1" ht="94.5" x14ac:dyDescent="0.25">
      <c r="A35" s="56">
        <f t="shared" si="8"/>
        <v>32</v>
      </c>
      <c r="B35" s="56" t="str">
        <f t="shared" si="89"/>
        <v>VT4</v>
      </c>
      <c r="C35" s="502" t="str">
        <f>X35&amp;Y35&amp;Z35&amp;AA35&amp;AB35</f>
        <v>Các tuyến đường giao thông đấu nối trực tiếp ra Đường Gia Canh đoạn từ Hết trường Tiểu học Trần Quốc Tuấn đến Hết ranh thửa đất số 199, tờ BĐĐC số 270 về bên trái và hết ranh thửa đất số 11, tờ BĐĐC số 284 về bên phải đã được đầu tư mặt đường nhựa, bê tông xi măng:
- Có bề rộng từ ≥3m đến &lt;5m, cách đường giao thông &gt;1.000m.
- Có bề rộng &lt;3m, cách đường giao thông &gt;200m.</v>
      </c>
      <c r="D35" s="503"/>
      <c r="E35" s="504"/>
      <c r="F35" s="178">
        <f t="shared" si="90"/>
        <v>110</v>
      </c>
      <c r="G35" s="221">
        <f t="shared" si="91"/>
        <v>77</v>
      </c>
      <c r="H35" s="221">
        <f t="shared" si="92"/>
        <v>66</v>
      </c>
      <c r="I35" s="178">
        <f t="shared" si="3"/>
        <v>160</v>
      </c>
      <c r="J35" s="221">
        <v>120</v>
      </c>
      <c r="K35" s="221">
        <f t="shared" si="5"/>
        <v>100</v>
      </c>
      <c r="L35" s="174">
        <f t="shared" si="93"/>
        <v>1.4545454545454546</v>
      </c>
      <c r="M35" s="439">
        <f t="shared" si="94"/>
        <v>1.5584415584415585</v>
      </c>
      <c r="N35" s="439">
        <f t="shared" si="95"/>
        <v>1.5151515151515151</v>
      </c>
      <c r="O35" s="58">
        <f t="shared" si="96"/>
        <v>700</v>
      </c>
      <c r="P35" s="58">
        <f t="shared" si="97"/>
        <v>300</v>
      </c>
      <c r="Q35" s="58">
        <f t="shared" si="98"/>
        <v>200</v>
      </c>
      <c r="R35" s="58">
        <f t="shared" si="99"/>
        <v>110</v>
      </c>
      <c r="S35" s="18">
        <f t="shared" si="100"/>
        <v>1000</v>
      </c>
      <c r="T35" s="18">
        <f t="shared" si="101"/>
        <v>450</v>
      </c>
      <c r="U35" s="18">
        <f t="shared" si="102"/>
        <v>300</v>
      </c>
      <c r="V35" s="18">
        <f t="shared" si="103"/>
        <v>160</v>
      </c>
      <c r="W35" s="18">
        <f t="shared" si="103"/>
        <v>4</v>
      </c>
      <c r="X35" s="18" t="str">
        <f t="shared" si="104"/>
        <v xml:space="preserve">Các tuyến đường giao thông đấu nối trực tiếp ra </v>
      </c>
      <c r="Y35" s="18" t="str">
        <f t="shared" si="105"/>
        <v>Đường Gia Canh</v>
      </c>
      <c r="Z35" s="18" t="str">
        <f t="shared" si="105"/>
        <v xml:space="preserve"> đoạn từ Hết trường Tiểu học Trần Quốc Tuấn</v>
      </c>
      <c r="AA35" s="18" t="str">
        <f t="shared" si="106"/>
        <v xml:space="preserve"> đến Hết ranh thửa đất số 199, tờ BĐĐC số 270 về bên trái và hết ranh thửa đất số 11, tờ BĐĐC số 284 về bên phải</v>
      </c>
      <c r="AB35" s="18" t="str">
        <f t="shared" ref="AB35:AE35" si="108">AB28</f>
        <v xml:space="preserve"> đã được đầu tư mặt đường nhựa, bê tông xi măng:
- Có bề rộng từ ≥3m đến &lt;5m, cách đường giao thông &gt;1.000m.
- Có bề rộng &lt;3m, cách đường giao thông &gt;200m.</v>
      </c>
      <c r="AC35" s="18">
        <f t="shared" si="108"/>
        <v>0</v>
      </c>
      <c r="AD35" s="18">
        <f t="shared" si="108"/>
        <v>0</v>
      </c>
      <c r="AE35" s="18">
        <f t="shared" si="108"/>
        <v>0</v>
      </c>
    </row>
    <row r="36" spans="1:31" s="72" customFormat="1" ht="94.5" x14ac:dyDescent="0.25">
      <c r="A36" s="56">
        <f t="shared" si="8"/>
        <v>33</v>
      </c>
      <c r="B36" s="56" t="str">
        <f t="shared" si="89"/>
        <v>VT2*0,8</v>
      </c>
      <c r="C36" s="502" t="str">
        <f>X36&amp;Y36&amp;Z36&amp;AA36&amp;AB36&amp;"
"&amp;AC36&amp;"
"
&amp;AD36</f>
        <v>Các tuyến đường giao thông không đấu nối trực tiếp và thông ra Đường Gia Canh đoạn từ Hết trường Tiểu học Trần Quốc Tuấn đến Hết ranh thửa đất số 199, tờ BĐĐC số 270 về bên trái và hết ranh thửa đất số 11, tờ BĐĐC số 284 về bên phải đã được đầu tư mặt đường nhựa, bê tông xi măng:
- Có bề rộng ≥5m, cách đường giao thông ≤1.000m.
- Có bề rộng từ ≥3m đến &lt;5m, cách đường giao thông ≤500m.</v>
      </c>
      <c r="D36" s="503"/>
      <c r="E36" s="504"/>
      <c r="F36" s="178">
        <f t="shared" si="90"/>
        <v>300</v>
      </c>
      <c r="G36" s="221">
        <f t="shared" si="91"/>
        <v>210</v>
      </c>
      <c r="H36" s="221">
        <f t="shared" si="92"/>
        <v>180</v>
      </c>
      <c r="I36" s="178">
        <f t="shared" si="3"/>
        <v>410</v>
      </c>
      <c r="J36" s="221">
        <f t="shared" si="4"/>
        <v>290</v>
      </c>
      <c r="K36" s="221">
        <f t="shared" si="5"/>
        <v>250</v>
      </c>
      <c r="L36" s="174">
        <f t="shared" si="93"/>
        <v>1.3666666666666667</v>
      </c>
      <c r="M36" s="439">
        <f t="shared" si="94"/>
        <v>1.3809523809523809</v>
      </c>
      <c r="N36" s="439">
        <f t="shared" si="95"/>
        <v>1.3888888888888888</v>
      </c>
      <c r="O36" s="58">
        <f t="shared" si="96"/>
        <v>700</v>
      </c>
      <c r="P36" s="58">
        <f t="shared" si="97"/>
        <v>300</v>
      </c>
      <c r="Q36" s="58">
        <f t="shared" si="98"/>
        <v>200</v>
      </c>
      <c r="R36" s="58">
        <f t="shared" si="99"/>
        <v>110</v>
      </c>
      <c r="S36" s="18">
        <f t="shared" si="100"/>
        <v>1000</v>
      </c>
      <c r="T36" s="18">
        <f t="shared" si="101"/>
        <v>450</v>
      </c>
      <c r="U36" s="18">
        <f t="shared" si="102"/>
        <v>300</v>
      </c>
      <c r="V36" s="18">
        <f t="shared" si="103"/>
        <v>160</v>
      </c>
      <c r="W36" s="18">
        <f t="shared" si="103"/>
        <v>4</v>
      </c>
      <c r="X36" s="18" t="str">
        <f t="shared" si="104"/>
        <v xml:space="preserve">Các tuyến đường giao thông không đấu nối trực tiếp và thông ra </v>
      </c>
      <c r="Y36" s="18" t="str">
        <f t="shared" si="105"/>
        <v>Đường Gia Canh</v>
      </c>
      <c r="Z36" s="18" t="str">
        <f t="shared" si="105"/>
        <v xml:space="preserve"> đoạn từ Hết trường Tiểu học Trần Quốc Tuấn</v>
      </c>
      <c r="AA36" s="18" t="str">
        <f t="shared" si="106"/>
        <v xml:space="preserve"> đến Hết ranh thửa đất số 199, tờ BĐĐC số 270 về bên trái và hết ranh thửa đất số 11, tờ BĐĐC số 284 về bên phải</v>
      </c>
      <c r="AB36" s="18" t="str">
        <f t="shared" ref="AB36:AE36" si="109">AB29</f>
        <v xml:space="preserve"> đã được đầu tư mặt đường nhựa, bê tông xi măng:</v>
      </c>
      <c r="AC36" s="18" t="str">
        <f t="shared" si="109"/>
        <v>- Có bề rộng ≥5m, cách đường giao thông ≤1.000m.</v>
      </c>
      <c r="AD36" s="18" t="str">
        <f t="shared" si="109"/>
        <v>- Có bề rộng từ ≥3m đến &lt;5m, cách đường giao thông ≤500m.</v>
      </c>
      <c r="AE36" s="18">
        <f t="shared" si="109"/>
        <v>0</v>
      </c>
    </row>
    <row r="37" spans="1:31" s="72" customFormat="1" ht="94.5" x14ac:dyDescent="0.25">
      <c r="A37" s="56">
        <f t="shared" si="8"/>
        <v>34</v>
      </c>
      <c r="B37" s="56" t="str">
        <f t="shared" si="89"/>
        <v>VT3*0,8</v>
      </c>
      <c r="C37" s="502" t="str">
        <f>X37&amp;Y37&amp;Z37&amp;AA37&amp;AB37&amp;"
"&amp;AC37&amp;"
"
&amp;AD37&amp;"
"&amp;AE37</f>
        <v>Các tuyến đường giao thông không đấu nối trực tiếp và thông ra Đường Gia Canh đoạn từ Hết trường Tiểu học Trần Quốc Tuấn đến Hết ranh thửa đất số 199, tờ BĐĐC số 270 về bên trái và hết ranh thửa đất số 11, tờ BĐĐC số 284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503"/>
      <c r="E37" s="504"/>
      <c r="F37" s="178">
        <f t="shared" si="90"/>
        <v>200</v>
      </c>
      <c r="G37" s="221">
        <f t="shared" si="91"/>
        <v>140</v>
      </c>
      <c r="H37" s="221">
        <f t="shared" si="92"/>
        <v>120</v>
      </c>
      <c r="I37" s="178">
        <f t="shared" si="3"/>
        <v>270</v>
      </c>
      <c r="J37" s="221">
        <f t="shared" si="4"/>
        <v>190</v>
      </c>
      <c r="K37" s="221">
        <f t="shared" si="5"/>
        <v>160</v>
      </c>
      <c r="L37" s="174">
        <f t="shared" si="93"/>
        <v>1.35</v>
      </c>
      <c r="M37" s="439">
        <f t="shared" si="94"/>
        <v>1.3571428571428572</v>
      </c>
      <c r="N37" s="439">
        <f t="shared" si="95"/>
        <v>1.3333333333333333</v>
      </c>
      <c r="O37" s="58">
        <f t="shared" si="96"/>
        <v>700</v>
      </c>
      <c r="P37" s="58">
        <f t="shared" si="97"/>
        <v>300</v>
      </c>
      <c r="Q37" s="58">
        <f t="shared" si="98"/>
        <v>200</v>
      </c>
      <c r="R37" s="58">
        <f t="shared" si="99"/>
        <v>110</v>
      </c>
      <c r="S37" s="18">
        <f t="shared" si="100"/>
        <v>1000</v>
      </c>
      <c r="T37" s="18">
        <f t="shared" si="101"/>
        <v>450</v>
      </c>
      <c r="U37" s="18">
        <f t="shared" si="102"/>
        <v>300</v>
      </c>
      <c r="V37" s="18">
        <f t="shared" si="103"/>
        <v>160</v>
      </c>
      <c r="W37" s="18">
        <f t="shared" si="103"/>
        <v>4</v>
      </c>
      <c r="X37" s="18" t="str">
        <f t="shared" si="104"/>
        <v xml:space="preserve">Các tuyến đường giao thông không đấu nối trực tiếp và thông ra </v>
      </c>
      <c r="Y37" s="18" t="str">
        <f t="shared" si="105"/>
        <v>Đường Gia Canh</v>
      </c>
      <c r="Z37" s="18" t="str">
        <f t="shared" si="105"/>
        <v xml:space="preserve"> đoạn từ Hết trường Tiểu học Trần Quốc Tuấn</v>
      </c>
      <c r="AA37" s="18" t="str">
        <f t="shared" si="106"/>
        <v xml:space="preserve"> đến Hết ranh thửa đất số 199, tờ BĐĐC số 270 về bên trái và hết ranh thửa đất số 11, tờ BĐĐC số 284 về bên phải</v>
      </c>
      <c r="AB37" s="18" t="str">
        <f t="shared" ref="AB37:AE37" si="110">AB30</f>
        <v xml:space="preserve"> đã được đầu tư mặt đường nhựa, bê tông xi măng:</v>
      </c>
      <c r="AC37" s="18" t="str">
        <f t="shared" si="110"/>
        <v>- Có bề rộng ≥5m, cách đường giao thông &gt;1.000m.</v>
      </c>
      <c r="AD37" s="18" t="str">
        <f t="shared" si="110"/>
        <v>- Có bề rộng từ ≥3m đến &lt;5m, cách đường giao thông từ &gt;500m đến ≤1.000m.</v>
      </c>
      <c r="AE37" s="18" t="str">
        <f t="shared" si="110"/>
        <v>- Có bề rộng &lt;3m, cách đường giao thông ≤200m.</v>
      </c>
    </row>
    <row r="38" spans="1:31" s="72" customFormat="1" ht="94.5" x14ac:dyDescent="0.25">
      <c r="A38" s="56">
        <f t="shared" si="8"/>
        <v>35</v>
      </c>
      <c r="B38" s="56" t="str">
        <f t="shared" si="89"/>
        <v>VT4*0,8</v>
      </c>
      <c r="C38" s="505" t="str">
        <f>X38&amp;Y38&amp;Z38&amp;AA38&amp;AB38</f>
        <v>Các tuyến đường giao thông không đấu nối trực tiếp và thông ra Đường Gia Canh đoạn từ Hết trường Tiểu học Trần Quốc Tuấn đến Hết ranh thửa đất số 199, tờ BĐĐC số 270 về bên trái và hết ranh thửa đất số 11, tờ BĐĐC số 284 về bên phải đã được đầu tư mặt đường nhựa, bê tông xi măng:
- Có bề rộng từ ≥3m đến &lt;5m, cách đường giao thông &gt;1.000m.
- Có bề rộng &lt;3m, cách đường giao thông &gt;200m.</v>
      </c>
      <c r="D38" s="506"/>
      <c r="E38" s="507"/>
      <c r="F38" s="178">
        <f t="shared" si="90"/>
        <v>110</v>
      </c>
      <c r="G38" s="221">
        <f t="shared" si="91"/>
        <v>77</v>
      </c>
      <c r="H38" s="221">
        <f t="shared" si="92"/>
        <v>66</v>
      </c>
      <c r="I38" s="178">
        <f t="shared" si="3"/>
        <v>140</v>
      </c>
      <c r="J38" s="221">
        <v>110</v>
      </c>
      <c r="K38" s="221">
        <v>90</v>
      </c>
      <c r="L38" s="174">
        <f t="shared" si="93"/>
        <v>1.2727272727272727</v>
      </c>
      <c r="M38" s="439">
        <f t="shared" si="94"/>
        <v>1.4285714285714286</v>
      </c>
      <c r="N38" s="439">
        <f t="shared" si="95"/>
        <v>1.3636363636363635</v>
      </c>
      <c r="O38" s="58">
        <f t="shared" si="96"/>
        <v>700</v>
      </c>
      <c r="P38" s="58">
        <f t="shared" si="97"/>
        <v>300</v>
      </c>
      <c r="Q38" s="58">
        <f t="shared" si="98"/>
        <v>200</v>
      </c>
      <c r="R38" s="58">
        <f t="shared" si="99"/>
        <v>110</v>
      </c>
      <c r="S38" s="18">
        <f t="shared" si="100"/>
        <v>1000</v>
      </c>
      <c r="T38" s="18">
        <f t="shared" si="101"/>
        <v>450</v>
      </c>
      <c r="U38" s="18">
        <f t="shared" si="102"/>
        <v>300</v>
      </c>
      <c r="V38" s="18">
        <f t="shared" si="103"/>
        <v>160</v>
      </c>
      <c r="W38" s="18">
        <f t="shared" si="103"/>
        <v>4</v>
      </c>
      <c r="X38" s="18" t="str">
        <f t="shared" si="104"/>
        <v xml:space="preserve">Các tuyến đường giao thông không đấu nối trực tiếp và thông ra </v>
      </c>
      <c r="Y38" s="18" t="str">
        <f t="shared" si="105"/>
        <v>Đường Gia Canh</v>
      </c>
      <c r="Z38" s="18" t="str">
        <f t="shared" si="105"/>
        <v xml:space="preserve"> đoạn từ Hết trường Tiểu học Trần Quốc Tuấn</v>
      </c>
      <c r="AA38" s="18" t="str">
        <f t="shared" si="106"/>
        <v xml:space="preserve"> đến Hết ranh thửa đất số 199, tờ BĐĐC số 270 về bên trái và hết ranh thửa đất số 11, tờ BĐĐC số 284 về bên phải</v>
      </c>
      <c r="AB38" s="18" t="str">
        <f t="shared" ref="AB38:AE38" si="111">AB31</f>
        <v xml:space="preserve"> đã được đầu tư mặt đường nhựa, bê tông xi măng:
- Có bề rộng từ ≥3m đến &lt;5m, cách đường giao thông &gt;1.000m.
- Có bề rộng &lt;3m, cách đường giao thông &gt;200m.</v>
      </c>
      <c r="AC38" s="18">
        <f t="shared" si="111"/>
        <v>0</v>
      </c>
      <c r="AD38" s="18">
        <f t="shared" si="111"/>
        <v>0</v>
      </c>
      <c r="AE38" s="18">
        <f t="shared" si="111"/>
        <v>0</v>
      </c>
    </row>
    <row r="39" spans="1:31" s="72" customFormat="1" ht="31.5" x14ac:dyDescent="0.25">
      <c r="A39" s="56">
        <f t="shared" si="8"/>
        <v>36</v>
      </c>
      <c r="B39" s="56" t="str">
        <f>'Đầu vào (2)'!G36</f>
        <v>DQ2DT</v>
      </c>
      <c r="C39" s="57" t="str">
        <f>'Đầu vào (2)'!H36</f>
        <v>Đường Hoàng Hoa Thám</v>
      </c>
      <c r="D39" s="57" t="str">
        <f>'Đầu vào (2)'!I36</f>
        <v>Đường Gia Canh</v>
      </c>
      <c r="E39" s="57" t="str">
        <f>'Đầu vào (2)'!J36</f>
        <v>Hết ranh Thị trấn Định Quán (cũ)</v>
      </c>
      <c r="F39" s="254">
        <f>O39</f>
        <v>1400</v>
      </c>
      <c r="G39" s="254">
        <f>F39*0.7</f>
        <v>979.99999999999989</v>
      </c>
      <c r="H39" s="254">
        <f>F39*0.6</f>
        <v>840</v>
      </c>
      <c r="I39" s="254">
        <f>S39</f>
        <v>1800</v>
      </c>
      <c r="J39" s="221">
        <f t="shared" si="4"/>
        <v>1300</v>
      </c>
      <c r="K39" s="221">
        <f t="shared" si="5"/>
        <v>1100</v>
      </c>
      <c r="L39" s="255">
        <f>I39/F39</f>
        <v>1.2857142857142858</v>
      </c>
      <c r="M39" s="429">
        <f>J39/G39</f>
        <v>1.3265306122448981</v>
      </c>
      <c r="N39" s="429">
        <f>K39/H39</f>
        <v>1.3095238095238095</v>
      </c>
      <c r="O39" s="58">
        <f>'Đầu vào (2)'!K36</f>
        <v>1400</v>
      </c>
      <c r="P39" s="58">
        <f>'Đầu vào (2)'!L36</f>
        <v>700</v>
      </c>
      <c r="Q39" s="58">
        <f>'Đầu vào (2)'!M36</f>
        <v>400</v>
      </c>
      <c r="R39" s="58">
        <f>'Đầu vào (2)'!N36</f>
        <v>200</v>
      </c>
      <c r="S39" s="18">
        <f>VLOOKUP(B39,'[1]Giá đề xuất ODT'!$G$11:$AD$2233,21,0)</f>
        <v>1800</v>
      </c>
      <c r="T39" s="18">
        <f>VLOOKUP(B39,'[1]Giá đề xuất ODT'!$G$11:$AD$2233,22,0)</f>
        <v>900</v>
      </c>
      <c r="U39" s="18">
        <f>VLOOKUP(B39,'[1]Giá đề xuất ODT'!$G$11:$AD$2233,23,0)</f>
        <v>520</v>
      </c>
      <c r="V39" s="18">
        <f>VLOOKUP(B39,'[1]Giá đề xuất ODT'!$G$11:$AD$2233,24,0)</f>
        <v>260</v>
      </c>
      <c r="W39" s="18">
        <v>3</v>
      </c>
      <c r="X39" s="18"/>
      <c r="Y39" s="18" t="str">
        <f>C39</f>
        <v>Đường Hoàng Hoa Thám</v>
      </c>
      <c r="Z39" s="18" t="str">
        <f>" đoạn từ "&amp;D39</f>
        <v xml:space="preserve"> đoạn từ Đường Gia Canh</v>
      </c>
      <c r="AA39" s="18" t="str">
        <f>" đến "&amp;E39</f>
        <v xml:space="preserve"> đến Hết ranh Thị trấn Định Quán (cũ)</v>
      </c>
      <c r="AB39" s="18"/>
      <c r="AC39" s="18"/>
      <c r="AD39" s="18"/>
      <c r="AE39" s="18">
        <v>0</v>
      </c>
    </row>
    <row r="40" spans="1:31" s="72" customFormat="1" ht="78.75" x14ac:dyDescent="0.25">
      <c r="A40" s="56">
        <f t="shared" si="8"/>
        <v>37</v>
      </c>
      <c r="B40" s="56" t="str">
        <f t="shared" ref="B40:B45" si="112">B33</f>
        <v>VT2</v>
      </c>
      <c r="C40" s="489" t="str">
        <f>X40&amp;Y40&amp;Z40&amp;AA40&amp;AB40&amp;"
"&amp;AC40&amp;"
"
&amp;AD40</f>
        <v>Các tuyến đường giao thông đấu nối trực tiếp ra Đường Hoàng Hoa Thám đoạn từ Đường Gia Canh đến Hết ranh Thị trấn Định Quán (cũ) đã được đầu tư mặt đường nhựa, bê tông xi măng:
- Có bề rộng ≥5m, cách đường giao thông ≤600m.
- Có bề rộng từ ≥3m đến &lt;5m, cách đường giao thông ≤400m.</v>
      </c>
      <c r="D40" s="490"/>
      <c r="E40" s="491"/>
      <c r="F40" s="178">
        <f t="shared" ref="F40:F45" si="113">IF(B40="VT2",P40,IF(B40="VT3",Q40,IF(B40="VT2*0,8",P40,IF(B40="VT3*0,8",Q40,R40))))</f>
        <v>700</v>
      </c>
      <c r="G40" s="221">
        <f t="shared" ref="G40:G45" si="114">F40*0.7</f>
        <v>489.99999999999994</v>
      </c>
      <c r="H40" s="221">
        <f t="shared" ref="H40:H45" si="115">F40*0.6</f>
        <v>420</v>
      </c>
      <c r="I40" s="178">
        <f t="shared" si="3"/>
        <v>900</v>
      </c>
      <c r="J40" s="221">
        <f t="shared" si="4"/>
        <v>630</v>
      </c>
      <c r="K40" s="221">
        <f t="shared" si="5"/>
        <v>540</v>
      </c>
      <c r="L40" s="174">
        <f t="shared" ref="L40:L45" si="116">I40/F40</f>
        <v>1.2857142857142858</v>
      </c>
      <c r="M40" s="439">
        <f t="shared" ref="M40:M45" si="117">J40/G40</f>
        <v>1.2857142857142858</v>
      </c>
      <c r="N40" s="439">
        <f t="shared" ref="N40:N45" si="118">K40/H40</f>
        <v>1.2857142857142858</v>
      </c>
      <c r="O40" s="58">
        <f t="shared" ref="O40:O45" si="119">O39</f>
        <v>1400</v>
      </c>
      <c r="P40" s="58">
        <f t="shared" ref="P40:P45" si="120">P39</f>
        <v>700</v>
      </c>
      <c r="Q40" s="58">
        <f t="shared" ref="Q40:Q45" si="121">Q39</f>
        <v>400</v>
      </c>
      <c r="R40" s="58">
        <f t="shared" ref="R40:R45" si="122">R39</f>
        <v>200</v>
      </c>
      <c r="S40" s="18">
        <f t="shared" ref="S40:S45" si="123">S39</f>
        <v>1800</v>
      </c>
      <c r="T40" s="18">
        <f t="shared" ref="T40:T45" si="124">T39</f>
        <v>900</v>
      </c>
      <c r="U40" s="18">
        <f t="shared" ref="U40:U45" si="125">U39</f>
        <v>520</v>
      </c>
      <c r="V40" s="18">
        <f t="shared" ref="V40:W45" si="126">V39</f>
        <v>260</v>
      </c>
      <c r="W40" s="18">
        <f t="shared" si="126"/>
        <v>3</v>
      </c>
      <c r="X40" s="18" t="str">
        <f t="shared" ref="X40:X45" si="127">X33</f>
        <v xml:space="preserve">Các tuyến đường giao thông đấu nối trực tiếp ra </v>
      </c>
      <c r="Y40" s="18" t="str">
        <f t="shared" ref="Y40:Z45" si="128">Y39</f>
        <v>Đường Hoàng Hoa Thám</v>
      </c>
      <c r="Z40" s="18" t="str">
        <f t="shared" si="128"/>
        <v xml:space="preserve"> đoạn từ Đường Gia Canh</v>
      </c>
      <c r="AA40" s="18" t="str">
        <f t="shared" ref="AA40:AA45" si="129">AA39</f>
        <v xml:space="preserve"> đến Hết ranh Thị trấn Định Quán (cũ)</v>
      </c>
      <c r="AB40" s="18" t="s">
        <v>93</v>
      </c>
      <c r="AC40" s="83" t="s">
        <v>6427</v>
      </c>
      <c r="AD40" s="83" t="s">
        <v>6428</v>
      </c>
      <c r="AE40" s="18"/>
    </row>
    <row r="41" spans="1:31" s="72" customFormat="1" ht="78.75" x14ac:dyDescent="0.25">
      <c r="A41" s="56">
        <f t="shared" si="8"/>
        <v>38</v>
      </c>
      <c r="B41" s="56" t="str">
        <f t="shared" si="112"/>
        <v>VT3</v>
      </c>
      <c r="C41" s="489" t="str">
        <f>X41&amp;Y41&amp;Z41&amp;AA41&amp;AB41&amp;"
"&amp;AC41&amp;"
"&amp;AD41&amp;"
"&amp;AE41</f>
        <v>Các tuyến đường giao thông đấu nối trực tiếp ra Đường Hoàng Hoa Thám đoạn từ Đường Gia Canh đến Hết ranh Thị trấn Định Quán (cũ) đã được đầu tư mặt đường nhựa, bê tông xi măng:
- Có bề rộng ≥5m, cách đường giao thông &gt;600m.
- Có bề rộng từ ≥3m đến &lt;5m, cách đường giao thông từ &gt;400m đến ≤600m.
- Có bề rộng &lt;3m, cách đường giao thông ≤200m.</v>
      </c>
      <c r="D41" s="490"/>
      <c r="E41" s="491"/>
      <c r="F41" s="178">
        <f t="shared" si="113"/>
        <v>400</v>
      </c>
      <c r="G41" s="221">
        <f t="shared" si="114"/>
        <v>280</v>
      </c>
      <c r="H41" s="221">
        <f t="shared" si="115"/>
        <v>240</v>
      </c>
      <c r="I41" s="178">
        <f t="shared" si="3"/>
        <v>520</v>
      </c>
      <c r="J41" s="221">
        <f t="shared" si="4"/>
        <v>360</v>
      </c>
      <c r="K41" s="221">
        <f t="shared" si="5"/>
        <v>310</v>
      </c>
      <c r="L41" s="174">
        <f t="shared" si="116"/>
        <v>1.3</v>
      </c>
      <c r="M41" s="439">
        <f t="shared" si="117"/>
        <v>1.2857142857142858</v>
      </c>
      <c r="N41" s="439">
        <f t="shared" si="118"/>
        <v>1.2916666666666667</v>
      </c>
      <c r="O41" s="58">
        <f t="shared" si="119"/>
        <v>1400</v>
      </c>
      <c r="P41" s="58">
        <f t="shared" si="120"/>
        <v>700</v>
      </c>
      <c r="Q41" s="58">
        <f t="shared" si="121"/>
        <v>400</v>
      </c>
      <c r="R41" s="58">
        <f t="shared" si="122"/>
        <v>200</v>
      </c>
      <c r="S41" s="18">
        <f t="shared" si="123"/>
        <v>1800</v>
      </c>
      <c r="T41" s="18">
        <f t="shared" si="124"/>
        <v>900</v>
      </c>
      <c r="U41" s="18">
        <f t="shared" si="125"/>
        <v>520</v>
      </c>
      <c r="V41" s="18">
        <f t="shared" si="126"/>
        <v>260</v>
      </c>
      <c r="W41" s="18">
        <f t="shared" si="126"/>
        <v>3</v>
      </c>
      <c r="X41" s="18" t="str">
        <f t="shared" si="127"/>
        <v xml:space="preserve">Các tuyến đường giao thông đấu nối trực tiếp ra </v>
      </c>
      <c r="Y41" s="18" t="str">
        <f t="shared" si="128"/>
        <v>Đường Hoàng Hoa Thám</v>
      </c>
      <c r="Z41" s="18" t="str">
        <f t="shared" si="128"/>
        <v xml:space="preserve"> đoạn từ Đường Gia Canh</v>
      </c>
      <c r="AA41" s="18" t="str">
        <f t="shared" si="129"/>
        <v xml:space="preserve"> đến Hết ranh Thị trấn Định Quán (cũ)</v>
      </c>
      <c r="AB41" s="18" t="s">
        <v>93</v>
      </c>
      <c r="AC41" s="83" t="s">
        <v>6429</v>
      </c>
      <c r="AD41" s="83" t="s">
        <v>6430</v>
      </c>
      <c r="AE41" s="83" t="s">
        <v>6431</v>
      </c>
    </row>
    <row r="42" spans="1:31" s="72" customFormat="1" ht="94.5" x14ac:dyDescent="0.25">
      <c r="A42" s="56">
        <f t="shared" si="8"/>
        <v>39</v>
      </c>
      <c r="B42" s="56" t="str">
        <f t="shared" si="112"/>
        <v>VT4</v>
      </c>
      <c r="C42" s="489" t="str">
        <f>X42&amp;Y42&amp;Z42&amp;AA42&amp;AB42</f>
        <v>Các tuyến đường giao thông đấu nối trực tiếp ra Đường Hoàng Hoa Thám đoạn từ Đường Gia Canh đến Hết ranh Thị trấn Định Quán (cũ) đã được đầu tư mặt đường nhựa, bê tông xi măng:
- Có bề rộng từ ≥3m đến &lt;5m, cách đường giao thông &gt;600m.
- Có bề rộng &lt;3m, cách đường giao thông &gt;200m.</v>
      </c>
      <c r="D42" s="490"/>
      <c r="E42" s="491"/>
      <c r="F42" s="178">
        <f t="shared" si="113"/>
        <v>200</v>
      </c>
      <c r="G42" s="221">
        <f t="shared" si="114"/>
        <v>140</v>
      </c>
      <c r="H42" s="221">
        <f t="shared" si="115"/>
        <v>120</v>
      </c>
      <c r="I42" s="178">
        <f t="shared" si="3"/>
        <v>260</v>
      </c>
      <c r="J42" s="221">
        <f t="shared" si="4"/>
        <v>180</v>
      </c>
      <c r="K42" s="221">
        <f t="shared" si="5"/>
        <v>160</v>
      </c>
      <c r="L42" s="174">
        <f t="shared" si="116"/>
        <v>1.3</v>
      </c>
      <c r="M42" s="439">
        <f t="shared" si="117"/>
        <v>1.2857142857142858</v>
      </c>
      <c r="N42" s="439">
        <f t="shared" si="118"/>
        <v>1.3333333333333333</v>
      </c>
      <c r="O42" s="58">
        <f t="shared" si="119"/>
        <v>1400</v>
      </c>
      <c r="P42" s="58">
        <f t="shared" si="120"/>
        <v>700</v>
      </c>
      <c r="Q42" s="58">
        <f t="shared" si="121"/>
        <v>400</v>
      </c>
      <c r="R42" s="58">
        <f t="shared" si="122"/>
        <v>200</v>
      </c>
      <c r="S42" s="18">
        <f t="shared" si="123"/>
        <v>1800</v>
      </c>
      <c r="T42" s="18">
        <f t="shared" si="124"/>
        <v>900</v>
      </c>
      <c r="U42" s="18">
        <f t="shared" si="125"/>
        <v>520</v>
      </c>
      <c r="V42" s="18">
        <f t="shared" si="126"/>
        <v>260</v>
      </c>
      <c r="W42" s="18">
        <f t="shared" si="126"/>
        <v>3</v>
      </c>
      <c r="X42" s="18" t="str">
        <f t="shared" si="127"/>
        <v xml:space="preserve">Các tuyến đường giao thông đấu nối trực tiếp ra </v>
      </c>
      <c r="Y42" s="18" t="str">
        <f t="shared" si="128"/>
        <v>Đường Hoàng Hoa Thám</v>
      </c>
      <c r="Z42" s="18" t="str">
        <f t="shared" si="128"/>
        <v xml:space="preserve"> đoạn từ Đường Gia Canh</v>
      </c>
      <c r="AA42" s="18" t="str">
        <f t="shared" si="129"/>
        <v xml:space="preserve"> đến Hết ranh Thị trấn Định Quán (cũ)</v>
      </c>
      <c r="AB42" s="18" t="s">
        <v>6432</v>
      </c>
      <c r="AC42" s="18"/>
      <c r="AD42" s="18"/>
      <c r="AE42" s="18"/>
    </row>
    <row r="43" spans="1:31" s="72" customFormat="1" ht="94.5" x14ac:dyDescent="0.25">
      <c r="A43" s="56">
        <f t="shared" si="8"/>
        <v>40</v>
      </c>
      <c r="B43" s="56" t="str">
        <f t="shared" si="112"/>
        <v>VT2*0,8</v>
      </c>
      <c r="C43" s="489" t="str">
        <f>X43&amp;Y43&amp;Z43&amp;AA43&amp;AB43&amp;"
"&amp;AC43&amp;"
"
&amp;AD43</f>
        <v>Các tuyến đường giao thông không đấu nối trực tiếp và thông ra Đường Hoàng Hoa Thám đoạn từ Đường Gia Canh đến Hết ranh Thị trấn Định Quán (cũ) đã được đầu tư mặt đường nhựa, bê tông xi măng:
- Có bề rộng ≥5m, cách đường giao thông ≤600m.
- Có bề rộng từ ≥3m đến &lt;5m, cách đường giao thông ≤400m.</v>
      </c>
      <c r="D43" s="490"/>
      <c r="E43" s="491"/>
      <c r="F43" s="178">
        <f t="shared" si="113"/>
        <v>700</v>
      </c>
      <c r="G43" s="221">
        <f t="shared" si="114"/>
        <v>489.99999999999994</v>
      </c>
      <c r="H43" s="221">
        <f t="shared" si="115"/>
        <v>420</v>
      </c>
      <c r="I43" s="178">
        <f t="shared" si="3"/>
        <v>810</v>
      </c>
      <c r="J43" s="221">
        <f t="shared" si="4"/>
        <v>570</v>
      </c>
      <c r="K43" s="221">
        <f t="shared" si="5"/>
        <v>490</v>
      </c>
      <c r="L43" s="174">
        <f t="shared" si="116"/>
        <v>1.1571428571428573</v>
      </c>
      <c r="M43" s="439">
        <f t="shared" si="117"/>
        <v>1.1632653061224492</v>
      </c>
      <c r="N43" s="439">
        <f t="shared" si="118"/>
        <v>1.1666666666666667</v>
      </c>
      <c r="O43" s="58">
        <f t="shared" si="119"/>
        <v>1400</v>
      </c>
      <c r="P43" s="58">
        <f t="shared" si="120"/>
        <v>700</v>
      </c>
      <c r="Q43" s="58">
        <f t="shared" si="121"/>
        <v>400</v>
      </c>
      <c r="R43" s="58">
        <f t="shared" si="122"/>
        <v>200</v>
      </c>
      <c r="S43" s="18">
        <f t="shared" si="123"/>
        <v>1800</v>
      </c>
      <c r="T43" s="18">
        <f t="shared" si="124"/>
        <v>900</v>
      </c>
      <c r="U43" s="18">
        <f t="shared" si="125"/>
        <v>520</v>
      </c>
      <c r="V43" s="18">
        <f t="shared" si="126"/>
        <v>260</v>
      </c>
      <c r="W43" s="18">
        <f t="shared" si="126"/>
        <v>3</v>
      </c>
      <c r="X43" s="18" t="str">
        <f t="shared" si="127"/>
        <v xml:space="preserve">Các tuyến đường giao thông không đấu nối trực tiếp và thông ra </v>
      </c>
      <c r="Y43" s="18" t="str">
        <f t="shared" si="128"/>
        <v>Đường Hoàng Hoa Thám</v>
      </c>
      <c r="Z43" s="18" t="str">
        <f t="shared" si="128"/>
        <v xml:space="preserve"> đoạn từ Đường Gia Canh</v>
      </c>
      <c r="AA43" s="18" t="str">
        <f t="shared" si="129"/>
        <v xml:space="preserve"> đến Hết ranh Thị trấn Định Quán (cũ)</v>
      </c>
      <c r="AB43" s="18" t="s">
        <v>93</v>
      </c>
      <c r="AC43" s="83" t="s">
        <v>6427</v>
      </c>
      <c r="AD43" s="83" t="s">
        <v>6428</v>
      </c>
      <c r="AE43" s="18"/>
    </row>
    <row r="44" spans="1:31" s="72" customFormat="1" ht="94.5" x14ac:dyDescent="0.25">
      <c r="A44" s="56">
        <f t="shared" si="8"/>
        <v>41</v>
      </c>
      <c r="B44" s="56" t="str">
        <f t="shared" si="112"/>
        <v>VT3*0,8</v>
      </c>
      <c r="C44" s="489" t="str">
        <f>X44&amp;Y44&amp;Z44&amp;AA44&amp;AB44&amp;"
"&amp;AC44&amp;"
"
&amp;AD44&amp;"
"&amp;AE44</f>
        <v>Các tuyến đường giao thông không đấu nối trực tiếp và thông ra Đường Hoàng Hoa Thám đoạn từ Đường Gia Canh đến Hết ranh Thị trấn Định Quán (cũ) đã được đầu tư mặt đường nhựa, bê tông xi măng:
- Có bề rộng ≥5m, cách đường giao thông &gt;600m.
- Có bề rộng từ ≥3m đến &lt;5m, cách đường giao thông từ &gt;400m đến ≤600m.
- Có bề rộng &lt;3m, cách đường giao thông ≤200m.</v>
      </c>
      <c r="D44" s="490"/>
      <c r="E44" s="491"/>
      <c r="F44" s="178">
        <f t="shared" si="113"/>
        <v>400</v>
      </c>
      <c r="G44" s="221">
        <f t="shared" si="114"/>
        <v>280</v>
      </c>
      <c r="H44" s="221">
        <f t="shared" si="115"/>
        <v>240</v>
      </c>
      <c r="I44" s="178">
        <f t="shared" si="3"/>
        <v>470</v>
      </c>
      <c r="J44" s="221">
        <f t="shared" si="4"/>
        <v>330</v>
      </c>
      <c r="K44" s="221">
        <f t="shared" si="5"/>
        <v>280</v>
      </c>
      <c r="L44" s="174">
        <f t="shared" si="116"/>
        <v>1.175</v>
      </c>
      <c r="M44" s="439">
        <f t="shared" si="117"/>
        <v>1.1785714285714286</v>
      </c>
      <c r="N44" s="439">
        <f t="shared" si="118"/>
        <v>1.1666666666666667</v>
      </c>
      <c r="O44" s="58">
        <f t="shared" si="119"/>
        <v>1400</v>
      </c>
      <c r="P44" s="58">
        <f t="shared" si="120"/>
        <v>700</v>
      </c>
      <c r="Q44" s="58">
        <f t="shared" si="121"/>
        <v>400</v>
      </c>
      <c r="R44" s="58">
        <f t="shared" si="122"/>
        <v>200</v>
      </c>
      <c r="S44" s="18">
        <f t="shared" si="123"/>
        <v>1800</v>
      </c>
      <c r="T44" s="18">
        <f t="shared" si="124"/>
        <v>900</v>
      </c>
      <c r="U44" s="18">
        <f t="shared" si="125"/>
        <v>520</v>
      </c>
      <c r="V44" s="18">
        <f t="shared" si="126"/>
        <v>260</v>
      </c>
      <c r="W44" s="18">
        <f t="shared" si="126"/>
        <v>3</v>
      </c>
      <c r="X44" s="18" t="str">
        <f t="shared" si="127"/>
        <v xml:space="preserve">Các tuyến đường giao thông không đấu nối trực tiếp và thông ra </v>
      </c>
      <c r="Y44" s="18" t="str">
        <f t="shared" si="128"/>
        <v>Đường Hoàng Hoa Thám</v>
      </c>
      <c r="Z44" s="18" t="str">
        <f t="shared" si="128"/>
        <v xml:space="preserve"> đoạn từ Đường Gia Canh</v>
      </c>
      <c r="AA44" s="18" t="str">
        <f t="shared" si="129"/>
        <v xml:space="preserve"> đến Hết ranh Thị trấn Định Quán (cũ)</v>
      </c>
      <c r="AB44" s="18" t="s">
        <v>93</v>
      </c>
      <c r="AC44" s="83" t="s">
        <v>6429</v>
      </c>
      <c r="AD44" s="83" t="s">
        <v>6430</v>
      </c>
      <c r="AE44" s="83" t="s">
        <v>6431</v>
      </c>
    </row>
    <row r="45" spans="1:31" s="72" customFormat="1" ht="94.5" x14ac:dyDescent="0.25">
      <c r="A45" s="56">
        <f t="shared" si="8"/>
        <v>42</v>
      </c>
      <c r="B45" s="56" t="str">
        <f t="shared" si="112"/>
        <v>VT4*0,8</v>
      </c>
      <c r="C45" s="489" t="str">
        <f>X45&amp;Y45&amp;Z45&amp;AA45&amp;AB45</f>
        <v>Các tuyến đường giao thông không đấu nối trực tiếp và thông ra Đường Hoàng Hoa Thám đoạn từ Đường Gia Canh đến Hết ranh Thị trấn Định Quán (cũ) đã được đầu tư mặt đường nhựa, bê tông xi măng:
- Có bề rộng từ ≥3m đến &lt;5m, cách đường giao thông &gt;600m.
- Có bề rộng &lt;3m, cách đường giao thông &gt; 200m.</v>
      </c>
      <c r="D45" s="490"/>
      <c r="E45" s="491"/>
      <c r="F45" s="178">
        <f t="shared" si="113"/>
        <v>200</v>
      </c>
      <c r="G45" s="221">
        <f t="shared" si="114"/>
        <v>140</v>
      </c>
      <c r="H45" s="221">
        <f t="shared" si="115"/>
        <v>120</v>
      </c>
      <c r="I45" s="178">
        <f t="shared" si="3"/>
        <v>230</v>
      </c>
      <c r="J45" s="221">
        <f t="shared" si="4"/>
        <v>160</v>
      </c>
      <c r="K45" s="221">
        <f t="shared" si="5"/>
        <v>140</v>
      </c>
      <c r="L45" s="174">
        <f t="shared" si="116"/>
        <v>1.1499999999999999</v>
      </c>
      <c r="M45" s="439">
        <f t="shared" si="117"/>
        <v>1.1428571428571428</v>
      </c>
      <c r="N45" s="439">
        <f t="shared" si="118"/>
        <v>1.1666666666666667</v>
      </c>
      <c r="O45" s="58">
        <f t="shared" si="119"/>
        <v>1400</v>
      </c>
      <c r="P45" s="58">
        <f t="shared" si="120"/>
        <v>700</v>
      </c>
      <c r="Q45" s="58">
        <f t="shared" si="121"/>
        <v>400</v>
      </c>
      <c r="R45" s="58">
        <f t="shared" si="122"/>
        <v>200</v>
      </c>
      <c r="S45" s="18">
        <f t="shared" si="123"/>
        <v>1800</v>
      </c>
      <c r="T45" s="18">
        <f t="shared" si="124"/>
        <v>900</v>
      </c>
      <c r="U45" s="18">
        <f t="shared" si="125"/>
        <v>520</v>
      </c>
      <c r="V45" s="18">
        <f t="shared" si="126"/>
        <v>260</v>
      </c>
      <c r="W45" s="18">
        <f t="shared" si="126"/>
        <v>3</v>
      </c>
      <c r="X45" s="18" t="str">
        <f t="shared" si="127"/>
        <v xml:space="preserve">Các tuyến đường giao thông không đấu nối trực tiếp và thông ra </v>
      </c>
      <c r="Y45" s="18" t="str">
        <f t="shared" si="128"/>
        <v>Đường Hoàng Hoa Thám</v>
      </c>
      <c r="Z45" s="18" t="str">
        <f t="shared" si="128"/>
        <v xml:space="preserve"> đoạn từ Đường Gia Canh</v>
      </c>
      <c r="AA45" s="18" t="str">
        <f t="shared" si="129"/>
        <v xml:space="preserve"> đến Hết ranh Thị trấn Định Quán (cũ)</v>
      </c>
      <c r="AB45" s="18" t="s">
        <v>6433</v>
      </c>
      <c r="AC45" s="18"/>
      <c r="AD45" s="18"/>
      <c r="AE45" s="18"/>
    </row>
    <row r="46" spans="1:31" s="72" customFormat="1" ht="47.25" x14ac:dyDescent="0.25">
      <c r="A46" s="56">
        <f t="shared" si="8"/>
        <v>43</v>
      </c>
      <c r="B46" s="56" t="str">
        <f>'Đầu vào (2)'!G43</f>
        <v>DQ19NT_D3</v>
      </c>
      <c r="C46" s="57" t="str">
        <f>'Đầu vào (2)'!H43</f>
        <v>Đường 13 (nối dài vào xã Gia Canh)</v>
      </c>
      <c r="D46" s="57" t="str">
        <f>'Đầu vào (2)'!I43</f>
        <v>Ngã ba đi trường tiểu học Kim Đồng</v>
      </c>
      <c r="E46" s="57" t="str">
        <f>'Đầu vào (2)'!J43</f>
        <v>Đường Làng Thượng</v>
      </c>
      <c r="F46" s="254">
        <f>O46</f>
        <v>390</v>
      </c>
      <c r="G46" s="254">
        <f>F46*0.7</f>
        <v>273</v>
      </c>
      <c r="H46" s="254">
        <f>F46*0.6</f>
        <v>234</v>
      </c>
      <c r="I46" s="254">
        <f>S46</f>
        <v>550</v>
      </c>
      <c r="J46" s="221">
        <f t="shared" si="4"/>
        <v>390</v>
      </c>
      <c r="K46" s="221">
        <f t="shared" si="5"/>
        <v>330</v>
      </c>
      <c r="L46" s="255">
        <f>I46/F46</f>
        <v>1.4102564102564104</v>
      </c>
      <c r="M46" s="429">
        <f>J46/G46</f>
        <v>1.4285714285714286</v>
      </c>
      <c r="N46" s="429">
        <f>K46/H46</f>
        <v>1.4102564102564104</v>
      </c>
      <c r="O46" s="58">
        <f>'Đầu vào (2)'!K43</f>
        <v>390</v>
      </c>
      <c r="P46" s="58">
        <f>'Đầu vào (2)'!L43</f>
        <v>180</v>
      </c>
      <c r="Q46" s="58">
        <f>'Đầu vào (2)'!M43</f>
        <v>160</v>
      </c>
      <c r="R46" s="58">
        <f>'Đầu vào (2)'!N43</f>
        <v>130</v>
      </c>
      <c r="S46" s="18">
        <f>VLOOKUP(B46,'[1]Giá đề xuất ODT'!$G$11:$AD$2233,21,0)</f>
        <v>550</v>
      </c>
      <c r="T46" s="18">
        <f>VLOOKUP(B46,'[1]Giá đề xuất ODT'!$G$11:$AD$2233,22,0)</f>
        <v>250</v>
      </c>
      <c r="U46" s="18">
        <f>VLOOKUP(B46,'[1]Giá đề xuất ODT'!$G$11:$AD$2233,23,0)</f>
        <v>220</v>
      </c>
      <c r="V46" s="18">
        <f>VLOOKUP(B46,'[1]Giá đề xuất ODT'!$G$11:$AD$2233,24,0)</f>
        <v>180</v>
      </c>
      <c r="W46" s="18">
        <v>4</v>
      </c>
      <c r="X46" s="18"/>
      <c r="Y46" s="18" t="str">
        <f>C46</f>
        <v>Đường 13 (nối dài vào xã Gia Canh)</v>
      </c>
      <c r="Z46" s="18" t="str">
        <f>" đoạn từ "&amp;D46</f>
        <v xml:space="preserve"> đoạn từ Ngã ba đi trường tiểu học Kim Đồng</v>
      </c>
      <c r="AA46" s="18" t="str">
        <f>" đến "&amp;E46</f>
        <v xml:space="preserve"> đến Đường Làng Thượng</v>
      </c>
      <c r="AB46" s="18"/>
      <c r="AC46" s="18"/>
      <c r="AD46" s="18"/>
      <c r="AE46" s="18">
        <v>0</v>
      </c>
    </row>
    <row r="47" spans="1:31" s="72" customFormat="1" ht="78.75" x14ac:dyDescent="0.25">
      <c r="A47" s="56">
        <f t="shared" si="8"/>
        <v>44</v>
      </c>
      <c r="B47" s="56" t="str">
        <f t="shared" ref="B47:B59" si="130">B40</f>
        <v>VT2</v>
      </c>
      <c r="C47" s="489" t="str">
        <f>X47&amp;Y47&amp;Z47&amp;AA47&amp;AB47&amp;"
"&amp;AC47&amp;"
"
&amp;AD47</f>
        <v>Các tuyến đường giao thông đấu nối trực tiếp ra Đường 13 (nối dài vào xã Gia Canh) đoạn từ Ngã ba đi trường tiểu học Kim Đồng đến Đường Làng Thượng đã được đầu tư mặt đường nhựa, bê tông xi măng:
- Có bề rộng ≥5m, cách đường giao thông ≤1.000m.
- Có bề rộng từ ≥3m đến &lt;5m, cách đường giao thông ≤500m.</v>
      </c>
      <c r="D47" s="490"/>
      <c r="E47" s="491"/>
      <c r="F47" s="178">
        <f t="shared" ref="F47:F52" si="131">IF(B47="VT2",P47,IF(B47="VT3",Q47,IF(B47="VT2*0,8",P47,IF(B47="VT3*0,8",Q47,R47))))</f>
        <v>180</v>
      </c>
      <c r="G47" s="221">
        <f t="shared" ref="G47:G52" si="132">F47*0.7</f>
        <v>125.99999999999999</v>
      </c>
      <c r="H47" s="221">
        <f t="shared" ref="H47:H52" si="133">F47*0.6</f>
        <v>108</v>
      </c>
      <c r="I47" s="178">
        <f t="shared" si="3"/>
        <v>250</v>
      </c>
      <c r="J47" s="221">
        <f t="shared" si="4"/>
        <v>180</v>
      </c>
      <c r="K47" s="221">
        <f t="shared" si="5"/>
        <v>150</v>
      </c>
      <c r="L47" s="174">
        <f t="shared" ref="L47:L52" si="134">I47/F47</f>
        <v>1.3888888888888888</v>
      </c>
      <c r="M47" s="439">
        <f t="shared" ref="M47:M52" si="135">J47/G47</f>
        <v>1.4285714285714288</v>
      </c>
      <c r="N47" s="439">
        <f t="shared" ref="N47:N52" si="136">K47/H47</f>
        <v>1.3888888888888888</v>
      </c>
      <c r="O47" s="58">
        <f t="shared" ref="O47:O59" si="137">O46</f>
        <v>390</v>
      </c>
      <c r="P47" s="58">
        <f t="shared" ref="P47:P59" si="138">P46</f>
        <v>180</v>
      </c>
      <c r="Q47" s="58">
        <f t="shared" ref="Q47:Q59" si="139">Q46</f>
        <v>160</v>
      </c>
      <c r="R47" s="58">
        <f t="shared" ref="R47:R59" si="140">R46</f>
        <v>130</v>
      </c>
      <c r="S47" s="18">
        <f t="shared" ref="S47:S59" si="141">S46</f>
        <v>550</v>
      </c>
      <c r="T47" s="18">
        <f t="shared" ref="T47:T59" si="142">T46</f>
        <v>250</v>
      </c>
      <c r="U47" s="18">
        <f t="shared" ref="U47:W59" si="143">U46</f>
        <v>220</v>
      </c>
      <c r="V47" s="18">
        <f t="shared" ref="V47:W52" si="144">V46</f>
        <v>180</v>
      </c>
      <c r="W47" s="18">
        <f t="shared" si="144"/>
        <v>4</v>
      </c>
      <c r="X47" s="18" t="str">
        <f t="shared" ref="X47:X59" si="145">X40</f>
        <v xml:space="preserve">Các tuyến đường giao thông đấu nối trực tiếp ra </v>
      </c>
      <c r="Y47" s="18" t="str">
        <f t="shared" ref="Y47:Z52" si="146">Y46</f>
        <v>Đường 13 (nối dài vào xã Gia Canh)</v>
      </c>
      <c r="Z47" s="18" t="str">
        <f t="shared" si="146"/>
        <v xml:space="preserve"> đoạn từ Ngã ba đi trường tiểu học Kim Đồng</v>
      </c>
      <c r="AA47" s="18" t="str">
        <f t="shared" ref="AA47:AA59" si="147">AA46</f>
        <v xml:space="preserve"> đến Đường Làng Thượng</v>
      </c>
      <c r="AB47" s="445" t="s">
        <v>93</v>
      </c>
      <c r="AC47" s="446" t="s">
        <v>6744</v>
      </c>
      <c r="AD47" s="446" t="s">
        <v>6745</v>
      </c>
      <c r="AE47" s="445">
        <v>0</v>
      </c>
    </row>
    <row r="48" spans="1:31" s="72" customFormat="1" ht="78.75" x14ac:dyDescent="0.25">
      <c r="A48" s="56">
        <f t="shared" si="8"/>
        <v>45</v>
      </c>
      <c r="B48" s="56" t="str">
        <f t="shared" si="130"/>
        <v>VT3</v>
      </c>
      <c r="C48" s="489" t="str">
        <f>X48&amp;Y48&amp;Z48&amp;AA48&amp;AB48&amp;"
"&amp;AC48&amp;"
"&amp;AD48&amp;"
"&amp;AE48</f>
        <v>Các tuyến đường giao thông đấu nối trực tiếp ra Đường 13 (nối dài vào xã Gia Canh) đoạn từ Ngã ba đi trường tiểu học Kim Đồng đến Đường Làng Thượng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90"/>
      <c r="E48" s="491"/>
      <c r="F48" s="178">
        <f t="shared" si="131"/>
        <v>160</v>
      </c>
      <c r="G48" s="221">
        <f t="shared" si="132"/>
        <v>112</v>
      </c>
      <c r="H48" s="221">
        <f t="shared" si="133"/>
        <v>96</v>
      </c>
      <c r="I48" s="178">
        <f t="shared" si="3"/>
        <v>220</v>
      </c>
      <c r="J48" s="221">
        <f t="shared" si="4"/>
        <v>150</v>
      </c>
      <c r="K48" s="221">
        <f t="shared" si="5"/>
        <v>130</v>
      </c>
      <c r="L48" s="174">
        <f t="shared" si="134"/>
        <v>1.375</v>
      </c>
      <c r="M48" s="439">
        <f t="shared" si="135"/>
        <v>1.3392857142857142</v>
      </c>
      <c r="N48" s="439">
        <f t="shared" si="136"/>
        <v>1.3541666666666667</v>
      </c>
      <c r="O48" s="58">
        <f t="shared" si="137"/>
        <v>390</v>
      </c>
      <c r="P48" s="58">
        <f t="shared" si="138"/>
        <v>180</v>
      </c>
      <c r="Q48" s="58">
        <f t="shared" si="139"/>
        <v>160</v>
      </c>
      <c r="R48" s="58">
        <f t="shared" si="140"/>
        <v>130</v>
      </c>
      <c r="S48" s="18">
        <f t="shared" si="141"/>
        <v>550</v>
      </c>
      <c r="T48" s="18">
        <f t="shared" si="142"/>
        <v>250</v>
      </c>
      <c r="U48" s="18">
        <f t="shared" si="143"/>
        <v>220</v>
      </c>
      <c r="V48" s="18">
        <f t="shared" si="144"/>
        <v>180</v>
      </c>
      <c r="W48" s="18">
        <f t="shared" si="144"/>
        <v>4</v>
      </c>
      <c r="X48" s="18" t="str">
        <f t="shared" si="145"/>
        <v xml:space="preserve">Các tuyến đường giao thông đấu nối trực tiếp ra </v>
      </c>
      <c r="Y48" s="18" t="str">
        <f t="shared" si="146"/>
        <v>Đường 13 (nối dài vào xã Gia Canh)</v>
      </c>
      <c r="Z48" s="18" t="str">
        <f t="shared" si="146"/>
        <v xml:space="preserve"> đoạn từ Ngã ba đi trường tiểu học Kim Đồng</v>
      </c>
      <c r="AA48" s="18" t="str">
        <f t="shared" si="147"/>
        <v xml:space="preserve"> đến Đường Làng Thượng</v>
      </c>
      <c r="AB48" s="445" t="s">
        <v>93</v>
      </c>
      <c r="AC48" s="446" t="s">
        <v>6746</v>
      </c>
      <c r="AD48" s="446" t="s">
        <v>6747</v>
      </c>
      <c r="AE48" s="446" t="s">
        <v>6431</v>
      </c>
    </row>
    <row r="49" spans="1:31" s="72" customFormat="1" ht="94.5" x14ac:dyDescent="0.25">
      <c r="A49" s="56">
        <f t="shared" si="8"/>
        <v>46</v>
      </c>
      <c r="B49" s="56" t="str">
        <f t="shared" si="130"/>
        <v>VT4</v>
      </c>
      <c r="C49" s="489" t="str">
        <f>X49&amp;Y49&amp;Z49&amp;AA49&amp;AB49</f>
        <v>Các tuyến đường giao thông đấu nối trực tiếp ra Đường 13 (nối dài vào xã Gia Canh) đoạn từ Ngã ba đi trường tiểu học Kim Đồng đến Đường Làng Thượng đã được đầu tư mặt đường nhựa, bê tông xi măng:
- Có bề rộng từ ≥3m đến &lt;5m, cách đường giao thông &gt;1.000m.
- Có bề rộng &lt;3m, cách đường giao thông &gt;200m.</v>
      </c>
      <c r="D49" s="490"/>
      <c r="E49" s="491"/>
      <c r="F49" s="178">
        <f t="shared" si="131"/>
        <v>130</v>
      </c>
      <c r="G49" s="221">
        <f t="shared" si="132"/>
        <v>91</v>
      </c>
      <c r="H49" s="221">
        <f t="shared" si="133"/>
        <v>78</v>
      </c>
      <c r="I49" s="178">
        <f t="shared" si="3"/>
        <v>180</v>
      </c>
      <c r="J49" s="221">
        <f t="shared" si="4"/>
        <v>130</v>
      </c>
      <c r="K49" s="221">
        <f t="shared" si="5"/>
        <v>110</v>
      </c>
      <c r="L49" s="174">
        <f t="shared" si="134"/>
        <v>1.3846153846153846</v>
      </c>
      <c r="M49" s="439">
        <f t="shared" si="135"/>
        <v>1.4285714285714286</v>
      </c>
      <c r="N49" s="439">
        <f t="shared" si="136"/>
        <v>1.4102564102564104</v>
      </c>
      <c r="O49" s="58">
        <f t="shared" si="137"/>
        <v>390</v>
      </c>
      <c r="P49" s="58">
        <f t="shared" si="138"/>
        <v>180</v>
      </c>
      <c r="Q49" s="58">
        <f t="shared" si="139"/>
        <v>160</v>
      </c>
      <c r="R49" s="58">
        <f t="shared" si="140"/>
        <v>130</v>
      </c>
      <c r="S49" s="18">
        <f t="shared" si="141"/>
        <v>550</v>
      </c>
      <c r="T49" s="18">
        <f t="shared" si="142"/>
        <v>250</v>
      </c>
      <c r="U49" s="18">
        <f t="shared" si="143"/>
        <v>220</v>
      </c>
      <c r="V49" s="18">
        <f t="shared" si="144"/>
        <v>180</v>
      </c>
      <c r="W49" s="18">
        <f t="shared" si="144"/>
        <v>4</v>
      </c>
      <c r="X49" s="18" t="str">
        <f t="shared" si="145"/>
        <v xml:space="preserve">Các tuyến đường giao thông đấu nối trực tiếp ra </v>
      </c>
      <c r="Y49" s="18" t="str">
        <f t="shared" si="146"/>
        <v>Đường 13 (nối dài vào xã Gia Canh)</v>
      </c>
      <c r="Z49" s="18" t="str">
        <f t="shared" si="146"/>
        <v xml:space="preserve"> đoạn từ Ngã ba đi trường tiểu học Kim Đồng</v>
      </c>
      <c r="AA49" s="18" t="str">
        <f t="shared" si="147"/>
        <v xml:space="preserve"> đến Đường Làng Thượng</v>
      </c>
      <c r="AB49" s="445" t="s">
        <v>6748</v>
      </c>
      <c r="AC49" s="445">
        <v>0</v>
      </c>
      <c r="AD49" s="445">
        <v>0</v>
      </c>
      <c r="AE49" s="445">
        <v>0</v>
      </c>
    </row>
    <row r="50" spans="1:31" s="72" customFormat="1" ht="94.5" x14ac:dyDescent="0.25">
      <c r="A50" s="56">
        <f t="shared" si="8"/>
        <v>47</v>
      </c>
      <c r="B50" s="56" t="str">
        <f t="shared" si="130"/>
        <v>VT2*0,8</v>
      </c>
      <c r="C50" s="489" t="str">
        <f>X50&amp;Y50&amp;Z50&amp;AA50&amp;AB50&amp;"
"&amp;AC50&amp;"
"
&amp;AD50</f>
        <v>Các tuyến đường giao thông không đấu nối trực tiếp và thông ra Đường 13 (nối dài vào xã Gia Canh) đoạn từ Ngã ba đi trường tiểu học Kim Đồng đến Đường Làng Thượng đã được đầu tư mặt đường nhựa, bê tông xi măng:
- Có bề rộng ≥5m, cách đường giao thông ≤1.000m.
- Có bề rộng từ ≥3m đến &lt;5m, cách đường giao thông ≤500m.</v>
      </c>
      <c r="D50" s="490"/>
      <c r="E50" s="491"/>
      <c r="F50" s="178">
        <f t="shared" si="131"/>
        <v>180</v>
      </c>
      <c r="G50" s="221">
        <f t="shared" si="132"/>
        <v>125.99999999999999</v>
      </c>
      <c r="H50" s="221">
        <f t="shared" si="133"/>
        <v>108</v>
      </c>
      <c r="I50" s="178">
        <f t="shared" si="3"/>
        <v>230</v>
      </c>
      <c r="J50" s="221">
        <f t="shared" si="4"/>
        <v>160</v>
      </c>
      <c r="K50" s="221">
        <f t="shared" si="5"/>
        <v>140</v>
      </c>
      <c r="L50" s="174">
        <f t="shared" si="134"/>
        <v>1.2777777777777777</v>
      </c>
      <c r="M50" s="439">
        <f t="shared" si="135"/>
        <v>1.26984126984127</v>
      </c>
      <c r="N50" s="439">
        <f t="shared" si="136"/>
        <v>1.2962962962962963</v>
      </c>
      <c r="O50" s="58">
        <f t="shared" si="137"/>
        <v>390</v>
      </c>
      <c r="P50" s="58">
        <f t="shared" si="138"/>
        <v>180</v>
      </c>
      <c r="Q50" s="58">
        <f t="shared" si="139"/>
        <v>160</v>
      </c>
      <c r="R50" s="58">
        <f t="shared" si="140"/>
        <v>130</v>
      </c>
      <c r="S50" s="18">
        <f t="shared" si="141"/>
        <v>550</v>
      </c>
      <c r="T50" s="18">
        <f t="shared" si="142"/>
        <v>250</v>
      </c>
      <c r="U50" s="18">
        <f t="shared" si="143"/>
        <v>220</v>
      </c>
      <c r="V50" s="18">
        <f t="shared" si="144"/>
        <v>180</v>
      </c>
      <c r="W50" s="18">
        <f t="shared" si="144"/>
        <v>4</v>
      </c>
      <c r="X50" s="18" t="str">
        <f t="shared" si="145"/>
        <v xml:space="preserve">Các tuyến đường giao thông không đấu nối trực tiếp và thông ra </v>
      </c>
      <c r="Y50" s="18" t="str">
        <f t="shared" si="146"/>
        <v>Đường 13 (nối dài vào xã Gia Canh)</v>
      </c>
      <c r="Z50" s="18" t="str">
        <f t="shared" si="146"/>
        <v xml:space="preserve"> đoạn từ Ngã ba đi trường tiểu học Kim Đồng</v>
      </c>
      <c r="AA50" s="18" t="str">
        <f t="shared" si="147"/>
        <v xml:space="preserve"> đến Đường Làng Thượng</v>
      </c>
      <c r="AB50" s="445" t="s">
        <v>93</v>
      </c>
      <c r="AC50" s="446" t="s">
        <v>6744</v>
      </c>
      <c r="AD50" s="446" t="s">
        <v>6745</v>
      </c>
      <c r="AE50" s="445">
        <v>0</v>
      </c>
    </row>
    <row r="51" spans="1:31" s="72" customFormat="1" ht="94.5" x14ac:dyDescent="0.25">
      <c r="A51" s="56">
        <f t="shared" si="8"/>
        <v>48</v>
      </c>
      <c r="B51" s="56" t="str">
        <f t="shared" si="130"/>
        <v>VT3*0,8</v>
      </c>
      <c r="C51" s="489" t="str">
        <f>X51&amp;Y51&amp;Z51&amp;AA51&amp;AB51&amp;"
"&amp;AC51&amp;"
"
&amp;AD51&amp;"
"&amp;AE51</f>
        <v>Các tuyến đường giao thông không đấu nối trực tiếp và thông ra Đường 13 (nối dài vào xã Gia Canh) đoạn từ Ngã ba đi trường tiểu học Kim Đồng đến Đường Làng Thượng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90"/>
      <c r="E51" s="491"/>
      <c r="F51" s="178">
        <f t="shared" si="131"/>
        <v>160</v>
      </c>
      <c r="G51" s="221">
        <f t="shared" si="132"/>
        <v>112</v>
      </c>
      <c r="H51" s="221">
        <f t="shared" si="133"/>
        <v>96</v>
      </c>
      <c r="I51" s="178">
        <f t="shared" si="3"/>
        <v>200</v>
      </c>
      <c r="J51" s="221">
        <f t="shared" si="4"/>
        <v>140</v>
      </c>
      <c r="K51" s="221">
        <f t="shared" si="5"/>
        <v>120</v>
      </c>
      <c r="L51" s="174">
        <f t="shared" si="134"/>
        <v>1.25</v>
      </c>
      <c r="M51" s="439">
        <f t="shared" si="135"/>
        <v>1.25</v>
      </c>
      <c r="N51" s="439">
        <f t="shared" si="136"/>
        <v>1.25</v>
      </c>
      <c r="O51" s="58">
        <f t="shared" si="137"/>
        <v>390</v>
      </c>
      <c r="P51" s="58">
        <f t="shared" si="138"/>
        <v>180</v>
      </c>
      <c r="Q51" s="58">
        <f t="shared" si="139"/>
        <v>160</v>
      </c>
      <c r="R51" s="58">
        <f t="shared" si="140"/>
        <v>130</v>
      </c>
      <c r="S51" s="18">
        <f t="shared" si="141"/>
        <v>550</v>
      </c>
      <c r="T51" s="18">
        <f t="shared" si="142"/>
        <v>250</v>
      </c>
      <c r="U51" s="18">
        <f t="shared" si="143"/>
        <v>220</v>
      </c>
      <c r="V51" s="18">
        <f t="shared" si="144"/>
        <v>180</v>
      </c>
      <c r="W51" s="18">
        <f t="shared" si="144"/>
        <v>4</v>
      </c>
      <c r="X51" s="18" t="str">
        <f t="shared" si="145"/>
        <v xml:space="preserve">Các tuyến đường giao thông không đấu nối trực tiếp và thông ra </v>
      </c>
      <c r="Y51" s="18" t="str">
        <f t="shared" si="146"/>
        <v>Đường 13 (nối dài vào xã Gia Canh)</v>
      </c>
      <c r="Z51" s="18" t="str">
        <f t="shared" si="146"/>
        <v xml:space="preserve"> đoạn từ Ngã ba đi trường tiểu học Kim Đồng</v>
      </c>
      <c r="AA51" s="18" t="str">
        <f t="shared" si="147"/>
        <v xml:space="preserve"> đến Đường Làng Thượng</v>
      </c>
      <c r="AB51" s="445" t="s">
        <v>93</v>
      </c>
      <c r="AC51" s="446" t="s">
        <v>6746</v>
      </c>
      <c r="AD51" s="446" t="s">
        <v>6747</v>
      </c>
      <c r="AE51" s="446" t="s">
        <v>6431</v>
      </c>
    </row>
    <row r="52" spans="1:31" s="72" customFormat="1" ht="94.5" x14ac:dyDescent="0.25">
      <c r="A52" s="56">
        <f t="shared" si="8"/>
        <v>49</v>
      </c>
      <c r="B52" s="56" t="str">
        <f t="shared" si="130"/>
        <v>VT4*0,8</v>
      </c>
      <c r="C52" s="489" t="str">
        <f>X52&amp;Y52&amp;Z52&amp;AA52&amp;AB52</f>
        <v>Các tuyến đường giao thông không đấu nối trực tiếp và thông ra Đường 13 (nối dài vào xã Gia Canh) đoạn từ Ngã ba đi trường tiểu học Kim Đồng đến Đường Làng Thượng đã được đầu tư mặt đường nhựa, bê tông xi măng:
- Có bề rộng từ ≥3m đến &lt;5m, cách đường giao thông &gt;1.000m.
- Có bề rộng &lt;3m, cách đường giao thông &gt;200m.</v>
      </c>
      <c r="D52" s="490"/>
      <c r="E52" s="491"/>
      <c r="F52" s="178">
        <f t="shared" si="131"/>
        <v>130</v>
      </c>
      <c r="G52" s="221">
        <f t="shared" si="132"/>
        <v>91</v>
      </c>
      <c r="H52" s="221">
        <f t="shared" si="133"/>
        <v>78</v>
      </c>
      <c r="I52" s="178">
        <f t="shared" si="3"/>
        <v>160</v>
      </c>
      <c r="J52" s="221">
        <f t="shared" si="4"/>
        <v>110</v>
      </c>
      <c r="K52" s="221">
        <f t="shared" si="5"/>
        <v>100</v>
      </c>
      <c r="L52" s="174">
        <f t="shared" si="134"/>
        <v>1.2307692307692308</v>
      </c>
      <c r="M52" s="439">
        <f t="shared" si="135"/>
        <v>1.2087912087912087</v>
      </c>
      <c r="N52" s="439">
        <f t="shared" si="136"/>
        <v>1.2820512820512822</v>
      </c>
      <c r="O52" s="58">
        <f t="shared" si="137"/>
        <v>390</v>
      </c>
      <c r="P52" s="58">
        <f t="shared" si="138"/>
        <v>180</v>
      </c>
      <c r="Q52" s="58">
        <f t="shared" si="139"/>
        <v>160</v>
      </c>
      <c r="R52" s="58">
        <f t="shared" si="140"/>
        <v>130</v>
      </c>
      <c r="S52" s="18">
        <f t="shared" si="141"/>
        <v>550</v>
      </c>
      <c r="T52" s="18">
        <f t="shared" si="142"/>
        <v>250</v>
      </c>
      <c r="U52" s="18">
        <f t="shared" si="143"/>
        <v>220</v>
      </c>
      <c r="V52" s="18">
        <f t="shared" si="144"/>
        <v>180</v>
      </c>
      <c r="W52" s="18">
        <f t="shared" si="144"/>
        <v>4</v>
      </c>
      <c r="X52" s="18" t="str">
        <f t="shared" si="145"/>
        <v xml:space="preserve">Các tuyến đường giao thông không đấu nối trực tiếp và thông ra </v>
      </c>
      <c r="Y52" s="18" t="str">
        <f t="shared" si="146"/>
        <v>Đường 13 (nối dài vào xã Gia Canh)</v>
      </c>
      <c r="Z52" s="18" t="str">
        <f t="shared" si="146"/>
        <v xml:space="preserve"> đoạn từ Ngã ba đi trường tiểu học Kim Đồng</v>
      </c>
      <c r="AA52" s="18" t="str">
        <f t="shared" si="147"/>
        <v xml:space="preserve"> đến Đường Làng Thượng</v>
      </c>
      <c r="AB52" s="445" t="s">
        <v>6748</v>
      </c>
      <c r="AC52" s="445">
        <v>0</v>
      </c>
      <c r="AD52" s="445">
        <v>0</v>
      </c>
      <c r="AE52" s="445">
        <v>0</v>
      </c>
    </row>
    <row r="53" spans="1:31" s="72" customFormat="1" ht="47.25" x14ac:dyDescent="0.25">
      <c r="A53" s="56">
        <f t="shared" si="8"/>
        <v>50</v>
      </c>
      <c r="B53" s="56" t="str">
        <f>'Đầu vào (2)'!G50</f>
        <v>DQ10NT</v>
      </c>
      <c r="C53" s="57" t="str">
        <f>'Đầu vào (2)'!H50</f>
        <v>Đường Làng Thượng</v>
      </c>
      <c r="D53" s="57" t="str">
        <f>'Đầu vào (2)'!I50</f>
        <v>Giáp ranh thị trấn Định Quán (cũ)</v>
      </c>
      <c r="E53" s="57" t="str">
        <f>'Đầu vào (2)'!J50</f>
        <v>Đường Thanh Tùng</v>
      </c>
      <c r="F53" s="254">
        <f>O53</f>
        <v>470</v>
      </c>
      <c r="G53" s="254">
        <f>F53*0.7</f>
        <v>329</v>
      </c>
      <c r="H53" s="254">
        <f>F53*0.6</f>
        <v>282</v>
      </c>
      <c r="I53" s="254">
        <f>S53</f>
        <v>660</v>
      </c>
      <c r="J53" s="221">
        <f t="shared" ref="J53:J59" si="148">IF(I53*0.7&lt;1000,ROUND(I53*0.7,-1),ROUND(I53*0.7,-2))</f>
        <v>460</v>
      </c>
      <c r="K53" s="221">
        <f t="shared" ref="K53:K59" si="149">IF(I53*0.6&lt;1000,ROUND(I53*0.6,-1),ROUND(I53*0.6,-2))</f>
        <v>400</v>
      </c>
      <c r="L53" s="255">
        <f>I53/F53</f>
        <v>1.4042553191489362</v>
      </c>
      <c r="M53" s="429">
        <f>J53/G53</f>
        <v>1.3981762917933132</v>
      </c>
      <c r="N53" s="429">
        <f>K53/H53</f>
        <v>1.4184397163120568</v>
      </c>
      <c r="O53" s="58">
        <f>'Đầu vào (2)'!K50</f>
        <v>470</v>
      </c>
      <c r="P53" s="58">
        <f>'Đầu vào (2)'!L50</f>
        <v>230</v>
      </c>
      <c r="Q53" s="58">
        <f>'Đầu vào (2)'!M50</f>
        <v>180</v>
      </c>
      <c r="R53" s="58">
        <f>'Đầu vào (2)'!N50</f>
        <v>130</v>
      </c>
      <c r="S53" s="18">
        <f>VLOOKUP(B53,'[1]Giá đề xuất ODT'!$G$11:$AD$2233,21,0)</f>
        <v>660</v>
      </c>
      <c r="T53" s="18">
        <f>VLOOKUP(B53,'[1]Giá đề xuất ODT'!$G$11:$AD$2233,22,0)</f>
        <v>320</v>
      </c>
      <c r="U53" s="18">
        <f>VLOOKUP(B53,'[1]Giá đề xuất ODT'!$G$11:$AD$2233,23,0)</f>
        <v>250</v>
      </c>
      <c r="V53" s="18">
        <f>VLOOKUP(B53,'[1]Giá đề xuất ODT'!$G$11:$AD$2233,24,0)</f>
        <v>180</v>
      </c>
      <c r="W53" s="18">
        <v>4</v>
      </c>
      <c r="X53" s="18"/>
      <c r="Y53" s="18" t="str">
        <f>C53</f>
        <v>Đường Làng Thượng</v>
      </c>
      <c r="Z53" s="18" t="str">
        <f>" đoạn từ "&amp;D53</f>
        <v xml:space="preserve"> đoạn từ Giáp ranh thị trấn Định Quán (cũ)</v>
      </c>
      <c r="AA53" s="18" t="str">
        <f>" đến "&amp;E53</f>
        <v xml:space="preserve"> đến Đường Thanh Tùng</v>
      </c>
      <c r="AB53" s="18"/>
      <c r="AC53" s="18"/>
      <c r="AD53" s="18"/>
      <c r="AE53" s="18">
        <v>0</v>
      </c>
    </row>
    <row r="54" spans="1:31" s="72" customFormat="1" ht="78.75" x14ac:dyDescent="0.25">
      <c r="A54" s="56">
        <f t="shared" si="8"/>
        <v>51</v>
      </c>
      <c r="B54" s="56" t="str">
        <f t="shared" si="130"/>
        <v>VT2</v>
      </c>
      <c r="C54" s="489" t="str">
        <f>X54&amp;Y54&amp;Z54&amp;AA54&amp;AB54&amp;"
"&amp;AC54&amp;"
"
&amp;AD54</f>
        <v>Các tuyến đường giao thông đấu nối trực tiếp ra Đường Làng Thượng đoạn từ Giáp ranh thị trấn Định Quán (cũ) đến Đường Thanh Tùng đã được đầu tư mặt đường nhựa, bê tông xi măng:
- Có bề rộng ≥5m, cách đường giao thông ≤1.000m.
- Có bề rộng từ ≥3m đến &lt;5m, cách đường giao thông ≤500m.</v>
      </c>
      <c r="D54" s="490"/>
      <c r="E54" s="491"/>
      <c r="F54" s="178">
        <f t="shared" ref="F54:F59" si="150">IF(B54="VT2",P54,IF(B54="VT3",Q54,IF(B54="VT2*0,8",P54,IF(B54="VT3*0,8",Q54,R54))))</f>
        <v>230</v>
      </c>
      <c r="G54" s="221">
        <f t="shared" ref="G54:G59" si="151">F54*0.7</f>
        <v>161</v>
      </c>
      <c r="H54" s="221">
        <f t="shared" ref="H54:H59" si="152">F54*0.6</f>
        <v>138</v>
      </c>
      <c r="I54" s="178">
        <f t="shared" ref="I54:I59" si="153">IF(B54="VT2",T54,IF(B54="VT3",U54,IF(B54="VT4",V54,IF(B54="VT2*0,8",IF(T54*$T$1&lt;1000,ROUND(T54*$T$1,-1),ROUND(T54*$T$1,-2)),IF(B54="VT3*0,8",IF(U54*$T$1&lt;1000,ROUND(U54*$T$1,-1),ROUND(U54*$T$1,-2)),IF(V54*$T$1&lt;1000,ROUND(V54*$T$1,-1),ROUND(V54*$T$1,-2)))))))</f>
        <v>320</v>
      </c>
      <c r="J54" s="221">
        <f t="shared" si="148"/>
        <v>220</v>
      </c>
      <c r="K54" s="221">
        <f t="shared" si="149"/>
        <v>190</v>
      </c>
      <c r="L54" s="174">
        <f t="shared" ref="L54:L59" si="154">I54/F54</f>
        <v>1.3913043478260869</v>
      </c>
      <c r="M54" s="439">
        <f t="shared" ref="M54:M59" si="155">J54/G54</f>
        <v>1.3664596273291925</v>
      </c>
      <c r="N54" s="439">
        <f t="shared" ref="N54:N59" si="156">K54/H54</f>
        <v>1.3768115942028984</v>
      </c>
      <c r="O54" s="58">
        <f t="shared" si="137"/>
        <v>470</v>
      </c>
      <c r="P54" s="58">
        <f t="shared" si="138"/>
        <v>230</v>
      </c>
      <c r="Q54" s="58">
        <f t="shared" si="139"/>
        <v>180</v>
      </c>
      <c r="R54" s="58">
        <f t="shared" si="140"/>
        <v>130</v>
      </c>
      <c r="S54" s="18">
        <f t="shared" si="141"/>
        <v>660</v>
      </c>
      <c r="T54" s="18">
        <f t="shared" si="142"/>
        <v>320</v>
      </c>
      <c r="U54" s="18">
        <f t="shared" si="143"/>
        <v>250</v>
      </c>
      <c r="V54" s="18">
        <f t="shared" si="143"/>
        <v>180</v>
      </c>
      <c r="W54" s="18">
        <f t="shared" si="143"/>
        <v>4</v>
      </c>
      <c r="X54" s="18" t="str">
        <f t="shared" si="145"/>
        <v xml:space="preserve">Các tuyến đường giao thông đấu nối trực tiếp ra </v>
      </c>
      <c r="Y54" s="18" t="str">
        <f t="shared" ref="Y54:Z54" si="157">Y53</f>
        <v>Đường Làng Thượng</v>
      </c>
      <c r="Z54" s="18" t="str">
        <f t="shared" si="157"/>
        <v xml:space="preserve"> đoạn từ Giáp ranh thị trấn Định Quán (cũ)</v>
      </c>
      <c r="AA54" s="18" t="str">
        <f t="shared" si="147"/>
        <v xml:space="preserve"> đến Đường Thanh Tùng</v>
      </c>
      <c r="AB54" s="445" t="s">
        <v>93</v>
      </c>
      <c r="AC54" s="446" t="s">
        <v>6744</v>
      </c>
      <c r="AD54" s="446" t="s">
        <v>6745</v>
      </c>
      <c r="AE54" s="445">
        <v>0</v>
      </c>
    </row>
    <row r="55" spans="1:31" s="72" customFormat="1" ht="78.75" x14ac:dyDescent="0.25">
      <c r="A55" s="56">
        <f t="shared" si="8"/>
        <v>52</v>
      </c>
      <c r="B55" s="56" t="str">
        <f t="shared" si="130"/>
        <v>VT3</v>
      </c>
      <c r="C55" s="489" t="str">
        <f>X55&amp;Y55&amp;Z55&amp;AA55&amp;AB55&amp;"
"&amp;AC55&amp;"
"&amp;AD55&amp;"
"&amp;AE55</f>
        <v>Các tuyến đường giao thông đấu nối trực tiếp ra Đường Làng Thượng đoạn từ Giáp ranh thị trấn Định Quán (cũ) đến Đường Thanh Tùng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90"/>
      <c r="E55" s="491"/>
      <c r="F55" s="178">
        <f t="shared" si="150"/>
        <v>180</v>
      </c>
      <c r="G55" s="221">
        <f t="shared" si="151"/>
        <v>125.99999999999999</v>
      </c>
      <c r="H55" s="221">
        <f t="shared" si="152"/>
        <v>108</v>
      </c>
      <c r="I55" s="178">
        <f t="shared" si="153"/>
        <v>250</v>
      </c>
      <c r="J55" s="221">
        <f t="shared" si="148"/>
        <v>180</v>
      </c>
      <c r="K55" s="221">
        <f t="shared" si="149"/>
        <v>150</v>
      </c>
      <c r="L55" s="174">
        <f t="shared" si="154"/>
        <v>1.3888888888888888</v>
      </c>
      <c r="M55" s="439">
        <f t="shared" si="155"/>
        <v>1.4285714285714288</v>
      </c>
      <c r="N55" s="439">
        <f t="shared" si="156"/>
        <v>1.3888888888888888</v>
      </c>
      <c r="O55" s="58">
        <f t="shared" si="137"/>
        <v>470</v>
      </c>
      <c r="P55" s="58">
        <f t="shared" si="138"/>
        <v>230</v>
      </c>
      <c r="Q55" s="58">
        <f t="shared" si="139"/>
        <v>180</v>
      </c>
      <c r="R55" s="58">
        <f t="shared" si="140"/>
        <v>130</v>
      </c>
      <c r="S55" s="18">
        <f t="shared" si="141"/>
        <v>660</v>
      </c>
      <c r="T55" s="18">
        <f t="shared" si="142"/>
        <v>320</v>
      </c>
      <c r="U55" s="18">
        <f t="shared" si="143"/>
        <v>250</v>
      </c>
      <c r="V55" s="18">
        <f t="shared" si="143"/>
        <v>180</v>
      </c>
      <c r="W55" s="18">
        <f t="shared" si="143"/>
        <v>4</v>
      </c>
      <c r="X55" s="18" t="str">
        <f t="shared" si="145"/>
        <v xml:space="preserve">Các tuyến đường giao thông đấu nối trực tiếp ra </v>
      </c>
      <c r="Y55" s="18" t="str">
        <f t="shared" ref="Y55:Z55" si="158">Y54</f>
        <v>Đường Làng Thượng</v>
      </c>
      <c r="Z55" s="18" t="str">
        <f t="shared" si="158"/>
        <v xml:space="preserve"> đoạn từ Giáp ranh thị trấn Định Quán (cũ)</v>
      </c>
      <c r="AA55" s="18" t="str">
        <f t="shared" si="147"/>
        <v xml:space="preserve"> đến Đường Thanh Tùng</v>
      </c>
      <c r="AB55" s="445" t="s">
        <v>93</v>
      </c>
      <c r="AC55" s="446" t="s">
        <v>6746</v>
      </c>
      <c r="AD55" s="446" t="s">
        <v>6747</v>
      </c>
      <c r="AE55" s="446" t="s">
        <v>6431</v>
      </c>
    </row>
    <row r="56" spans="1:31" s="72" customFormat="1" ht="94.5" x14ac:dyDescent="0.25">
      <c r="A56" s="56">
        <f t="shared" si="8"/>
        <v>53</v>
      </c>
      <c r="B56" s="56" t="str">
        <f t="shared" si="130"/>
        <v>VT4</v>
      </c>
      <c r="C56" s="489" t="str">
        <f>X56&amp;Y56&amp;Z56&amp;AA56&amp;AB56</f>
        <v>Các tuyến đường giao thông đấu nối trực tiếp ra Đường Làng Thượng đoạn từ Giáp ranh thị trấn Định Quán (cũ) đến Đường Thanh Tùng đã được đầu tư mặt đường nhựa, bê tông xi măng:
- Có bề rộng từ ≥3m đến &lt;5m, cách đường giao thông &gt;1.000m.
- Có bề rộng &lt;3m, cách đường giao thông &gt;200m.</v>
      </c>
      <c r="D56" s="490"/>
      <c r="E56" s="491"/>
      <c r="F56" s="178">
        <f t="shared" si="150"/>
        <v>130</v>
      </c>
      <c r="G56" s="221">
        <f t="shared" si="151"/>
        <v>91</v>
      </c>
      <c r="H56" s="221">
        <f t="shared" si="152"/>
        <v>78</v>
      </c>
      <c r="I56" s="178">
        <f t="shared" si="153"/>
        <v>180</v>
      </c>
      <c r="J56" s="221">
        <f t="shared" si="148"/>
        <v>130</v>
      </c>
      <c r="K56" s="221">
        <f t="shared" si="149"/>
        <v>110</v>
      </c>
      <c r="L56" s="174">
        <f t="shared" si="154"/>
        <v>1.3846153846153846</v>
      </c>
      <c r="M56" s="439">
        <f t="shared" si="155"/>
        <v>1.4285714285714286</v>
      </c>
      <c r="N56" s="439">
        <f t="shared" si="156"/>
        <v>1.4102564102564104</v>
      </c>
      <c r="O56" s="58">
        <f t="shared" si="137"/>
        <v>470</v>
      </c>
      <c r="P56" s="58">
        <f t="shared" si="138"/>
        <v>230</v>
      </c>
      <c r="Q56" s="58">
        <f t="shared" si="139"/>
        <v>180</v>
      </c>
      <c r="R56" s="58">
        <f t="shared" si="140"/>
        <v>130</v>
      </c>
      <c r="S56" s="18">
        <f t="shared" si="141"/>
        <v>660</v>
      </c>
      <c r="T56" s="18">
        <f t="shared" si="142"/>
        <v>320</v>
      </c>
      <c r="U56" s="18">
        <f t="shared" si="143"/>
        <v>250</v>
      </c>
      <c r="V56" s="18">
        <f t="shared" si="143"/>
        <v>180</v>
      </c>
      <c r="W56" s="18">
        <f t="shared" si="143"/>
        <v>4</v>
      </c>
      <c r="X56" s="18" t="str">
        <f t="shared" si="145"/>
        <v xml:space="preserve">Các tuyến đường giao thông đấu nối trực tiếp ra </v>
      </c>
      <c r="Y56" s="18" t="str">
        <f t="shared" ref="Y56:Z56" si="159">Y55</f>
        <v>Đường Làng Thượng</v>
      </c>
      <c r="Z56" s="18" t="str">
        <f t="shared" si="159"/>
        <v xml:space="preserve"> đoạn từ Giáp ranh thị trấn Định Quán (cũ)</v>
      </c>
      <c r="AA56" s="18" t="str">
        <f t="shared" si="147"/>
        <v xml:space="preserve"> đến Đường Thanh Tùng</v>
      </c>
      <c r="AB56" s="445" t="s">
        <v>6748</v>
      </c>
      <c r="AC56" s="445">
        <v>0</v>
      </c>
      <c r="AD56" s="445">
        <v>0</v>
      </c>
      <c r="AE56" s="445">
        <v>0</v>
      </c>
    </row>
    <row r="57" spans="1:31" s="72" customFormat="1" ht="94.5" x14ac:dyDescent="0.25">
      <c r="A57" s="56">
        <f t="shared" si="8"/>
        <v>54</v>
      </c>
      <c r="B57" s="56" t="str">
        <f t="shared" si="130"/>
        <v>VT2*0,8</v>
      </c>
      <c r="C57" s="489" t="str">
        <f>X57&amp;Y57&amp;Z57&amp;AA57&amp;AB57&amp;"
"&amp;AC57&amp;"
"
&amp;AD57</f>
        <v>Các tuyến đường giao thông không đấu nối trực tiếp và thông ra Đường Làng Thượng đoạn từ Giáp ranh thị trấn Định Quán (cũ) đến Đường Thanh Tùng đã được đầu tư mặt đường nhựa, bê tông xi măng:
- Có bề rộng ≥5m, cách đường giao thông ≤1.000m.
- Có bề rộng từ ≥3m đến &lt;5m, cách đường giao thông ≤500m.</v>
      </c>
      <c r="D57" s="490"/>
      <c r="E57" s="491"/>
      <c r="F57" s="178">
        <f t="shared" si="150"/>
        <v>230</v>
      </c>
      <c r="G57" s="221">
        <f t="shared" si="151"/>
        <v>161</v>
      </c>
      <c r="H57" s="221">
        <f t="shared" si="152"/>
        <v>138</v>
      </c>
      <c r="I57" s="178">
        <f t="shared" si="153"/>
        <v>290</v>
      </c>
      <c r="J57" s="221">
        <f t="shared" si="148"/>
        <v>200</v>
      </c>
      <c r="K57" s="221">
        <f t="shared" si="149"/>
        <v>170</v>
      </c>
      <c r="L57" s="174">
        <f t="shared" si="154"/>
        <v>1.2608695652173914</v>
      </c>
      <c r="M57" s="439">
        <f t="shared" si="155"/>
        <v>1.2422360248447204</v>
      </c>
      <c r="N57" s="439">
        <f t="shared" si="156"/>
        <v>1.2318840579710144</v>
      </c>
      <c r="O57" s="58">
        <f t="shared" si="137"/>
        <v>470</v>
      </c>
      <c r="P57" s="58">
        <f t="shared" si="138"/>
        <v>230</v>
      </c>
      <c r="Q57" s="58">
        <f t="shared" si="139"/>
        <v>180</v>
      </c>
      <c r="R57" s="58">
        <f t="shared" si="140"/>
        <v>130</v>
      </c>
      <c r="S57" s="18">
        <f t="shared" si="141"/>
        <v>660</v>
      </c>
      <c r="T57" s="18">
        <f t="shared" si="142"/>
        <v>320</v>
      </c>
      <c r="U57" s="18">
        <f t="shared" si="143"/>
        <v>250</v>
      </c>
      <c r="V57" s="18">
        <f t="shared" si="143"/>
        <v>180</v>
      </c>
      <c r="W57" s="18">
        <f t="shared" si="143"/>
        <v>4</v>
      </c>
      <c r="X57" s="18" t="str">
        <f t="shared" si="145"/>
        <v xml:space="preserve">Các tuyến đường giao thông không đấu nối trực tiếp và thông ra </v>
      </c>
      <c r="Y57" s="18" t="str">
        <f t="shared" ref="Y57:Z57" si="160">Y56</f>
        <v>Đường Làng Thượng</v>
      </c>
      <c r="Z57" s="18" t="str">
        <f t="shared" si="160"/>
        <v xml:space="preserve"> đoạn từ Giáp ranh thị trấn Định Quán (cũ)</v>
      </c>
      <c r="AA57" s="18" t="str">
        <f t="shared" si="147"/>
        <v xml:space="preserve"> đến Đường Thanh Tùng</v>
      </c>
      <c r="AB57" s="445" t="s">
        <v>93</v>
      </c>
      <c r="AC57" s="446" t="s">
        <v>6744</v>
      </c>
      <c r="AD57" s="446" t="s">
        <v>6745</v>
      </c>
      <c r="AE57" s="445">
        <v>0</v>
      </c>
    </row>
    <row r="58" spans="1:31" s="72" customFormat="1" ht="94.5" x14ac:dyDescent="0.25">
      <c r="A58" s="56">
        <f t="shared" si="8"/>
        <v>55</v>
      </c>
      <c r="B58" s="56" t="str">
        <f t="shared" si="130"/>
        <v>VT3*0,8</v>
      </c>
      <c r="C58" s="489" t="str">
        <f>X58&amp;Y58&amp;Z58&amp;AA58&amp;AB58&amp;"
"&amp;AC58&amp;"
"
&amp;AD58&amp;"
"&amp;AE58</f>
        <v>Các tuyến đường giao thông không đấu nối trực tiếp và thông ra Đường Làng Thượng đoạn từ Giáp ranh thị trấn Định Quán (cũ) đến Đường Thanh Tùng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90"/>
      <c r="E58" s="491"/>
      <c r="F58" s="178">
        <f t="shared" si="150"/>
        <v>180</v>
      </c>
      <c r="G58" s="221">
        <f t="shared" si="151"/>
        <v>125.99999999999999</v>
      </c>
      <c r="H58" s="221">
        <f t="shared" si="152"/>
        <v>108</v>
      </c>
      <c r="I58" s="178">
        <f t="shared" si="153"/>
        <v>230</v>
      </c>
      <c r="J58" s="221">
        <f t="shared" si="148"/>
        <v>160</v>
      </c>
      <c r="K58" s="221">
        <f t="shared" si="149"/>
        <v>140</v>
      </c>
      <c r="L58" s="174">
        <f t="shared" si="154"/>
        <v>1.2777777777777777</v>
      </c>
      <c r="M58" s="439">
        <f t="shared" si="155"/>
        <v>1.26984126984127</v>
      </c>
      <c r="N58" s="439">
        <f t="shared" si="156"/>
        <v>1.2962962962962963</v>
      </c>
      <c r="O58" s="58">
        <f t="shared" si="137"/>
        <v>470</v>
      </c>
      <c r="P58" s="58">
        <f t="shared" si="138"/>
        <v>230</v>
      </c>
      <c r="Q58" s="58">
        <f t="shared" si="139"/>
        <v>180</v>
      </c>
      <c r="R58" s="58">
        <f t="shared" si="140"/>
        <v>130</v>
      </c>
      <c r="S58" s="18">
        <f t="shared" si="141"/>
        <v>660</v>
      </c>
      <c r="T58" s="18">
        <f t="shared" si="142"/>
        <v>320</v>
      </c>
      <c r="U58" s="18">
        <f t="shared" si="143"/>
        <v>250</v>
      </c>
      <c r="V58" s="18">
        <f t="shared" si="143"/>
        <v>180</v>
      </c>
      <c r="W58" s="18">
        <f t="shared" si="143"/>
        <v>4</v>
      </c>
      <c r="X58" s="18" t="str">
        <f t="shared" si="145"/>
        <v xml:space="preserve">Các tuyến đường giao thông không đấu nối trực tiếp và thông ra </v>
      </c>
      <c r="Y58" s="18" t="str">
        <f t="shared" ref="Y58:Z58" si="161">Y57</f>
        <v>Đường Làng Thượng</v>
      </c>
      <c r="Z58" s="18" t="str">
        <f t="shared" si="161"/>
        <v xml:space="preserve"> đoạn từ Giáp ranh thị trấn Định Quán (cũ)</v>
      </c>
      <c r="AA58" s="18" t="str">
        <f t="shared" si="147"/>
        <v xml:space="preserve"> đến Đường Thanh Tùng</v>
      </c>
      <c r="AB58" s="445" t="s">
        <v>93</v>
      </c>
      <c r="AC58" s="446" t="s">
        <v>6746</v>
      </c>
      <c r="AD58" s="446" t="s">
        <v>6747</v>
      </c>
      <c r="AE58" s="446" t="s">
        <v>6431</v>
      </c>
    </row>
    <row r="59" spans="1:31" s="72" customFormat="1" ht="94.5" x14ac:dyDescent="0.25">
      <c r="A59" s="56">
        <f t="shared" si="8"/>
        <v>56</v>
      </c>
      <c r="B59" s="56" t="str">
        <f t="shared" si="130"/>
        <v>VT4*0,8</v>
      </c>
      <c r="C59" s="489" t="str">
        <f>X59&amp;Y59&amp;Z59&amp;AA59&amp;AB59</f>
        <v>Các tuyến đường giao thông không đấu nối trực tiếp và thông ra Đường Làng Thượng đoạn từ Giáp ranh thị trấn Định Quán (cũ) đến Đường Thanh Tùng đã được đầu tư mặt đường nhựa, bê tông xi măng:
- Có bề rộng từ ≥3m đến &lt;5m, cách đường giao thông &gt;1.000m.
- Có bề rộng &lt;3m, cách đường giao thông &gt;200m.</v>
      </c>
      <c r="D59" s="490"/>
      <c r="E59" s="491"/>
      <c r="F59" s="178">
        <f t="shared" si="150"/>
        <v>130</v>
      </c>
      <c r="G59" s="221">
        <f t="shared" si="151"/>
        <v>91</v>
      </c>
      <c r="H59" s="221">
        <f t="shared" si="152"/>
        <v>78</v>
      </c>
      <c r="I59" s="178">
        <f t="shared" si="153"/>
        <v>160</v>
      </c>
      <c r="J59" s="221">
        <f t="shared" si="148"/>
        <v>110</v>
      </c>
      <c r="K59" s="221">
        <f t="shared" si="149"/>
        <v>100</v>
      </c>
      <c r="L59" s="174">
        <f t="shared" si="154"/>
        <v>1.2307692307692308</v>
      </c>
      <c r="M59" s="439">
        <f t="shared" si="155"/>
        <v>1.2087912087912087</v>
      </c>
      <c r="N59" s="439">
        <f t="shared" si="156"/>
        <v>1.2820512820512822</v>
      </c>
      <c r="O59" s="58">
        <f t="shared" si="137"/>
        <v>470</v>
      </c>
      <c r="P59" s="58">
        <f t="shared" si="138"/>
        <v>230</v>
      </c>
      <c r="Q59" s="58">
        <f t="shared" si="139"/>
        <v>180</v>
      </c>
      <c r="R59" s="58">
        <f t="shared" si="140"/>
        <v>130</v>
      </c>
      <c r="S59" s="18">
        <f t="shared" si="141"/>
        <v>660</v>
      </c>
      <c r="T59" s="18">
        <f t="shared" si="142"/>
        <v>320</v>
      </c>
      <c r="U59" s="18">
        <f t="shared" si="143"/>
        <v>250</v>
      </c>
      <c r="V59" s="18">
        <f t="shared" si="143"/>
        <v>180</v>
      </c>
      <c r="W59" s="18">
        <f t="shared" si="143"/>
        <v>4</v>
      </c>
      <c r="X59" s="18" t="str">
        <f t="shared" si="145"/>
        <v xml:space="preserve">Các tuyến đường giao thông không đấu nối trực tiếp và thông ra </v>
      </c>
      <c r="Y59" s="18" t="str">
        <f t="shared" ref="Y59:Z59" si="162">Y58</f>
        <v>Đường Làng Thượng</v>
      </c>
      <c r="Z59" s="18" t="str">
        <f t="shared" si="162"/>
        <v xml:space="preserve"> đoạn từ Giáp ranh thị trấn Định Quán (cũ)</v>
      </c>
      <c r="AA59" s="18" t="str">
        <f t="shared" si="147"/>
        <v xml:space="preserve"> đến Đường Thanh Tùng</v>
      </c>
      <c r="AB59" s="445" t="s">
        <v>6748</v>
      </c>
      <c r="AC59" s="445">
        <v>0</v>
      </c>
      <c r="AD59" s="445">
        <v>0</v>
      </c>
      <c r="AE59" s="445">
        <v>0</v>
      </c>
    </row>
    <row r="60" spans="1:31" s="72" customFormat="1" ht="47.25" x14ac:dyDescent="0.25">
      <c r="A60" s="56">
        <f t="shared" si="8"/>
        <v>57</v>
      </c>
      <c r="B60" s="56" t="str">
        <f>'Đầu vào (2)'!G57</f>
        <v>DQ37NT</v>
      </c>
      <c r="C60" s="57" t="str">
        <f>'Đầu vào (2)'!H57</f>
        <v>Đường từ đường Gia Canh đến cầu Bến Thuyền</v>
      </c>
      <c r="D60" s="57" t="str">
        <f>'Đầu vào (2)'!I57</f>
        <v>Đường Gia Canh</v>
      </c>
      <c r="E60" s="57" t="str">
        <f>'Đầu vào (2)'!J57</f>
        <v>Cầu Bến Thuyền</v>
      </c>
      <c r="F60" s="254">
        <f>O60</f>
        <v>700</v>
      </c>
      <c r="G60" s="254">
        <f>F60*0.7</f>
        <v>489.99999999999994</v>
      </c>
      <c r="H60" s="254">
        <f>F60*0.6</f>
        <v>420</v>
      </c>
      <c r="I60" s="254">
        <f>S60</f>
        <v>980</v>
      </c>
      <c r="J60" s="221">
        <f t="shared" si="4"/>
        <v>690</v>
      </c>
      <c r="K60" s="221">
        <f t="shared" si="5"/>
        <v>590</v>
      </c>
      <c r="L60" s="255">
        <f>I60/F60</f>
        <v>1.4</v>
      </c>
      <c r="M60" s="429">
        <f>J60/G60</f>
        <v>1.4081632653061227</v>
      </c>
      <c r="N60" s="429">
        <f>K60/H60</f>
        <v>1.4047619047619047</v>
      </c>
      <c r="O60" s="58">
        <f>'Đầu vào (2)'!K57</f>
        <v>700</v>
      </c>
      <c r="P60" s="58">
        <f>'Đầu vào (2)'!L57</f>
        <v>300</v>
      </c>
      <c r="Q60" s="58">
        <f>'Đầu vào (2)'!M57</f>
        <v>200</v>
      </c>
      <c r="R60" s="58">
        <f>'Đầu vào (2)'!N57</f>
        <v>110</v>
      </c>
      <c r="S60" s="18">
        <f>VLOOKUP(B60,'[1]Giá đề xuất ODT'!$G$11:$AD$2233,21,0)</f>
        <v>980</v>
      </c>
      <c r="T60" s="18">
        <f>VLOOKUP(B60,'[1]Giá đề xuất ODT'!$G$11:$AD$2233,22,0)</f>
        <v>420</v>
      </c>
      <c r="U60" s="18">
        <f>VLOOKUP(B60,'[1]Giá đề xuất ODT'!$G$11:$AD$2233,23,0)</f>
        <v>280</v>
      </c>
      <c r="V60" s="18">
        <f>VLOOKUP(B60,'[1]Giá đề xuất ODT'!$G$11:$AD$2233,24,0)</f>
        <v>150</v>
      </c>
      <c r="W60" s="18">
        <v>4</v>
      </c>
      <c r="X60" s="18"/>
      <c r="Y60" s="18" t="str">
        <f>C60</f>
        <v>Đường từ đường Gia Canh đến cầu Bến Thuyền</v>
      </c>
      <c r="Z60" s="18"/>
      <c r="AA60" s="18"/>
      <c r="AB60" s="18"/>
      <c r="AC60" s="18"/>
      <c r="AD60" s="18"/>
      <c r="AE60" s="18">
        <v>0</v>
      </c>
    </row>
    <row r="61" spans="1:31" s="72" customFormat="1" ht="78.75" x14ac:dyDescent="0.25">
      <c r="A61" s="56">
        <f t="shared" si="8"/>
        <v>58</v>
      </c>
      <c r="B61" s="56" t="str">
        <f t="shared" ref="B61:B66" si="163">B47</f>
        <v>VT2</v>
      </c>
      <c r="C61" s="489" t="str">
        <f>X61&amp;Y61&amp;Z61&amp;AA61&amp;AB61&amp;"
"&amp;AC61&amp;"
"
&amp;AD61</f>
        <v>Các tuyến đường giao thông đấu nối trực tiếp ra Đường từ đường Gia Canh đến cầu Bến Thuyền đã được đầu tư mặt đường nhựa, bê tông xi măng:
- Có bề rộng ≥5m, cách đường giao thông ≤1.000m.
- Có bề rộng từ ≥3m đến &lt;5m, cách đường giao thông ≤500m.</v>
      </c>
      <c r="D61" s="490"/>
      <c r="E61" s="491"/>
      <c r="F61" s="178">
        <f t="shared" ref="F61:F66" si="164">IF(B61="VT2",P61,IF(B61="VT3",Q61,IF(B61="VT2*0,8",P61,IF(B61="VT3*0,8",Q61,R61))))</f>
        <v>300</v>
      </c>
      <c r="G61" s="221">
        <f t="shared" ref="G61:G66" si="165">F61*0.7</f>
        <v>210</v>
      </c>
      <c r="H61" s="221">
        <f t="shared" ref="H61:H66" si="166">F61*0.6</f>
        <v>180</v>
      </c>
      <c r="I61" s="178">
        <f t="shared" si="3"/>
        <v>420</v>
      </c>
      <c r="J61" s="221">
        <f t="shared" si="4"/>
        <v>290</v>
      </c>
      <c r="K61" s="221">
        <f t="shared" si="5"/>
        <v>250</v>
      </c>
      <c r="L61" s="174">
        <f t="shared" ref="L61:L66" si="167">I61/F61</f>
        <v>1.4</v>
      </c>
      <c r="M61" s="439">
        <f t="shared" ref="M61:M66" si="168">J61/G61</f>
        <v>1.3809523809523809</v>
      </c>
      <c r="N61" s="439">
        <f t="shared" ref="N61:N66" si="169">K61/H61</f>
        <v>1.3888888888888888</v>
      </c>
      <c r="O61" s="58">
        <f t="shared" ref="O61:O66" si="170">O60</f>
        <v>700</v>
      </c>
      <c r="P61" s="58">
        <f t="shared" ref="P61:P66" si="171">P60</f>
        <v>300</v>
      </c>
      <c r="Q61" s="58">
        <f t="shared" ref="Q61:Q66" si="172">Q60</f>
        <v>200</v>
      </c>
      <c r="R61" s="58">
        <f t="shared" ref="R61:R66" si="173">R60</f>
        <v>110</v>
      </c>
      <c r="S61" s="18">
        <f t="shared" ref="S61:S66" si="174">S60</f>
        <v>980</v>
      </c>
      <c r="T61" s="18">
        <f t="shared" ref="T61:T66" si="175">T60</f>
        <v>420</v>
      </c>
      <c r="U61" s="18">
        <f t="shared" ref="U61:U66" si="176">U60</f>
        <v>280</v>
      </c>
      <c r="V61" s="18">
        <f t="shared" ref="V61:W66" si="177">V60</f>
        <v>150</v>
      </c>
      <c r="W61" s="18">
        <f t="shared" si="177"/>
        <v>4</v>
      </c>
      <c r="X61" s="18" t="str">
        <f t="shared" ref="X61:X66" si="178">X47</f>
        <v xml:space="preserve">Các tuyến đường giao thông đấu nối trực tiếp ra </v>
      </c>
      <c r="Y61" s="18" t="str">
        <f t="shared" ref="Y61:Y66" si="179">Y60</f>
        <v>Đường từ đường Gia Canh đến cầu Bến Thuyền</v>
      </c>
      <c r="Z61" s="18"/>
      <c r="AA61" s="18"/>
      <c r="AB61" s="18" t="str">
        <f>AB47</f>
        <v xml:space="preserve"> đã được đầu tư mặt đường nhựa, bê tông xi măng:</v>
      </c>
      <c r="AC61" s="18" t="str">
        <f>AC47</f>
        <v>- Có bề rộng ≥5m, cách đường giao thông ≤1.000m.</v>
      </c>
      <c r="AD61" s="18" t="str">
        <f>AD47</f>
        <v>- Có bề rộng từ ≥3m đến &lt;5m, cách đường giao thông ≤500m.</v>
      </c>
      <c r="AE61" s="18">
        <f>AE47</f>
        <v>0</v>
      </c>
    </row>
    <row r="62" spans="1:31" s="72" customFormat="1" ht="78.75" x14ac:dyDescent="0.25">
      <c r="A62" s="56">
        <f t="shared" si="8"/>
        <v>59</v>
      </c>
      <c r="B62" s="56" t="str">
        <f t="shared" si="163"/>
        <v>VT3</v>
      </c>
      <c r="C62" s="489" t="str">
        <f>X62&amp;Y62&amp;Z62&amp;AA62&amp;AB62&amp;"
"&amp;AC62&amp;"
"&amp;AD62&amp;"
"&amp;AE62</f>
        <v>Các tuyến đường giao thông đấu nối trực tiếp ra Đường từ đường Gia Canh đến cầu Bến Thuyền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90"/>
      <c r="E62" s="491"/>
      <c r="F62" s="178">
        <f t="shared" si="164"/>
        <v>200</v>
      </c>
      <c r="G62" s="221">
        <f t="shared" si="165"/>
        <v>140</v>
      </c>
      <c r="H62" s="221">
        <f t="shared" si="166"/>
        <v>120</v>
      </c>
      <c r="I62" s="178">
        <f t="shared" si="3"/>
        <v>280</v>
      </c>
      <c r="J62" s="221">
        <f t="shared" si="4"/>
        <v>200</v>
      </c>
      <c r="K62" s="221">
        <f t="shared" si="5"/>
        <v>170</v>
      </c>
      <c r="L62" s="174">
        <f t="shared" si="167"/>
        <v>1.4</v>
      </c>
      <c r="M62" s="439">
        <f t="shared" si="168"/>
        <v>1.4285714285714286</v>
      </c>
      <c r="N62" s="439">
        <f t="shared" si="169"/>
        <v>1.4166666666666667</v>
      </c>
      <c r="O62" s="58">
        <f t="shared" si="170"/>
        <v>700</v>
      </c>
      <c r="P62" s="58">
        <f t="shared" si="171"/>
        <v>300</v>
      </c>
      <c r="Q62" s="58">
        <f t="shared" si="172"/>
        <v>200</v>
      </c>
      <c r="R62" s="58">
        <f t="shared" si="173"/>
        <v>110</v>
      </c>
      <c r="S62" s="18">
        <f t="shared" si="174"/>
        <v>980</v>
      </c>
      <c r="T62" s="18">
        <f t="shared" si="175"/>
        <v>420</v>
      </c>
      <c r="U62" s="18">
        <f t="shared" si="176"/>
        <v>280</v>
      </c>
      <c r="V62" s="18">
        <f t="shared" si="177"/>
        <v>150</v>
      </c>
      <c r="W62" s="18">
        <f t="shared" si="177"/>
        <v>4</v>
      </c>
      <c r="X62" s="18" t="str">
        <f t="shared" si="178"/>
        <v xml:space="preserve">Các tuyến đường giao thông đấu nối trực tiếp ra </v>
      </c>
      <c r="Y62" s="18" t="str">
        <f t="shared" si="179"/>
        <v>Đường từ đường Gia Canh đến cầu Bến Thuyền</v>
      </c>
      <c r="Z62" s="18"/>
      <c r="AA62" s="18"/>
      <c r="AB62" s="18" t="str">
        <f t="shared" ref="AB62:AE62" si="180">AB48</f>
        <v xml:space="preserve"> đã được đầu tư mặt đường nhựa, bê tông xi măng:</v>
      </c>
      <c r="AC62" s="18" t="str">
        <f t="shared" si="180"/>
        <v>- Có bề rộng ≥5m, cách đường giao thông &gt;1.000m.</v>
      </c>
      <c r="AD62" s="18" t="str">
        <f t="shared" si="180"/>
        <v>- Có bề rộng từ ≥3m đến &lt;5m, cách đường giao thông từ &gt;500m đến ≤1.000m.</v>
      </c>
      <c r="AE62" s="18" t="str">
        <f t="shared" si="180"/>
        <v>- Có bề rộng &lt;3m, cách đường giao thông ≤200m.</v>
      </c>
    </row>
    <row r="63" spans="1:31" s="72" customFormat="1" ht="78.75" x14ac:dyDescent="0.25">
      <c r="A63" s="56">
        <f t="shared" si="8"/>
        <v>60</v>
      </c>
      <c r="B63" s="56" t="str">
        <f t="shared" si="163"/>
        <v>VT4</v>
      </c>
      <c r="C63" s="489" t="str">
        <f>X63&amp;Y63&amp;Z63&amp;AA63&amp;AB63</f>
        <v>Các tuyến đường giao thông đấu nối trực tiếp ra Đường từ đường Gia Canh đến cầu Bến Thuyền đã được đầu tư mặt đường nhựa, bê tông xi măng:
- Có bề rộng từ ≥3m đến &lt;5m, cách đường giao thông &gt;1.000m.
- Có bề rộng &lt;3m, cách đường giao thông &gt;200m.</v>
      </c>
      <c r="D63" s="490"/>
      <c r="E63" s="491"/>
      <c r="F63" s="178">
        <f t="shared" si="164"/>
        <v>110</v>
      </c>
      <c r="G63" s="221">
        <f t="shared" si="165"/>
        <v>77</v>
      </c>
      <c r="H63" s="221">
        <f t="shared" si="166"/>
        <v>66</v>
      </c>
      <c r="I63" s="178">
        <f t="shared" si="3"/>
        <v>150</v>
      </c>
      <c r="J63" s="221">
        <f t="shared" si="4"/>
        <v>110</v>
      </c>
      <c r="K63" s="221">
        <f t="shared" si="5"/>
        <v>90</v>
      </c>
      <c r="L63" s="174">
        <f t="shared" si="167"/>
        <v>1.3636363636363635</v>
      </c>
      <c r="M63" s="439">
        <f t="shared" si="168"/>
        <v>1.4285714285714286</v>
      </c>
      <c r="N63" s="439">
        <f t="shared" si="169"/>
        <v>1.3636363636363635</v>
      </c>
      <c r="O63" s="58">
        <f t="shared" si="170"/>
        <v>700</v>
      </c>
      <c r="P63" s="58">
        <f t="shared" si="171"/>
        <v>300</v>
      </c>
      <c r="Q63" s="58">
        <f t="shared" si="172"/>
        <v>200</v>
      </c>
      <c r="R63" s="58">
        <f t="shared" si="173"/>
        <v>110</v>
      </c>
      <c r="S63" s="18">
        <f t="shared" si="174"/>
        <v>980</v>
      </c>
      <c r="T63" s="18">
        <f t="shared" si="175"/>
        <v>420</v>
      </c>
      <c r="U63" s="18">
        <f t="shared" si="176"/>
        <v>280</v>
      </c>
      <c r="V63" s="18">
        <f t="shared" si="177"/>
        <v>150</v>
      </c>
      <c r="W63" s="18">
        <f t="shared" si="177"/>
        <v>4</v>
      </c>
      <c r="X63" s="18" t="str">
        <f t="shared" si="178"/>
        <v xml:space="preserve">Các tuyến đường giao thông đấu nối trực tiếp ra </v>
      </c>
      <c r="Y63" s="18" t="str">
        <f t="shared" si="179"/>
        <v>Đường từ đường Gia Canh đến cầu Bến Thuyền</v>
      </c>
      <c r="Z63" s="18"/>
      <c r="AA63" s="18"/>
      <c r="AB63" s="18" t="str">
        <f t="shared" ref="AB63:AE63" si="181">AB49</f>
        <v xml:space="preserve"> đã được đầu tư mặt đường nhựa, bê tông xi măng:
- Có bề rộng từ ≥3m đến &lt;5m, cách đường giao thông &gt;1.000m.
- Có bề rộng &lt;3m, cách đường giao thông &gt;200m.</v>
      </c>
      <c r="AC63" s="18">
        <f t="shared" si="181"/>
        <v>0</v>
      </c>
      <c r="AD63" s="18">
        <f t="shared" si="181"/>
        <v>0</v>
      </c>
      <c r="AE63" s="18">
        <f t="shared" si="181"/>
        <v>0</v>
      </c>
    </row>
    <row r="64" spans="1:31" s="72" customFormat="1" ht="94.5" x14ac:dyDescent="0.25">
      <c r="A64" s="56">
        <f t="shared" si="8"/>
        <v>61</v>
      </c>
      <c r="B64" s="56" t="str">
        <f t="shared" si="163"/>
        <v>VT2*0,8</v>
      </c>
      <c r="C64" s="489" t="str">
        <f>X64&amp;Y64&amp;Z64&amp;AA64&amp;AB64&amp;"
"&amp;AC64&amp;"
"
&amp;AD64</f>
        <v>Các tuyến đường giao thông không đấu nối trực tiếp và thông ra Đường từ đường Gia Canh đến cầu Bến Thuyền đã được đầu tư mặt đường nhựa, bê tông xi măng:
- Có bề rộng ≥5m, cách đường giao thông ≤1.000m.
- Có bề rộng từ ≥3m đến &lt;5m, cách đường giao thông ≤500m.</v>
      </c>
      <c r="D64" s="490"/>
      <c r="E64" s="491"/>
      <c r="F64" s="178">
        <f t="shared" si="164"/>
        <v>300</v>
      </c>
      <c r="G64" s="221">
        <f t="shared" si="165"/>
        <v>210</v>
      </c>
      <c r="H64" s="221">
        <f t="shared" si="166"/>
        <v>180</v>
      </c>
      <c r="I64" s="178">
        <f t="shared" si="3"/>
        <v>380</v>
      </c>
      <c r="J64" s="221">
        <f t="shared" si="4"/>
        <v>270</v>
      </c>
      <c r="K64" s="221">
        <f t="shared" si="5"/>
        <v>230</v>
      </c>
      <c r="L64" s="174">
        <f t="shared" si="167"/>
        <v>1.2666666666666666</v>
      </c>
      <c r="M64" s="439">
        <f t="shared" si="168"/>
        <v>1.2857142857142858</v>
      </c>
      <c r="N64" s="439">
        <f t="shared" si="169"/>
        <v>1.2777777777777777</v>
      </c>
      <c r="O64" s="58">
        <f t="shared" si="170"/>
        <v>700</v>
      </c>
      <c r="P64" s="58">
        <f t="shared" si="171"/>
        <v>300</v>
      </c>
      <c r="Q64" s="58">
        <f t="shared" si="172"/>
        <v>200</v>
      </c>
      <c r="R64" s="58">
        <f t="shared" si="173"/>
        <v>110</v>
      </c>
      <c r="S64" s="18">
        <f t="shared" si="174"/>
        <v>980</v>
      </c>
      <c r="T64" s="18">
        <f t="shared" si="175"/>
        <v>420</v>
      </c>
      <c r="U64" s="18">
        <f t="shared" si="176"/>
        <v>280</v>
      </c>
      <c r="V64" s="18">
        <f t="shared" si="177"/>
        <v>150</v>
      </c>
      <c r="W64" s="18">
        <f t="shared" si="177"/>
        <v>4</v>
      </c>
      <c r="X64" s="18" t="str">
        <f t="shared" si="178"/>
        <v xml:space="preserve">Các tuyến đường giao thông không đấu nối trực tiếp và thông ra </v>
      </c>
      <c r="Y64" s="18" t="str">
        <f t="shared" si="179"/>
        <v>Đường từ đường Gia Canh đến cầu Bến Thuyền</v>
      </c>
      <c r="Z64" s="18"/>
      <c r="AA64" s="18"/>
      <c r="AB64" s="18" t="str">
        <f t="shared" ref="AB64:AE64" si="182">AB50</f>
        <v xml:space="preserve"> đã được đầu tư mặt đường nhựa, bê tông xi măng:</v>
      </c>
      <c r="AC64" s="18" t="str">
        <f t="shared" si="182"/>
        <v>- Có bề rộng ≥5m, cách đường giao thông ≤1.000m.</v>
      </c>
      <c r="AD64" s="18" t="str">
        <f t="shared" si="182"/>
        <v>- Có bề rộng từ ≥3m đến &lt;5m, cách đường giao thông ≤500m.</v>
      </c>
      <c r="AE64" s="18">
        <f t="shared" si="182"/>
        <v>0</v>
      </c>
    </row>
    <row r="65" spans="1:31" s="72" customFormat="1" ht="94.5" x14ac:dyDescent="0.25">
      <c r="A65" s="56">
        <f t="shared" si="8"/>
        <v>62</v>
      </c>
      <c r="B65" s="56" t="str">
        <f t="shared" si="163"/>
        <v>VT3*0,8</v>
      </c>
      <c r="C65" s="489" t="str">
        <f>X65&amp;Y65&amp;Z65&amp;AA65&amp;AB65&amp;"
"&amp;AC65&amp;"
"
&amp;AD65&amp;"
"&amp;AE65</f>
        <v>Các tuyến đường giao thông không đấu nối trực tiếp và thông ra Đường từ đường Gia Canh đến cầu Bến Thuyền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90"/>
      <c r="E65" s="491"/>
      <c r="F65" s="178">
        <f t="shared" si="164"/>
        <v>200</v>
      </c>
      <c r="G65" s="221">
        <f t="shared" si="165"/>
        <v>140</v>
      </c>
      <c r="H65" s="221">
        <f t="shared" si="166"/>
        <v>120</v>
      </c>
      <c r="I65" s="178">
        <f t="shared" si="3"/>
        <v>250</v>
      </c>
      <c r="J65" s="221">
        <f t="shared" si="4"/>
        <v>180</v>
      </c>
      <c r="K65" s="221">
        <f t="shared" si="5"/>
        <v>150</v>
      </c>
      <c r="L65" s="174">
        <f t="shared" si="167"/>
        <v>1.25</v>
      </c>
      <c r="M65" s="439">
        <f t="shared" si="168"/>
        <v>1.2857142857142858</v>
      </c>
      <c r="N65" s="439">
        <f t="shared" si="169"/>
        <v>1.25</v>
      </c>
      <c r="O65" s="58">
        <f t="shared" si="170"/>
        <v>700</v>
      </c>
      <c r="P65" s="58">
        <f t="shared" si="171"/>
        <v>300</v>
      </c>
      <c r="Q65" s="58">
        <f t="shared" si="172"/>
        <v>200</v>
      </c>
      <c r="R65" s="58">
        <f t="shared" si="173"/>
        <v>110</v>
      </c>
      <c r="S65" s="18">
        <f t="shared" si="174"/>
        <v>980</v>
      </c>
      <c r="T65" s="18">
        <f t="shared" si="175"/>
        <v>420</v>
      </c>
      <c r="U65" s="18">
        <f t="shared" si="176"/>
        <v>280</v>
      </c>
      <c r="V65" s="18">
        <f t="shared" si="177"/>
        <v>150</v>
      </c>
      <c r="W65" s="18">
        <f t="shared" si="177"/>
        <v>4</v>
      </c>
      <c r="X65" s="18" t="str">
        <f t="shared" si="178"/>
        <v xml:space="preserve">Các tuyến đường giao thông không đấu nối trực tiếp và thông ra </v>
      </c>
      <c r="Y65" s="18" t="str">
        <f t="shared" si="179"/>
        <v>Đường từ đường Gia Canh đến cầu Bến Thuyền</v>
      </c>
      <c r="Z65" s="18"/>
      <c r="AA65" s="18"/>
      <c r="AB65" s="18" t="str">
        <f t="shared" ref="AB65:AE65" si="183">AB51</f>
        <v xml:space="preserve"> đã được đầu tư mặt đường nhựa, bê tông xi măng:</v>
      </c>
      <c r="AC65" s="18" t="str">
        <f t="shared" si="183"/>
        <v>- Có bề rộng ≥5m, cách đường giao thông &gt;1.000m.</v>
      </c>
      <c r="AD65" s="18" t="str">
        <f t="shared" si="183"/>
        <v>- Có bề rộng từ ≥3m đến &lt;5m, cách đường giao thông từ &gt;500m đến ≤1.000m.</v>
      </c>
      <c r="AE65" s="18" t="str">
        <f t="shared" si="183"/>
        <v>- Có bề rộng &lt;3m, cách đường giao thông ≤200m.</v>
      </c>
    </row>
    <row r="66" spans="1:31" s="72" customFormat="1" ht="94.5" x14ac:dyDescent="0.25">
      <c r="A66" s="56">
        <f t="shared" si="8"/>
        <v>63</v>
      </c>
      <c r="B66" s="56" t="str">
        <f t="shared" si="163"/>
        <v>VT4*0,8</v>
      </c>
      <c r="C66" s="489" t="str">
        <f>X66&amp;Y66&amp;Z66&amp;AA66&amp;AB66</f>
        <v>Các tuyến đường giao thông không đấu nối trực tiếp và thông ra Đường từ đường Gia Canh đến cầu Bến Thuyền đã được đầu tư mặt đường nhựa, bê tông xi măng:
- Có bề rộng từ ≥3m đến &lt;5m, cách đường giao thông &gt;1.000m.
- Có bề rộng &lt;3m, cách đường giao thông &gt;200m.</v>
      </c>
      <c r="D66" s="490"/>
      <c r="E66" s="491"/>
      <c r="F66" s="178">
        <f t="shared" si="164"/>
        <v>110</v>
      </c>
      <c r="G66" s="221">
        <f t="shared" si="165"/>
        <v>77</v>
      </c>
      <c r="H66" s="221">
        <f t="shared" si="166"/>
        <v>66</v>
      </c>
      <c r="I66" s="178">
        <f t="shared" si="3"/>
        <v>140</v>
      </c>
      <c r="J66" s="221">
        <f t="shared" si="4"/>
        <v>100</v>
      </c>
      <c r="K66" s="221">
        <f t="shared" si="5"/>
        <v>80</v>
      </c>
      <c r="L66" s="174">
        <f t="shared" si="167"/>
        <v>1.2727272727272727</v>
      </c>
      <c r="M66" s="439">
        <f t="shared" si="168"/>
        <v>1.2987012987012987</v>
      </c>
      <c r="N66" s="439">
        <f t="shared" si="169"/>
        <v>1.2121212121212122</v>
      </c>
      <c r="O66" s="58">
        <f t="shared" si="170"/>
        <v>700</v>
      </c>
      <c r="P66" s="58">
        <f t="shared" si="171"/>
        <v>300</v>
      </c>
      <c r="Q66" s="58">
        <f t="shared" si="172"/>
        <v>200</v>
      </c>
      <c r="R66" s="58">
        <f t="shared" si="173"/>
        <v>110</v>
      </c>
      <c r="S66" s="18">
        <f t="shared" si="174"/>
        <v>980</v>
      </c>
      <c r="T66" s="18">
        <f t="shared" si="175"/>
        <v>420</v>
      </c>
      <c r="U66" s="18">
        <f t="shared" si="176"/>
        <v>280</v>
      </c>
      <c r="V66" s="18">
        <f t="shared" si="177"/>
        <v>150</v>
      </c>
      <c r="W66" s="18">
        <f t="shared" si="177"/>
        <v>4</v>
      </c>
      <c r="X66" s="18" t="str">
        <f t="shared" si="178"/>
        <v xml:space="preserve">Các tuyến đường giao thông không đấu nối trực tiếp và thông ra </v>
      </c>
      <c r="Y66" s="18" t="str">
        <f t="shared" si="179"/>
        <v>Đường từ đường Gia Canh đến cầu Bến Thuyền</v>
      </c>
      <c r="Z66" s="18"/>
      <c r="AA66" s="18"/>
      <c r="AB66" s="18" t="str">
        <f t="shared" ref="AB66:AE66" si="184">AB52</f>
        <v xml:space="preserve"> đã được đầu tư mặt đường nhựa, bê tông xi măng:
- Có bề rộng từ ≥3m đến &lt;5m, cách đường giao thông &gt;1.000m.
- Có bề rộng &lt;3m, cách đường giao thông &gt;200m.</v>
      </c>
      <c r="AC66" s="18">
        <f t="shared" si="184"/>
        <v>0</v>
      </c>
      <c r="AD66" s="18">
        <f t="shared" si="184"/>
        <v>0</v>
      </c>
      <c r="AE66" s="18">
        <f t="shared" si="184"/>
        <v>0</v>
      </c>
    </row>
    <row r="67" spans="1:31" s="72" customFormat="1" ht="31.5" x14ac:dyDescent="0.25">
      <c r="A67" s="56">
        <f t="shared" si="8"/>
        <v>64</v>
      </c>
      <c r="B67" s="56" t="str">
        <f>'Đầu vào (2)'!G64</f>
        <v>DQ7DT_D1</v>
      </c>
      <c r="C67" s="57" t="str">
        <f>'Đầu vào (2)'!H64</f>
        <v>Đường Trần Phú</v>
      </c>
      <c r="D67" s="57" t="str">
        <f>'Đầu vào (2)'!I64</f>
        <v>Quốc lộ 20</v>
      </c>
      <c r="E67" s="57" t="str">
        <f>'Đầu vào (2)'!J64</f>
        <v>Ngã 3 lò gạch</v>
      </c>
      <c r="F67" s="254">
        <f>O67</f>
        <v>700</v>
      </c>
      <c r="G67" s="254">
        <f>F67*0.7</f>
        <v>489.99999999999994</v>
      </c>
      <c r="H67" s="254">
        <f>F67*0.6</f>
        <v>420</v>
      </c>
      <c r="I67" s="254">
        <f>S67</f>
        <v>1000</v>
      </c>
      <c r="J67" s="221">
        <f t="shared" si="4"/>
        <v>700</v>
      </c>
      <c r="K67" s="221">
        <f t="shared" si="5"/>
        <v>600</v>
      </c>
      <c r="L67" s="255">
        <f>I67/F67</f>
        <v>1.4285714285714286</v>
      </c>
      <c r="M67" s="429">
        <f>J67/G67</f>
        <v>1.4285714285714288</v>
      </c>
      <c r="N67" s="429">
        <f>K67/H67</f>
        <v>1.4285714285714286</v>
      </c>
      <c r="O67" s="58">
        <f>'Đầu vào (2)'!K64</f>
        <v>700</v>
      </c>
      <c r="P67" s="58">
        <f>'Đầu vào (2)'!L64</f>
        <v>300</v>
      </c>
      <c r="Q67" s="58">
        <f>'Đầu vào (2)'!M64</f>
        <v>250</v>
      </c>
      <c r="R67" s="58">
        <f>'Đầu vào (2)'!N64</f>
        <v>200</v>
      </c>
      <c r="S67" s="18">
        <f>VLOOKUP(B67,'[1]Giá đề xuất ODT'!$G$11:$AD$2233,21,0)</f>
        <v>1000</v>
      </c>
      <c r="T67" s="18">
        <f>VLOOKUP(B67,'[1]Giá đề xuất ODT'!$G$11:$AD$2233,22,0)</f>
        <v>440</v>
      </c>
      <c r="U67" s="18">
        <f>VLOOKUP(B67,'[1]Giá đề xuất ODT'!$G$11:$AD$2233,23,0)</f>
        <v>370</v>
      </c>
      <c r="V67" s="18">
        <f>VLOOKUP(B67,'[1]Giá đề xuất ODT'!$G$11:$AD$2233,24,0)</f>
        <v>300</v>
      </c>
      <c r="W67" s="18">
        <v>4</v>
      </c>
      <c r="X67" s="18"/>
      <c r="Y67" s="18" t="str">
        <f>C67</f>
        <v>Đường Trần Phú</v>
      </c>
      <c r="Z67" s="18" t="str">
        <f>" đoạn từ "&amp;D67</f>
        <v xml:space="preserve"> đoạn từ Quốc lộ 20</v>
      </c>
      <c r="AA67" s="18" t="str">
        <f>" đến "&amp;E67</f>
        <v xml:space="preserve"> đến Ngã 3 lò gạch</v>
      </c>
      <c r="AB67" s="18"/>
      <c r="AC67" s="18"/>
      <c r="AD67" s="18"/>
      <c r="AE67" s="18">
        <v>0</v>
      </c>
    </row>
    <row r="68" spans="1:31" s="72" customFormat="1" ht="78.75" x14ac:dyDescent="0.25">
      <c r="A68" s="56">
        <f t="shared" si="8"/>
        <v>65</v>
      </c>
      <c r="B68" s="56" t="str">
        <f t="shared" ref="B68:B73" si="185">B61</f>
        <v>VT2</v>
      </c>
      <c r="C68" s="489" t="str">
        <f>X68&amp;Y68&amp;Z68&amp;AA68&amp;AB68&amp;"
"&amp;AC68&amp;"
"
&amp;AD68</f>
        <v>Các tuyến đường giao thông đấu nối trực tiếp ra Đường Trần Phú đoạn từ Quốc lộ 20 đến Ngã 3 lò gạch đã được đầu tư mặt đường nhựa, bê tông xi măng:
- Có bề rộng ≥5m, cách đường giao thông ≤600m.
- Có bề rộng từ ≥3m đến &lt;5m, cách đường giao thông ≤400m.</v>
      </c>
      <c r="D68" s="490"/>
      <c r="E68" s="491"/>
      <c r="F68" s="178">
        <f t="shared" ref="F68:F73" si="186">IF(B68="VT2",P68,IF(B68="VT3",Q68,IF(B68="VT2*0,8",P68,IF(B68="VT3*0,8",Q68,R68))))</f>
        <v>300</v>
      </c>
      <c r="G68" s="221">
        <f t="shared" ref="G68:G73" si="187">F68*0.7</f>
        <v>210</v>
      </c>
      <c r="H68" s="221">
        <f t="shared" ref="H68:H73" si="188">F68*0.6</f>
        <v>180</v>
      </c>
      <c r="I68" s="178">
        <f t="shared" si="3"/>
        <v>440</v>
      </c>
      <c r="J68" s="221">
        <f t="shared" si="4"/>
        <v>310</v>
      </c>
      <c r="K68" s="221">
        <f t="shared" si="5"/>
        <v>260</v>
      </c>
      <c r="L68" s="174">
        <f t="shared" ref="L68:L73" si="189">I68/F68</f>
        <v>1.4666666666666666</v>
      </c>
      <c r="M68" s="439">
        <f t="shared" ref="M68:M73" si="190">J68/G68</f>
        <v>1.4761904761904763</v>
      </c>
      <c r="N68" s="439">
        <f t="shared" ref="N68:N73" si="191">K68/H68</f>
        <v>1.4444444444444444</v>
      </c>
      <c r="O68" s="58">
        <f t="shared" ref="O68:O73" si="192">O67</f>
        <v>700</v>
      </c>
      <c r="P68" s="58">
        <f t="shared" ref="P68:P73" si="193">P67</f>
        <v>300</v>
      </c>
      <c r="Q68" s="58">
        <f t="shared" ref="Q68:Q73" si="194">Q67</f>
        <v>250</v>
      </c>
      <c r="R68" s="58">
        <f t="shared" ref="R68:R73" si="195">R67</f>
        <v>200</v>
      </c>
      <c r="S68" s="18">
        <f t="shared" ref="S68:S73" si="196">S67</f>
        <v>1000</v>
      </c>
      <c r="T68" s="18">
        <f t="shared" ref="T68:T73" si="197">T67</f>
        <v>440</v>
      </c>
      <c r="U68" s="18">
        <f t="shared" ref="U68:U73" si="198">U67</f>
        <v>370</v>
      </c>
      <c r="V68" s="18">
        <f t="shared" ref="V68:W73" si="199">V67</f>
        <v>300</v>
      </c>
      <c r="W68" s="18">
        <f t="shared" si="199"/>
        <v>4</v>
      </c>
      <c r="X68" s="18" t="str">
        <f t="shared" ref="X68:X73" si="200">X61</f>
        <v xml:space="preserve">Các tuyến đường giao thông đấu nối trực tiếp ra </v>
      </c>
      <c r="Y68" s="18" t="str">
        <f t="shared" ref="Y68:Z73" si="201">Y67</f>
        <v>Đường Trần Phú</v>
      </c>
      <c r="Z68" s="18" t="str">
        <f t="shared" si="201"/>
        <v xml:space="preserve"> đoạn từ Quốc lộ 20</v>
      </c>
      <c r="AA68" s="18" t="str">
        <f t="shared" ref="AA68:AA73" si="202">AA67</f>
        <v xml:space="preserve"> đến Ngã 3 lò gạch</v>
      </c>
      <c r="AB68" s="18" t="s">
        <v>93</v>
      </c>
      <c r="AC68" s="83" t="s">
        <v>6427</v>
      </c>
      <c r="AD68" s="83" t="s">
        <v>6428</v>
      </c>
      <c r="AE68" s="18"/>
    </row>
    <row r="69" spans="1:31" s="72" customFormat="1" ht="78.75" x14ac:dyDescent="0.25">
      <c r="A69" s="56">
        <f t="shared" si="8"/>
        <v>66</v>
      </c>
      <c r="B69" s="56" t="str">
        <f t="shared" si="185"/>
        <v>VT3</v>
      </c>
      <c r="C69" s="489" t="str">
        <f>X69&amp;Y69&amp;Z69&amp;AA69&amp;AB69&amp;"
"&amp;AC69&amp;"
"&amp;AD69&amp;"
"&amp;AE69</f>
        <v>Các tuyến đường giao thông đấu nối trực tiếp ra Đường Trần Phú đoạn từ Quốc lộ 20 đến Ngã 3 lò gạch đã được đầu tư mặt đường nhựa, bê tông xi măng:
- Có bề rộng ≥5m, cách đường giao thông &gt;600m.
- Có bề rộng từ ≥3m đến &lt;5m, cách đường giao thông từ &gt;400m đến ≤600m.
- Có bề rộng &lt;3m, cách đường giao thông ≤200m.</v>
      </c>
      <c r="D69" s="490"/>
      <c r="E69" s="491"/>
      <c r="F69" s="178">
        <f t="shared" si="186"/>
        <v>250</v>
      </c>
      <c r="G69" s="221">
        <f t="shared" si="187"/>
        <v>175</v>
      </c>
      <c r="H69" s="221">
        <f t="shared" si="188"/>
        <v>150</v>
      </c>
      <c r="I69" s="178">
        <f t="shared" si="3"/>
        <v>370</v>
      </c>
      <c r="J69" s="221">
        <f t="shared" si="4"/>
        <v>260</v>
      </c>
      <c r="K69" s="221">
        <f t="shared" si="5"/>
        <v>220</v>
      </c>
      <c r="L69" s="174">
        <f t="shared" si="189"/>
        <v>1.48</v>
      </c>
      <c r="M69" s="439">
        <f t="shared" si="190"/>
        <v>1.4857142857142858</v>
      </c>
      <c r="N69" s="439">
        <f t="shared" si="191"/>
        <v>1.4666666666666666</v>
      </c>
      <c r="O69" s="58">
        <f t="shared" si="192"/>
        <v>700</v>
      </c>
      <c r="P69" s="58">
        <f t="shared" si="193"/>
        <v>300</v>
      </c>
      <c r="Q69" s="58">
        <f t="shared" si="194"/>
        <v>250</v>
      </c>
      <c r="R69" s="58">
        <f t="shared" si="195"/>
        <v>200</v>
      </c>
      <c r="S69" s="18">
        <f t="shared" si="196"/>
        <v>1000</v>
      </c>
      <c r="T69" s="18">
        <f t="shared" si="197"/>
        <v>440</v>
      </c>
      <c r="U69" s="18">
        <f t="shared" si="198"/>
        <v>370</v>
      </c>
      <c r="V69" s="18">
        <f t="shared" si="199"/>
        <v>300</v>
      </c>
      <c r="W69" s="18">
        <f t="shared" si="199"/>
        <v>4</v>
      </c>
      <c r="X69" s="18" t="str">
        <f t="shared" si="200"/>
        <v xml:space="preserve">Các tuyến đường giao thông đấu nối trực tiếp ra </v>
      </c>
      <c r="Y69" s="18" t="str">
        <f t="shared" si="201"/>
        <v>Đường Trần Phú</v>
      </c>
      <c r="Z69" s="18" t="str">
        <f t="shared" si="201"/>
        <v xml:space="preserve"> đoạn từ Quốc lộ 20</v>
      </c>
      <c r="AA69" s="18" t="str">
        <f t="shared" si="202"/>
        <v xml:space="preserve"> đến Ngã 3 lò gạch</v>
      </c>
      <c r="AB69" s="18" t="s">
        <v>93</v>
      </c>
      <c r="AC69" s="83" t="s">
        <v>6429</v>
      </c>
      <c r="AD69" s="83" t="s">
        <v>6430</v>
      </c>
      <c r="AE69" s="83" t="s">
        <v>6431</v>
      </c>
    </row>
    <row r="70" spans="1:31" s="72" customFormat="1" ht="94.5" x14ac:dyDescent="0.25">
      <c r="A70" s="56">
        <f t="shared" ref="A70:A133" si="203">A69+1</f>
        <v>67</v>
      </c>
      <c r="B70" s="56" t="str">
        <f t="shared" si="185"/>
        <v>VT4</v>
      </c>
      <c r="C70" s="489" t="str">
        <f>X70&amp;Y70&amp;Z70&amp;AA70&amp;AB70</f>
        <v>Các tuyến đường giao thông đấu nối trực tiếp ra Đường Trần Phú đoạn từ Quốc lộ 20 đến Ngã 3 lò gạch đã được đầu tư mặt đường nhựa, bê tông xi măng:
- Có bề rộng từ ≥3m đến &lt;5m, cách đường giao thông &gt;600m.
- Có bề rộng &lt;3m, cách đường giao thông &gt;200m.</v>
      </c>
      <c r="D70" s="490"/>
      <c r="E70" s="491"/>
      <c r="F70" s="178">
        <f t="shared" si="186"/>
        <v>200</v>
      </c>
      <c r="G70" s="221">
        <f t="shared" si="187"/>
        <v>140</v>
      </c>
      <c r="H70" s="221">
        <f t="shared" si="188"/>
        <v>120</v>
      </c>
      <c r="I70" s="178">
        <f t="shared" si="3"/>
        <v>300</v>
      </c>
      <c r="J70" s="221">
        <f t="shared" si="4"/>
        <v>210</v>
      </c>
      <c r="K70" s="221">
        <f t="shared" si="5"/>
        <v>180</v>
      </c>
      <c r="L70" s="174">
        <f t="shared" si="189"/>
        <v>1.5</v>
      </c>
      <c r="M70" s="439">
        <f t="shared" si="190"/>
        <v>1.5</v>
      </c>
      <c r="N70" s="439">
        <f t="shared" si="191"/>
        <v>1.5</v>
      </c>
      <c r="O70" s="58">
        <f t="shared" si="192"/>
        <v>700</v>
      </c>
      <c r="P70" s="58">
        <f t="shared" si="193"/>
        <v>300</v>
      </c>
      <c r="Q70" s="58">
        <f t="shared" si="194"/>
        <v>250</v>
      </c>
      <c r="R70" s="58">
        <f t="shared" si="195"/>
        <v>200</v>
      </c>
      <c r="S70" s="18">
        <f t="shared" si="196"/>
        <v>1000</v>
      </c>
      <c r="T70" s="18">
        <f t="shared" si="197"/>
        <v>440</v>
      </c>
      <c r="U70" s="18">
        <f t="shared" si="198"/>
        <v>370</v>
      </c>
      <c r="V70" s="18">
        <f t="shared" si="199"/>
        <v>300</v>
      </c>
      <c r="W70" s="18">
        <f t="shared" si="199"/>
        <v>4</v>
      </c>
      <c r="X70" s="18" t="str">
        <f t="shared" si="200"/>
        <v xml:space="preserve">Các tuyến đường giao thông đấu nối trực tiếp ra </v>
      </c>
      <c r="Y70" s="18" t="str">
        <f t="shared" si="201"/>
        <v>Đường Trần Phú</v>
      </c>
      <c r="Z70" s="18" t="str">
        <f t="shared" si="201"/>
        <v xml:space="preserve"> đoạn từ Quốc lộ 20</v>
      </c>
      <c r="AA70" s="18" t="str">
        <f t="shared" si="202"/>
        <v xml:space="preserve"> đến Ngã 3 lò gạch</v>
      </c>
      <c r="AB70" s="18" t="s">
        <v>6432</v>
      </c>
      <c r="AC70" s="18"/>
      <c r="AD70" s="18"/>
      <c r="AE70" s="18"/>
    </row>
    <row r="71" spans="1:31" s="72" customFormat="1" ht="94.5" x14ac:dyDescent="0.25">
      <c r="A71" s="56">
        <f t="shared" si="203"/>
        <v>68</v>
      </c>
      <c r="B71" s="56" t="str">
        <f t="shared" si="185"/>
        <v>VT2*0,8</v>
      </c>
      <c r="C71" s="489" t="str">
        <f>X71&amp;Y71&amp;Z71&amp;AA71&amp;AB71&amp;"
"&amp;AC71&amp;"
"
&amp;AD71</f>
        <v>Các tuyến đường giao thông không đấu nối trực tiếp và thông ra Đường Trần Phú đoạn từ Quốc lộ 20 đến Ngã 3 lò gạch đã được đầu tư mặt đường nhựa, bê tông xi măng:
- Có bề rộng ≥5m, cách đường giao thông ≤600m.
- Có bề rộng từ ≥3m đến &lt;5m, cách đường giao thông ≤400m.</v>
      </c>
      <c r="D71" s="490"/>
      <c r="E71" s="491"/>
      <c r="F71" s="178">
        <f t="shared" si="186"/>
        <v>300</v>
      </c>
      <c r="G71" s="221">
        <f t="shared" si="187"/>
        <v>210</v>
      </c>
      <c r="H71" s="221">
        <f t="shared" si="188"/>
        <v>180</v>
      </c>
      <c r="I71" s="178">
        <f t="shared" si="3"/>
        <v>400</v>
      </c>
      <c r="J71" s="221">
        <f t="shared" si="4"/>
        <v>280</v>
      </c>
      <c r="K71" s="221">
        <f t="shared" si="5"/>
        <v>240</v>
      </c>
      <c r="L71" s="174">
        <f t="shared" si="189"/>
        <v>1.3333333333333333</v>
      </c>
      <c r="M71" s="439">
        <f t="shared" si="190"/>
        <v>1.3333333333333333</v>
      </c>
      <c r="N71" s="439">
        <f t="shared" si="191"/>
        <v>1.3333333333333333</v>
      </c>
      <c r="O71" s="58">
        <f t="shared" si="192"/>
        <v>700</v>
      </c>
      <c r="P71" s="58">
        <f t="shared" si="193"/>
        <v>300</v>
      </c>
      <c r="Q71" s="58">
        <f t="shared" si="194"/>
        <v>250</v>
      </c>
      <c r="R71" s="58">
        <f t="shared" si="195"/>
        <v>200</v>
      </c>
      <c r="S71" s="18">
        <f t="shared" si="196"/>
        <v>1000</v>
      </c>
      <c r="T71" s="18">
        <f t="shared" si="197"/>
        <v>440</v>
      </c>
      <c r="U71" s="18">
        <f t="shared" si="198"/>
        <v>370</v>
      </c>
      <c r="V71" s="18">
        <f t="shared" si="199"/>
        <v>300</v>
      </c>
      <c r="W71" s="18">
        <f t="shared" si="199"/>
        <v>4</v>
      </c>
      <c r="X71" s="18" t="str">
        <f t="shared" si="200"/>
        <v xml:space="preserve">Các tuyến đường giao thông không đấu nối trực tiếp và thông ra </v>
      </c>
      <c r="Y71" s="18" t="str">
        <f t="shared" si="201"/>
        <v>Đường Trần Phú</v>
      </c>
      <c r="Z71" s="18" t="str">
        <f t="shared" si="201"/>
        <v xml:space="preserve"> đoạn từ Quốc lộ 20</v>
      </c>
      <c r="AA71" s="18" t="str">
        <f t="shared" si="202"/>
        <v xml:space="preserve"> đến Ngã 3 lò gạch</v>
      </c>
      <c r="AB71" s="18" t="s">
        <v>93</v>
      </c>
      <c r="AC71" s="83" t="s">
        <v>6427</v>
      </c>
      <c r="AD71" s="83" t="s">
        <v>6428</v>
      </c>
      <c r="AE71" s="18"/>
    </row>
    <row r="72" spans="1:31" s="72" customFormat="1" ht="94.5" x14ac:dyDescent="0.25">
      <c r="A72" s="56">
        <f t="shared" si="203"/>
        <v>69</v>
      </c>
      <c r="B72" s="56" t="str">
        <f t="shared" si="185"/>
        <v>VT3*0,8</v>
      </c>
      <c r="C72" s="489" t="str">
        <f>X72&amp;Y72&amp;Z72&amp;AA72&amp;AB72&amp;"
"&amp;AC72&amp;"
"
&amp;AD72&amp;"
"&amp;AE72</f>
        <v>Các tuyến đường giao thông không đấu nối trực tiếp và thông ra Đường Trần Phú đoạn từ Quốc lộ 20 đến Ngã 3 lò gạch đã được đầu tư mặt đường nhựa, bê tông xi măng:
- Có bề rộng ≥5m, cách đường giao thông &gt;600m.
- Có bề rộng từ ≥3m đến &lt;5m, cách đường giao thông từ &gt;400m đến ≤600m.
- Có bề rộng &lt;3m, cách đường giao thông ≤200m.</v>
      </c>
      <c r="D72" s="490"/>
      <c r="E72" s="491"/>
      <c r="F72" s="178">
        <f t="shared" si="186"/>
        <v>250</v>
      </c>
      <c r="G72" s="221">
        <f t="shared" si="187"/>
        <v>175</v>
      </c>
      <c r="H72" s="221">
        <f t="shared" si="188"/>
        <v>150</v>
      </c>
      <c r="I72" s="178">
        <f t="shared" si="3"/>
        <v>330</v>
      </c>
      <c r="J72" s="221">
        <f t="shared" si="4"/>
        <v>230</v>
      </c>
      <c r="K72" s="221">
        <f t="shared" si="5"/>
        <v>200</v>
      </c>
      <c r="L72" s="174">
        <f t="shared" si="189"/>
        <v>1.32</v>
      </c>
      <c r="M72" s="439">
        <f t="shared" si="190"/>
        <v>1.3142857142857143</v>
      </c>
      <c r="N72" s="439">
        <f t="shared" si="191"/>
        <v>1.3333333333333333</v>
      </c>
      <c r="O72" s="58">
        <f t="shared" si="192"/>
        <v>700</v>
      </c>
      <c r="P72" s="58">
        <f t="shared" si="193"/>
        <v>300</v>
      </c>
      <c r="Q72" s="58">
        <f t="shared" si="194"/>
        <v>250</v>
      </c>
      <c r="R72" s="58">
        <f t="shared" si="195"/>
        <v>200</v>
      </c>
      <c r="S72" s="18">
        <f t="shared" si="196"/>
        <v>1000</v>
      </c>
      <c r="T72" s="18">
        <f t="shared" si="197"/>
        <v>440</v>
      </c>
      <c r="U72" s="18">
        <f t="shared" si="198"/>
        <v>370</v>
      </c>
      <c r="V72" s="18">
        <f t="shared" si="199"/>
        <v>300</v>
      </c>
      <c r="W72" s="18">
        <f t="shared" si="199"/>
        <v>4</v>
      </c>
      <c r="X72" s="18" t="str">
        <f t="shared" si="200"/>
        <v xml:space="preserve">Các tuyến đường giao thông không đấu nối trực tiếp và thông ra </v>
      </c>
      <c r="Y72" s="18" t="str">
        <f t="shared" si="201"/>
        <v>Đường Trần Phú</v>
      </c>
      <c r="Z72" s="18" t="str">
        <f t="shared" si="201"/>
        <v xml:space="preserve"> đoạn từ Quốc lộ 20</v>
      </c>
      <c r="AA72" s="18" t="str">
        <f t="shared" si="202"/>
        <v xml:space="preserve"> đến Ngã 3 lò gạch</v>
      </c>
      <c r="AB72" s="18" t="s">
        <v>93</v>
      </c>
      <c r="AC72" s="83" t="s">
        <v>6429</v>
      </c>
      <c r="AD72" s="83" t="s">
        <v>6430</v>
      </c>
      <c r="AE72" s="83" t="s">
        <v>6431</v>
      </c>
    </row>
    <row r="73" spans="1:31" s="72" customFormat="1" ht="94.5" x14ac:dyDescent="0.25">
      <c r="A73" s="56">
        <f t="shared" si="203"/>
        <v>70</v>
      </c>
      <c r="B73" s="56" t="str">
        <f t="shared" si="185"/>
        <v>VT4*0,8</v>
      </c>
      <c r="C73" s="489" t="str">
        <f>X73&amp;Y73&amp;Z73&amp;AA73&amp;AB73</f>
        <v>Các tuyến đường giao thông không đấu nối trực tiếp và thông ra Đường Trần Phú đoạn từ Quốc lộ 20 đến Ngã 3 lò gạch đã được đầu tư mặt đường nhựa, bê tông xi măng:
- Có bề rộng từ ≥3m đến &lt;5m, cách đường giao thông &gt;600m.
- Có bề rộng &lt;3m, cách đường giao thông &gt; 200m.</v>
      </c>
      <c r="D73" s="490"/>
      <c r="E73" s="491"/>
      <c r="F73" s="178">
        <f t="shared" si="186"/>
        <v>200</v>
      </c>
      <c r="G73" s="221">
        <f t="shared" si="187"/>
        <v>140</v>
      </c>
      <c r="H73" s="221">
        <f t="shared" si="188"/>
        <v>120</v>
      </c>
      <c r="I73" s="178">
        <f t="shared" si="3"/>
        <v>270</v>
      </c>
      <c r="J73" s="221">
        <f t="shared" si="4"/>
        <v>190</v>
      </c>
      <c r="K73" s="221">
        <f t="shared" si="5"/>
        <v>160</v>
      </c>
      <c r="L73" s="174">
        <f t="shared" si="189"/>
        <v>1.35</v>
      </c>
      <c r="M73" s="439">
        <f t="shared" si="190"/>
        <v>1.3571428571428572</v>
      </c>
      <c r="N73" s="439">
        <f t="shared" si="191"/>
        <v>1.3333333333333333</v>
      </c>
      <c r="O73" s="58">
        <f t="shared" si="192"/>
        <v>700</v>
      </c>
      <c r="P73" s="58">
        <f t="shared" si="193"/>
        <v>300</v>
      </c>
      <c r="Q73" s="58">
        <f t="shared" si="194"/>
        <v>250</v>
      </c>
      <c r="R73" s="58">
        <f t="shared" si="195"/>
        <v>200</v>
      </c>
      <c r="S73" s="18">
        <f t="shared" si="196"/>
        <v>1000</v>
      </c>
      <c r="T73" s="18">
        <f t="shared" si="197"/>
        <v>440</v>
      </c>
      <c r="U73" s="18">
        <f t="shared" si="198"/>
        <v>370</v>
      </c>
      <c r="V73" s="18">
        <f t="shared" si="199"/>
        <v>300</v>
      </c>
      <c r="W73" s="18">
        <f t="shared" si="199"/>
        <v>4</v>
      </c>
      <c r="X73" s="18" t="str">
        <f t="shared" si="200"/>
        <v xml:space="preserve">Các tuyến đường giao thông không đấu nối trực tiếp và thông ra </v>
      </c>
      <c r="Y73" s="18" t="str">
        <f t="shared" si="201"/>
        <v>Đường Trần Phú</v>
      </c>
      <c r="Z73" s="18" t="str">
        <f t="shared" si="201"/>
        <v xml:space="preserve"> đoạn từ Quốc lộ 20</v>
      </c>
      <c r="AA73" s="18" t="str">
        <f t="shared" si="202"/>
        <v xml:space="preserve"> đến Ngã 3 lò gạch</v>
      </c>
      <c r="AB73" s="18" t="s">
        <v>6433</v>
      </c>
      <c r="AC73" s="18"/>
      <c r="AD73" s="18"/>
      <c r="AE73" s="18"/>
    </row>
    <row r="74" spans="1:31" s="18" customFormat="1" ht="31.5" x14ac:dyDescent="0.25">
      <c r="A74" s="56">
        <f t="shared" si="203"/>
        <v>71</v>
      </c>
      <c r="B74" s="56" t="str">
        <f>'Đầu vào (2)'!G71</f>
        <v>DQ7DT_D2</v>
      </c>
      <c r="C74" s="57" t="str">
        <f>'Đầu vào (2)'!H71</f>
        <v>Đường Trần Phú</v>
      </c>
      <c r="D74" s="57" t="str">
        <f>'Đầu vào (2)'!I71</f>
        <v>Ngã 3 lò gạch</v>
      </c>
      <c r="E74" s="57" t="str">
        <f>'Đầu vào (2)'!J71</f>
        <v>Hết ranh Thị trấn Định Quán (cũ)</v>
      </c>
      <c r="F74" s="254">
        <f>O74</f>
        <v>600</v>
      </c>
      <c r="G74" s="254">
        <f>F74*0.7</f>
        <v>420</v>
      </c>
      <c r="H74" s="254">
        <f>F74*0.6</f>
        <v>360</v>
      </c>
      <c r="I74" s="254">
        <f>S74</f>
        <v>890</v>
      </c>
      <c r="J74" s="221">
        <f t="shared" si="4"/>
        <v>620</v>
      </c>
      <c r="K74" s="221">
        <f t="shared" si="5"/>
        <v>530</v>
      </c>
      <c r="L74" s="255">
        <f>I74/F74</f>
        <v>1.4833333333333334</v>
      </c>
      <c r="M74" s="429">
        <f>J74/G74</f>
        <v>1.4761904761904763</v>
      </c>
      <c r="N74" s="429">
        <f>K74/H74</f>
        <v>1.4722222222222223</v>
      </c>
      <c r="O74" s="58">
        <f>'Đầu vào (2)'!K71</f>
        <v>600</v>
      </c>
      <c r="P74" s="58">
        <f>'Đầu vào (2)'!L71</f>
        <v>300</v>
      </c>
      <c r="Q74" s="58">
        <f>'Đầu vào (2)'!M71</f>
        <v>250</v>
      </c>
      <c r="R74" s="58">
        <f>'Đầu vào (2)'!N71</f>
        <v>200</v>
      </c>
      <c r="S74" s="18">
        <f>VLOOKUP(B74,'[1]Giá đề xuất ODT'!$G$11:$AD$2233,21,0)</f>
        <v>890</v>
      </c>
      <c r="T74" s="18">
        <f>VLOOKUP(B74,'[1]Giá đề xuất ODT'!$G$11:$AD$2233,22,0)</f>
        <v>440</v>
      </c>
      <c r="U74" s="18">
        <f>VLOOKUP(B74,'[1]Giá đề xuất ODT'!$G$11:$AD$2233,23,0)</f>
        <v>370</v>
      </c>
      <c r="V74" s="18">
        <f>VLOOKUP(B74,'[1]Giá đề xuất ODT'!$G$11:$AD$2233,24,0)</f>
        <v>300</v>
      </c>
      <c r="W74" s="18">
        <v>4</v>
      </c>
      <c r="Y74" s="18" t="str">
        <f>C74</f>
        <v>Đường Trần Phú</v>
      </c>
      <c r="Z74" s="18" t="str">
        <f>" đoạn từ "&amp;D74</f>
        <v xml:space="preserve"> đoạn từ Ngã 3 lò gạch</v>
      </c>
      <c r="AA74" s="18" t="str">
        <f>" đến "&amp;E74</f>
        <v xml:space="preserve"> đến Hết ranh Thị trấn Định Quán (cũ)</v>
      </c>
      <c r="AE74" s="18">
        <v>0</v>
      </c>
    </row>
    <row r="75" spans="1:31" s="18" customFormat="1" ht="78.75" x14ac:dyDescent="0.25">
      <c r="A75" s="56">
        <f t="shared" si="203"/>
        <v>72</v>
      </c>
      <c r="B75" s="56" t="str">
        <f t="shared" ref="B75:B80" si="204">B68</f>
        <v>VT2</v>
      </c>
      <c r="C75" s="489" t="str">
        <f>X75&amp;Y75&amp;Z75&amp;AA75&amp;AB75&amp;"
"&amp;AC75&amp;"
"
&amp;AD75</f>
        <v>Các tuyến đường giao thông đấu nối trực tiếp ra Đường Trần Phú đoạn từ Ngã 3 lò gạch đến Hết ranh Thị trấn Định Quán (cũ) đã được đầu tư mặt đường nhựa, bê tông xi măng:
- Có bề rộng ≥5m, cách đường giao thông ≤600m.
- Có bề rộng từ ≥3m đến &lt;5m, cách đường giao thông ≤400m.</v>
      </c>
      <c r="D75" s="490"/>
      <c r="E75" s="491"/>
      <c r="F75" s="178">
        <f t="shared" ref="F75:F80" si="205">IF(B75="VT2",P75,IF(B75="VT3",Q75,IF(B75="VT2*0,8",P75,IF(B75="VT3*0,8",Q75,R75))))</f>
        <v>300</v>
      </c>
      <c r="G75" s="221">
        <f t="shared" ref="G75:G80" si="206">F75*0.7</f>
        <v>210</v>
      </c>
      <c r="H75" s="221">
        <f t="shared" ref="H75:H80" si="207">F75*0.6</f>
        <v>180</v>
      </c>
      <c r="I75" s="178">
        <f t="shared" si="3"/>
        <v>440</v>
      </c>
      <c r="J75" s="221">
        <f t="shared" si="4"/>
        <v>310</v>
      </c>
      <c r="K75" s="221">
        <f t="shared" si="5"/>
        <v>260</v>
      </c>
      <c r="L75" s="174">
        <f t="shared" ref="L75:L80" si="208">I75/F75</f>
        <v>1.4666666666666666</v>
      </c>
      <c r="M75" s="439">
        <f t="shared" ref="M75:M80" si="209">J75/G75</f>
        <v>1.4761904761904763</v>
      </c>
      <c r="N75" s="439">
        <f t="shared" ref="N75:N80" si="210">K75/H75</f>
        <v>1.4444444444444444</v>
      </c>
      <c r="O75" s="58">
        <f t="shared" ref="O75:O80" si="211">O74</f>
        <v>600</v>
      </c>
      <c r="P75" s="58">
        <f t="shared" ref="P75:P80" si="212">P74</f>
        <v>300</v>
      </c>
      <c r="Q75" s="58">
        <f t="shared" ref="Q75:Q80" si="213">Q74</f>
        <v>250</v>
      </c>
      <c r="R75" s="58">
        <f t="shared" ref="R75:R80" si="214">R74</f>
        <v>200</v>
      </c>
      <c r="S75" s="18">
        <f t="shared" ref="S75:S80" si="215">S74</f>
        <v>890</v>
      </c>
      <c r="T75" s="18">
        <f t="shared" ref="T75:T80" si="216">T74</f>
        <v>440</v>
      </c>
      <c r="U75" s="18">
        <f t="shared" ref="U75:U80" si="217">U74</f>
        <v>370</v>
      </c>
      <c r="V75" s="18">
        <f t="shared" ref="V75:W80" si="218">V74</f>
        <v>300</v>
      </c>
      <c r="W75" s="18">
        <f t="shared" si="218"/>
        <v>4</v>
      </c>
      <c r="X75" s="18" t="str">
        <f t="shared" ref="X75:X80" si="219">X68</f>
        <v xml:space="preserve">Các tuyến đường giao thông đấu nối trực tiếp ra </v>
      </c>
      <c r="Y75" s="18" t="str">
        <f t="shared" ref="Y75:Z80" si="220">Y74</f>
        <v>Đường Trần Phú</v>
      </c>
      <c r="Z75" s="18" t="str">
        <f t="shared" si="220"/>
        <v xml:space="preserve"> đoạn từ Ngã 3 lò gạch</v>
      </c>
      <c r="AA75" s="18" t="str">
        <f t="shared" ref="AA75:AA80" si="221">AA74</f>
        <v xml:space="preserve"> đến Hết ranh Thị trấn Định Quán (cũ)</v>
      </c>
      <c r="AB75" s="18" t="str">
        <f>AB68</f>
        <v xml:space="preserve"> đã được đầu tư mặt đường nhựa, bê tông xi măng:</v>
      </c>
      <c r="AC75" s="18" t="str">
        <f>AC68</f>
        <v>- Có bề rộng ≥5m, cách đường giao thông ≤600m.</v>
      </c>
      <c r="AD75" s="18" t="str">
        <f>AD68</f>
        <v>- Có bề rộng từ ≥3m đến &lt;5m, cách đường giao thông ≤400m.</v>
      </c>
      <c r="AE75" s="18">
        <f>AE68</f>
        <v>0</v>
      </c>
    </row>
    <row r="76" spans="1:31" s="18" customFormat="1" ht="78.75" x14ac:dyDescent="0.25">
      <c r="A76" s="56">
        <f t="shared" si="203"/>
        <v>73</v>
      </c>
      <c r="B76" s="56" t="str">
        <f t="shared" si="204"/>
        <v>VT3</v>
      </c>
      <c r="C76" s="489" t="str">
        <f>X76&amp;Y76&amp;Z76&amp;AA76&amp;AB76&amp;"
"&amp;AC76&amp;"
"&amp;AD76&amp;"
"&amp;AE76</f>
        <v>Các tuyến đường giao thông đấu nối trực tiếp ra Đường Trần Phú đoạn từ Ngã 3 lò gạch đến Hết ranh Thị trấn Định Quán (cũ) đã được đầu tư mặt đường nhựa, bê tông xi măng:
- Có bề rộng ≥5m, cách đường giao thông &gt;600m.
- Có bề rộng từ ≥3m đến &lt;5m, cách đường giao thông từ &gt;400m đến ≤600m.
- Có bề rộng &lt;3m, cách đường giao thông ≤200m.</v>
      </c>
      <c r="D76" s="490"/>
      <c r="E76" s="491"/>
      <c r="F76" s="178">
        <f t="shared" si="205"/>
        <v>250</v>
      </c>
      <c r="G76" s="221">
        <f t="shared" si="206"/>
        <v>175</v>
      </c>
      <c r="H76" s="221">
        <f t="shared" si="207"/>
        <v>150</v>
      </c>
      <c r="I76" s="178">
        <f t="shared" ref="I76:I80" si="222">IF(B76="VT2",T76,IF(B76="VT3",U76,IF(B76="VT4",V76,IF(B76="VT2*0,8",IF(T76*$T$1&lt;1000,ROUND(T76*$T$1,-1),ROUND(T76*$T$1,-2)),IF(B76="VT3*0,8",IF(U76*$T$1&lt;1000,ROUND(U76*$T$1,-1),ROUND(U76*$T$1,-2)),IF(V76*$T$1&lt;1000,ROUND(V76*$T$1,-1),ROUND(V76*$T$1,-2)))))))</f>
        <v>370</v>
      </c>
      <c r="J76" s="221">
        <f t="shared" ref="J76:J139" si="223">IF(I76*0.7&lt;1000,ROUND(I76*0.7,-1),ROUND(I76*0.7,-2))</f>
        <v>260</v>
      </c>
      <c r="K76" s="221">
        <f t="shared" ref="K76:K139" si="224">IF(I76*0.6&lt;1000,ROUND(I76*0.6,-1),ROUND(I76*0.6,-2))</f>
        <v>220</v>
      </c>
      <c r="L76" s="174">
        <f t="shared" si="208"/>
        <v>1.48</v>
      </c>
      <c r="M76" s="439">
        <f t="shared" si="209"/>
        <v>1.4857142857142858</v>
      </c>
      <c r="N76" s="439">
        <f t="shared" si="210"/>
        <v>1.4666666666666666</v>
      </c>
      <c r="O76" s="58">
        <f t="shared" si="211"/>
        <v>600</v>
      </c>
      <c r="P76" s="58">
        <f t="shared" si="212"/>
        <v>300</v>
      </c>
      <c r="Q76" s="58">
        <f t="shared" si="213"/>
        <v>250</v>
      </c>
      <c r="R76" s="58">
        <f t="shared" si="214"/>
        <v>200</v>
      </c>
      <c r="S76" s="18">
        <f t="shared" si="215"/>
        <v>890</v>
      </c>
      <c r="T76" s="18">
        <f t="shared" si="216"/>
        <v>440</v>
      </c>
      <c r="U76" s="18">
        <f t="shared" si="217"/>
        <v>370</v>
      </c>
      <c r="V76" s="18">
        <f t="shared" si="218"/>
        <v>300</v>
      </c>
      <c r="W76" s="18">
        <f t="shared" si="218"/>
        <v>4</v>
      </c>
      <c r="X76" s="18" t="str">
        <f t="shared" si="219"/>
        <v xml:space="preserve">Các tuyến đường giao thông đấu nối trực tiếp ra </v>
      </c>
      <c r="Y76" s="18" t="str">
        <f t="shared" si="220"/>
        <v>Đường Trần Phú</v>
      </c>
      <c r="Z76" s="18" t="str">
        <f t="shared" si="220"/>
        <v xml:space="preserve"> đoạn từ Ngã 3 lò gạch</v>
      </c>
      <c r="AA76" s="18" t="str">
        <f t="shared" si="221"/>
        <v xml:space="preserve"> đến Hết ranh Thị trấn Định Quán (cũ)</v>
      </c>
      <c r="AB76" s="18" t="str">
        <f t="shared" ref="AB76:AE76" si="225">AB69</f>
        <v xml:space="preserve"> đã được đầu tư mặt đường nhựa, bê tông xi măng:</v>
      </c>
      <c r="AC76" s="18" t="str">
        <f t="shared" si="225"/>
        <v>- Có bề rộng ≥5m, cách đường giao thông &gt;600m.</v>
      </c>
      <c r="AD76" s="18" t="str">
        <f t="shared" si="225"/>
        <v>- Có bề rộng từ ≥3m đến &lt;5m, cách đường giao thông từ &gt;400m đến ≤600m.</v>
      </c>
      <c r="AE76" s="18" t="str">
        <f t="shared" si="225"/>
        <v>- Có bề rộng &lt;3m, cách đường giao thông ≤200m.</v>
      </c>
    </row>
    <row r="77" spans="1:31" s="18" customFormat="1" ht="94.5" x14ac:dyDescent="0.25">
      <c r="A77" s="56">
        <f t="shared" si="203"/>
        <v>74</v>
      </c>
      <c r="B77" s="56" t="str">
        <f t="shared" si="204"/>
        <v>VT4</v>
      </c>
      <c r="C77" s="489" t="str">
        <f>X77&amp;Y77&amp;Z77&amp;AA77&amp;AB77</f>
        <v>Các tuyến đường giao thông đấu nối trực tiếp ra Đường Trần Phú đoạn từ Ngã 3 lò gạch đến Hết ranh Thị trấn Định Quán (cũ) đã được đầu tư mặt đường nhựa, bê tông xi măng:
- Có bề rộng từ ≥3m đến &lt;5m, cách đường giao thông &gt;600m.
- Có bề rộng &lt;3m, cách đường giao thông &gt;200m.</v>
      </c>
      <c r="D77" s="490"/>
      <c r="E77" s="491"/>
      <c r="F77" s="178">
        <f t="shared" si="205"/>
        <v>200</v>
      </c>
      <c r="G77" s="221">
        <f t="shared" si="206"/>
        <v>140</v>
      </c>
      <c r="H77" s="221">
        <f t="shared" si="207"/>
        <v>120</v>
      </c>
      <c r="I77" s="178">
        <f t="shared" si="222"/>
        <v>300</v>
      </c>
      <c r="J77" s="221">
        <f t="shared" si="223"/>
        <v>210</v>
      </c>
      <c r="K77" s="221">
        <f t="shared" si="224"/>
        <v>180</v>
      </c>
      <c r="L77" s="174">
        <f t="shared" si="208"/>
        <v>1.5</v>
      </c>
      <c r="M77" s="439">
        <f t="shared" si="209"/>
        <v>1.5</v>
      </c>
      <c r="N77" s="439">
        <f t="shared" si="210"/>
        <v>1.5</v>
      </c>
      <c r="O77" s="58">
        <f t="shared" si="211"/>
        <v>600</v>
      </c>
      <c r="P77" s="58">
        <f t="shared" si="212"/>
        <v>300</v>
      </c>
      <c r="Q77" s="58">
        <f t="shared" si="213"/>
        <v>250</v>
      </c>
      <c r="R77" s="58">
        <f t="shared" si="214"/>
        <v>200</v>
      </c>
      <c r="S77" s="18">
        <f t="shared" si="215"/>
        <v>890</v>
      </c>
      <c r="T77" s="18">
        <f t="shared" si="216"/>
        <v>440</v>
      </c>
      <c r="U77" s="18">
        <f t="shared" si="217"/>
        <v>370</v>
      </c>
      <c r="V77" s="18">
        <f t="shared" si="218"/>
        <v>300</v>
      </c>
      <c r="W77" s="18">
        <f t="shared" si="218"/>
        <v>4</v>
      </c>
      <c r="X77" s="18" t="str">
        <f t="shared" si="219"/>
        <v xml:space="preserve">Các tuyến đường giao thông đấu nối trực tiếp ra </v>
      </c>
      <c r="Y77" s="18" t="str">
        <f t="shared" si="220"/>
        <v>Đường Trần Phú</v>
      </c>
      <c r="Z77" s="18" t="str">
        <f t="shared" si="220"/>
        <v xml:space="preserve"> đoạn từ Ngã 3 lò gạch</v>
      </c>
      <c r="AA77" s="18" t="str">
        <f t="shared" si="221"/>
        <v xml:space="preserve"> đến Hết ranh Thị trấn Định Quán (cũ)</v>
      </c>
      <c r="AB77" s="18" t="str">
        <f t="shared" ref="AB77:AE77" si="226">AB70</f>
        <v xml:space="preserve"> đã được đầu tư mặt đường nhựa, bê tông xi măng:
- Có bề rộng từ ≥3m đến &lt;5m, cách đường giao thông &gt;600m.
- Có bề rộng &lt;3m, cách đường giao thông &gt;200m.</v>
      </c>
      <c r="AC77" s="18">
        <f t="shared" si="226"/>
        <v>0</v>
      </c>
      <c r="AD77" s="18">
        <f t="shared" si="226"/>
        <v>0</v>
      </c>
      <c r="AE77" s="18">
        <f t="shared" si="226"/>
        <v>0</v>
      </c>
    </row>
    <row r="78" spans="1:31" s="18" customFormat="1" ht="94.5" x14ac:dyDescent="0.25">
      <c r="A78" s="56">
        <f t="shared" si="203"/>
        <v>75</v>
      </c>
      <c r="B78" s="56" t="str">
        <f t="shared" si="204"/>
        <v>VT2*0,8</v>
      </c>
      <c r="C78" s="489" t="str">
        <f>X78&amp;Y78&amp;Z78&amp;AA78&amp;AB78&amp;"
"&amp;AC78&amp;"
"
&amp;AD78</f>
        <v>Các tuyến đường giao thông không đấu nối trực tiếp và thông ra Đường Trần Phú đoạn từ Ngã 3 lò gạch đến Hết ranh Thị trấn Định Quán (cũ) đã được đầu tư mặt đường nhựa, bê tông xi măng:
- Có bề rộng ≥5m, cách đường giao thông ≤600m.
- Có bề rộng từ ≥3m đến &lt;5m, cách đường giao thông ≤400m.</v>
      </c>
      <c r="D78" s="490"/>
      <c r="E78" s="491"/>
      <c r="F78" s="178">
        <f t="shared" si="205"/>
        <v>300</v>
      </c>
      <c r="G78" s="221">
        <f t="shared" si="206"/>
        <v>210</v>
      </c>
      <c r="H78" s="221">
        <f t="shared" si="207"/>
        <v>180</v>
      </c>
      <c r="I78" s="178">
        <f t="shared" si="222"/>
        <v>400</v>
      </c>
      <c r="J78" s="221">
        <f t="shared" si="223"/>
        <v>280</v>
      </c>
      <c r="K78" s="221">
        <f t="shared" si="224"/>
        <v>240</v>
      </c>
      <c r="L78" s="174">
        <f t="shared" si="208"/>
        <v>1.3333333333333333</v>
      </c>
      <c r="M78" s="439">
        <f t="shared" si="209"/>
        <v>1.3333333333333333</v>
      </c>
      <c r="N78" s="439">
        <f t="shared" si="210"/>
        <v>1.3333333333333333</v>
      </c>
      <c r="O78" s="58">
        <f t="shared" si="211"/>
        <v>600</v>
      </c>
      <c r="P78" s="58">
        <f t="shared" si="212"/>
        <v>300</v>
      </c>
      <c r="Q78" s="58">
        <f t="shared" si="213"/>
        <v>250</v>
      </c>
      <c r="R78" s="58">
        <f t="shared" si="214"/>
        <v>200</v>
      </c>
      <c r="S78" s="18">
        <f t="shared" si="215"/>
        <v>890</v>
      </c>
      <c r="T78" s="18">
        <f t="shared" si="216"/>
        <v>440</v>
      </c>
      <c r="U78" s="18">
        <f t="shared" si="217"/>
        <v>370</v>
      </c>
      <c r="V78" s="18">
        <f t="shared" si="218"/>
        <v>300</v>
      </c>
      <c r="W78" s="18">
        <f t="shared" si="218"/>
        <v>4</v>
      </c>
      <c r="X78" s="18" t="str">
        <f t="shared" si="219"/>
        <v xml:space="preserve">Các tuyến đường giao thông không đấu nối trực tiếp và thông ra </v>
      </c>
      <c r="Y78" s="18" t="str">
        <f t="shared" si="220"/>
        <v>Đường Trần Phú</v>
      </c>
      <c r="Z78" s="18" t="str">
        <f t="shared" si="220"/>
        <v xml:space="preserve"> đoạn từ Ngã 3 lò gạch</v>
      </c>
      <c r="AA78" s="18" t="str">
        <f t="shared" si="221"/>
        <v xml:space="preserve"> đến Hết ranh Thị trấn Định Quán (cũ)</v>
      </c>
      <c r="AB78" s="18" t="str">
        <f t="shared" ref="AB78:AE78" si="227">AB71</f>
        <v xml:space="preserve"> đã được đầu tư mặt đường nhựa, bê tông xi măng:</v>
      </c>
      <c r="AC78" s="18" t="str">
        <f t="shared" si="227"/>
        <v>- Có bề rộng ≥5m, cách đường giao thông ≤600m.</v>
      </c>
      <c r="AD78" s="18" t="str">
        <f t="shared" si="227"/>
        <v>- Có bề rộng từ ≥3m đến &lt;5m, cách đường giao thông ≤400m.</v>
      </c>
      <c r="AE78" s="18">
        <f t="shared" si="227"/>
        <v>0</v>
      </c>
    </row>
    <row r="79" spans="1:31" s="18" customFormat="1" ht="94.5" x14ac:dyDescent="0.25">
      <c r="A79" s="56">
        <f t="shared" si="203"/>
        <v>76</v>
      </c>
      <c r="B79" s="56" t="str">
        <f t="shared" si="204"/>
        <v>VT3*0,8</v>
      </c>
      <c r="C79" s="489" t="str">
        <f>X79&amp;Y79&amp;Z79&amp;AA79&amp;AB79&amp;"
"&amp;AC79&amp;"
"
&amp;AD79&amp;"
"&amp;AE79</f>
        <v>Các tuyến đường giao thông không đấu nối trực tiếp và thông ra Đường Trần Phú đoạn từ Ngã 3 lò gạch đến Hết ranh Thị trấn Định Quán (cũ) đã được đầu tư mặt đường nhựa, bê tông xi măng:
- Có bề rộng ≥5m, cách đường giao thông &gt;600m.
- Có bề rộng từ ≥3m đến &lt;5m, cách đường giao thông từ &gt;400m đến ≤600m.
- Có bề rộng &lt;3m, cách đường giao thông ≤200m.</v>
      </c>
      <c r="D79" s="490"/>
      <c r="E79" s="491"/>
      <c r="F79" s="178">
        <f t="shared" si="205"/>
        <v>250</v>
      </c>
      <c r="G79" s="221">
        <f t="shared" si="206"/>
        <v>175</v>
      </c>
      <c r="H79" s="221">
        <f t="shared" si="207"/>
        <v>150</v>
      </c>
      <c r="I79" s="178">
        <f t="shared" si="222"/>
        <v>330</v>
      </c>
      <c r="J79" s="221">
        <f t="shared" si="223"/>
        <v>230</v>
      </c>
      <c r="K79" s="221">
        <f t="shared" si="224"/>
        <v>200</v>
      </c>
      <c r="L79" s="174">
        <f t="shared" si="208"/>
        <v>1.32</v>
      </c>
      <c r="M79" s="439">
        <f t="shared" si="209"/>
        <v>1.3142857142857143</v>
      </c>
      <c r="N79" s="439">
        <f t="shared" si="210"/>
        <v>1.3333333333333333</v>
      </c>
      <c r="O79" s="58">
        <f t="shared" si="211"/>
        <v>600</v>
      </c>
      <c r="P79" s="58">
        <f t="shared" si="212"/>
        <v>300</v>
      </c>
      <c r="Q79" s="58">
        <f t="shared" si="213"/>
        <v>250</v>
      </c>
      <c r="R79" s="58">
        <f t="shared" si="214"/>
        <v>200</v>
      </c>
      <c r="S79" s="18">
        <f t="shared" si="215"/>
        <v>890</v>
      </c>
      <c r="T79" s="18">
        <f t="shared" si="216"/>
        <v>440</v>
      </c>
      <c r="U79" s="18">
        <f t="shared" si="217"/>
        <v>370</v>
      </c>
      <c r="V79" s="18">
        <f t="shared" si="218"/>
        <v>300</v>
      </c>
      <c r="W79" s="18">
        <f t="shared" si="218"/>
        <v>4</v>
      </c>
      <c r="X79" s="18" t="str">
        <f t="shared" si="219"/>
        <v xml:space="preserve">Các tuyến đường giao thông không đấu nối trực tiếp và thông ra </v>
      </c>
      <c r="Y79" s="18" t="str">
        <f t="shared" si="220"/>
        <v>Đường Trần Phú</v>
      </c>
      <c r="Z79" s="18" t="str">
        <f t="shared" si="220"/>
        <v xml:space="preserve"> đoạn từ Ngã 3 lò gạch</v>
      </c>
      <c r="AA79" s="18" t="str">
        <f t="shared" si="221"/>
        <v xml:space="preserve"> đến Hết ranh Thị trấn Định Quán (cũ)</v>
      </c>
      <c r="AB79" s="18" t="str">
        <f t="shared" ref="AB79:AE79" si="228">AB72</f>
        <v xml:space="preserve"> đã được đầu tư mặt đường nhựa, bê tông xi măng:</v>
      </c>
      <c r="AC79" s="18" t="str">
        <f t="shared" si="228"/>
        <v>- Có bề rộng ≥5m, cách đường giao thông &gt;600m.</v>
      </c>
      <c r="AD79" s="18" t="str">
        <f t="shared" si="228"/>
        <v>- Có bề rộng từ ≥3m đến &lt;5m, cách đường giao thông từ &gt;400m đến ≤600m.</v>
      </c>
      <c r="AE79" s="18" t="str">
        <f t="shared" si="228"/>
        <v>- Có bề rộng &lt;3m, cách đường giao thông ≤200m.</v>
      </c>
    </row>
    <row r="80" spans="1:31" s="18" customFormat="1" ht="94.5" x14ac:dyDescent="0.25">
      <c r="A80" s="56">
        <f t="shared" si="203"/>
        <v>77</v>
      </c>
      <c r="B80" s="56" t="str">
        <f t="shared" si="204"/>
        <v>VT4*0,8</v>
      </c>
      <c r="C80" s="489" t="str">
        <f>X80&amp;Y80&amp;Z80&amp;AA80&amp;AB80</f>
        <v>Các tuyến đường giao thông không đấu nối trực tiếp và thông ra Đường Trần Phú đoạn từ Ngã 3 lò gạch đến Hết ranh Thị trấn Định Quán (cũ) đã được đầu tư mặt đường nhựa, bê tông xi măng:
- Có bề rộng từ ≥3m đến &lt;5m, cách đường giao thông &gt;600m.
- Có bề rộng &lt;3m, cách đường giao thông &gt; 200m.</v>
      </c>
      <c r="D80" s="490"/>
      <c r="E80" s="491"/>
      <c r="F80" s="178">
        <f t="shared" si="205"/>
        <v>200</v>
      </c>
      <c r="G80" s="221">
        <f t="shared" si="206"/>
        <v>140</v>
      </c>
      <c r="H80" s="221">
        <f t="shared" si="207"/>
        <v>120</v>
      </c>
      <c r="I80" s="178">
        <f t="shared" si="222"/>
        <v>270</v>
      </c>
      <c r="J80" s="221">
        <f t="shared" si="223"/>
        <v>190</v>
      </c>
      <c r="K80" s="221">
        <f t="shared" si="224"/>
        <v>160</v>
      </c>
      <c r="L80" s="174">
        <f t="shared" si="208"/>
        <v>1.35</v>
      </c>
      <c r="M80" s="439">
        <f t="shared" si="209"/>
        <v>1.3571428571428572</v>
      </c>
      <c r="N80" s="439">
        <f t="shared" si="210"/>
        <v>1.3333333333333333</v>
      </c>
      <c r="O80" s="58">
        <f t="shared" si="211"/>
        <v>600</v>
      </c>
      <c r="P80" s="58">
        <f t="shared" si="212"/>
        <v>300</v>
      </c>
      <c r="Q80" s="58">
        <f t="shared" si="213"/>
        <v>250</v>
      </c>
      <c r="R80" s="58">
        <f t="shared" si="214"/>
        <v>200</v>
      </c>
      <c r="S80" s="18">
        <f t="shared" si="215"/>
        <v>890</v>
      </c>
      <c r="T80" s="18">
        <f t="shared" si="216"/>
        <v>440</v>
      </c>
      <c r="U80" s="18">
        <f t="shared" si="217"/>
        <v>370</v>
      </c>
      <c r="V80" s="18">
        <f t="shared" si="218"/>
        <v>300</v>
      </c>
      <c r="W80" s="18">
        <f t="shared" si="218"/>
        <v>4</v>
      </c>
      <c r="X80" s="18" t="str">
        <f t="shared" si="219"/>
        <v xml:space="preserve">Các tuyến đường giao thông không đấu nối trực tiếp và thông ra </v>
      </c>
      <c r="Y80" s="18" t="str">
        <f t="shared" si="220"/>
        <v>Đường Trần Phú</v>
      </c>
      <c r="Z80" s="18" t="str">
        <f t="shared" si="220"/>
        <v xml:space="preserve"> đoạn từ Ngã 3 lò gạch</v>
      </c>
      <c r="AA80" s="18" t="str">
        <f t="shared" si="221"/>
        <v xml:space="preserve"> đến Hết ranh Thị trấn Định Quán (cũ)</v>
      </c>
      <c r="AB80" s="18" t="str">
        <f t="shared" ref="AB80:AE80" si="229">AB73</f>
        <v xml:space="preserve"> đã được đầu tư mặt đường nhựa, bê tông xi măng:
- Có bề rộng từ ≥3m đến &lt;5m, cách đường giao thông &gt;600m.
- Có bề rộng &lt;3m, cách đường giao thông &gt; 200m.</v>
      </c>
      <c r="AC80" s="18">
        <f t="shared" si="229"/>
        <v>0</v>
      </c>
      <c r="AD80" s="18">
        <f t="shared" si="229"/>
        <v>0</v>
      </c>
      <c r="AE80" s="18">
        <f t="shared" si="229"/>
        <v>0</v>
      </c>
    </row>
    <row r="81" spans="1:31" s="18" customFormat="1" ht="31.5" x14ac:dyDescent="0.25">
      <c r="A81" s="56">
        <f t="shared" si="203"/>
        <v>78</v>
      </c>
      <c r="B81" s="56" t="str">
        <f>'Đầu vào (2)'!G78</f>
        <v>DQ19DT</v>
      </c>
      <c r="C81" s="57" t="str">
        <f>'Đầu vào (2)'!H78</f>
        <v>Đường Thanh Tùng</v>
      </c>
      <c r="D81" s="57" t="str">
        <f>'Đầu vào (2)'!I78</f>
        <v>Quốc lộ 20</v>
      </c>
      <c r="E81" s="57" t="str">
        <f>'Đầu vào (2)'!J78</f>
        <v>Giáp chùa Chơn Như</v>
      </c>
      <c r="F81" s="254">
        <f>O81</f>
        <v>600</v>
      </c>
      <c r="G81" s="254">
        <f>F81*0.7</f>
        <v>420</v>
      </c>
      <c r="H81" s="254">
        <f>F81*0.6</f>
        <v>360</v>
      </c>
      <c r="I81" s="254">
        <f>S81</f>
        <v>780</v>
      </c>
      <c r="J81" s="221">
        <f t="shared" si="223"/>
        <v>550</v>
      </c>
      <c r="K81" s="221">
        <f t="shared" si="224"/>
        <v>470</v>
      </c>
      <c r="L81" s="255">
        <f>I81/F81</f>
        <v>1.3</v>
      </c>
      <c r="M81" s="429">
        <f>J81/G81</f>
        <v>1.3095238095238095</v>
      </c>
      <c r="N81" s="429">
        <f>K81/H81</f>
        <v>1.3055555555555556</v>
      </c>
      <c r="O81" s="58">
        <f>'Đầu vào (2)'!K78</f>
        <v>600</v>
      </c>
      <c r="P81" s="58">
        <f>'Đầu vào (2)'!L78</f>
        <v>300</v>
      </c>
      <c r="Q81" s="58">
        <f>'Đầu vào (2)'!M78</f>
        <v>250</v>
      </c>
      <c r="R81" s="58">
        <f>'Đầu vào (2)'!N78</f>
        <v>200</v>
      </c>
      <c r="S81" s="18">
        <f>VLOOKUP(B81,'[1]Giá đề xuất ODT'!$G$11:$AD$2233,21,0)</f>
        <v>780</v>
      </c>
      <c r="T81" s="18">
        <f>VLOOKUP(B81,'[1]Giá đề xuất ODT'!$G$11:$AD$2233,22,0)</f>
        <v>390</v>
      </c>
      <c r="U81" s="18">
        <f>VLOOKUP(B81,'[1]Giá đề xuất ODT'!$G$11:$AD$2233,23,0)</f>
        <v>330</v>
      </c>
      <c r="V81" s="18">
        <f>VLOOKUP(B81,'[1]Giá đề xuất ODT'!$G$11:$AD$2233,24,0)</f>
        <v>260</v>
      </c>
      <c r="W81" s="18">
        <v>4</v>
      </c>
      <c r="Y81" s="18" t="str">
        <f>C81</f>
        <v>Đường Thanh Tùng</v>
      </c>
      <c r="Z81" s="18" t="str">
        <f>" đoạn từ "&amp;D81</f>
        <v xml:space="preserve"> đoạn từ Quốc lộ 20</v>
      </c>
      <c r="AA81" s="18" t="str">
        <f>" đến "&amp;E81</f>
        <v xml:space="preserve"> đến Giáp chùa Chơn Như</v>
      </c>
      <c r="AE81" s="18">
        <v>0</v>
      </c>
    </row>
    <row r="82" spans="1:31" s="18" customFormat="1" ht="78.75" x14ac:dyDescent="0.25">
      <c r="A82" s="56">
        <f t="shared" si="203"/>
        <v>79</v>
      </c>
      <c r="B82" s="56" t="str">
        <f t="shared" ref="B82:B87" si="230">B75</f>
        <v>VT2</v>
      </c>
      <c r="C82" s="489" t="str">
        <f>X82&amp;Y82&amp;Z82&amp;AA82&amp;AB82&amp;"
"&amp;AC82&amp;"
"
&amp;AD82</f>
        <v>Các tuyến đường giao thông đấu nối trực tiếp ra Đường Thanh Tùng đoạn từ Quốc lộ 20 đến Giáp chùa Chơn Như đã được đầu tư mặt đường nhựa, bê tông xi măng:
- Có bề rộng ≥5m, cách đường giao thông ≤600m.
- Có bề rộng từ ≥3m đến &lt;5m, cách đường giao thông ≤400m.</v>
      </c>
      <c r="D82" s="490"/>
      <c r="E82" s="491"/>
      <c r="F82" s="178">
        <f t="shared" ref="F82:F87" si="231">IF(B82="VT2",P82,IF(B82="VT3",Q82,IF(B82="VT2*0,8",P82,IF(B82="VT3*0,8",Q82,R82))))</f>
        <v>300</v>
      </c>
      <c r="G82" s="221">
        <f t="shared" ref="G82:G87" si="232">F82*0.7</f>
        <v>210</v>
      </c>
      <c r="H82" s="221">
        <f t="shared" ref="H82:H87" si="233">F82*0.6</f>
        <v>180</v>
      </c>
      <c r="I82" s="178">
        <f t="shared" ref="I82:I87" si="234">IF(B82="VT2",T82,IF(B82="VT3",U82,IF(B82="VT4",V82,IF(B82="VT2*0,8",IF(T82*$T$1&lt;1000,ROUND(T82*$T$1,-1),ROUND(T82*$T$1,-2)),IF(B82="VT3*0,8",IF(U82*$T$1&lt;1000,ROUND(U82*$T$1,-1),ROUND(U82*$T$1,-2)),IF(V82*$T$1&lt;1000,ROUND(V82*$T$1,-1),ROUND(V82*$T$1,-2)))))))</f>
        <v>390</v>
      </c>
      <c r="J82" s="221">
        <f t="shared" si="223"/>
        <v>270</v>
      </c>
      <c r="K82" s="221">
        <f t="shared" si="224"/>
        <v>230</v>
      </c>
      <c r="L82" s="174">
        <f t="shared" ref="L82:L87" si="235">I82/F82</f>
        <v>1.3</v>
      </c>
      <c r="M82" s="439">
        <f t="shared" ref="M82:M87" si="236">J82/G82</f>
        <v>1.2857142857142858</v>
      </c>
      <c r="N82" s="439">
        <f t="shared" ref="N82:N87" si="237">K82/H82</f>
        <v>1.2777777777777777</v>
      </c>
      <c r="O82" s="58">
        <f t="shared" ref="O82:O87" si="238">O81</f>
        <v>600</v>
      </c>
      <c r="P82" s="58">
        <f t="shared" ref="P82:P87" si="239">P81</f>
        <v>300</v>
      </c>
      <c r="Q82" s="58">
        <f t="shared" ref="Q82:Q87" si="240">Q81</f>
        <v>250</v>
      </c>
      <c r="R82" s="58">
        <f t="shared" ref="R82:R87" si="241">R81</f>
        <v>200</v>
      </c>
      <c r="S82" s="18">
        <f t="shared" ref="S82:S87" si="242">S81</f>
        <v>780</v>
      </c>
      <c r="T82" s="18">
        <f t="shared" ref="T82:T87" si="243">T81</f>
        <v>390</v>
      </c>
      <c r="U82" s="18">
        <f t="shared" ref="U82:U87" si="244">U81</f>
        <v>330</v>
      </c>
      <c r="V82" s="18">
        <f t="shared" ref="V82:W87" si="245">V81</f>
        <v>260</v>
      </c>
      <c r="W82" s="18">
        <f t="shared" si="245"/>
        <v>4</v>
      </c>
      <c r="X82" s="18" t="str">
        <f t="shared" ref="X82:X87" si="246">X75</f>
        <v xml:space="preserve">Các tuyến đường giao thông đấu nối trực tiếp ra </v>
      </c>
      <c r="Y82" s="18" t="str">
        <f t="shared" ref="Y82:Z87" si="247">Y81</f>
        <v>Đường Thanh Tùng</v>
      </c>
      <c r="Z82" s="18" t="str">
        <f t="shared" si="247"/>
        <v xml:space="preserve"> đoạn từ Quốc lộ 20</v>
      </c>
      <c r="AA82" s="18" t="str">
        <f t="shared" ref="AA82:AA87" si="248">AA81</f>
        <v xml:space="preserve"> đến Giáp chùa Chơn Như</v>
      </c>
      <c r="AB82" s="18" t="str">
        <f>AB75</f>
        <v xml:space="preserve"> đã được đầu tư mặt đường nhựa, bê tông xi măng:</v>
      </c>
      <c r="AC82" s="18" t="str">
        <f>AC75</f>
        <v>- Có bề rộng ≥5m, cách đường giao thông ≤600m.</v>
      </c>
      <c r="AD82" s="18" t="str">
        <f>AD75</f>
        <v>- Có bề rộng từ ≥3m đến &lt;5m, cách đường giao thông ≤400m.</v>
      </c>
      <c r="AE82" s="18">
        <f>AE75</f>
        <v>0</v>
      </c>
    </row>
    <row r="83" spans="1:31" s="18" customFormat="1" ht="78.75" x14ac:dyDescent="0.25">
      <c r="A83" s="56">
        <f t="shared" si="203"/>
        <v>80</v>
      </c>
      <c r="B83" s="56" t="str">
        <f t="shared" si="230"/>
        <v>VT3</v>
      </c>
      <c r="C83" s="489" t="str">
        <f>X83&amp;Y83&amp;Z83&amp;AA83&amp;AB83&amp;"
"&amp;AC83&amp;"
"&amp;AD83&amp;"
"&amp;AE83</f>
        <v>Các tuyến đường giao thông đấu nối trực tiếp ra Đường Thanh Tùng đoạn từ Quốc lộ 20 đến Giáp chùa Chơn Như đã được đầu tư mặt đường nhựa, bê tông xi măng:
- Có bề rộng ≥5m, cách đường giao thông &gt;600m.
- Có bề rộng từ ≥3m đến &lt;5m, cách đường giao thông từ &gt;400m đến ≤600m.
- Có bề rộng &lt;3m, cách đường giao thông ≤200m.</v>
      </c>
      <c r="D83" s="490"/>
      <c r="E83" s="491"/>
      <c r="F83" s="178">
        <f t="shared" si="231"/>
        <v>250</v>
      </c>
      <c r="G83" s="221">
        <f t="shared" si="232"/>
        <v>175</v>
      </c>
      <c r="H83" s="221">
        <f t="shared" si="233"/>
        <v>150</v>
      </c>
      <c r="I83" s="178">
        <f t="shared" si="234"/>
        <v>330</v>
      </c>
      <c r="J83" s="221">
        <f t="shared" si="223"/>
        <v>230</v>
      </c>
      <c r="K83" s="221">
        <f t="shared" si="224"/>
        <v>200</v>
      </c>
      <c r="L83" s="174">
        <f t="shared" si="235"/>
        <v>1.32</v>
      </c>
      <c r="M83" s="439">
        <f t="shared" si="236"/>
        <v>1.3142857142857143</v>
      </c>
      <c r="N83" s="439">
        <f t="shared" si="237"/>
        <v>1.3333333333333333</v>
      </c>
      <c r="O83" s="58">
        <f t="shared" si="238"/>
        <v>600</v>
      </c>
      <c r="P83" s="58">
        <f t="shared" si="239"/>
        <v>300</v>
      </c>
      <c r="Q83" s="58">
        <f t="shared" si="240"/>
        <v>250</v>
      </c>
      <c r="R83" s="58">
        <f t="shared" si="241"/>
        <v>200</v>
      </c>
      <c r="S83" s="18">
        <f t="shared" si="242"/>
        <v>780</v>
      </c>
      <c r="T83" s="18">
        <f t="shared" si="243"/>
        <v>390</v>
      </c>
      <c r="U83" s="18">
        <f t="shared" si="244"/>
        <v>330</v>
      </c>
      <c r="V83" s="18">
        <f t="shared" si="245"/>
        <v>260</v>
      </c>
      <c r="W83" s="18">
        <f t="shared" si="245"/>
        <v>4</v>
      </c>
      <c r="X83" s="18" t="str">
        <f t="shared" si="246"/>
        <v xml:space="preserve">Các tuyến đường giao thông đấu nối trực tiếp ra </v>
      </c>
      <c r="Y83" s="18" t="str">
        <f t="shared" si="247"/>
        <v>Đường Thanh Tùng</v>
      </c>
      <c r="Z83" s="18" t="str">
        <f t="shared" si="247"/>
        <v xml:space="preserve"> đoạn từ Quốc lộ 20</v>
      </c>
      <c r="AA83" s="18" t="str">
        <f t="shared" si="248"/>
        <v xml:space="preserve"> đến Giáp chùa Chơn Như</v>
      </c>
      <c r="AB83" s="18" t="str">
        <f t="shared" ref="AB83:AE83" si="249">AB76</f>
        <v xml:space="preserve"> đã được đầu tư mặt đường nhựa, bê tông xi măng:</v>
      </c>
      <c r="AC83" s="18" t="str">
        <f t="shared" si="249"/>
        <v>- Có bề rộng ≥5m, cách đường giao thông &gt;600m.</v>
      </c>
      <c r="AD83" s="18" t="str">
        <f t="shared" si="249"/>
        <v>- Có bề rộng từ ≥3m đến &lt;5m, cách đường giao thông từ &gt;400m đến ≤600m.</v>
      </c>
      <c r="AE83" s="18" t="str">
        <f t="shared" si="249"/>
        <v>- Có bề rộng &lt;3m, cách đường giao thông ≤200m.</v>
      </c>
    </row>
    <row r="84" spans="1:31" s="18" customFormat="1" ht="94.5" x14ac:dyDescent="0.25">
      <c r="A84" s="56">
        <f t="shared" si="203"/>
        <v>81</v>
      </c>
      <c r="B84" s="56" t="str">
        <f t="shared" si="230"/>
        <v>VT4</v>
      </c>
      <c r="C84" s="489" t="str">
        <f>X84&amp;Y84&amp;Z84&amp;AA84&amp;AB84</f>
        <v>Các tuyến đường giao thông đấu nối trực tiếp ra Đường Thanh Tùng đoạn từ Quốc lộ 20 đến Giáp chùa Chơn Như đã được đầu tư mặt đường nhựa, bê tông xi măng:
- Có bề rộng từ ≥3m đến &lt;5m, cách đường giao thông &gt;600m.
- Có bề rộng &lt;3m, cách đường giao thông &gt;200m.</v>
      </c>
      <c r="D84" s="490"/>
      <c r="E84" s="491"/>
      <c r="F84" s="178">
        <f t="shared" si="231"/>
        <v>200</v>
      </c>
      <c r="G84" s="221">
        <f t="shared" si="232"/>
        <v>140</v>
      </c>
      <c r="H84" s="221">
        <f t="shared" si="233"/>
        <v>120</v>
      </c>
      <c r="I84" s="178">
        <f t="shared" si="234"/>
        <v>260</v>
      </c>
      <c r="J84" s="221">
        <f t="shared" si="223"/>
        <v>180</v>
      </c>
      <c r="K84" s="221">
        <f t="shared" si="224"/>
        <v>160</v>
      </c>
      <c r="L84" s="174">
        <f t="shared" si="235"/>
        <v>1.3</v>
      </c>
      <c r="M84" s="439">
        <f t="shared" si="236"/>
        <v>1.2857142857142858</v>
      </c>
      <c r="N84" s="439">
        <f t="shared" si="237"/>
        <v>1.3333333333333333</v>
      </c>
      <c r="O84" s="58">
        <f t="shared" si="238"/>
        <v>600</v>
      </c>
      <c r="P84" s="58">
        <f t="shared" si="239"/>
        <v>300</v>
      </c>
      <c r="Q84" s="58">
        <f t="shared" si="240"/>
        <v>250</v>
      </c>
      <c r="R84" s="58">
        <f t="shared" si="241"/>
        <v>200</v>
      </c>
      <c r="S84" s="18">
        <f t="shared" si="242"/>
        <v>780</v>
      </c>
      <c r="T84" s="18">
        <f t="shared" si="243"/>
        <v>390</v>
      </c>
      <c r="U84" s="18">
        <f t="shared" si="244"/>
        <v>330</v>
      </c>
      <c r="V84" s="18">
        <f t="shared" si="245"/>
        <v>260</v>
      </c>
      <c r="W84" s="18">
        <f t="shared" si="245"/>
        <v>4</v>
      </c>
      <c r="X84" s="18" t="str">
        <f t="shared" si="246"/>
        <v xml:space="preserve">Các tuyến đường giao thông đấu nối trực tiếp ra </v>
      </c>
      <c r="Y84" s="18" t="str">
        <f t="shared" si="247"/>
        <v>Đường Thanh Tùng</v>
      </c>
      <c r="Z84" s="18" t="str">
        <f t="shared" si="247"/>
        <v xml:space="preserve"> đoạn từ Quốc lộ 20</v>
      </c>
      <c r="AA84" s="18" t="str">
        <f t="shared" si="248"/>
        <v xml:space="preserve"> đến Giáp chùa Chơn Như</v>
      </c>
      <c r="AB84" s="18" t="str">
        <f t="shared" ref="AB84:AE84" si="250">AB77</f>
        <v xml:space="preserve"> đã được đầu tư mặt đường nhựa, bê tông xi măng:
- Có bề rộng từ ≥3m đến &lt;5m, cách đường giao thông &gt;600m.
- Có bề rộng &lt;3m, cách đường giao thông &gt;200m.</v>
      </c>
      <c r="AC84" s="18">
        <f t="shared" si="250"/>
        <v>0</v>
      </c>
      <c r="AD84" s="18">
        <f t="shared" si="250"/>
        <v>0</v>
      </c>
      <c r="AE84" s="18">
        <f t="shared" si="250"/>
        <v>0</v>
      </c>
    </row>
    <row r="85" spans="1:31" s="18" customFormat="1" ht="94.5" x14ac:dyDescent="0.25">
      <c r="A85" s="56">
        <f t="shared" si="203"/>
        <v>82</v>
      </c>
      <c r="B85" s="56" t="str">
        <f t="shared" si="230"/>
        <v>VT2*0,8</v>
      </c>
      <c r="C85" s="489" t="str">
        <f>X85&amp;Y85&amp;Z85&amp;AA85&amp;AB85&amp;"
"&amp;AC85&amp;"
"
&amp;AD85</f>
        <v>Các tuyến đường giao thông không đấu nối trực tiếp và thông ra Đường Thanh Tùng đoạn từ Quốc lộ 20 đến Giáp chùa Chơn Như đã được đầu tư mặt đường nhựa, bê tông xi măng:
- Có bề rộng ≥5m, cách đường giao thông ≤600m.
- Có bề rộng từ ≥3m đến &lt;5m, cách đường giao thông ≤400m.</v>
      </c>
      <c r="D85" s="490"/>
      <c r="E85" s="491"/>
      <c r="F85" s="178">
        <f t="shared" si="231"/>
        <v>300</v>
      </c>
      <c r="G85" s="221">
        <f t="shared" si="232"/>
        <v>210</v>
      </c>
      <c r="H85" s="221">
        <f t="shared" si="233"/>
        <v>180</v>
      </c>
      <c r="I85" s="178">
        <f t="shared" si="234"/>
        <v>350</v>
      </c>
      <c r="J85" s="221">
        <f t="shared" si="223"/>
        <v>250</v>
      </c>
      <c r="K85" s="221">
        <f t="shared" si="224"/>
        <v>210</v>
      </c>
      <c r="L85" s="174">
        <f t="shared" si="235"/>
        <v>1.1666666666666667</v>
      </c>
      <c r="M85" s="439">
        <f t="shared" si="236"/>
        <v>1.1904761904761905</v>
      </c>
      <c r="N85" s="439">
        <f t="shared" si="237"/>
        <v>1.1666666666666667</v>
      </c>
      <c r="O85" s="58">
        <f t="shared" si="238"/>
        <v>600</v>
      </c>
      <c r="P85" s="58">
        <f t="shared" si="239"/>
        <v>300</v>
      </c>
      <c r="Q85" s="58">
        <f t="shared" si="240"/>
        <v>250</v>
      </c>
      <c r="R85" s="58">
        <f t="shared" si="241"/>
        <v>200</v>
      </c>
      <c r="S85" s="18">
        <f t="shared" si="242"/>
        <v>780</v>
      </c>
      <c r="T85" s="18">
        <f t="shared" si="243"/>
        <v>390</v>
      </c>
      <c r="U85" s="18">
        <f t="shared" si="244"/>
        <v>330</v>
      </c>
      <c r="V85" s="18">
        <f t="shared" si="245"/>
        <v>260</v>
      </c>
      <c r="W85" s="18">
        <f t="shared" si="245"/>
        <v>4</v>
      </c>
      <c r="X85" s="18" t="str">
        <f t="shared" si="246"/>
        <v xml:space="preserve">Các tuyến đường giao thông không đấu nối trực tiếp và thông ra </v>
      </c>
      <c r="Y85" s="18" t="str">
        <f t="shared" si="247"/>
        <v>Đường Thanh Tùng</v>
      </c>
      <c r="Z85" s="18" t="str">
        <f t="shared" si="247"/>
        <v xml:space="preserve"> đoạn từ Quốc lộ 20</v>
      </c>
      <c r="AA85" s="18" t="str">
        <f t="shared" si="248"/>
        <v xml:space="preserve"> đến Giáp chùa Chơn Như</v>
      </c>
      <c r="AB85" s="18" t="str">
        <f t="shared" ref="AB85:AE85" si="251">AB78</f>
        <v xml:space="preserve"> đã được đầu tư mặt đường nhựa, bê tông xi măng:</v>
      </c>
      <c r="AC85" s="18" t="str">
        <f t="shared" si="251"/>
        <v>- Có bề rộng ≥5m, cách đường giao thông ≤600m.</v>
      </c>
      <c r="AD85" s="18" t="str">
        <f t="shared" si="251"/>
        <v>- Có bề rộng từ ≥3m đến &lt;5m, cách đường giao thông ≤400m.</v>
      </c>
      <c r="AE85" s="18">
        <f t="shared" si="251"/>
        <v>0</v>
      </c>
    </row>
    <row r="86" spans="1:31" s="18" customFormat="1" ht="94.5" x14ac:dyDescent="0.25">
      <c r="A86" s="56">
        <f t="shared" si="203"/>
        <v>83</v>
      </c>
      <c r="B86" s="56" t="str">
        <f t="shared" si="230"/>
        <v>VT3*0,8</v>
      </c>
      <c r="C86" s="489" t="str">
        <f>X86&amp;Y86&amp;Z86&amp;AA86&amp;AB86&amp;"
"&amp;AC86&amp;"
"
&amp;AD86&amp;"
"&amp;AE86</f>
        <v>Các tuyến đường giao thông không đấu nối trực tiếp và thông ra Đường Thanh Tùng đoạn từ Quốc lộ 20 đến Giáp chùa Chơn Như đã được đầu tư mặt đường nhựa, bê tông xi măng:
- Có bề rộng ≥5m, cách đường giao thông &gt;600m.
- Có bề rộng từ ≥3m đến &lt;5m, cách đường giao thông từ &gt;400m đến ≤600m.
- Có bề rộng &lt;3m, cách đường giao thông ≤200m.</v>
      </c>
      <c r="D86" s="490"/>
      <c r="E86" s="491"/>
      <c r="F86" s="178">
        <f t="shared" si="231"/>
        <v>250</v>
      </c>
      <c r="G86" s="221">
        <f t="shared" si="232"/>
        <v>175</v>
      </c>
      <c r="H86" s="221">
        <f t="shared" si="233"/>
        <v>150</v>
      </c>
      <c r="I86" s="178">
        <f t="shared" si="234"/>
        <v>300</v>
      </c>
      <c r="J86" s="221">
        <f t="shared" si="223"/>
        <v>210</v>
      </c>
      <c r="K86" s="221">
        <f t="shared" si="224"/>
        <v>180</v>
      </c>
      <c r="L86" s="174">
        <f t="shared" si="235"/>
        <v>1.2</v>
      </c>
      <c r="M86" s="439">
        <f t="shared" si="236"/>
        <v>1.2</v>
      </c>
      <c r="N86" s="439">
        <f t="shared" si="237"/>
        <v>1.2</v>
      </c>
      <c r="O86" s="58">
        <f t="shared" si="238"/>
        <v>600</v>
      </c>
      <c r="P86" s="58">
        <f t="shared" si="239"/>
        <v>300</v>
      </c>
      <c r="Q86" s="58">
        <f t="shared" si="240"/>
        <v>250</v>
      </c>
      <c r="R86" s="58">
        <f t="shared" si="241"/>
        <v>200</v>
      </c>
      <c r="S86" s="18">
        <f t="shared" si="242"/>
        <v>780</v>
      </c>
      <c r="T86" s="18">
        <f t="shared" si="243"/>
        <v>390</v>
      </c>
      <c r="U86" s="18">
        <f t="shared" si="244"/>
        <v>330</v>
      </c>
      <c r="V86" s="18">
        <f t="shared" si="245"/>
        <v>260</v>
      </c>
      <c r="W86" s="18">
        <f t="shared" si="245"/>
        <v>4</v>
      </c>
      <c r="X86" s="18" t="str">
        <f t="shared" si="246"/>
        <v xml:space="preserve">Các tuyến đường giao thông không đấu nối trực tiếp và thông ra </v>
      </c>
      <c r="Y86" s="18" t="str">
        <f t="shared" si="247"/>
        <v>Đường Thanh Tùng</v>
      </c>
      <c r="Z86" s="18" t="str">
        <f t="shared" si="247"/>
        <v xml:space="preserve"> đoạn từ Quốc lộ 20</v>
      </c>
      <c r="AA86" s="18" t="str">
        <f t="shared" si="248"/>
        <v xml:space="preserve"> đến Giáp chùa Chơn Như</v>
      </c>
      <c r="AB86" s="18" t="str">
        <f t="shared" ref="AB86:AE86" si="252">AB79</f>
        <v xml:space="preserve"> đã được đầu tư mặt đường nhựa, bê tông xi măng:</v>
      </c>
      <c r="AC86" s="18" t="str">
        <f t="shared" si="252"/>
        <v>- Có bề rộng ≥5m, cách đường giao thông &gt;600m.</v>
      </c>
      <c r="AD86" s="18" t="str">
        <f t="shared" si="252"/>
        <v>- Có bề rộng từ ≥3m đến &lt;5m, cách đường giao thông từ &gt;400m đến ≤600m.</v>
      </c>
      <c r="AE86" s="18" t="str">
        <f t="shared" si="252"/>
        <v>- Có bề rộng &lt;3m, cách đường giao thông ≤200m.</v>
      </c>
    </row>
    <row r="87" spans="1:31" s="18" customFormat="1" ht="94.5" x14ac:dyDescent="0.25">
      <c r="A87" s="56">
        <f t="shared" si="203"/>
        <v>84</v>
      </c>
      <c r="B87" s="56" t="str">
        <f t="shared" si="230"/>
        <v>VT4*0,8</v>
      </c>
      <c r="C87" s="489" t="str">
        <f>X87&amp;Y87&amp;Z87&amp;AA87&amp;AB87</f>
        <v>Các tuyến đường giao thông không đấu nối trực tiếp và thông ra Đường Thanh Tùng đoạn từ Quốc lộ 20 đến Giáp chùa Chơn Như đã được đầu tư mặt đường nhựa, bê tông xi măng:
- Có bề rộng từ ≥3m đến &lt;5m, cách đường giao thông &gt;600m.
- Có bề rộng &lt;3m, cách đường giao thông &gt; 200m.</v>
      </c>
      <c r="D87" s="490"/>
      <c r="E87" s="491"/>
      <c r="F87" s="178">
        <f t="shared" si="231"/>
        <v>200</v>
      </c>
      <c r="G87" s="221">
        <f t="shared" si="232"/>
        <v>140</v>
      </c>
      <c r="H87" s="221">
        <f t="shared" si="233"/>
        <v>120</v>
      </c>
      <c r="I87" s="178">
        <f t="shared" si="234"/>
        <v>230</v>
      </c>
      <c r="J87" s="221">
        <f t="shared" si="223"/>
        <v>160</v>
      </c>
      <c r="K87" s="221">
        <f t="shared" si="224"/>
        <v>140</v>
      </c>
      <c r="L87" s="174">
        <f t="shared" si="235"/>
        <v>1.1499999999999999</v>
      </c>
      <c r="M87" s="439">
        <f t="shared" si="236"/>
        <v>1.1428571428571428</v>
      </c>
      <c r="N87" s="439">
        <f t="shared" si="237"/>
        <v>1.1666666666666667</v>
      </c>
      <c r="O87" s="58">
        <f t="shared" si="238"/>
        <v>600</v>
      </c>
      <c r="P87" s="58">
        <f t="shared" si="239"/>
        <v>300</v>
      </c>
      <c r="Q87" s="58">
        <f t="shared" si="240"/>
        <v>250</v>
      </c>
      <c r="R87" s="58">
        <f t="shared" si="241"/>
        <v>200</v>
      </c>
      <c r="S87" s="18">
        <f t="shared" si="242"/>
        <v>780</v>
      </c>
      <c r="T87" s="18">
        <f t="shared" si="243"/>
        <v>390</v>
      </c>
      <c r="U87" s="18">
        <f t="shared" si="244"/>
        <v>330</v>
      </c>
      <c r="V87" s="18">
        <f t="shared" si="245"/>
        <v>260</v>
      </c>
      <c r="W87" s="18">
        <f t="shared" si="245"/>
        <v>4</v>
      </c>
      <c r="X87" s="18" t="str">
        <f t="shared" si="246"/>
        <v xml:space="preserve">Các tuyến đường giao thông không đấu nối trực tiếp và thông ra </v>
      </c>
      <c r="Y87" s="18" t="str">
        <f t="shared" si="247"/>
        <v>Đường Thanh Tùng</v>
      </c>
      <c r="Z87" s="18" t="str">
        <f t="shared" si="247"/>
        <v xml:space="preserve"> đoạn từ Quốc lộ 20</v>
      </c>
      <c r="AA87" s="18" t="str">
        <f t="shared" si="248"/>
        <v xml:space="preserve"> đến Giáp chùa Chơn Như</v>
      </c>
      <c r="AB87" s="18" t="str">
        <f t="shared" ref="AB87:AE87" si="253">AB80</f>
        <v xml:space="preserve"> đã được đầu tư mặt đường nhựa, bê tông xi măng:
- Có bề rộng từ ≥3m đến &lt;5m, cách đường giao thông &gt;600m.
- Có bề rộng &lt;3m, cách đường giao thông &gt; 200m.</v>
      </c>
      <c r="AC87" s="18">
        <f t="shared" si="253"/>
        <v>0</v>
      </c>
      <c r="AD87" s="18">
        <f t="shared" si="253"/>
        <v>0</v>
      </c>
      <c r="AE87" s="18">
        <f t="shared" si="253"/>
        <v>0</v>
      </c>
    </row>
    <row r="88" spans="1:31" s="18" customFormat="1" ht="31.5" x14ac:dyDescent="0.25">
      <c r="A88" s="56">
        <f t="shared" si="203"/>
        <v>85</v>
      </c>
      <c r="B88" s="56" t="str">
        <f>'Đầu vào (2)'!G85</f>
        <v>DQ20NT_D2</v>
      </c>
      <c r="C88" s="57" t="str">
        <f>'Đầu vào (2)'!H85</f>
        <v>Đường Thanh Tùng</v>
      </c>
      <c r="D88" s="57" t="str">
        <f>'Đầu vào (2)'!I85</f>
        <v>Giáp chùa Chơn Như</v>
      </c>
      <c r="E88" s="57" t="str">
        <f>'Đầu vào (2)'!J85</f>
        <v>Trường mầm non Sơn Ca</v>
      </c>
      <c r="F88" s="254">
        <f>O88</f>
        <v>390</v>
      </c>
      <c r="G88" s="254">
        <f>F88*0.7</f>
        <v>273</v>
      </c>
      <c r="H88" s="254">
        <f>F88*0.6</f>
        <v>234</v>
      </c>
      <c r="I88" s="254">
        <f>S88</f>
        <v>550</v>
      </c>
      <c r="J88" s="221">
        <f t="shared" si="223"/>
        <v>390</v>
      </c>
      <c r="K88" s="221">
        <f t="shared" si="224"/>
        <v>330</v>
      </c>
      <c r="L88" s="255">
        <f>I88/F88</f>
        <v>1.4102564102564104</v>
      </c>
      <c r="M88" s="429">
        <f>J88/G88</f>
        <v>1.4285714285714286</v>
      </c>
      <c r="N88" s="429">
        <f>K88/H88</f>
        <v>1.4102564102564104</v>
      </c>
      <c r="O88" s="58">
        <f>'Đầu vào (2)'!K85</f>
        <v>390</v>
      </c>
      <c r="P88" s="58">
        <f>'Đầu vào (2)'!L85</f>
        <v>200</v>
      </c>
      <c r="Q88" s="58">
        <f>'Đầu vào (2)'!M85</f>
        <v>170</v>
      </c>
      <c r="R88" s="58">
        <f>'Đầu vào (2)'!N85</f>
        <v>130</v>
      </c>
      <c r="S88" s="18">
        <f>VLOOKUP(B88,'[1]Giá đề xuất ODT'!$G$11:$AD$2233,21,0)</f>
        <v>550</v>
      </c>
      <c r="T88" s="18">
        <f>VLOOKUP(B88,'[1]Giá đề xuất ODT'!$G$11:$AD$2233,22,0)</f>
        <v>280</v>
      </c>
      <c r="U88" s="18">
        <f>VLOOKUP(B88,'[1]Giá đề xuất ODT'!$G$11:$AD$2233,23,0)</f>
        <v>240</v>
      </c>
      <c r="V88" s="18">
        <f>VLOOKUP(B88,'[1]Giá đề xuất ODT'!$G$11:$AD$2233,24,0)</f>
        <v>180</v>
      </c>
      <c r="W88" s="18">
        <v>4</v>
      </c>
      <c r="Y88" s="18" t="str">
        <f>C88</f>
        <v>Đường Thanh Tùng</v>
      </c>
      <c r="Z88" s="18" t="str">
        <f>" đoạn từ "&amp;D88</f>
        <v xml:space="preserve"> đoạn từ Giáp chùa Chơn Như</v>
      </c>
      <c r="AA88" s="18" t="str">
        <f>" đến "&amp;E88</f>
        <v xml:space="preserve"> đến Trường mầm non Sơn Ca</v>
      </c>
      <c r="AE88" s="18">
        <v>0</v>
      </c>
    </row>
    <row r="89" spans="1:31" s="18" customFormat="1" ht="78.75" x14ac:dyDescent="0.25">
      <c r="A89" s="56">
        <f t="shared" si="203"/>
        <v>86</v>
      </c>
      <c r="B89" s="56" t="str">
        <f t="shared" ref="B89:B94" si="254">B82</f>
        <v>VT2</v>
      </c>
      <c r="C89" s="489" t="str">
        <f>X89&amp;Y89&amp;Z89&amp;AA89&amp;AB89&amp;"
"&amp;AC89&amp;"
"
&amp;AD89</f>
        <v>Các tuyến đường giao thông đấu nối trực tiếp ra Đường Thanh Tùng đoạn từ Giáp chùa Chơn Như đến Trường mầm non Sơn Ca đã được đầu tư mặt đường nhựa, bê tông xi măng:
- Có bề rộng ≥5m, cách đường giao thông ≤1.000m.
- Có bề rộng từ ≥3m đến &lt;5m, cách đường giao thông ≤500m.</v>
      </c>
      <c r="D89" s="490"/>
      <c r="E89" s="491"/>
      <c r="F89" s="178">
        <f t="shared" ref="F89:F94" si="255">IF(B89="VT2",P89,IF(B89="VT3",Q89,IF(B89="VT2*0,8",P89,IF(B89="VT3*0,8",Q89,R89))))</f>
        <v>200</v>
      </c>
      <c r="G89" s="221">
        <f t="shared" ref="G89:G94" si="256">F89*0.7</f>
        <v>140</v>
      </c>
      <c r="H89" s="221">
        <f t="shared" ref="H89:H94" si="257">F89*0.6</f>
        <v>120</v>
      </c>
      <c r="I89" s="178">
        <f t="shared" ref="I89:I94" si="258">IF(B89="VT2",T89,IF(B89="VT3",U89,IF(B89="VT4",V89,IF(B89="VT2*0,8",IF(T89*$T$1&lt;1000,ROUND(T89*$T$1,-1),ROUND(T89*$T$1,-2)),IF(B89="VT3*0,8",IF(U89*$T$1&lt;1000,ROUND(U89*$T$1,-1),ROUND(U89*$T$1,-2)),IF(V89*$T$1&lt;1000,ROUND(V89*$T$1,-1),ROUND(V89*$T$1,-2)))))))</f>
        <v>280</v>
      </c>
      <c r="J89" s="221">
        <f t="shared" si="223"/>
        <v>200</v>
      </c>
      <c r="K89" s="221">
        <f t="shared" si="224"/>
        <v>170</v>
      </c>
      <c r="L89" s="174">
        <f t="shared" ref="L89:L94" si="259">I89/F89</f>
        <v>1.4</v>
      </c>
      <c r="M89" s="439">
        <f t="shared" ref="M89:M94" si="260">J89/G89</f>
        <v>1.4285714285714286</v>
      </c>
      <c r="N89" s="439">
        <f t="shared" ref="N89:N94" si="261">K89/H89</f>
        <v>1.4166666666666667</v>
      </c>
      <c r="O89" s="58">
        <f t="shared" ref="O89:O94" si="262">O88</f>
        <v>390</v>
      </c>
      <c r="P89" s="58">
        <f t="shared" ref="P89:P94" si="263">P88</f>
        <v>200</v>
      </c>
      <c r="Q89" s="58">
        <f t="shared" ref="Q89:Q94" si="264">Q88</f>
        <v>170</v>
      </c>
      <c r="R89" s="58">
        <f t="shared" ref="R89:R94" si="265">R88</f>
        <v>130</v>
      </c>
      <c r="S89" s="18">
        <f t="shared" ref="S89:S94" si="266">S88</f>
        <v>550</v>
      </c>
      <c r="T89" s="18">
        <f t="shared" ref="T89:T94" si="267">T88</f>
        <v>280</v>
      </c>
      <c r="U89" s="18">
        <f t="shared" ref="U89:U94" si="268">U88</f>
        <v>240</v>
      </c>
      <c r="V89" s="18">
        <f t="shared" ref="V89:W94" si="269">V88</f>
        <v>180</v>
      </c>
      <c r="W89" s="18">
        <f t="shared" si="269"/>
        <v>4</v>
      </c>
      <c r="X89" s="18" t="str">
        <f t="shared" ref="X89:X94" si="270">X82</f>
        <v xml:space="preserve">Các tuyến đường giao thông đấu nối trực tiếp ra </v>
      </c>
      <c r="Y89" s="18" t="str">
        <f t="shared" ref="Y89:Z94" si="271">Y88</f>
        <v>Đường Thanh Tùng</v>
      </c>
      <c r="Z89" s="18" t="str">
        <f t="shared" si="271"/>
        <v xml:space="preserve"> đoạn từ Giáp chùa Chơn Như</v>
      </c>
      <c r="AA89" s="18" t="str">
        <f t="shared" ref="AA89:AA94" si="272">AA88</f>
        <v xml:space="preserve"> đến Trường mầm non Sơn Ca</v>
      </c>
      <c r="AB89" s="445" t="s">
        <v>93</v>
      </c>
      <c r="AC89" s="446" t="s">
        <v>6744</v>
      </c>
      <c r="AD89" s="446" t="s">
        <v>6745</v>
      </c>
      <c r="AE89" s="445">
        <v>0</v>
      </c>
    </row>
    <row r="90" spans="1:31" s="18" customFormat="1" ht="78.75" x14ac:dyDescent="0.25">
      <c r="A90" s="56">
        <f t="shared" si="203"/>
        <v>87</v>
      </c>
      <c r="B90" s="56" t="str">
        <f t="shared" si="254"/>
        <v>VT3</v>
      </c>
      <c r="C90" s="489" t="str">
        <f>X90&amp;Y90&amp;Z90&amp;AA90&amp;AB90&amp;"
"&amp;AC90&amp;"
"&amp;AD90&amp;"
"&amp;AE90</f>
        <v>Các tuyến đường giao thông đấu nối trực tiếp ra Đường Thanh Tùng đoạn từ Giáp chùa Chơn Như đến Trường mầm non Sơn Ca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90"/>
      <c r="E90" s="491"/>
      <c r="F90" s="178">
        <f t="shared" si="255"/>
        <v>170</v>
      </c>
      <c r="G90" s="221">
        <f t="shared" si="256"/>
        <v>118.99999999999999</v>
      </c>
      <c r="H90" s="221">
        <f t="shared" si="257"/>
        <v>102</v>
      </c>
      <c r="I90" s="178">
        <f t="shared" si="258"/>
        <v>240</v>
      </c>
      <c r="J90" s="221">
        <f t="shared" si="223"/>
        <v>170</v>
      </c>
      <c r="K90" s="221">
        <f t="shared" si="224"/>
        <v>140</v>
      </c>
      <c r="L90" s="174">
        <f t="shared" si="259"/>
        <v>1.411764705882353</v>
      </c>
      <c r="M90" s="439">
        <f t="shared" si="260"/>
        <v>1.4285714285714288</v>
      </c>
      <c r="N90" s="439">
        <f t="shared" si="261"/>
        <v>1.3725490196078431</v>
      </c>
      <c r="O90" s="58">
        <f t="shared" si="262"/>
        <v>390</v>
      </c>
      <c r="P90" s="58">
        <f t="shared" si="263"/>
        <v>200</v>
      </c>
      <c r="Q90" s="58">
        <f t="shared" si="264"/>
        <v>170</v>
      </c>
      <c r="R90" s="58">
        <f t="shared" si="265"/>
        <v>130</v>
      </c>
      <c r="S90" s="18">
        <f t="shared" si="266"/>
        <v>550</v>
      </c>
      <c r="T90" s="18">
        <f t="shared" si="267"/>
        <v>280</v>
      </c>
      <c r="U90" s="18">
        <f t="shared" si="268"/>
        <v>240</v>
      </c>
      <c r="V90" s="18">
        <f t="shared" si="269"/>
        <v>180</v>
      </c>
      <c r="W90" s="18">
        <f t="shared" si="269"/>
        <v>4</v>
      </c>
      <c r="X90" s="18" t="str">
        <f t="shared" si="270"/>
        <v xml:space="preserve">Các tuyến đường giao thông đấu nối trực tiếp ra </v>
      </c>
      <c r="Y90" s="18" t="str">
        <f t="shared" si="271"/>
        <v>Đường Thanh Tùng</v>
      </c>
      <c r="Z90" s="18" t="str">
        <f t="shared" si="271"/>
        <v xml:space="preserve"> đoạn từ Giáp chùa Chơn Như</v>
      </c>
      <c r="AA90" s="18" t="str">
        <f t="shared" si="272"/>
        <v xml:space="preserve"> đến Trường mầm non Sơn Ca</v>
      </c>
      <c r="AB90" s="445" t="s">
        <v>93</v>
      </c>
      <c r="AC90" s="446" t="s">
        <v>6746</v>
      </c>
      <c r="AD90" s="446" t="s">
        <v>6747</v>
      </c>
      <c r="AE90" s="446" t="s">
        <v>6431</v>
      </c>
    </row>
    <row r="91" spans="1:31" s="18" customFormat="1" ht="94.5" x14ac:dyDescent="0.25">
      <c r="A91" s="56">
        <f t="shared" si="203"/>
        <v>88</v>
      </c>
      <c r="B91" s="56" t="str">
        <f t="shared" si="254"/>
        <v>VT4</v>
      </c>
      <c r="C91" s="489" t="str">
        <f>X91&amp;Y91&amp;Z91&amp;AA91&amp;AB91</f>
        <v>Các tuyến đường giao thông đấu nối trực tiếp ra Đường Thanh Tùng đoạn từ Giáp chùa Chơn Như đến Trường mầm non Sơn Ca đã được đầu tư mặt đường nhựa, bê tông xi măng:
- Có bề rộng từ ≥3m đến &lt;5m, cách đường giao thông &gt;1.000m.
- Có bề rộng &lt;3m, cách đường giao thông &gt;200m.</v>
      </c>
      <c r="D91" s="490"/>
      <c r="E91" s="491"/>
      <c r="F91" s="178">
        <f t="shared" si="255"/>
        <v>130</v>
      </c>
      <c r="G91" s="221">
        <f t="shared" si="256"/>
        <v>91</v>
      </c>
      <c r="H91" s="221">
        <f t="shared" si="257"/>
        <v>78</v>
      </c>
      <c r="I91" s="178">
        <f t="shared" si="258"/>
        <v>180</v>
      </c>
      <c r="J91" s="221">
        <f t="shared" si="223"/>
        <v>130</v>
      </c>
      <c r="K91" s="221">
        <f t="shared" si="224"/>
        <v>110</v>
      </c>
      <c r="L91" s="174">
        <f t="shared" si="259"/>
        <v>1.3846153846153846</v>
      </c>
      <c r="M91" s="439">
        <f t="shared" si="260"/>
        <v>1.4285714285714286</v>
      </c>
      <c r="N91" s="439">
        <f t="shared" si="261"/>
        <v>1.4102564102564104</v>
      </c>
      <c r="O91" s="58">
        <f t="shared" si="262"/>
        <v>390</v>
      </c>
      <c r="P91" s="58">
        <f t="shared" si="263"/>
        <v>200</v>
      </c>
      <c r="Q91" s="58">
        <f t="shared" si="264"/>
        <v>170</v>
      </c>
      <c r="R91" s="58">
        <f t="shared" si="265"/>
        <v>130</v>
      </c>
      <c r="S91" s="18">
        <f t="shared" si="266"/>
        <v>550</v>
      </c>
      <c r="T91" s="18">
        <f t="shared" si="267"/>
        <v>280</v>
      </c>
      <c r="U91" s="18">
        <f t="shared" si="268"/>
        <v>240</v>
      </c>
      <c r="V91" s="18">
        <f t="shared" si="269"/>
        <v>180</v>
      </c>
      <c r="W91" s="18">
        <f t="shared" si="269"/>
        <v>4</v>
      </c>
      <c r="X91" s="18" t="str">
        <f t="shared" si="270"/>
        <v xml:space="preserve">Các tuyến đường giao thông đấu nối trực tiếp ra </v>
      </c>
      <c r="Y91" s="18" t="str">
        <f t="shared" si="271"/>
        <v>Đường Thanh Tùng</v>
      </c>
      <c r="Z91" s="18" t="str">
        <f t="shared" si="271"/>
        <v xml:space="preserve"> đoạn từ Giáp chùa Chơn Như</v>
      </c>
      <c r="AA91" s="18" t="str">
        <f t="shared" si="272"/>
        <v xml:space="preserve"> đến Trường mầm non Sơn Ca</v>
      </c>
      <c r="AB91" s="445" t="s">
        <v>6748</v>
      </c>
      <c r="AC91" s="445">
        <v>0</v>
      </c>
      <c r="AD91" s="445">
        <v>0</v>
      </c>
      <c r="AE91" s="445">
        <v>0</v>
      </c>
    </row>
    <row r="92" spans="1:31" s="18" customFormat="1" ht="94.5" x14ac:dyDescent="0.25">
      <c r="A92" s="56">
        <f t="shared" si="203"/>
        <v>89</v>
      </c>
      <c r="B92" s="56" t="str">
        <f t="shared" si="254"/>
        <v>VT2*0,8</v>
      </c>
      <c r="C92" s="489" t="str">
        <f>X92&amp;Y92&amp;Z92&amp;AA92&amp;AB92&amp;"
"&amp;AC92&amp;"
"
&amp;AD92</f>
        <v>Các tuyến đường giao thông không đấu nối trực tiếp và thông ra Đường Thanh Tùng đoạn từ Giáp chùa Chơn Như đến Trường mầm non Sơn Ca đã được đầu tư mặt đường nhựa, bê tông xi măng:
- Có bề rộng ≥5m, cách đường giao thông ≤1.000m.
- Có bề rộng từ ≥3m đến &lt;5m, cách đường giao thông ≤500m.</v>
      </c>
      <c r="D92" s="490"/>
      <c r="E92" s="491"/>
      <c r="F92" s="178">
        <f t="shared" si="255"/>
        <v>200</v>
      </c>
      <c r="G92" s="221">
        <f t="shared" si="256"/>
        <v>140</v>
      </c>
      <c r="H92" s="221">
        <f t="shared" si="257"/>
        <v>120</v>
      </c>
      <c r="I92" s="178">
        <f t="shared" si="258"/>
        <v>250</v>
      </c>
      <c r="J92" s="221">
        <f t="shared" si="223"/>
        <v>180</v>
      </c>
      <c r="K92" s="221">
        <f t="shared" si="224"/>
        <v>150</v>
      </c>
      <c r="L92" s="174">
        <f t="shared" si="259"/>
        <v>1.25</v>
      </c>
      <c r="M92" s="439">
        <f t="shared" si="260"/>
        <v>1.2857142857142858</v>
      </c>
      <c r="N92" s="439">
        <f t="shared" si="261"/>
        <v>1.25</v>
      </c>
      <c r="O92" s="58">
        <f t="shared" si="262"/>
        <v>390</v>
      </c>
      <c r="P92" s="58">
        <f t="shared" si="263"/>
        <v>200</v>
      </c>
      <c r="Q92" s="58">
        <f t="shared" si="264"/>
        <v>170</v>
      </c>
      <c r="R92" s="58">
        <f t="shared" si="265"/>
        <v>130</v>
      </c>
      <c r="S92" s="18">
        <f t="shared" si="266"/>
        <v>550</v>
      </c>
      <c r="T92" s="18">
        <f t="shared" si="267"/>
        <v>280</v>
      </c>
      <c r="U92" s="18">
        <f t="shared" si="268"/>
        <v>240</v>
      </c>
      <c r="V92" s="18">
        <f t="shared" si="269"/>
        <v>180</v>
      </c>
      <c r="W92" s="18">
        <f t="shared" si="269"/>
        <v>4</v>
      </c>
      <c r="X92" s="18" t="str">
        <f t="shared" si="270"/>
        <v xml:space="preserve">Các tuyến đường giao thông không đấu nối trực tiếp và thông ra </v>
      </c>
      <c r="Y92" s="18" t="str">
        <f t="shared" si="271"/>
        <v>Đường Thanh Tùng</v>
      </c>
      <c r="Z92" s="18" t="str">
        <f t="shared" si="271"/>
        <v xml:space="preserve"> đoạn từ Giáp chùa Chơn Như</v>
      </c>
      <c r="AA92" s="18" t="str">
        <f t="shared" si="272"/>
        <v xml:space="preserve"> đến Trường mầm non Sơn Ca</v>
      </c>
      <c r="AB92" s="445" t="s">
        <v>93</v>
      </c>
      <c r="AC92" s="446" t="s">
        <v>6744</v>
      </c>
      <c r="AD92" s="446" t="s">
        <v>6745</v>
      </c>
      <c r="AE92" s="445">
        <v>0</v>
      </c>
    </row>
    <row r="93" spans="1:31" s="18" customFormat="1" ht="94.5" x14ac:dyDescent="0.25">
      <c r="A93" s="56">
        <f t="shared" si="203"/>
        <v>90</v>
      </c>
      <c r="B93" s="56" t="str">
        <f t="shared" si="254"/>
        <v>VT3*0,8</v>
      </c>
      <c r="C93" s="489" t="str">
        <f>X93&amp;Y93&amp;Z93&amp;AA93&amp;AB93&amp;"
"&amp;AC93&amp;"
"
&amp;AD93&amp;"
"&amp;AE93</f>
        <v>Các tuyến đường giao thông không đấu nối trực tiếp và thông ra Đường Thanh Tùng đoạn từ Giáp chùa Chơn Như đến Trường mầm non Sơn Ca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90"/>
      <c r="E93" s="491"/>
      <c r="F93" s="178">
        <f t="shared" si="255"/>
        <v>170</v>
      </c>
      <c r="G93" s="221">
        <f t="shared" si="256"/>
        <v>118.99999999999999</v>
      </c>
      <c r="H93" s="221">
        <f t="shared" si="257"/>
        <v>102</v>
      </c>
      <c r="I93" s="178">
        <f t="shared" si="258"/>
        <v>220</v>
      </c>
      <c r="J93" s="221">
        <f t="shared" si="223"/>
        <v>150</v>
      </c>
      <c r="K93" s="221">
        <f t="shared" si="224"/>
        <v>130</v>
      </c>
      <c r="L93" s="174">
        <f t="shared" si="259"/>
        <v>1.2941176470588236</v>
      </c>
      <c r="M93" s="439">
        <f t="shared" si="260"/>
        <v>1.2605042016806725</v>
      </c>
      <c r="N93" s="439">
        <f t="shared" si="261"/>
        <v>1.2745098039215685</v>
      </c>
      <c r="O93" s="58">
        <f t="shared" si="262"/>
        <v>390</v>
      </c>
      <c r="P93" s="58">
        <f t="shared" si="263"/>
        <v>200</v>
      </c>
      <c r="Q93" s="58">
        <f t="shared" si="264"/>
        <v>170</v>
      </c>
      <c r="R93" s="58">
        <f t="shared" si="265"/>
        <v>130</v>
      </c>
      <c r="S93" s="18">
        <f t="shared" si="266"/>
        <v>550</v>
      </c>
      <c r="T93" s="18">
        <f t="shared" si="267"/>
        <v>280</v>
      </c>
      <c r="U93" s="18">
        <f t="shared" si="268"/>
        <v>240</v>
      </c>
      <c r="V93" s="18">
        <f t="shared" si="269"/>
        <v>180</v>
      </c>
      <c r="W93" s="18">
        <f t="shared" si="269"/>
        <v>4</v>
      </c>
      <c r="X93" s="18" t="str">
        <f t="shared" si="270"/>
        <v xml:space="preserve">Các tuyến đường giao thông không đấu nối trực tiếp và thông ra </v>
      </c>
      <c r="Y93" s="18" t="str">
        <f t="shared" si="271"/>
        <v>Đường Thanh Tùng</v>
      </c>
      <c r="Z93" s="18" t="str">
        <f t="shared" si="271"/>
        <v xml:space="preserve"> đoạn từ Giáp chùa Chơn Như</v>
      </c>
      <c r="AA93" s="18" t="str">
        <f t="shared" si="272"/>
        <v xml:space="preserve"> đến Trường mầm non Sơn Ca</v>
      </c>
      <c r="AB93" s="445" t="s">
        <v>93</v>
      </c>
      <c r="AC93" s="446" t="s">
        <v>6746</v>
      </c>
      <c r="AD93" s="446" t="s">
        <v>6747</v>
      </c>
      <c r="AE93" s="446" t="s">
        <v>6431</v>
      </c>
    </row>
    <row r="94" spans="1:31" s="18" customFormat="1" ht="94.5" x14ac:dyDescent="0.25">
      <c r="A94" s="56">
        <f t="shared" si="203"/>
        <v>91</v>
      </c>
      <c r="B94" s="56" t="str">
        <f t="shared" si="254"/>
        <v>VT4*0,8</v>
      </c>
      <c r="C94" s="489" t="str">
        <f>X94&amp;Y94&amp;Z94&amp;AA94&amp;AB94</f>
        <v>Các tuyến đường giao thông không đấu nối trực tiếp và thông ra Đường Thanh Tùng đoạn từ Giáp chùa Chơn Như đến Trường mầm non Sơn Ca đã được đầu tư mặt đường nhựa, bê tông xi măng:
- Có bề rộng từ ≥3m đến &lt;5m, cách đường giao thông &gt;1.000m.
- Có bề rộng &lt;3m, cách đường giao thông &gt;200m.</v>
      </c>
      <c r="D94" s="490"/>
      <c r="E94" s="491"/>
      <c r="F94" s="178">
        <f t="shared" si="255"/>
        <v>130</v>
      </c>
      <c r="G94" s="221">
        <f t="shared" si="256"/>
        <v>91</v>
      </c>
      <c r="H94" s="221">
        <f t="shared" si="257"/>
        <v>78</v>
      </c>
      <c r="I94" s="178">
        <f t="shared" si="258"/>
        <v>160</v>
      </c>
      <c r="J94" s="221">
        <f t="shared" si="223"/>
        <v>110</v>
      </c>
      <c r="K94" s="221">
        <f t="shared" si="224"/>
        <v>100</v>
      </c>
      <c r="L94" s="174">
        <f t="shared" si="259"/>
        <v>1.2307692307692308</v>
      </c>
      <c r="M94" s="439">
        <f t="shared" si="260"/>
        <v>1.2087912087912087</v>
      </c>
      <c r="N94" s="439">
        <f t="shared" si="261"/>
        <v>1.2820512820512822</v>
      </c>
      <c r="O94" s="58">
        <f t="shared" si="262"/>
        <v>390</v>
      </c>
      <c r="P94" s="58">
        <f t="shared" si="263"/>
        <v>200</v>
      </c>
      <c r="Q94" s="58">
        <f t="shared" si="264"/>
        <v>170</v>
      </c>
      <c r="R94" s="58">
        <f t="shared" si="265"/>
        <v>130</v>
      </c>
      <c r="S94" s="18">
        <f t="shared" si="266"/>
        <v>550</v>
      </c>
      <c r="T94" s="18">
        <f t="shared" si="267"/>
        <v>280</v>
      </c>
      <c r="U94" s="18">
        <f t="shared" si="268"/>
        <v>240</v>
      </c>
      <c r="V94" s="18">
        <f t="shared" si="269"/>
        <v>180</v>
      </c>
      <c r="W94" s="18">
        <f t="shared" si="269"/>
        <v>4</v>
      </c>
      <c r="X94" s="18" t="str">
        <f t="shared" si="270"/>
        <v xml:space="preserve">Các tuyến đường giao thông không đấu nối trực tiếp và thông ra </v>
      </c>
      <c r="Y94" s="18" t="str">
        <f t="shared" si="271"/>
        <v>Đường Thanh Tùng</v>
      </c>
      <c r="Z94" s="18" t="str">
        <f t="shared" si="271"/>
        <v xml:space="preserve"> đoạn từ Giáp chùa Chơn Như</v>
      </c>
      <c r="AA94" s="18" t="str">
        <f t="shared" si="272"/>
        <v xml:space="preserve"> đến Trường mầm non Sơn Ca</v>
      </c>
      <c r="AB94" s="445" t="s">
        <v>6748</v>
      </c>
      <c r="AC94" s="445">
        <v>0</v>
      </c>
      <c r="AD94" s="445">
        <v>0</v>
      </c>
      <c r="AE94" s="445">
        <v>0</v>
      </c>
    </row>
    <row r="95" spans="1:31" s="18" customFormat="1" ht="31.5" x14ac:dyDescent="0.25">
      <c r="A95" s="56">
        <f t="shared" si="203"/>
        <v>92</v>
      </c>
      <c r="B95" s="56" t="str">
        <f>'Đầu vào (2)'!G92</f>
        <v>DQ7NT2_D1</v>
      </c>
      <c r="C95" s="57" t="str">
        <f>'Đầu vào (2)'!H92</f>
        <v>Đường 105</v>
      </c>
      <c r="D95" s="57" t="str">
        <f>'Đầu vào (2)'!I92</f>
        <v>Quốc lộ 20</v>
      </c>
      <c r="E95" s="57" t="str">
        <f>'Đầu vào (2)'!J92</f>
        <v>Cống số 1</v>
      </c>
      <c r="F95" s="254">
        <f>O95</f>
        <v>460</v>
      </c>
      <c r="G95" s="254">
        <f>F95*0.7</f>
        <v>322</v>
      </c>
      <c r="H95" s="254">
        <f>F95*0.6</f>
        <v>276</v>
      </c>
      <c r="I95" s="254">
        <f>S95</f>
        <v>640</v>
      </c>
      <c r="J95" s="221">
        <f t="shared" si="223"/>
        <v>450</v>
      </c>
      <c r="K95" s="221">
        <f t="shared" si="224"/>
        <v>380</v>
      </c>
      <c r="L95" s="255">
        <f>I95/F95</f>
        <v>1.3913043478260869</v>
      </c>
      <c r="M95" s="429">
        <f>J95/G95</f>
        <v>1.3975155279503106</v>
      </c>
      <c r="N95" s="429">
        <f>K95/H95</f>
        <v>1.3768115942028984</v>
      </c>
      <c r="O95" s="58">
        <f>'Đầu vào (2)'!K92</f>
        <v>460</v>
      </c>
      <c r="P95" s="58">
        <f>'Đầu vào (2)'!L92</f>
        <v>220</v>
      </c>
      <c r="Q95" s="58">
        <f>'Đầu vào (2)'!M92</f>
        <v>160</v>
      </c>
      <c r="R95" s="58">
        <f>'Đầu vào (2)'!N92</f>
        <v>130</v>
      </c>
      <c r="S95" s="18">
        <f>VLOOKUP(B95,'[1]Giá đề xuất ODT'!$G$11:$AD$2233,21,0)</f>
        <v>640</v>
      </c>
      <c r="T95" s="18">
        <f>VLOOKUP(B95,'[1]Giá đề xuất ODT'!$G$11:$AD$2233,22,0)</f>
        <v>310</v>
      </c>
      <c r="U95" s="18">
        <f>VLOOKUP(B95,'[1]Giá đề xuất ODT'!$G$11:$AD$2233,23,0)</f>
        <v>220</v>
      </c>
      <c r="V95" s="18">
        <f>VLOOKUP(B95,'[1]Giá đề xuất ODT'!$G$11:$AD$2233,24,0)</f>
        <v>180</v>
      </c>
      <c r="W95" s="18">
        <v>4</v>
      </c>
      <c r="Y95" s="18" t="str">
        <f>C95</f>
        <v>Đường 105</v>
      </c>
      <c r="Z95" s="18" t="str">
        <f>" đoạn từ "&amp;D95</f>
        <v xml:space="preserve"> đoạn từ Quốc lộ 20</v>
      </c>
      <c r="AA95" s="18" t="str">
        <f>" đến "&amp;E95</f>
        <v xml:space="preserve"> đến Cống số 1</v>
      </c>
      <c r="AE95" s="18">
        <v>0</v>
      </c>
    </row>
    <row r="96" spans="1:31" s="18" customFormat="1" ht="78.75" x14ac:dyDescent="0.25">
      <c r="A96" s="56">
        <f t="shared" si="203"/>
        <v>93</v>
      </c>
      <c r="B96" s="56" t="str">
        <f t="shared" ref="B96:B101" si="273">B89</f>
        <v>VT2</v>
      </c>
      <c r="C96" s="489" t="str">
        <f>X96&amp;Y96&amp;Z96&amp;AA96&amp;AB96&amp;"
"&amp;AC96&amp;"
"
&amp;AD96</f>
        <v>Các tuyến đường giao thông đấu nối trực tiếp ra Đường 105 đoạn từ Quốc lộ 20 đến Cống số 1 đã được đầu tư mặt đường nhựa, bê tông xi măng:
- Có bề rộng ≥5m, cách đường giao thông ≤1.000m.
- Có bề rộng từ ≥3m đến &lt;5m, cách đường giao thông ≤500m.</v>
      </c>
      <c r="D96" s="490"/>
      <c r="E96" s="491"/>
      <c r="F96" s="178">
        <f t="shared" ref="F96:F101" si="274">IF(B96="VT2",P96,IF(B96="VT3",Q96,IF(B96="VT2*0,8",P96,IF(B96="VT3*0,8",Q96,R96))))</f>
        <v>220</v>
      </c>
      <c r="G96" s="221">
        <f t="shared" ref="G96:G101" si="275">F96*0.7</f>
        <v>154</v>
      </c>
      <c r="H96" s="221">
        <f t="shared" ref="H96:H101" si="276">F96*0.6</f>
        <v>132</v>
      </c>
      <c r="I96" s="178">
        <f t="shared" ref="I96:I101" si="277">IF(B96="VT2",T96,IF(B96="VT3",U96,IF(B96="VT4",V96,IF(B96="VT2*0,8",IF(T96*$T$1&lt;1000,ROUND(T96*$T$1,-1),ROUND(T96*$T$1,-2)),IF(B96="VT3*0,8",IF(U96*$T$1&lt;1000,ROUND(U96*$T$1,-1),ROUND(U96*$T$1,-2)),IF(V96*$T$1&lt;1000,ROUND(V96*$T$1,-1),ROUND(V96*$T$1,-2)))))))</f>
        <v>310</v>
      </c>
      <c r="J96" s="221">
        <f t="shared" si="223"/>
        <v>220</v>
      </c>
      <c r="K96" s="221">
        <f t="shared" si="224"/>
        <v>190</v>
      </c>
      <c r="L96" s="174">
        <f t="shared" ref="L96:L101" si="278">I96/F96</f>
        <v>1.4090909090909092</v>
      </c>
      <c r="M96" s="439">
        <f t="shared" ref="M96:M101" si="279">J96/G96</f>
        <v>1.4285714285714286</v>
      </c>
      <c r="N96" s="439">
        <f t="shared" ref="N96:N101" si="280">K96/H96</f>
        <v>1.4393939393939394</v>
      </c>
      <c r="O96" s="58">
        <f t="shared" ref="O96:O101" si="281">O95</f>
        <v>460</v>
      </c>
      <c r="P96" s="58">
        <f t="shared" ref="P96:P101" si="282">P95</f>
        <v>220</v>
      </c>
      <c r="Q96" s="58">
        <f t="shared" ref="Q96:Q101" si="283">Q95</f>
        <v>160</v>
      </c>
      <c r="R96" s="58">
        <f t="shared" ref="R96:R101" si="284">R95</f>
        <v>130</v>
      </c>
      <c r="S96" s="18">
        <f t="shared" ref="S96:S101" si="285">S95</f>
        <v>640</v>
      </c>
      <c r="T96" s="18">
        <f t="shared" ref="T96:T101" si="286">T95</f>
        <v>310</v>
      </c>
      <c r="U96" s="18">
        <f t="shared" ref="U96:U101" si="287">U95</f>
        <v>220</v>
      </c>
      <c r="V96" s="18">
        <f t="shared" ref="V96:W101" si="288">V95</f>
        <v>180</v>
      </c>
      <c r="W96" s="18">
        <f t="shared" si="288"/>
        <v>4</v>
      </c>
      <c r="X96" s="18" t="str">
        <f t="shared" ref="X96:X101" si="289">X89</f>
        <v xml:space="preserve">Các tuyến đường giao thông đấu nối trực tiếp ra </v>
      </c>
      <c r="Y96" s="18" t="str">
        <f t="shared" ref="Y96:Z101" si="290">Y95</f>
        <v>Đường 105</v>
      </c>
      <c r="Z96" s="18" t="str">
        <f t="shared" si="290"/>
        <v xml:space="preserve"> đoạn từ Quốc lộ 20</v>
      </c>
      <c r="AA96" s="18" t="str">
        <f t="shared" ref="AA96:AA101" si="291">AA95</f>
        <v xml:space="preserve"> đến Cống số 1</v>
      </c>
      <c r="AB96" s="18" t="str">
        <f>AB89</f>
        <v xml:space="preserve"> đã được đầu tư mặt đường nhựa, bê tông xi măng:</v>
      </c>
      <c r="AC96" s="18" t="str">
        <f>AC89</f>
        <v>- Có bề rộng ≥5m, cách đường giao thông ≤1.000m.</v>
      </c>
      <c r="AD96" s="18" t="str">
        <f>AD89</f>
        <v>- Có bề rộng từ ≥3m đến &lt;5m, cách đường giao thông ≤500m.</v>
      </c>
      <c r="AE96" s="18">
        <f>AE89</f>
        <v>0</v>
      </c>
    </row>
    <row r="97" spans="1:31" s="18" customFormat="1" ht="78.75" x14ac:dyDescent="0.25">
      <c r="A97" s="56">
        <f t="shared" si="203"/>
        <v>94</v>
      </c>
      <c r="B97" s="56" t="str">
        <f t="shared" si="273"/>
        <v>VT3</v>
      </c>
      <c r="C97" s="489" t="str">
        <f>X97&amp;Y97&amp;Z97&amp;AA97&amp;AB97&amp;"
"&amp;AC97&amp;"
"&amp;AD97&amp;"
"&amp;AE97</f>
        <v>Các tuyến đường giao thông đấu nối trực tiếp ra Đường 105 đoạn từ Quốc lộ 20 đến Cống số 1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90"/>
      <c r="E97" s="491"/>
      <c r="F97" s="178">
        <f t="shared" si="274"/>
        <v>160</v>
      </c>
      <c r="G97" s="221">
        <f t="shared" si="275"/>
        <v>112</v>
      </c>
      <c r="H97" s="221">
        <f t="shared" si="276"/>
        <v>96</v>
      </c>
      <c r="I97" s="178">
        <f t="shared" si="277"/>
        <v>220</v>
      </c>
      <c r="J97" s="221">
        <f t="shared" si="223"/>
        <v>150</v>
      </c>
      <c r="K97" s="221">
        <f t="shared" si="224"/>
        <v>130</v>
      </c>
      <c r="L97" s="174">
        <f t="shared" si="278"/>
        <v>1.375</v>
      </c>
      <c r="M97" s="439">
        <f t="shared" si="279"/>
        <v>1.3392857142857142</v>
      </c>
      <c r="N97" s="439">
        <f t="shared" si="280"/>
        <v>1.3541666666666667</v>
      </c>
      <c r="O97" s="58">
        <f t="shared" si="281"/>
        <v>460</v>
      </c>
      <c r="P97" s="58">
        <f t="shared" si="282"/>
        <v>220</v>
      </c>
      <c r="Q97" s="58">
        <f t="shared" si="283"/>
        <v>160</v>
      </c>
      <c r="R97" s="58">
        <f t="shared" si="284"/>
        <v>130</v>
      </c>
      <c r="S97" s="18">
        <f t="shared" si="285"/>
        <v>640</v>
      </c>
      <c r="T97" s="18">
        <f t="shared" si="286"/>
        <v>310</v>
      </c>
      <c r="U97" s="18">
        <f t="shared" si="287"/>
        <v>220</v>
      </c>
      <c r="V97" s="18">
        <f t="shared" si="288"/>
        <v>180</v>
      </c>
      <c r="W97" s="18">
        <f t="shared" si="288"/>
        <v>4</v>
      </c>
      <c r="X97" s="18" t="str">
        <f t="shared" si="289"/>
        <v xml:space="preserve">Các tuyến đường giao thông đấu nối trực tiếp ra </v>
      </c>
      <c r="Y97" s="18" t="str">
        <f t="shared" si="290"/>
        <v>Đường 105</v>
      </c>
      <c r="Z97" s="18" t="str">
        <f t="shared" si="290"/>
        <v xml:space="preserve"> đoạn từ Quốc lộ 20</v>
      </c>
      <c r="AA97" s="18" t="str">
        <f t="shared" si="291"/>
        <v xml:space="preserve"> đến Cống số 1</v>
      </c>
      <c r="AB97" s="18" t="str">
        <f t="shared" ref="AB97:AE97" si="292">AB90</f>
        <v xml:space="preserve"> đã được đầu tư mặt đường nhựa, bê tông xi măng:</v>
      </c>
      <c r="AC97" s="18" t="str">
        <f t="shared" si="292"/>
        <v>- Có bề rộng ≥5m, cách đường giao thông &gt;1.000m.</v>
      </c>
      <c r="AD97" s="18" t="str">
        <f t="shared" si="292"/>
        <v>- Có bề rộng từ ≥3m đến &lt;5m, cách đường giao thông từ &gt;500m đến ≤1.000m.</v>
      </c>
      <c r="AE97" s="18" t="str">
        <f t="shared" si="292"/>
        <v>- Có bề rộng &lt;3m, cách đường giao thông ≤200m.</v>
      </c>
    </row>
    <row r="98" spans="1:31" s="18" customFormat="1" ht="94.5" x14ac:dyDescent="0.25">
      <c r="A98" s="56">
        <f t="shared" si="203"/>
        <v>95</v>
      </c>
      <c r="B98" s="56" t="str">
        <f t="shared" si="273"/>
        <v>VT4</v>
      </c>
      <c r="C98" s="489" t="str">
        <f>X98&amp;Y98&amp;Z98&amp;AA98&amp;AB98</f>
        <v>Các tuyến đường giao thông đấu nối trực tiếp ra Đường 105 đoạn từ Quốc lộ 20 đến Cống số 1 đã được đầu tư mặt đường nhựa, bê tông xi măng:
- Có bề rộng từ ≥3m đến &lt;5m, cách đường giao thông &gt;1.000m.
- Có bề rộng &lt;3m, cách đường giao thông &gt;200m.</v>
      </c>
      <c r="D98" s="490"/>
      <c r="E98" s="491"/>
      <c r="F98" s="178">
        <f t="shared" si="274"/>
        <v>130</v>
      </c>
      <c r="G98" s="221">
        <f t="shared" si="275"/>
        <v>91</v>
      </c>
      <c r="H98" s="221">
        <f t="shared" si="276"/>
        <v>78</v>
      </c>
      <c r="I98" s="178">
        <f t="shared" si="277"/>
        <v>180</v>
      </c>
      <c r="J98" s="221">
        <f t="shared" si="223"/>
        <v>130</v>
      </c>
      <c r="K98" s="221">
        <f t="shared" si="224"/>
        <v>110</v>
      </c>
      <c r="L98" s="174">
        <f t="shared" si="278"/>
        <v>1.3846153846153846</v>
      </c>
      <c r="M98" s="439">
        <f t="shared" si="279"/>
        <v>1.4285714285714286</v>
      </c>
      <c r="N98" s="439">
        <f t="shared" si="280"/>
        <v>1.4102564102564104</v>
      </c>
      <c r="O98" s="58">
        <f t="shared" si="281"/>
        <v>460</v>
      </c>
      <c r="P98" s="58">
        <f t="shared" si="282"/>
        <v>220</v>
      </c>
      <c r="Q98" s="58">
        <f t="shared" si="283"/>
        <v>160</v>
      </c>
      <c r="R98" s="58">
        <f t="shared" si="284"/>
        <v>130</v>
      </c>
      <c r="S98" s="18">
        <f t="shared" si="285"/>
        <v>640</v>
      </c>
      <c r="T98" s="18">
        <f t="shared" si="286"/>
        <v>310</v>
      </c>
      <c r="U98" s="18">
        <f t="shared" si="287"/>
        <v>220</v>
      </c>
      <c r="V98" s="18">
        <f t="shared" si="288"/>
        <v>180</v>
      </c>
      <c r="W98" s="18">
        <f t="shared" si="288"/>
        <v>4</v>
      </c>
      <c r="X98" s="18" t="str">
        <f t="shared" si="289"/>
        <v xml:space="preserve">Các tuyến đường giao thông đấu nối trực tiếp ra </v>
      </c>
      <c r="Y98" s="18" t="str">
        <f t="shared" si="290"/>
        <v>Đường 105</v>
      </c>
      <c r="Z98" s="18" t="str">
        <f t="shared" si="290"/>
        <v xml:space="preserve"> đoạn từ Quốc lộ 20</v>
      </c>
      <c r="AA98" s="18" t="str">
        <f t="shared" si="291"/>
        <v xml:space="preserve"> đến Cống số 1</v>
      </c>
      <c r="AB98" s="18" t="str">
        <f t="shared" ref="AB98:AE98" si="293">AB91</f>
        <v xml:space="preserve"> đã được đầu tư mặt đường nhựa, bê tông xi măng:
- Có bề rộng từ ≥3m đến &lt;5m, cách đường giao thông &gt;1.000m.
- Có bề rộng &lt;3m, cách đường giao thông &gt;200m.</v>
      </c>
      <c r="AC98" s="18">
        <f t="shared" si="293"/>
        <v>0</v>
      </c>
      <c r="AD98" s="18">
        <f t="shared" si="293"/>
        <v>0</v>
      </c>
      <c r="AE98" s="18">
        <f t="shared" si="293"/>
        <v>0</v>
      </c>
    </row>
    <row r="99" spans="1:31" s="18" customFormat="1" ht="94.5" x14ac:dyDescent="0.25">
      <c r="A99" s="56">
        <f t="shared" si="203"/>
        <v>96</v>
      </c>
      <c r="B99" s="56" t="str">
        <f t="shared" si="273"/>
        <v>VT2*0,8</v>
      </c>
      <c r="C99" s="489" t="str">
        <f>X99&amp;Y99&amp;Z99&amp;AA99&amp;AB99&amp;"
"&amp;AC99&amp;"
"
&amp;AD99</f>
        <v>Các tuyến đường giao thông không đấu nối trực tiếp và thông ra Đường 105 đoạn từ Quốc lộ 20 đến Cống số 1 đã được đầu tư mặt đường nhựa, bê tông xi măng:
- Có bề rộng ≥5m, cách đường giao thông ≤1.000m.
- Có bề rộng từ ≥3m đến &lt;5m, cách đường giao thông ≤500m.</v>
      </c>
      <c r="D99" s="490"/>
      <c r="E99" s="491"/>
      <c r="F99" s="178">
        <f t="shared" si="274"/>
        <v>220</v>
      </c>
      <c r="G99" s="221">
        <f t="shared" si="275"/>
        <v>154</v>
      </c>
      <c r="H99" s="221">
        <f t="shared" si="276"/>
        <v>132</v>
      </c>
      <c r="I99" s="178">
        <f t="shared" si="277"/>
        <v>280</v>
      </c>
      <c r="J99" s="221">
        <f t="shared" si="223"/>
        <v>200</v>
      </c>
      <c r="K99" s="221">
        <f t="shared" si="224"/>
        <v>170</v>
      </c>
      <c r="L99" s="174">
        <f t="shared" si="278"/>
        <v>1.2727272727272727</v>
      </c>
      <c r="M99" s="439">
        <f t="shared" si="279"/>
        <v>1.2987012987012987</v>
      </c>
      <c r="N99" s="439">
        <f t="shared" si="280"/>
        <v>1.2878787878787878</v>
      </c>
      <c r="O99" s="58">
        <f t="shared" si="281"/>
        <v>460</v>
      </c>
      <c r="P99" s="58">
        <f t="shared" si="282"/>
        <v>220</v>
      </c>
      <c r="Q99" s="58">
        <f t="shared" si="283"/>
        <v>160</v>
      </c>
      <c r="R99" s="58">
        <f t="shared" si="284"/>
        <v>130</v>
      </c>
      <c r="S99" s="18">
        <f t="shared" si="285"/>
        <v>640</v>
      </c>
      <c r="T99" s="18">
        <f t="shared" si="286"/>
        <v>310</v>
      </c>
      <c r="U99" s="18">
        <f t="shared" si="287"/>
        <v>220</v>
      </c>
      <c r="V99" s="18">
        <f t="shared" si="288"/>
        <v>180</v>
      </c>
      <c r="W99" s="18">
        <f t="shared" si="288"/>
        <v>4</v>
      </c>
      <c r="X99" s="18" t="str">
        <f t="shared" si="289"/>
        <v xml:space="preserve">Các tuyến đường giao thông không đấu nối trực tiếp và thông ra </v>
      </c>
      <c r="Y99" s="18" t="str">
        <f t="shared" si="290"/>
        <v>Đường 105</v>
      </c>
      <c r="Z99" s="18" t="str">
        <f t="shared" si="290"/>
        <v xml:space="preserve"> đoạn từ Quốc lộ 20</v>
      </c>
      <c r="AA99" s="18" t="str">
        <f t="shared" si="291"/>
        <v xml:space="preserve"> đến Cống số 1</v>
      </c>
      <c r="AB99" s="18" t="str">
        <f t="shared" ref="AB99:AE99" si="294">AB92</f>
        <v xml:space="preserve"> đã được đầu tư mặt đường nhựa, bê tông xi măng:</v>
      </c>
      <c r="AC99" s="18" t="str">
        <f t="shared" si="294"/>
        <v>- Có bề rộng ≥5m, cách đường giao thông ≤1.000m.</v>
      </c>
      <c r="AD99" s="18" t="str">
        <f t="shared" si="294"/>
        <v>- Có bề rộng từ ≥3m đến &lt;5m, cách đường giao thông ≤500m.</v>
      </c>
      <c r="AE99" s="18">
        <f t="shared" si="294"/>
        <v>0</v>
      </c>
    </row>
    <row r="100" spans="1:31" s="18" customFormat="1" ht="94.5" x14ac:dyDescent="0.25">
      <c r="A100" s="56">
        <f t="shared" si="203"/>
        <v>97</v>
      </c>
      <c r="B100" s="56" t="str">
        <f t="shared" si="273"/>
        <v>VT3*0,8</v>
      </c>
      <c r="C100" s="489" t="str">
        <f>X100&amp;Y100&amp;Z100&amp;AA100&amp;AB100&amp;"
"&amp;AC100&amp;"
"
&amp;AD100&amp;"
"&amp;AE100</f>
        <v>Các tuyến đường giao thông không đấu nối trực tiếp và thông ra Đường 105 đoạn từ Quốc lộ 20 đến Cống số 1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90"/>
      <c r="E100" s="491"/>
      <c r="F100" s="178">
        <f t="shared" si="274"/>
        <v>160</v>
      </c>
      <c r="G100" s="221">
        <f t="shared" si="275"/>
        <v>112</v>
      </c>
      <c r="H100" s="221">
        <f t="shared" si="276"/>
        <v>96</v>
      </c>
      <c r="I100" s="178">
        <f t="shared" si="277"/>
        <v>200</v>
      </c>
      <c r="J100" s="221">
        <f t="shared" si="223"/>
        <v>140</v>
      </c>
      <c r="K100" s="221">
        <f t="shared" si="224"/>
        <v>120</v>
      </c>
      <c r="L100" s="174">
        <f t="shared" si="278"/>
        <v>1.25</v>
      </c>
      <c r="M100" s="439">
        <f t="shared" si="279"/>
        <v>1.25</v>
      </c>
      <c r="N100" s="439">
        <f t="shared" si="280"/>
        <v>1.25</v>
      </c>
      <c r="O100" s="58">
        <f t="shared" si="281"/>
        <v>460</v>
      </c>
      <c r="P100" s="58">
        <f t="shared" si="282"/>
        <v>220</v>
      </c>
      <c r="Q100" s="58">
        <f t="shared" si="283"/>
        <v>160</v>
      </c>
      <c r="R100" s="58">
        <f t="shared" si="284"/>
        <v>130</v>
      </c>
      <c r="S100" s="18">
        <f t="shared" si="285"/>
        <v>640</v>
      </c>
      <c r="T100" s="18">
        <f t="shared" si="286"/>
        <v>310</v>
      </c>
      <c r="U100" s="18">
        <f t="shared" si="287"/>
        <v>220</v>
      </c>
      <c r="V100" s="18">
        <f t="shared" si="288"/>
        <v>180</v>
      </c>
      <c r="W100" s="18">
        <f t="shared" si="288"/>
        <v>4</v>
      </c>
      <c r="X100" s="18" t="str">
        <f t="shared" si="289"/>
        <v xml:space="preserve">Các tuyến đường giao thông không đấu nối trực tiếp và thông ra </v>
      </c>
      <c r="Y100" s="18" t="str">
        <f t="shared" si="290"/>
        <v>Đường 105</v>
      </c>
      <c r="Z100" s="18" t="str">
        <f t="shared" si="290"/>
        <v xml:space="preserve"> đoạn từ Quốc lộ 20</v>
      </c>
      <c r="AA100" s="18" t="str">
        <f t="shared" si="291"/>
        <v xml:space="preserve"> đến Cống số 1</v>
      </c>
      <c r="AB100" s="18" t="str">
        <f t="shared" ref="AB100:AE100" si="295">AB93</f>
        <v xml:space="preserve"> đã được đầu tư mặt đường nhựa, bê tông xi măng:</v>
      </c>
      <c r="AC100" s="18" t="str">
        <f t="shared" si="295"/>
        <v>- Có bề rộng ≥5m, cách đường giao thông &gt;1.000m.</v>
      </c>
      <c r="AD100" s="18" t="str">
        <f t="shared" si="295"/>
        <v>- Có bề rộng từ ≥3m đến &lt;5m, cách đường giao thông từ &gt;500m đến ≤1.000m.</v>
      </c>
      <c r="AE100" s="18" t="str">
        <f t="shared" si="295"/>
        <v>- Có bề rộng &lt;3m, cách đường giao thông ≤200m.</v>
      </c>
    </row>
    <row r="101" spans="1:31" s="18" customFormat="1" ht="94.5" x14ac:dyDescent="0.25">
      <c r="A101" s="56">
        <f t="shared" si="203"/>
        <v>98</v>
      </c>
      <c r="B101" s="56" t="str">
        <f t="shared" si="273"/>
        <v>VT4*0,8</v>
      </c>
      <c r="C101" s="489" t="str">
        <f>X101&amp;Y101&amp;Z101&amp;AA101&amp;AB101</f>
        <v>Các tuyến đường giao thông không đấu nối trực tiếp và thông ra Đường 105 đoạn từ Quốc lộ 20 đến Cống số 1 đã được đầu tư mặt đường nhựa, bê tông xi măng:
- Có bề rộng từ ≥3m đến &lt;5m, cách đường giao thông &gt;1.000m.
- Có bề rộng &lt;3m, cách đường giao thông &gt;200m.</v>
      </c>
      <c r="D101" s="490"/>
      <c r="E101" s="491"/>
      <c r="F101" s="178">
        <f t="shared" si="274"/>
        <v>130</v>
      </c>
      <c r="G101" s="221">
        <f t="shared" si="275"/>
        <v>91</v>
      </c>
      <c r="H101" s="221">
        <f t="shared" si="276"/>
        <v>78</v>
      </c>
      <c r="I101" s="178">
        <f t="shared" si="277"/>
        <v>160</v>
      </c>
      <c r="J101" s="221">
        <f t="shared" si="223"/>
        <v>110</v>
      </c>
      <c r="K101" s="221">
        <f t="shared" si="224"/>
        <v>100</v>
      </c>
      <c r="L101" s="174">
        <f t="shared" si="278"/>
        <v>1.2307692307692308</v>
      </c>
      <c r="M101" s="439">
        <f t="shared" si="279"/>
        <v>1.2087912087912087</v>
      </c>
      <c r="N101" s="439">
        <f t="shared" si="280"/>
        <v>1.2820512820512822</v>
      </c>
      <c r="O101" s="58">
        <f t="shared" si="281"/>
        <v>460</v>
      </c>
      <c r="P101" s="58">
        <f t="shared" si="282"/>
        <v>220</v>
      </c>
      <c r="Q101" s="58">
        <f t="shared" si="283"/>
        <v>160</v>
      </c>
      <c r="R101" s="58">
        <f t="shared" si="284"/>
        <v>130</v>
      </c>
      <c r="S101" s="18">
        <f t="shared" si="285"/>
        <v>640</v>
      </c>
      <c r="T101" s="18">
        <f t="shared" si="286"/>
        <v>310</v>
      </c>
      <c r="U101" s="18">
        <f t="shared" si="287"/>
        <v>220</v>
      </c>
      <c r="V101" s="18">
        <f t="shared" si="288"/>
        <v>180</v>
      </c>
      <c r="W101" s="18">
        <f t="shared" si="288"/>
        <v>4</v>
      </c>
      <c r="X101" s="18" t="str">
        <f t="shared" si="289"/>
        <v xml:space="preserve">Các tuyến đường giao thông không đấu nối trực tiếp và thông ra </v>
      </c>
      <c r="Y101" s="18" t="str">
        <f t="shared" si="290"/>
        <v>Đường 105</v>
      </c>
      <c r="Z101" s="18" t="str">
        <f t="shared" si="290"/>
        <v xml:space="preserve"> đoạn từ Quốc lộ 20</v>
      </c>
      <c r="AA101" s="18" t="str">
        <f t="shared" si="291"/>
        <v xml:space="preserve"> đến Cống số 1</v>
      </c>
      <c r="AB101" s="18" t="str">
        <f t="shared" ref="AB101:AE101" si="296">AB94</f>
        <v xml:space="preserve"> đã được đầu tư mặt đường nhựa, bê tông xi măng:
- Có bề rộng từ ≥3m đến &lt;5m, cách đường giao thông &gt;1.000m.
- Có bề rộng &lt;3m, cách đường giao thông &gt;200m.</v>
      </c>
      <c r="AC101" s="18">
        <f t="shared" si="296"/>
        <v>0</v>
      </c>
      <c r="AD101" s="18">
        <f t="shared" si="296"/>
        <v>0</v>
      </c>
      <c r="AE101" s="18">
        <f t="shared" si="296"/>
        <v>0</v>
      </c>
    </row>
    <row r="102" spans="1:31" s="18" customFormat="1" ht="63" x14ac:dyDescent="0.25">
      <c r="A102" s="56">
        <f t="shared" si="203"/>
        <v>99</v>
      </c>
      <c r="B102" s="56" t="str">
        <f>'Đầu vào (2)'!G99</f>
        <v>DQ7NT2_D2</v>
      </c>
      <c r="C102" s="57" t="str">
        <f>'Đầu vào (2)'!H99</f>
        <v>Đường 105</v>
      </c>
      <c r="D102" s="57" t="str">
        <f>'Đầu vào (2)'!I99</f>
        <v>Cống số 1</v>
      </c>
      <c r="E102" s="57" t="str">
        <f>'Đầu vào (2)'!J99</f>
        <v>Hết ranh thửa đất số 12, tờ BĐĐC số 228 về bên trái và hết ranh thửa đất số 7, tờ BĐĐC số 227 về bên phải</v>
      </c>
      <c r="F102" s="254">
        <f>O102</f>
        <v>390</v>
      </c>
      <c r="G102" s="254">
        <f>F102*0.7</f>
        <v>273</v>
      </c>
      <c r="H102" s="254">
        <f>F102*0.6</f>
        <v>234</v>
      </c>
      <c r="I102" s="254">
        <f>S102</f>
        <v>550</v>
      </c>
      <c r="J102" s="221">
        <f t="shared" si="223"/>
        <v>390</v>
      </c>
      <c r="K102" s="221">
        <f t="shared" si="224"/>
        <v>330</v>
      </c>
      <c r="L102" s="255">
        <f>I102/F102</f>
        <v>1.4102564102564104</v>
      </c>
      <c r="M102" s="429">
        <f>J102/G102</f>
        <v>1.4285714285714286</v>
      </c>
      <c r="N102" s="429">
        <f>K102/H102</f>
        <v>1.4102564102564104</v>
      </c>
      <c r="O102" s="58">
        <f>'Đầu vào (2)'!K99</f>
        <v>390</v>
      </c>
      <c r="P102" s="58">
        <f>'Đầu vào (2)'!L99</f>
        <v>200</v>
      </c>
      <c r="Q102" s="58">
        <f>'Đầu vào (2)'!M99</f>
        <v>160</v>
      </c>
      <c r="R102" s="58">
        <f>'Đầu vào (2)'!N99</f>
        <v>130</v>
      </c>
      <c r="S102" s="18">
        <f>VLOOKUP(B102,'[1]Giá đề xuất ODT'!$G$11:$AD$2233,21,0)</f>
        <v>550</v>
      </c>
      <c r="T102" s="18">
        <f>VLOOKUP(B102,'[1]Giá đề xuất ODT'!$G$11:$AD$2233,22,0)</f>
        <v>280</v>
      </c>
      <c r="U102" s="18">
        <f>VLOOKUP(B102,'[1]Giá đề xuất ODT'!$G$11:$AD$2233,23,0)</f>
        <v>220</v>
      </c>
      <c r="V102" s="18">
        <f>VLOOKUP(B102,'[1]Giá đề xuất ODT'!$G$11:$AD$2233,24,0)</f>
        <v>180</v>
      </c>
      <c r="W102" s="18">
        <v>4</v>
      </c>
      <c r="Y102" s="18" t="str">
        <f>C102</f>
        <v>Đường 105</v>
      </c>
      <c r="Z102" s="18" t="str">
        <f>" đoạn từ "&amp;D102</f>
        <v xml:space="preserve"> đoạn từ Cống số 1</v>
      </c>
      <c r="AA102" s="18" t="str">
        <f>" đến "&amp;E102</f>
        <v xml:space="preserve"> đến Hết ranh thửa đất số 12, tờ BĐĐC số 228 về bên trái và hết ranh thửa đất số 7, tờ BĐĐC số 227 về bên phải</v>
      </c>
      <c r="AE102" s="18">
        <v>0</v>
      </c>
    </row>
    <row r="103" spans="1:31" s="18" customFormat="1" ht="78.75" x14ac:dyDescent="0.25">
      <c r="A103" s="56">
        <f t="shared" si="203"/>
        <v>100</v>
      </c>
      <c r="B103" s="56" t="str">
        <f t="shared" ref="B103:B108" si="297">B96</f>
        <v>VT2</v>
      </c>
      <c r="C103" s="489" t="str">
        <f>X103&amp;Y103&amp;Z103&amp;AA103&amp;AB103&amp;"
"&amp;AC103&amp;"
"
&amp;AD103</f>
        <v>Các tuyến đường giao thông đấu nối trực tiếp ra Đường 105 đoạn từ Cống số 1 đến Hết ranh thửa đất số 12, tờ BĐĐC số 228 về bên trái và hết ranh thửa đất số 7, tờ BĐĐC số 227 về bên phải đã được đầu tư mặt đường nhựa, bê tông xi măng:
- Có bề rộng ≥5m, cách đường giao thông ≤1.000m.
- Có bề rộng từ ≥3m đến &lt;5m, cách đường giao thông ≤500m.</v>
      </c>
      <c r="D103" s="490"/>
      <c r="E103" s="491"/>
      <c r="F103" s="178">
        <f t="shared" ref="F103:F108" si="298">IF(B103="VT2",P103,IF(B103="VT3",Q103,IF(B103="VT2*0,8",P103,IF(B103="VT3*0,8",Q103,R103))))</f>
        <v>200</v>
      </c>
      <c r="G103" s="221">
        <f t="shared" ref="G103:G108" si="299">F103*0.7</f>
        <v>140</v>
      </c>
      <c r="H103" s="221">
        <f t="shared" ref="H103:H108" si="300">F103*0.6</f>
        <v>120</v>
      </c>
      <c r="I103" s="178">
        <f t="shared" ref="I103:I108" si="301">IF(B103="VT2",T103,IF(B103="VT3",U103,IF(B103="VT4",V103,IF(B103="VT2*0,8",IF(T103*$T$1&lt;1000,ROUND(T103*$T$1,-1),ROUND(T103*$T$1,-2)),IF(B103="VT3*0,8",IF(U103*$T$1&lt;1000,ROUND(U103*$T$1,-1),ROUND(U103*$T$1,-2)),IF(V103*$T$1&lt;1000,ROUND(V103*$T$1,-1),ROUND(V103*$T$1,-2)))))))</f>
        <v>280</v>
      </c>
      <c r="J103" s="221">
        <f t="shared" si="223"/>
        <v>200</v>
      </c>
      <c r="K103" s="221">
        <f t="shared" si="224"/>
        <v>170</v>
      </c>
      <c r="L103" s="174">
        <f t="shared" ref="L103:L108" si="302">I103/F103</f>
        <v>1.4</v>
      </c>
      <c r="M103" s="439">
        <f t="shared" ref="M103:M108" si="303">J103/G103</f>
        <v>1.4285714285714286</v>
      </c>
      <c r="N103" s="439">
        <f t="shared" ref="N103:N108" si="304">K103/H103</f>
        <v>1.4166666666666667</v>
      </c>
      <c r="O103" s="58">
        <f t="shared" ref="O103:O108" si="305">O102</f>
        <v>390</v>
      </c>
      <c r="P103" s="58">
        <f t="shared" ref="P103:P108" si="306">P102</f>
        <v>200</v>
      </c>
      <c r="Q103" s="58">
        <f t="shared" ref="Q103:Q108" si="307">Q102</f>
        <v>160</v>
      </c>
      <c r="R103" s="58">
        <f t="shared" ref="R103:R108" si="308">R102</f>
        <v>130</v>
      </c>
      <c r="S103" s="18">
        <f t="shared" ref="S103:S108" si="309">S102</f>
        <v>550</v>
      </c>
      <c r="T103" s="18">
        <f t="shared" ref="T103:T108" si="310">T102</f>
        <v>280</v>
      </c>
      <c r="U103" s="18">
        <f t="shared" ref="U103:U108" si="311">U102</f>
        <v>220</v>
      </c>
      <c r="V103" s="18">
        <f t="shared" ref="V103:W108" si="312">V102</f>
        <v>180</v>
      </c>
      <c r="W103" s="18">
        <f t="shared" si="312"/>
        <v>4</v>
      </c>
      <c r="X103" s="18" t="str">
        <f t="shared" ref="X103:X108" si="313">X96</f>
        <v xml:space="preserve">Các tuyến đường giao thông đấu nối trực tiếp ra </v>
      </c>
      <c r="Y103" s="18" t="str">
        <f t="shared" ref="Y103:Z108" si="314">Y102</f>
        <v>Đường 105</v>
      </c>
      <c r="Z103" s="18" t="str">
        <f t="shared" si="314"/>
        <v xml:space="preserve"> đoạn từ Cống số 1</v>
      </c>
      <c r="AA103" s="18" t="str">
        <f t="shared" ref="AA103:AA108" si="315">AA102</f>
        <v xml:space="preserve"> đến Hết ranh thửa đất số 12, tờ BĐĐC số 228 về bên trái và hết ranh thửa đất số 7, tờ BĐĐC số 227 về bên phải</v>
      </c>
      <c r="AB103" s="18" t="str">
        <f>AB96</f>
        <v xml:space="preserve"> đã được đầu tư mặt đường nhựa, bê tông xi măng:</v>
      </c>
      <c r="AC103" s="18" t="str">
        <f>AC96</f>
        <v>- Có bề rộng ≥5m, cách đường giao thông ≤1.000m.</v>
      </c>
      <c r="AD103" s="18" t="str">
        <f>AD96</f>
        <v>- Có bề rộng từ ≥3m đến &lt;5m, cách đường giao thông ≤500m.</v>
      </c>
      <c r="AE103" s="18">
        <f>AE96</f>
        <v>0</v>
      </c>
    </row>
    <row r="104" spans="1:31" s="18" customFormat="1" ht="78.75" x14ac:dyDescent="0.25">
      <c r="A104" s="56">
        <f t="shared" si="203"/>
        <v>101</v>
      </c>
      <c r="B104" s="56" t="str">
        <f t="shared" si="297"/>
        <v>VT3</v>
      </c>
      <c r="C104" s="489" t="str">
        <f>X104&amp;Y104&amp;Z104&amp;AA104&amp;AB104&amp;"
"&amp;AC104&amp;"
"&amp;AD104&amp;"
"&amp;AE104</f>
        <v>Các tuyến đường giao thông đấu nối trực tiếp ra Đường 105 đoạn từ Cống số 1 đến Hết ranh thửa đất số 12, tờ BĐĐC số 228 về bên trái và hết ranh thửa đất số 7, tờ BĐĐC số 227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90"/>
      <c r="E104" s="491"/>
      <c r="F104" s="178">
        <f t="shared" si="298"/>
        <v>160</v>
      </c>
      <c r="G104" s="221">
        <f t="shared" si="299"/>
        <v>112</v>
      </c>
      <c r="H104" s="221">
        <f t="shared" si="300"/>
        <v>96</v>
      </c>
      <c r="I104" s="178">
        <f t="shared" si="301"/>
        <v>220</v>
      </c>
      <c r="J104" s="221">
        <f t="shared" si="223"/>
        <v>150</v>
      </c>
      <c r="K104" s="221">
        <f t="shared" si="224"/>
        <v>130</v>
      </c>
      <c r="L104" s="174">
        <f t="shared" si="302"/>
        <v>1.375</v>
      </c>
      <c r="M104" s="439">
        <f t="shared" si="303"/>
        <v>1.3392857142857142</v>
      </c>
      <c r="N104" s="439">
        <f t="shared" si="304"/>
        <v>1.3541666666666667</v>
      </c>
      <c r="O104" s="58">
        <f t="shared" si="305"/>
        <v>390</v>
      </c>
      <c r="P104" s="58">
        <f t="shared" si="306"/>
        <v>200</v>
      </c>
      <c r="Q104" s="58">
        <f t="shared" si="307"/>
        <v>160</v>
      </c>
      <c r="R104" s="58">
        <f t="shared" si="308"/>
        <v>130</v>
      </c>
      <c r="S104" s="18">
        <f t="shared" si="309"/>
        <v>550</v>
      </c>
      <c r="T104" s="18">
        <f t="shared" si="310"/>
        <v>280</v>
      </c>
      <c r="U104" s="18">
        <f t="shared" si="311"/>
        <v>220</v>
      </c>
      <c r="V104" s="18">
        <f t="shared" si="312"/>
        <v>180</v>
      </c>
      <c r="W104" s="18">
        <f t="shared" si="312"/>
        <v>4</v>
      </c>
      <c r="X104" s="18" t="str">
        <f t="shared" si="313"/>
        <v xml:space="preserve">Các tuyến đường giao thông đấu nối trực tiếp ra </v>
      </c>
      <c r="Y104" s="18" t="str">
        <f t="shared" si="314"/>
        <v>Đường 105</v>
      </c>
      <c r="Z104" s="18" t="str">
        <f t="shared" si="314"/>
        <v xml:space="preserve"> đoạn từ Cống số 1</v>
      </c>
      <c r="AA104" s="18" t="str">
        <f t="shared" si="315"/>
        <v xml:space="preserve"> đến Hết ranh thửa đất số 12, tờ BĐĐC số 228 về bên trái và hết ranh thửa đất số 7, tờ BĐĐC số 227 về bên phải</v>
      </c>
      <c r="AB104" s="18" t="str">
        <f t="shared" ref="AB104:AE104" si="316">AB97</f>
        <v xml:space="preserve"> đã được đầu tư mặt đường nhựa, bê tông xi măng:</v>
      </c>
      <c r="AC104" s="18" t="str">
        <f t="shared" si="316"/>
        <v>- Có bề rộng ≥5m, cách đường giao thông &gt;1.000m.</v>
      </c>
      <c r="AD104" s="18" t="str">
        <f t="shared" si="316"/>
        <v>- Có bề rộng từ ≥3m đến &lt;5m, cách đường giao thông từ &gt;500m đến ≤1.000m.</v>
      </c>
      <c r="AE104" s="18" t="str">
        <f t="shared" si="316"/>
        <v>- Có bề rộng &lt;3m, cách đường giao thông ≤200m.</v>
      </c>
    </row>
    <row r="105" spans="1:31" s="18" customFormat="1" ht="94.5" x14ac:dyDescent="0.25">
      <c r="A105" s="56">
        <f t="shared" si="203"/>
        <v>102</v>
      </c>
      <c r="B105" s="56" t="str">
        <f t="shared" si="297"/>
        <v>VT4</v>
      </c>
      <c r="C105" s="489" t="str">
        <f>X105&amp;Y105&amp;Z105&amp;AA105&amp;AB105</f>
        <v>Các tuyến đường giao thông đấu nối trực tiếp ra Đường 105 đoạn từ Cống số 1 đến Hết ranh thửa đất số 12, tờ BĐĐC số 228 về bên trái và hết ranh thửa đất số 7, tờ BĐĐC số 227 về bên phải đã được đầu tư mặt đường nhựa, bê tông xi măng:
- Có bề rộng từ ≥3m đến &lt;5m, cách đường giao thông &gt;1.000m.
- Có bề rộng &lt;3m, cách đường giao thông &gt;200m.</v>
      </c>
      <c r="D105" s="490"/>
      <c r="E105" s="491"/>
      <c r="F105" s="178">
        <f t="shared" si="298"/>
        <v>130</v>
      </c>
      <c r="G105" s="221">
        <f t="shared" si="299"/>
        <v>91</v>
      </c>
      <c r="H105" s="221">
        <f t="shared" si="300"/>
        <v>78</v>
      </c>
      <c r="I105" s="178">
        <f t="shared" si="301"/>
        <v>180</v>
      </c>
      <c r="J105" s="221">
        <f t="shared" si="223"/>
        <v>130</v>
      </c>
      <c r="K105" s="221">
        <f t="shared" si="224"/>
        <v>110</v>
      </c>
      <c r="L105" s="174">
        <f t="shared" si="302"/>
        <v>1.3846153846153846</v>
      </c>
      <c r="M105" s="439">
        <f t="shared" si="303"/>
        <v>1.4285714285714286</v>
      </c>
      <c r="N105" s="439">
        <f t="shared" si="304"/>
        <v>1.4102564102564104</v>
      </c>
      <c r="O105" s="58">
        <f t="shared" si="305"/>
        <v>390</v>
      </c>
      <c r="P105" s="58">
        <f t="shared" si="306"/>
        <v>200</v>
      </c>
      <c r="Q105" s="58">
        <f t="shared" si="307"/>
        <v>160</v>
      </c>
      <c r="R105" s="58">
        <f t="shared" si="308"/>
        <v>130</v>
      </c>
      <c r="S105" s="18">
        <f t="shared" si="309"/>
        <v>550</v>
      </c>
      <c r="T105" s="18">
        <f t="shared" si="310"/>
        <v>280</v>
      </c>
      <c r="U105" s="18">
        <f t="shared" si="311"/>
        <v>220</v>
      </c>
      <c r="V105" s="18">
        <f t="shared" si="312"/>
        <v>180</v>
      </c>
      <c r="W105" s="18">
        <f t="shared" si="312"/>
        <v>4</v>
      </c>
      <c r="X105" s="18" t="str">
        <f t="shared" si="313"/>
        <v xml:space="preserve">Các tuyến đường giao thông đấu nối trực tiếp ra </v>
      </c>
      <c r="Y105" s="18" t="str">
        <f t="shared" si="314"/>
        <v>Đường 105</v>
      </c>
      <c r="Z105" s="18" t="str">
        <f t="shared" si="314"/>
        <v xml:space="preserve"> đoạn từ Cống số 1</v>
      </c>
      <c r="AA105" s="18" t="str">
        <f t="shared" si="315"/>
        <v xml:space="preserve"> đến Hết ranh thửa đất số 12, tờ BĐĐC số 228 về bên trái và hết ranh thửa đất số 7, tờ BĐĐC số 227 về bên phải</v>
      </c>
      <c r="AB105" s="18" t="str">
        <f t="shared" ref="AB105:AE105" si="317">AB98</f>
        <v xml:space="preserve"> đã được đầu tư mặt đường nhựa, bê tông xi măng:
- Có bề rộng từ ≥3m đến &lt;5m, cách đường giao thông &gt;1.000m.
- Có bề rộng &lt;3m, cách đường giao thông &gt;200m.</v>
      </c>
      <c r="AC105" s="18">
        <f t="shared" si="317"/>
        <v>0</v>
      </c>
      <c r="AD105" s="18">
        <f t="shared" si="317"/>
        <v>0</v>
      </c>
      <c r="AE105" s="18">
        <f t="shared" si="317"/>
        <v>0</v>
      </c>
    </row>
    <row r="106" spans="1:31" s="18" customFormat="1" ht="94.5" x14ac:dyDescent="0.25">
      <c r="A106" s="56">
        <f t="shared" si="203"/>
        <v>103</v>
      </c>
      <c r="B106" s="56" t="str">
        <f t="shared" si="297"/>
        <v>VT2*0,8</v>
      </c>
      <c r="C106" s="489" t="str">
        <f>X106&amp;Y106&amp;Z106&amp;AA106&amp;AB106&amp;"
"&amp;AC106&amp;"
"
&amp;AD106</f>
        <v>Các tuyến đường giao thông không đấu nối trực tiếp và thông ra Đường 105 đoạn từ Cống số 1 đến Hết ranh thửa đất số 12, tờ BĐĐC số 228 về bên trái và hết ranh thửa đất số 7, tờ BĐĐC số 227 về bên phải đã được đầu tư mặt đường nhựa, bê tông xi măng:
- Có bề rộng ≥5m, cách đường giao thông ≤1.000m.
- Có bề rộng từ ≥3m đến &lt;5m, cách đường giao thông ≤500m.</v>
      </c>
      <c r="D106" s="490"/>
      <c r="E106" s="491"/>
      <c r="F106" s="178">
        <f t="shared" si="298"/>
        <v>200</v>
      </c>
      <c r="G106" s="221">
        <f t="shared" si="299"/>
        <v>140</v>
      </c>
      <c r="H106" s="221">
        <f t="shared" si="300"/>
        <v>120</v>
      </c>
      <c r="I106" s="178">
        <f t="shared" si="301"/>
        <v>250</v>
      </c>
      <c r="J106" s="221">
        <f t="shared" si="223"/>
        <v>180</v>
      </c>
      <c r="K106" s="221">
        <f t="shared" si="224"/>
        <v>150</v>
      </c>
      <c r="L106" s="174">
        <f t="shared" si="302"/>
        <v>1.25</v>
      </c>
      <c r="M106" s="439">
        <f t="shared" si="303"/>
        <v>1.2857142857142858</v>
      </c>
      <c r="N106" s="439">
        <f t="shared" si="304"/>
        <v>1.25</v>
      </c>
      <c r="O106" s="58">
        <f t="shared" si="305"/>
        <v>390</v>
      </c>
      <c r="P106" s="58">
        <f t="shared" si="306"/>
        <v>200</v>
      </c>
      <c r="Q106" s="58">
        <f t="shared" si="307"/>
        <v>160</v>
      </c>
      <c r="R106" s="58">
        <f t="shared" si="308"/>
        <v>130</v>
      </c>
      <c r="S106" s="18">
        <f t="shared" si="309"/>
        <v>550</v>
      </c>
      <c r="T106" s="18">
        <f t="shared" si="310"/>
        <v>280</v>
      </c>
      <c r="U106" s="18">
        <f t="shared" si="311"/>
        <v>220</v>
      </c>
      <c r="V106" s="18">
        <f t="shared" si="312"/>
        <v>180</v>
      </c>
      <c r="W106" s="18">
        <f t="shared" si="312"/>
        <v>4</v>
      </c>
      <c r="X106" s="18" t="str">
        <f t="shared" si="313"/>
        <v xml:space="preserve">Các tuyến đường giao thông không đấu nối trực tiếp và thông ra </v>
      </c>
      <c r="Y106" s="18" t="str">
        <f t="shared" si="314"/>
        <v>Đường 105</v>
      </c>
      <c r="Z106" s="18" t="str">
        <f t="shared" si="314"/>
        <v xml:space="preserve"> đoạn từ Cống số 1</v>
      </c>
      <c r="AA106" s="18" t="str">
        <f t="shared" si="315"/>
        <v xml:space="preserve"> đến Hết ranh thửa đất số 12, tờ BĐĐC số 228 về bên trái và hết ranh thửa đất số 7, tờ BĐĐC số 227 về bên phải</v>
      </c>
      <c r="AB106" s="18" t="str">
        <f t="shared" ref="AB106:AE106" si="318">AB99</f>
        <v xml:space="preserve"> đã được đầu tư mặt đường nhựa, bê tông xi măng:</v>
      </c>
      <c r="AC106" s="18" t="str">
        <f t="shared" si="318"/>
        <v>- Có bề rộng ≥5m, cách đường giao thông ≤1.000m.</v>
      </c>
      <c r="AD106" s="18" t="str">
        <f t="shared" si="318"/>
        <v>- Có bề rộng từ ≥3m đến &lt;5m, cách đường giao thông ≤500m.</v>
      </c>
      <c r="AE106" s="18">
        <f t="shared" si="318"/>
        <v>0</v>
      </c>
    </row>
    <row r="107" spans="1:31" s="18" customFormat="1" ht="94.5" x14ac:dyDescent="0.25">
      <c r="A107" s="56">
        <f t="shared" si="203"/>
        <v>104</v>
      </c>
      <c r="B107" s="56" t="str">
        <f t="shared" si="297"/>
        <v>VT3*0,8</v>
      </c>
      <c r="C107" s="489" t="str">
        <f>X107&amp;Y107&amp;Z107&amp;AA107&amp;AB107&amp;"
"&amp;AC107&amp;"
"
&amp;AD107&amp;"
"&amp;AE107</f>
        <v>Các tuyến đường giao thông không đấu nối trực tiếp và thông ra Đường 105 đoạn từ Cống số 1 đến Hết ranh thửa đất số 12, tờ BĐĐC số 228 về bên trái và hết ranh thửa đất số 7, tờ BĐĐC số 227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90"/>
      <c r="E107" s="491"/>
      <c r="F107" s="178">
        <f t="shared" si="298"/>
        <v>160</v>
      </c>
      <c r="G107" s="221">
        <f t="shared" si="299"/>
        <v>112</v>
      </c>
      <c r="H107" s="221">
        <f t="shared" si="300"/>
        <v>96</v>
      </c>
      <c r="I107" s="178">
        <f t="shared" si="301"/>
        <v>200</v>
      </c>
      <c r="J107" s="221">
        <f t="shared" si="223"/>
        <v>140</v>
      </c>
      <c r="K107" s="221">
        <f t="shared" si="224"/>
        <v>120</v>
      </c>
      <c r="L107" s="174">
        <f t="shared" si="302"/>
        <v>1.25</v>
      </c>
      <c r="M107" s="439">
        <f t="shared" si="303"/>
        <v>1.25</v>
      </c>
      <c r="N107" s="439">
        <f t="shared" si="304"/>
        <v>1.25</v>
      </c>
      <c r="O107" s="58">
        <f t="shared" si="305"/>
        <v>390</v>
      </c>
      <c r="P107" s="58">
        <f t="shared" si="306"/>
        <v>200</v>
      </c>
      <c r="Q107" s="58">
        <f t="shared" si="307"/>
        <v>160</v>
      </c>
      <c r="R107" s="58">
        <f t="shared" si="308"/>
        <v>130</v>
      </c>
      <c r="S107" s="18">
        <f t="shared" si="309"/>
        <v>550</v>
      </c>
      <c r="T107" s="18">
        <f t="shared" si="310"/>
        <v>280</v>
      </c>
      <c r="U107" s="18">
        <f t="shared" si="311"/>
        <v>220</v>
      </c>
      <c r="V107" s="18">
        <f t="shared" si="312"/>
        <v>180</v>
      </c>
      <c r="W107" s="18">
        <f t="shared" si="312"/>
        <v>4</v>
      </c>
      <c r="X107" s="18" t="str">
        <f t="shared" si="313"/>
        <v xml:space="preserve">Các tuyến đường giao thông không đấu nối trực tiếp và thông ra </v>
      </c>
      <c r="Y107" s="18" t="str">
        <f t="shared" si="314"/>
        <v>Đường 105</v>
      </c>
      <c r="Z107" s="18" t="str">
        <f t="shared" si="314"/>
        <v xml:space="preserve"> đoạn từ Cống số 1</v>
      </c>
      <c r="AA107" s="18" t="str">
        <f t="shared" si="315"/>
        <v xml:space="preserve"> đến Hết ranh thửa đất số 12, tờ BĐĐC số 228 về bên trái và hết ranh thửa đất số 7, tờ BĐĐC số 227 về bên phải</v>
      </c>
      <c r="AB107" s="18" t="str">
        <f t="shared" ref="AB107:AE107" si="319">AB100</f>
        <v xml:space="preserve"> đã được đầu tư mặt đường nhựa, bê tông xi măng:</v>
      </c>
      <c r="AC107" s="18" t="str">
        <f t="shared" si="319"/>
        <v>- Có bề rộng ≥5m, cách đường giao thông &gt;1.000m.</v>
      </c>
      <c r="AD107" s="18" t="str">
        <f t="shared" si="319"/>
        <v>- Có bề rộng từ ≥3m đến &lt;5m, cách đường giao thông từ &gt;500m đến ≤1.000m.</v>
      </c>
      <c r="AE107" s="18" t="str">
        <f t="shared" si="319"/>
        <v>- Có bề rộng &lt;3m, cách đường giao thông ≤200m.</v>
      </c>
    </row>
    <row r="108" spans="1:31" s="18" customFormat="1" ht="94.5" x14ac:dyDescent="0.25">
      <c r="A108" s="56">
        <f t="shared" si="203"/>
        <v>105</v>
      </c>
      <c r="B108" s="56" t="str">
        <f t="shared" si="297"/>
        <v>VT4*0,8</v>
      </c>
      <c r="C108" s="489" t="str">
        <f>X108&amp;Y108&amp;Z108&amp;AA108&amp;AB108</f>
        <v>Các tuyến đường giao thông không đấu nối trực tiếp và thông ra Đường 105 đoạn từ Cống số 1 đến Hết ranh thửa đất số 12, tờ BĐĐC số 228 về bên trái và hết ranh thửa đất số 7, tờ BĐĐC số 227 về bên phải đã được đầu tư mặt đường nhựa, bê tông xi măng:
- Có bề rộng từ ≥3m đến &lt;5m, cách đường giao thông &gt;1.000m.
- Có bề rộng &lt;3m, cách đường giao thông &gt;200m.</v>
      </c>
      <c r="D108" s="490"/>
      <c r="E108" s="491"/>
      <c r="F108" s="178">
        <f t="shared" si="298"/>
        <v>130</v>
      </c>
      <c r="G108" s="221">
        <f t="shared" si="299"/>
        <v>91</v>
      </c>
      <c r="H108" s="221">
        <f t="shared" si="300"/>
        <v>78</v>
      </c>
      <c r="I108" s="178">
        <f t="shared" si="301"/>
        <v>160</v>
      </c>
      <c r="J108" s="221">
        <f t="shared" si="223"/>
        <v>110</v>
      </c>
      <c r="K108" s="221">
        <f t="shared" si="224"/>
        <v>100</v>
      </c>
      <c r="L108" s="174">
        <f t="shared" si="302"/>
        <v>1.2307692307692308</v>
      </c>
      <c r="M108" s="439">
        <f t="shared" si="303"/>
        <v>1.2087912087912087</v>
      </c>
      <c r="N108" s="439">
        <f t="shared" si="304"/>
        <v>1.2820512820512822</v>
      </c>
      <c r="O108" s="58">
        <f t="shared" si="305"/>
        <v>390</v>
      </c>
      <c r="P108" s="58">
        <f t="shared" si="306"/>
        <v>200</v>
      </c>
      <c r="Q108" s="58">
        <f t="shared" si="307"/>
        <v>160</v>
      </c>
      <c r="R108" s="58">
        <f t="shared" si="308"/>
        <v>130</v>
      </c>
      <c r="S108" s="18">
        <f t="shared" si="309"/>
        <v>550</v>
      </c>
      <c r="T108" s="18">
        <f t="shared" si="310"/>
        <v>280</v>
      </c>
      <c r="U108" s="18">
        <f t="shared" si="311"/>
        <v>220</v>
      </c>
      <c r="V108" s="18">
        <f t="shared" si="312"/>
        <v>180</v>
      </c>
      <c r="W108" s="18">
        <f t="shared" si="312"/>
        <v>4</v>
      </c>
      <c r="X108" s="18" t="str">
        <f t="shared" si="313"/>
        <v xml:space="preserve">Các tuyến đường giao thông không đấu nối trực tiếp và thông ra </v>
      </c>
      <c r="Y108" s="18" t="str">
        <f t="shared" si="314"/>
        <v>Đường 105</v>
      </c>
      <c r="Z108" s="18" t="str">
        <f t="shared" si="314"/>
        <v xml:space="preserve"> đoạn từ Cống số 1</v>
      </c>
      <c r="AA108" s="18" t="str">
        <f t="shared" si="315"/>
        <v xml:space="preserve"> đến Hết ranh thửa đất số 12, tờ BĐĐC số 228 về bên trái và hết ranh thửa đất số 7, tờ BĐĐC số 227 về bên phải</v>
      </c>
      <c r="AB108" s="18" t="str">
        <f t="shared" ref="AB108:AE108" si="320">AB101</f>
        <v xml:space="preserve"> đã được đầu tư mặt đường nhựa, bê tông xi măng:
- Có bề rộng từ ≥3m đến &lt;5m, cách đường giao thông &gt;1.000m.
- Có bề rộng &lt;3m, cách đường giao thông &gt;200m.</v>
      </c>
      <c r="AC108" s="18">
        <f t="shared" si="320"/>
        <v>0</v>
      </c>
      <c r="AD108" s="18">
        <f t="shared" si="320"/>
        <v>0</v>
      </c>
      <c r="AE108" s="18">
        <f t="shared" si="320"/>
        <v>0</v>
      </c>
    </row>
    <row r="109" spans="1:31" s="18" customFormat="1" ht="78.75" x14ac:dyDescent="0.25">
      <c r="A109" s="56">
        <f t="shared" si="203"/>
        <v>106</v>
      </c>
      <c r="B109" s="56" t="str">
        <f>'Đầu vào (2)'!G106</f>
        <v>DQ6NT2_D1,2</v>
      </c>
      <c r="C109" s="57" t="str">
        <f>'Đầu vào (2)'!H106</f>
        <v>Đường 104</v>
      </c>
      <c r="D109" s="57" t="str">
        <f>'Đầu vào (2)'!I106</f>
        <v>Quốc lộ 20</v>
      </c>
      <c r="E109" s="57" t="str">
        <f>'Đầu vào (2)'!J106</f>
        <v>Hết dốc Lê Thê (đến hết ranh thửa đất số 1, tờ BĐĐC số 115 về bên trái và hết ranh thửa đất số 2, tờ BĐĐC số 115 về bên phải)</v>
      </c>
      <c r="F109" s="254">
        <f>O109</f>
        <v>500</v>
      </c>
      <c r="G109" s="254">
        <f>F109*0.7</f>
        <v>350</v>
      </c>
      <c r="H109" s="254">
        <f>F109*0.6</f>
        <v>300</v>
      </c>
      <c r="I109" s="254">
        <f>S109</f>
        <v>700</v>
      </c>
      <c r="J109" s="221">
        <f t="shared" si="223"/>
        <v>490</v>
      </c>
      <c r="K109" s="221">
        <f t="shared" si="224"/>
        <v>420</v>
      </c>
      <c r="L109" s="255">
        <f>I109/F109</f>
        <v>1.4</v>
      </c>
      <c r="M109" s="429">
        <f>J109/G109</f>
        <v>1.4</v>
      </c>
      <c r="N109" s="429">
        <f>K109/H109</f>
        <v>1.4</v>
      </c>
      <c r="O109" s="58">
        <f>'Đầu vào (2)'!K106</f>
        <v>500</v>
      </c>
      <c r="P109" s="58">
        <f>'Đầu vào (2)'!L106</f>
        <v>300</v>
      </c>
      <c r="Q109" s="58">
        <f>'Đầu vào (2)'!M106</f>
        <v>200</v>
      </c>
      <c r="R109" s="58">
        <f>'Đầu vào (2)'!N106</f>
        <v>110</v>
      </c>
      <c r="S109" s="18">
        <f>VLOOKUP(B109,'[1]Giá đề xuất ODT'!$G$11:$AD$2233,21,0)</f>
        <v>700</v>
      </c>
      <c r="T109" s="18">
        <f>VLOOKUP(B109,'[1]Giá đề xuất ODT'!$G$11:$AD$2233,22,0)</f>
        <v>420</v>
      </c>
      <c r="U109" s="18">
        <f>VLOOKUP(B109,'[1]Giá đề xuất ODT'!$G$11:$AD$2233,23,0)</f>
        <v>280</v>
      </c>
      <c r="V109" s="18">
        <f>VLOOKUP(B109,'[1]Giá đề xuất ODT'!$G$11:$AD$2233,24,0)</f>
        <v>150</v>
      </c>
      <c r="W109" s="18">
        <v>4</v>
      </c>
      <c r="Y109" s="18" t="str">
        <f>C109</f>
        <v>Đường 104</v>
      </c>
      <c r="Z109" s="18" t="str">
        <f>" đoạn từ "&amp;D109</f>
        <v xml:space="preserve"> đoạn từ Quốc lộ 20</v>
      </c>
      <c r="AA109" s="18" t="str">
        <f>" đến "&amp;E109</f>
        <v xml:space="preserve"> đến Hết dốc Lê Thê (đến hết ranh thửa đất số 1, tờ BĐĐC số 115 về bên trái và hết ranh thửa đất số 2, tờ BĐĐC số 115 về bên phải)</v>
      </c>
      <c r="AE109" s="18">
        <v>0</v>
      </c>
    </row>
    <row r="110" spans="1:31" s="18" customFormat="1" ht="78.75" x14ac:dyDescent="0.25">
      <c r="A110" s="56">
        <f t="shared" si="203"/>
        <v>107</v>
      </c>
      <c r="B110" s="56" t="str">
        <f t="shared" ref="B110:B115" si="321">B103</f>
        <v>VT2</v>
      </c>
      <c r="C110" s="489" t="str">
        <f>X110&amp;Y110&amp;Z110&amp;AA110&amp;AB110&amp;"
"&amp;AC110&amp;"
"
&amp;AD110</f>
        <v>Các tuyến đường giao thông đấu nối trực tiếp ra Đường 104 đoạn từ Quốc lộ 20 đến Hết dốc Lê Thê (đến hết ranh thửa đất số 1, tờ BĐĐC số 115 về bên trái và hết ranh thửa đất số 2, tờ BĐĐC số 115 về bên phải) đã được đầu tư mặt đường nhựa, bê tông xi măng:
- Có bề rộng ≥5m, cách đường giao thông ≤1.000m.
- Có bề rộng từ ≥3m đến &lt;5m, cách đường giao thông ≤500m.</v>
      </c>
      <c r="D110" s="490"/>
      <c r="E110" s="491"/>
      <c r="F110" s="178">
        <f t="shared" ref="F110:F115" si="322">IF(B110="VT2",P110,IF(B110="VT3",Q110,IF(B110="VT2*0,8",P110,IF(B110="VT3*0,8",Q110,R110))))</f>
        <v>300</v>
      </c>
      <c r="G110" s="221">
        <f t="shared" ref="G110:G115" si="323">F110*0.7</f>
        <v>210</v>
      </c>
      <c r="H110" s="221">
        <f t="shared" ref="H110:H115" si="324">F110*0.6</f>
        <v>180</v>
      </c>
      <c r="I110" s="178">
        <f t="shared" ref="I110:I115" si="325">IF(B110="VT2",T110,IF(B110="VT3",U110,IF(B110="VT4",V110,IF(B110="VT2*0,8",IF(T110*$T$1&lt;1000,ROUND(T110*$T$1,-1),ROUND(T110*$T$1,-2)),IF(B110="VT3*0,8",IF(U110*$T$1&lt;1000,ROUND(U110*$T$1,-1),ROUND(U110*$T$1,-2)),IF(V110*$T$1&lt;1000,ROUND(V110*$T$1,-1),ROUND(V110*$T$1,-2)))))))</f>
        <v>420</v>
      </c>
      <c r="J110" s="221">
        <f t="shared" si="223"/>
        <v>290</v>
      </c>
      <c r="K110" s="221">
        <f t="shared" si="224"/>
        <v>250</v>
      </c>
      <c r="L110" s="174">
        <f t="shared" ref="L110:L115" si="326">I110/F110</f>
        <v>1.4</v>
      </c>
      <c r="M110" s="439">
        <f t="shared" ref="M110:M115" si="327">J110/G110</f>
        <v>1.3809523809523809</v>
      </c>
      <c r="N110" s="439">
        <f t="shared" ref="N110:N115" si="328">K110/H110</f>
        <v>1.3888888888888888</v>
      </c>
      <c r="O110" s="58">
        <f t="shared" ref="O110:O115" si="329">O109</f>
        <v>500</v>
      </c>
      <c r="P110" s="58">
        <f t="shared" ref="P110:P115" si="330">P109</f>
        <v>300</v>
      </c>
      <c r="Q110" s="58">
        <f t="shared" ref="Q110:Q115" si="331">Q109</f>
        <v>200</v>
      </c>
      <c r="R110" s="58">
        <f t="shared" ref="R110:R115" si="332">R109</f>
        <v>110</v>
      </c>
      <c r="S110" s="18">
        <f t="shared" ref="S110:S115" si="333">S109</f>
        <v>700</v>
      </c>
      <c r="T110" s="18">
        <f t="shared" ref="T110:T115" si="334">T109</f>
        <v>420</v>
      </c>
      <c r="U110" s="18">
        <f t="shared" ref="U110:U115" si="335">U109</f>
        <v>280</v>
      </c>
      <c r="V110" s="18">
        <f t="shared" ref="V110:W115" si="336">V109</f>
        <v>150</v>
      </c>
      <c r="W110" s="18">
        <f t="shared" si="336"/>
        <v>4</v>
      </c>
      <c r="X110" s="18" t="str">
        <f t="shared" ref="X110:X115" si="337">X103</f>
        <v xml:space="preserve">Các tuyến đường giao thông đấu nối trực tiếp ra </v>
      </c>
      <c r="Y110" s="18" t="str">
        <f t="shared" ref="Y110:Z115" si="338">Y109</f>
        <v>Đường 104</v>
      </c>
      <c r="Z110" s="18" t="str">
        <f t="shared" si="338"/>
        <v xml:space="preserve"> đoạn từ Quốc lộ 20</v>
      </c>
      <c r="AA110" s="18" t="str">
        <f t="shared" ref="AA110:AA115" si="339">AA109</f>
        <v xml:space="preserve"> đến Hết dốc Lê Thê (đến hết ranh thửa đất số 1, tờ BĐĐC số 115 về bên trái và hết ranh thửa đất số 2, tờ BĐĐC số 115 về bên phải)</v>
      </c>
      <c r="AB110" s="18" t="str">
        <f>AB103</f>
        <v xml:space="preserve"> đã được đầu tư mặt đường nhựa, bê tông xi măng:</v>
      </c>
      <c r="AC110" s="18" t="str">
        <f>AC103</f>
        <v>- Có bề rộng ≥5m, cách đường giao thông ≤1.000m.</v>
      </c>
      <c r="AD110" s="18" t="str">
        <f>AD103</f>
        <v>- Có bề rộng từ ≥3m đến &lt;5m, cách đường giao thông ≤500m.</v>
      </c>
      <c r="AE110" s="18">
        <f>AE103</f>
        <v>0</v>
      </c>
    </row>
    <row r="111" spans="1:31" s="18" customFormat="1" ht="78.75" x14ac:dyDescent="0.25">
      <c r="A111" s="56">
        <f t="shared" si="203"/>
        <v>108</v>
      </c>
      <c r="B111" s="56" t="str">
        <f t="shared" si="321"/>
        <v>VT3</v>
      </c>
      <c r="C111" s="489" t="str">
        <f>X111&amp;Y111&amp;Z111&amp;AA111&amp;AB111&amp;"
"&amp;AC111&amp;"
"&amp;AD111&amp;"
"&amp;AE111</f>
        <v>Các tuyến đường giao thông đấu nối trực tiếp ra Đường 104 đoạn từ Quốc lộ 20 đến Hết dốc Lê Thê (đến hết ranh thửa đất số 1, tờ BĐĐC số 115 về bên trái và hết ranh thửa đất số 2, tờ BĐĐC số 115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90"/>
      <c r="E111" s="491"/>
      <c r="F111" s="178">
        <f t="shared" si="322"/>
        <v>200</v>
      </c>
      <c r="G111" s="221">
        <f t="shared" si="323"/>
        <v>140</v>
      </c>
      <c r="H111" s="221">
        <f t="shared" si="324"/>
        <v>120</v>
      </c>
      <c r="I111" s="178">
        <f t="shared" si="325"/>
        <v>280</v>
      </c>
      <c r="J111" s="221">
        <f t="shared" si="223"/>
        <v>200</v>
      </c>
      <c r="K111" s="221">
        <f t="shared" si="224"/>
        <v>170</v>
      </c>
      <c r="L111" s="174">
        <f t="shared" si="326"/>
        <v>1.4</v>
      </c>
      <c r="M111" s="439">
        <f t="shared" si="327"/>
        <v>1.4285714285714286</v>
      </c>
      <c r="N111" s="439">
        <f t="shared" si="328"/>
        <v>1.4166666666666667</v>
      </c>
      <c r="O111" s="58">
        <f t="shared" si="329"/>
        <v>500</v>
      </c>
      <c r="P111" s="58">
        <f t="shared" si="330"/>
        <v>300</v>
      </c>
      <c r="Q111" s="58">
        <f t="shared" si="331"/>
        <v>200</v>
      </c>
      <c r="R111" s="58">
        <f t="shared" si="332"/>
        <v>110</v>
      </c>
      <c r="S111" s="18">
        <f t="shared" si="333"/>
        <v>700</v>
      </c>
      <c r="T111" s="18">
        <f t="shared" si="334"/>
        <v>420</v>
      </c>
      <c r="U111" s="18">
        <f t="shared" si="335"/>
        <v>280</v>
      </c>
      <c r="V111" s="18">
        <f t="shared" si="336"/>
        <v>150</v>
      </c>
      <c r="W111" s="18">
        <f t="shared" si="336"/>
        <v>4</v>
      </c>
      <c r="X111" s="18" t="str">
        <f t="shared" si="337"/>
        <v xml:space="preserve">Các tuyến đường giao thông đấu nối trực tiếp ra </v>
      </c>
      <c r="Y111" s="18" t="str">
        <f t="shared" si="338"/>
        <v>Đường 104</v>
      </c>
      <c r="Z111" s="18" t="str">
        <f t="shared" si="338"/>
        <v xml:space="preserve"> đoạn từ Quốc lộ 20</v>
      </c>
      <c r="AA111" s="18" t="str">
        <f t="shared" si="339"/>
        <v xml:space="preserve"> đến Hết dốc Lê Thê (đến hết ranh thửa đất số 1, tờ BĐĐC số 115 về bên trái và hết ranh thửa đất số 2, tờ BĐĐC số 115 về bên phải)</v>
      </c>
      <c r="AB111" s="18" t="str">
        <f t="shared" ref="AB111:AE111" si="340">AB104</f>
        <v xml:space="preserve"> đã được đầu tư mặt đường nhựa, bê tông xi măng:</v>
      </c>
      <c r="AC111" s="18" t="str">
        <f t="shared" si="340"/>
        <v>- Có bề rộng ≥5m, cách đường giao thông &gt;1.000m.</v>
      </c>
      <c r="AD111" s="18" t="str">
        <f t="shared" si="340"/>
        <v>- Có bề rộng từ ≥3m đến &lt;5m, cách đường giao thông từ &gt;500m đến ≤1.000m.</v>
      </c>
      <c r="AE111" s="18" t="str">
        <f t="shared" si="340"/>
        <v>- Có bề rộng &lt;3m, cách đường giao thông ≤200m.</v>
      </c>
    </row>
    <row r="112" spans="1:31" s="18" customFormat="1" ht="94.5" x14ac:dyDescent="0.25">
      <c r="A112" s="56">
        <f t="shared" si="203"/>
        <v>109</v>
      </c>
      <c r="B112" s="56" t="str">
        <f t="shared" si="321"/>
        <v>VT4</v>
      </c>
      <c r="C112" s="489" t="str">
        <f>X112&amp;Y112&amp;Z112&amp;AA112&amp;AB112</f>
        <v>Các tuyến đường giao thông đấu nối trực tiếp ra Đường 104 đoạn từ Quốc lộ 20 đến Hết dốc Lê Thê (đến hết ranh thửa đất số 1, tờ BĐĐC số 115 về bên trái và hết ranh thửa đất số 2, tờ BĐĐC số 115 về bên phải) đã được đầu tư mặt đường nhựa, bê tông xi măng:
- Có bề rộng từ ≥3m đến &lt;5m, cách đường giao thông &gt;1.000m.
- Có bề rộng &lt;3m, cách đường giao thông &gt;200m.</v>
      </c>
      <c r="D112" s="490"/>
      <c r="E112" s="491"/>
      <c r="F112" s="178">
        <f t="shared" si="322"/>
        <v>110</v>
      </c>
      <c r="G112" s="221">
        <f t="shared" si="323"/>
        <v>77</v>
      </c>
      <c r="H112" s="221">
        <f t="shared" si="324"/>
        <v>66</v>
      </c>
      <c r="I112" s="178">
        <f t="shared" si="325"/>
        <v>150</v>
      </c>
      <c r="J112" s="221">
        <f t="shared" si="223"/>
        <v>110</v>
      </c>
      <c r="K112" s="221">
        <f t="shared" si="224"/>
        <v>90</v>
      </c>
      <c r="L112" s="174">
        <f t="shared" si="326"/>
        <v>1.3636363636363635</v>
      </c>
      <c r="M112" s="439">
        <f t="shared" si="327"/>
        <v>1.4285714285714286</v>
      </c>
      <c r="N112" s="439">
        <f t="shared" si="328"/>
        <v>1.3636363636363635</v>
      </c>
      <c r="O112" s="58">
        <f t="shared" si="329"/>
        <v>500</v>
      </c>
      <c r="P112" s="58">
        <f t="shared" si="330"/>
        <v>300</v>
      </c>
      <c r="Q112" s="58">
        <f t="shared" si="331"/>
        <v>200</v>
      </c>
      <c r="R112" s="58">
        <f t="shared" si="332"/>
        <v>110</v>
      </c>
      <c r="S112" s="18">
        <f t="shared" si="333"/>
        <v>700</v>
      </c>
      <c r="T112" s="18">
        <f t="shared" si="334"/>
        <v>420</v>
      </c>
      <c r="U112" s="18">
        <f t="shared" si="335"/>
        <v>280</v>
      </c>
      <c r="V112" s="18">
        <f t="shared" si="336"/>
        <v>150</v>
      </c>
      <c r="W112" s="18">
        <f t="shared" si="336"/>
        <v>4</v>
      </c>
      <c r="X112" s="18" t="str">
        <f t="shared" si="337"/>
        <v xml:space="preserve">Các tuyến đường giao thông đấu nối trực tiếp ra </v>
      </c>
      <c r="Y112" s="18" t="str">
        <f t="shared" si="338"/>
        <v>Đường 104</v>
      </c>
      <c r="Z112" s="18" t="str">
        <f t="shared" si="338"/>
        <v xml:space="preserve"> đoạn từ Quốc lộ 20</v>
      </c>
      <c r="AA112" s="18" t="str">
        <f t="shared" si="339"/>
        <v xml:space="preserve"> đến Hết dốc Lê Thê (đến hết ranh thửa đất số 1, tờ BĐĐC số 115 về bên trái và hết ranh thửa đất số 2, tờ BĐĐC số 115 về bên phải)</v>
      </c>
      <c r="AB112" s="18" t="str">
        <f t="shared" ref="AB112:AE112" si="341">AB105</f>
        <v xml:space="preserve"> đã được đầu tư mặt đường nhựa, bê tông xi măng:
- Có bề rộng từ ≥3m đến &lt;5m, cách đường giao thông &gt;1.000m.
- Có bề rộng &lt;3m, cách đường giao thông &gt;200m.</v>
      </c>
      <c r="AC112" s="18">
        <f t="shared" si="341"/>
        <v>0</v>
      </c>
      <c r="AD112" s="18">
        <f t="shared" si="341"/>
        <v>0</v>
      </c>
      <c r="AE112" s="18">
        <f t="shared" si="341"/>
        <v>0</v>
      </c>
    </row>
    <row r="113" spans="1:31" s="18" customFormat="1" ht="94.5" x14ac:dyDescent="0.25">
      <c r="A113" s="56">
        <f t="shared" si="203"/>
        <v>110</v>
      </c>
      <c r="B113" s="56" t="str">
        <f t="shared" si="321"/>
        <v>VT2*0,8</v>
      </c>
      <c r="C113" s="489" t="str">
        <f>X113&amp;Y113&amp;Z113&amp;AA113&amp;AB113&amp;"
"&amp;AC113&amp;"
"
&amp;AD113</f>
        <v>Các tuyến đường giao thông không đấu nối trực tiếp và thông ra Đường 104 đoạn từ Quốc lộ 20 đến Hết dốc Lê Thê (đến hết ranh thửa đất số 1, tờ BĐĐC số 115 về bên trái và hết ranh thửa đất số 2, tờ BĐĐC số 115 về bên phải) đã được đầu tư mặt đường nhựa, bê tông xi măng:
- Có bề rộng ≥5m, cách đường giao thông ≤1.000m.
- Có bề rộng từ ≥3m đến &lt;5m, cách đường giao thông ≤500m.</v>
      </c>
      <c r="D113" s="490"/>
      <c r="E113" s="491"/>
      <c r="F113" s="178">
        <f t="shared" si="322"/>
        <v>300</v>
      </c>
      <c r="G113" s="221">
        <f t="shared" si="323"/>
        <v>210</v>
      </c>
      <c r="H113" s="221">
        <f t="shared" si="324"/>
        <v>180</v>
      </c>
      <c r="I113" s="178">
        <f t="shared" si="325"/>
        <v>380</v>
      </c>
      <c r="J113" s="221">
        <f t="shared" si="223"/>
        <v>270</v>
      </c>
      <c r="K113" s="221">
        <f t="shared" si="224"/>
        <v>230</v>
      </c>
      <c r="L113" s="174">
        <f t="shared" si="326"/>
        <v>1.2666666666666666</v>
      </c>
      <c r="M113" s="439">
        <f t="shared" si="327"/>
        <v>1.2857142857142858</v>
      </c>
      <c r="N113" s="439">
        <f t="shared" si="328"/>
        <v>1.2777777777777777</v>
      </c>
      <c r="O113" s="58">
        <f t="shared" si="329"/>
        <v>500</v>
      </c>
      <c r="P113" s="58">
        <f t="shared" si="330"/>
        <v>300</v>
      </c>
      <c r="Q113" s="58">
        <f t="shared" si="331"/>
        <v>200</v>
      </c>
      <c r="R113" s="58">
        <f t="shared" si="332"/>
        <v>110</v>
      </c>
      <c r="S113" s="18">
        <f t="shared" si="333"/>
        <v>700</v>
      </c>
      <c r="T113" s="18">
        <f t="shared" si="334"/>
        <v>420</v>
      </c>
      <c r="U113" s="18">
        <f t="shared" si="335"/>
        <v>280</v>
      </c>
      <c r="V113" s="18">
        <f t="shared" si="336"/>
        <v>150</v>
      </c>
      <c r="W113" s="18">
        <f t="shared" si="336"/>
        <v>4</v>
      </c>
      <c r="X113" s="18" t="str">
        <f t="shared" si="337"/>
        <v xml:space="preserve">Các tuyến đường giao thông không đấu nối trực tiếp và thông ra </v>
      </c>
      <c r="Y113" s="18" t="str">
        <f t="shared" si="338"/>
        <v>Đường 104</v>
      </c>
      <c r="Z113" s="18" t="str">
        <f t="shared" si="338"/>
        <v xml:space="preserve"> đoạn từ Quốc lộ 20</v>
      </c>
      <c r="AA113" s="18" t="str">
        <f t="shared" si="339"/>
        <v xml:space="preserve"> đến Hết dốc Lê Thê (đến hết ranh thửa đất số 1, tờ BĐĐC số 115 về bên trái và hết ranh thửa đất số 2, tờ BĐĐC số 115 về bên phải)</v>
      </c>
      <c r="AB113" s="18" t="str">
        <f t="shared" ref="AB113:AE113" si="342">AB106</f>
        <v xml:space="preserve"> đã được đầu tư mặt đường nhựa, bê tông xi măng:</v>
      </c>
      <c r="AC113" s="18" t="str">
        <f t="shared" si="342"/>
        <v>- Có bề rộng ≥5m, cách đường giao thông ≤1.000m.</v>
      </c>
      <c r="AD113" s="18" t="str">
        <f t="shared" si="342"/>
        <v>- Có bề rộng từ ≥3m đến &lt;5m, cách đường giao thông ≤500m.</v>
      </c>
      <c r="AE113" s="18">
        <f t="shared" si="342"/>
        <v>0</v>
      </c>
    </row>
    <row r="114" spans="1:31" s="18" customFormat="1" ht="94.5" x14ac:dyDescent="0.25">
      <c r="A114" s="56">
        <f t="shared" si="203"/>
        <v>111</v>
      </c>
      <c r="B114" s="56" t="str">
        <f t="shared" si="321"/>
        <v>VT3*0,8</v>
      </c>
      <c r="C114" s="489" t="str">
        <f>X114&amp;Y114&amp;Z114&amp;AA114&amp;AB114&amp;"
"&amp;AC114&amp;"
"
&amp;AD114&amp;"
"&amp;AE114</f>
        <v>Các tuyến đường giao thông không đấu nối trực tiếp và thông ra Đường 104 đoạn từ Quốc lộ 20 đến Hết dốc Lê Thê (đến hết ranh thửa đất số 1, tờ BĐĐC số 115 về bên trái và hết ranh thửa đất số 2, tờ BĐĐC số 115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90"/>
      <c r="E114" s="491"/>
      <c r="F114" s="178">
        <f t="shared" si="322"/>
        <v>200</v>
      </c>
      <c r="G114" s="221">
        <f t="shared" si="323"/>
        <v>140</v>
      </c>
      <c r="H114" s="221">
        <f t="shared" si="324"/>
        <v>120</v>
      </c>
      <c r="I114" s="178">
        <f t="shared" si="325"/>
        <v>250</v>
      </c>
      <c r="J114" s="221">
        <f t="shared" si="223"/>
        <v>180</v>
      </c>
      <c r="K114" s="221">
        <f t="shared" si="224"/>
        <v>150</v>
      </c>
      <c r="L114" s="174">
        <f t="shared" si="326"/>
        <v>1.25</v>
      </c>
      <c r="M114" s="439">
        <f t="shared" si="327"/>
        <v>1.2857142857142858</v>
      </c>
      <c r="N114" s="439">
        <f t="shared" si="328"/>
        <v>1.25</v>
      </c>
      <c r="O114" s="58">
        <f t="shared" si="329"/>
        <v>500</v>
      </c>
      <c r="P114" s="58">
        <f t="shared" si="330"/>
        <v>300</v>
      </c>
      <c r="Q114" s="58">
        <f t="shared" si="331"/>
        <v>200</v>
      </c>
      <c r="R114" s="58">
        <f t="shared" si="332"/>
        <v>110</v>
      </c>
      <c r="S114" s="18">
        <f t="shared" si="333"/>
        <v>700</v>
      </c>
      <c r="T114" s="18">
        <f t="shared" si="334"/>
        <v>420</v>
      </c>
      <c r="U114" s="18">
        <f t="shared" si="335"/>
        <v>280</v>
      </c>
      <c r="V114" s="18">
        <f t="shared" si="336"/>
        <v>150</v>
      </c>
      <c r="W114" s="18">
        <f t="shared" si="336"/>
        <v>4</v>
      </c>
      <c r="X114" s="18" t="str">
        <f t="shared" si="337"/>
        <v xml:space="preserve">Các tuyến đường giao thông không đấu nối trực tiếp và thông ra </v>
      </c>
      <c r="Y114" s="18" t="str">
        <f t="shared" si="338"/>
        <v>Đường 104</v>
      </c>
      <c r="Z114" s="18" t="str">
        <f t="shared" si="338"/>
        <v xml:space="preserve"> đoạn từ Quốc lộ 20</v>
      </c>
      <c r="AA114" s="18" t="str">
        <f t="shared" si="339"/>
        <v xml:space="preserve"> đến Hết dốc Lê Thê (đến hết ranh thửa đất số 1, tờ BĐĐC số 115 về bên trái và hết ranh thửa đất số 2, tờ BĐĐC số 115 về bên phải)</v>
      </c>
      <c r="AB114" s="18" t="str">
        <f t="shared" ref="AB114:AE114" si="343">AB107</f>
        <v xml:space="preserve"> đã được đầu tư mặt đường nhựa, bê tông xi măng:</v>
      </c>
      <c r="AC114" s="18" t="str">
        <f t="shared" si="343"/>
        <v>- Có bề rộng ≥5m, cách đường giao thông &gt;1.000m.</v>
      </c>
      <c r="AD114" s="18" t="str">
        <f t="shared" si="343"/>
        <v>- Có bề rộng từ ≥3m đến &lt;5m, cách đường giao thông từ &gt;500m đến ≤1.000m.</v>
      </c>
      <c r="AE114" s="18" t="str">
        <f t="shared" si="343"/>
        <v>- Có bề rộng &lt;3m, cách đường giao thông ≤200m.</v>
      </c>
    </row>
    <row r="115" spans="1:31" s="18" customFormat="1" ht="94.5" x14ac:dyDescent="0.25">
      <c r="A115" s="56">
        <f t="shared" si="203"/>
        <v>112</v>
      </c>
      <c r="B115" s="56" t="str">
        <f t="shared" si="321"/>
        <v>VT4*0,8</v>
      </c>
      <c r="C115" s="489" t="str">
        <f>X115&amp;Y115&amp;Z115&amp;AA115&amp;AB115</f>
        <v>Các tuyến đường giao thông không đấu nối trực tiếp và thông ra Đường 104 đoạn từ Quốc lộ 20 đến Hết dốc Lê Thê (đến hết ranh thửa đất số 1, tờ BĐĐC số 115 về bên trái và hết ranh thửa đất số 2, tờ BĐĐC số 115 về bên phải) đã được đầu tư mặt đường nhựa, bê tông xi măng:
- Có bề rộng từ ≥3m đến &lt;5m, cách đường giao thông &gt;1.000m.
- Có bề rộng &lt;3m, cách đường giao thông &gt;200m.</v>
      </c>
      <c r="D115" s="490"/>
      <c r="E115" s="491"/>
      <c r="F115" s="178">
        <f t="shared" si="322"/>
        <v>110</v>
      </c>
      <c r="G115" s="221">
        <f t="shared" si="323"/>
        <v>77</v>
      </c>
      <c r="H115" s="221">
        <f t="shared" si="324"/>
        <v>66</v>
      </c>
      <c r="I115" s="178">
        <f t="shared" si="325"/>
        <v>140</v>
      </c>
      <c r="J115" s="221">
        <f t="shared" si="223"/>
        <v>100</v>
      </c>
      <c r="K115" s="221">
        <f t="shared" si="224"/>
        <v>80</v>
      </c>
      <c r="L115" s="174">
        <f t="shared" si="326"/>
        <v>1.2727272727272727</v>
      </c>
      <c r="M115" s="439">
        <f t="shared" si="327"/>
        <v>1.2987012987012987</v>
      </c>
      <c r="N115" s="439">
        <f t="shared" si="328"/>
        <v>1.2121212121212122</v>
      </c>
      <c r="O115" s="58">
        <f t="shared" si="329"/>
        <v>500</v>
      </c>
      <c r="P115" s="58">
        <f t="shared" si="330"/>
        <v>300</v>
      </c>
      <c r="Q115" s="58">
        <f t="shared" si="331"/>
        <v>200</v>
      </c>
      <c r="R115" s="58">
        <f t="shared" si="332"/>
        <v>110</v>
      </c>
      <c r="S115" s="18">
        <f t="shared" si="333"/>
        <v>700</v>
      </c>
      <c r="T115" s="18">
        <f t="shared" si="334"/>
        <v>420</v>
      </c>
      <c r="U115" s="18">
        <f t="shared" si="335"/>
        <v>280</v>
      </c>
      <c r="V115" s="18">
        <f t="shared" si="336"/>
        <v>150</v>
      </c>
      <c r="W115" s="18">
        <f t="shared" si="336"/>
        <v>4</v>
      </c>
      <c r="X115" s="18" t="str">
        <f t="shared" si="337"/>
        <v xml:space="preserve">Các tuyến đường giao thông không đấu nối trực tiếp và thông ra </v>
      </c>
      <c r="Y115" s="18" t="str">
        <f t="shared" si="338"/>
        <v>Đường 104</v>
      </c>
      <c r="Z115" s="18" t="str">
        <f t="shared" si="338"/>
        <v xml:space="preserve"> đoạn từ Quốc lộ 20</v>
      </c>
      <c r="AA115" s="18" t="str">
        <f t="shared" si="339"/>
        <v xml:space="preserve"> đến Hết dốc Lê Thê (đến hết ranh thửa đất số 1, tờ BĐĐC số 115 về bên trái và hết ranh thửa đất số 2, tờ BĐĐC số 115 về bên phải)</v>
      </c>
      <c r="AB115" s="18" t="str">
        <f t="shared" ref="AB115:AE115" si="344">AB108</f>
        <v xml:space="preserve"> đã được đầu tư mặt đường nhựa, bê tông xi măng:
- Có bề rộng từ ≥3m đến &lt;5m, cách đường giao thông &gt;1.000m.
- Có bề rộng &lt;3m, cách đường giao thông &gt;200m.</v>
      </c>
      <c r="AC115" s="18">
        <f t="shared" si="344"/>
        <v>0</v>
      </c>
      <c r="AD115" s="18">
        <f t="shared" si="344"/>
        <v>0</v>
      </c>
      <c r="AE115" s="18">
        <f t="shared" si="344"/>
        <v>0</v>
      </c>
    </row>
    <row r="116" spans="1:31" s="18" customFormat="1" ht="31.5" x14ac:dyDescent="0.25">
      <c r="A116" s="56">
        <f t="shared" si="203"/>
        <v>113</v>
      </c>
      <c r="B116" s="56" t="str">
        <f>'Đầu vào (2)'!G113</f>
        <v>DQ6NT2_D3</v>
      </c>
      <c r="C116" s="57" t="str">
        <f>'Đầu vào (2)'!H113</f>
        <v>Đường 104</v>
      </c>
      <c r="D116" s="57" t="str">
        <f>'Đầu vào (2)'!I113</f>
        <v>Quốc lộ 20</v>
      </c>
      <c r="E116" s="57" t="str">
        <f>'Đầu vào (2)'!J113</f>
        <v>Ao cá Huyện ủy (phía Nam Quốc lộ 20)</v>
      </c>
      <c r="F116" s="254">
        <f>O116</f>
        <v>500</v>
      </c>
      <c r="G116" s="254">
        <f>F116*0.7</f>
        <v>350</v>
      </c>
      <c r="H116" s="254">
        <f>F116*0.6</f>
        <v>300</v>
      </c>
      <c r="I116" s="254">
        <f>S116</f>
        <v>700</v>
      </c>
      <c r="J116" s="221">
        <f t="shared" si="223"/>
        <v>490</v>
      </c>
      <c r="K116" s="221">
        <f t="shared" si="224"/>
        <v>420</v>
      </c>
      <c r="L116" s="255">
        <f>I116/F116</f>
        <v>1.4</v>
      </c>
      <c r="M116" s="429">
        <f>J116/G116</f>
        <v>1.4</v>
      </c>
      <c r="N116" s="429">
        <f>K116/H116</f>
        <v>1.4</v>
      </c>
      <c r="O116" s="58">
        <f>'Đầu vào (2)'!K113</f>
        <v>500</v>
      </c>
      <c r="P116" s="58">
        <f>'Đầu vào (2)'!L113</f>
        <v>250</v>
      </c>
      <c r="Q116" s="58">
        <f>'Đầu vào (2)'!M113</f>
        <v>200</v>
      </c>
      <c r="R116" s="58">
        <f>'Đầu vào (2)'!N113</f>
        <v>150</v>
      </c>
      <c r="S116" s="18">
        <f>VLOOKUP(B116,'[1]Giá đề xuất ODT'!$G$11:$AD$2233,21,0)</f>
        <v>700</v>
      </c>
      <c r="T116" s="18">
        <f>VLOOKUP(B116,'[1]Giá đề xuất ODT'!$G$11:$AD$2233,22,0)</f>
        <v>350</v>
      </c>
      <c r="U116" s="18">
        <f>VLOOKUP(B116,'[1]Giá đề xuất ODT'!$G$11:$AD$2233,23,0)</f>
        <v>280</v>
      </c>
      <c r="V116" s="18">
        <f>VLOOKUP(B116,'[1]Giá đề xuất ODT'!$G$11:$AD$2233,24,0)</f>
        <v>210</v>
      </c>
      <c r="W116" s="18">
        <v>4</v>
      </c>
      <c r="Y116" s="18" t="str">
        <f>C116</f>
        <v>Đường 104</v>
      </c>
      <c r="Z116" s="18" t="str">
        <f>" đoạn từ "&amp;D116</f>
        <v xml:space="preserve"> đoạn từ Quốc lộ 20</v>
      </c>
      <c r="AA116" s="18" t="str">
        <f>" đến "&amp;E116</f>
        <v xml:space="preserve"> đến Ao cá Huyện ủy (phía Nam Quốc lộ 20)</v>
      </c>
      <c r="AE116" s="18">
        <v>0</v>
      </c>
    </row>
    <row r="117" spans="1:31" s="18" customFormat="1" ht="78.75" x14ac:dyDescent="0.25">
      <c r="A117" s="56">
        <f t="shared" si="203"/>
        <v>114</v>
      </c>
      <c r="B117" s="56" t="str">
        <f t="shared" ref="B117:B122" si="345">B110</f>
        <v>VT2</v>
      </c>
      <c r="C117" s="489" t="str">
        <f>X117&amp;Y117&amp;Z117&amp;AA117&amp;AB117&amp;"
"&amp;AC117&amp;"
"
&amp;AD117</f>
        <v>Các tuyến đường giao thông đấu nối trực tiếp ra Đường 104 đoạn từ Quốc lộ 20 đến Ao cá Huyện ủy (phía Nam Quốc lộ 20) đã được đầu tư mặt đường nhựa, bê tông xi măng:
- Có bề rộng ≥5m, cách đường giao thông ≤1.000m.
- Có bề rộng từ ≥3m đến &lt;5m, cách đường giao thông ≤500m.</v>
      </c>
      <c r="D117" s="490"/>
      <c r="E117" s="491"/>
      <c r="F117" s="178">
        <f t="shared" ref="F117:F122" si="346">IF(B117="VT2",P117,IF(B117="VT3",Q117,IF(B117="VT2*0,8",P117,IF(B117="VT3*0,8",Q117,R117))))</f>
        <v>250</v>
      </c>
      <c r="G117" s="221">
        <f t="shared" ref="G117:G122" si="347">F117*0.7</f>
        <v>175</v>
      </c>
      <c r="H117" s="221">
        <f t="shared" ref="H117:H122" si="348">F117*0.6</f>
        <v>150</v>
      </c>
      <c r="I117" s="178">
        <f t="shared" ref="I117:I122" si="349">IF(B117="VT2",T117,IF(B117="VT3",U117,IF(B117="VT4",V117,IF(B117="VT2*0,8",IF(T117*$T$1&lt;1000,ROUND(T117*$T$1,-1),ROUND(T117*$T$1,-2)),IF(B117="VT3*0,8",IF(U117*$T$1&lt;1000,ROUND(U117*$T$1,-1),ROUND(U117*$T$1,-2)),IF(V117*$T$1&lt;1000,ROUND(V117*$T$1,-1),ROUND(V117*$T$1,-2)))))))</f>
        <v>350</v>
      </c>
      <c r="J117" s="221">
        <f t="shared" si="223"/>
        <v>250</v>
      </c>
      <c r="K117" s="221">
        <f t="shared" si="224"/>
        <v>210</v>
      </c>
      <c r="L117" s="174">
        <f t="shared" ref="L117:L122" si="350">I117/F117</f>
        <v>1.4</v>
      </c>
      <c r="M117" s="439">
        <f t="shared" ref="M117:M122" si="351">J117/G117</f>
        <v>1.4285714285714286</v>
      </c>
      <c r="N117" s="439">
        <f t="shared" ref="N117:N122" si="352">K117/H117</f>
        <v>1.4</v>
      </c>
      <c r="O117" s="58">
        <f t="shared" ref="O117:O122" si="353">O116</f>
        <v>500</v>
      </c>
      <c r="P117" s="58">
        <f t="shared" ref="P117:P122" si="354">P116</f>
        <v>250</v>
      </c>
      <c r="Q117" s="58">
        <f t="shared" ref="Q117:Q122" si="355">Q116</f>
        <v>200</v>
      </c>
      <c r="R117" s="58">
        <f t="shared" ref="R117:R122" si="356">R116</f>
        <v>150</v>
      </c>
      <c r="S117" s="18">
        <f t="shared" ref="S117:S122" si="357">S116</f>
        <v>700</v>
      </c>
      <c r="T117" s="18">
        <f t="shared" ref="T117:T122" si="358">T116</f>
        <v>350</v>
      </c>
      <c r="U117" s="18">
        <f t="shared" ref="U117:U122" si="359">U116</f>
        <v>280</v>
      </c>
      <c r="V117" s="18">
        <f t="shared" ref="V117:W122" si="360">V116</f>
        <v>210</v>
      </c>
      <c r="W117" s="18">
        <f t="shared" si="360"/>
        <v>4</v>
      </c>
      <c r="X117" s="18" t="str">
        <f t="shared" ref="X117:X122" si="361">X110</f>
        <v xml:space="preserve">Các tuyến đường giao thông đấu nối trực tiếp ra </v>
      </c>
      <c r="Y117" s="18" t="str">
        <f t="shared" ref="Y117:Z122" si="362">Y116</f>
        <v>Đường 104</v>
      </c>
      <c r="Z117" s="18" t="str">
        <f t="shared" si="362"/>
        <v xml:space="preserve"> đoạn từ Quốc lộ 20</v>
      </c>
      <c r="AA117" s="18" t="str">
        <f t="shared" ref="AA117:AA122" si="363">AA116</f>
        <v xml:space="preserve"> đến Ao cá Huyện ủy (phía Nam Quốc lộ 20)</v>
      </c>
      <c r="AB117" s="18" t="str">
        <f>AB110</f>
        <v xml:space="preserve"> đã được đầu tư mặt đường nhựa, bê tông xi măng:</v>
      </c>
      <c r="AC117" s="18" t="str">
        <f>AC110</f>
        <v>- Có bề rộng ≥5m, cách đường giao thông ≤1.000m.</v>
      </c>
      <c r="AD117" s="18" t="str">
        <f>AD110</f>
        <v>- Có bề rộng từ ≥3m đến &lt;5m, cách đường giao thông ≤500m.</v>
      </c>
      <c r="AE117" s="18">
        <f>AE110</f>
        <v>0</v>
      </c>
    </row>
    <row r="118" spans="1:31" s="18" customFormat="1" ht="78.75" x14ac:dyDescent="0.25">
      <c r="A118" s="56">
        <f t="shared" si="203"/>
        <v>115</v>
      </c>
      <c r="B118" s="56" t="str">
        <f t="shared" si="345"/>
        <v>VT3</v>
      </c>
      <c r="C118" s="489" t="str">
        <f>X118&amp;Y118&amp;Z118&amp;AA118&amp;AB118&amp;"
"&amp;AC118&amp;"
"&amp;AD118&amp;"
"&amp;AE118</f>
        <v>Các tuyến đường giao thông đấu nối trực tiếp ra Đường 104 đoạn từ Quốc lộ 20 đến Ao cá Huyện ủy (phía Nam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90"/>
      <c r="E118" s="491"/>
      <c r="F118" s="178">
        <f t="shared" si="346"/>
        <v>200</v>
      </c>
      <c r="G118" s="221">
        <f t="shared" si="347"/>
        <v>140</v>
      </c>
      <c r="H118" s="221">
        <f t="shared" si="348"/>
        <v>120</v>
      </c>
      <c r="I118" s="178">
        <f t="shared" si="349"/>
        <v>280</v>
      </c>
      <c r="J118" s="221">
        <f t="shared" si="223"/>
        <v>200</v>
      </c>
      <c r="K118" s="221">
        <f t="shared" si="224"/>
        <v>170</v>
      </c>
      <c r="L118" s="174">
        <f t="shared" si="350"/>
        <v>1.4</v>
      </c>
      <c r="M118" s="439">
        <f t="shared" si="351"/>
        <v>1.4285714285714286</v>
      </c>
      <c r="N118" s="439">
        <f t="shared" si="352"/>
        <v>1.4166666666666667</v>
      </c>
      <c r="O118" s="58">
        <f t="shared" si="353"/>
        <v>500</v>
      </c>
      <c r="P118" s="58">
        <f t="shared" si="354"/>
        <v>250</v>
      </c>
      <c r="Q118" s="58">
        <f t="shared" si="355"/>
        <v>200</v>
      </c>
      <c r="R118" s="58">
        <f t="shared" si="356"/>
        <v>150</v>
      </c>
      <c r="S118" s="18">
        <f t="shared" si="357"/>
        <v>700</v>
      </c>
      <c r="T118" s="18">
        <f t="shared" si="358"/>
        <v>350</v>
      </c>
      <c r="U118" s="18">
        <f t="shared" si="359"/>
        <v>280</v>
      </c>
      <c r="V118" s="18">
        <f t="shared" si="360"/>
        <v>210</v>
      </c>
      <c r="W118" s="18">
        <f t="shared" si="360"/>
        <v>4</v>
      </c>
      <c r="X118" s="18" t="str">
        <f t="shared" si="361"/>
        <v xml:space="preserve">Các tuyến đường giao thông đấu nối trực tiếp ra </v>
      </c>
      <c r="Y118" s="18" t="str">
        <f t="shared" si="362"/>
        <v>Đường 104</v>
      </c>
      <c r="Z118" s="18" t="str">
        <f t="shared" si="362"/>
        <v xml:space="preserve"> đoạn từ Quốc lộ 20</v>
      </c>
      <c r="AA118" s="18" t="str">
        <f t="shared" si="363"/>
        <v xml:space="preserve"> đến Ao cá Huyện ủy (phía Nam Quốc lộ 20)</v>
      </c>
      <c r="AB118" s="18" t="str">
        <f t="shared" ref="AB118:AE118" si="364">AB111</f>
        <v xml:space="preserve"> đã được đầu tư mặt đường nhựa, bê tông xi măng:</v>
      </c>
      <c r="AC118" s="18" t="str">
        <f t="shared" si="364"/>
        <v>- Có bề rộng ≥5m, cách đường giao thông &gt;1.000m.</v>
      </c>
      <c r="AD118" s="18" t="str">
        <f t="shared" si="364"/>
        <v>- Có bề rộng từ ≥3m đến &lt;5m, cách đường giao thông từ &gt;500m đến ≤1.000m.</v>
      </c>
      <c r="AE118" s="18" t="str">
        <f t="shared" si="364"/>
        <v>- Có bề rộng &lt;3m, cách đường giao thông ≤200m.</v>
      </c>
    </row>
    <row r="119" spans="1:31" s="18" customFormat="1" ht="94.5" x14ac:dyDescent="0.25">
      <c r="A119" s="56">
        <f t="shared" si="203"/>
        <v>116</v>
      </c>
      <c r="B119" s="56" t="str">
        <f t="shared" si="345"/>
        <v>VT4</v>
      </c>
      <c r="C119" s="489" t="str">
        <f>X119&amp;Y119&amp;Z119&amp;AA119&amp;AB119</f>
        <v>Các tuyến đường giao thông đấu nối trực tiếp ra Đường 104 đoạn từ Quốc lộ 20 đến Ao cá Huyện ủy (phía Nam Quốc lộ 20) đã được đầu tư mặt đường nhựa, bê tông xi măng:
- Có bề rộng từ ≥3m đến &lt;5m, cách đường giao thông &gt;1.000m.
- Có bề rộng &lt;3m, cách đường giao thông &gt;200m.</v>
      </c>
      <c r="D119" s="490"/>
      <c r="E119" s="491"/>
      <c r="F119" s="178">
        <f t="shared" si="346"/>
        <v>150</v>
      </c>
      <c r="G119" s="221">
        <f t="shared" si="347"/>
        <v>105</v>
      </c>
      <c r="H119" s="221">
        <f t="shared" si="348"/>
        <v>90</v>
      </c>
      <c r="I119" s="178">
        <f t="shared" si="349"/>
        <v>210</v>
      </c>
      <c r="J119" s="221">
        <f t="shared" si="223"/>
        <v>150</v>
      </c>
      <c r="K119" s="221">
        <f t="shared" si="224"/>
        <v>130</v>
      </c>
      <c r="L119" s="174">
        <f t="shared" si="350"/>
        <v>1.4</v>
      </c>
      <c r="M119" s="439">
        <f t="shared" si="351"/>
        <v>1.4285714285714286</v>
      </c>
      <c r="N119" s="439">
        <f t="shared" si="352"/>
        <v>1.4444444444444444</v>
      </c>
      <c r="O119" s="58">
        <f t="shared" si="353"/>
        <v>500</v>
      </c>
      <c r="P119" s="58">
        <f t="shared" si="354"/>
        <v>250</v>
      </c>
      <c r="Q119" s="58">
        <f t="shared" si="355"/>
        <v>200</v>
      </c>
      <c r="R119" s="58">
        <f t="shared" si="356"/>
        <v>150</v>
      </c>
      <c r="S119" s="18">
        <f t="shared" si="357"/>
        <v>700</v>
      </c>
      <c r="T119" s="18">
        <f t="shared" si="358"/>
        <v>350</v>
      </c>
      <c r="U119" s="18">
        <f t="shared" si="359"/>
        <v>280</v>
      </c>
      <c r="V119" s="18">
        <f t="shared" si="360"/>
        <v>210</v>
      </c>
      <c r="W119" s="18">
        <f t="shared" si="360"/>
        <v>4</v>
      </c>
      <c r="X119" s="18" t="str">
        <f t="shared" si="361"/>
        <v xml:space="preserve">Các tuyến đường giao thông đấu nối trực tiếp ra </v>
      </c>
      <c r="Y119" s="18" t="str">
        <f t="shared" si="362"/>
        <v>Đường 104</v>
      </c>
      <c r="Z119" s="18" t="str">
        <f t="shared" si="362"/>
        <v xml:space="preserve"> đoạn từ Quốc lộ 20</v>
      </c>
      <c r="AA119" s="18" t="str">
        <f t="shared" si="363"/>
        <v xml:space="preserve"> đến Ao cá Huyện ủy (phía Nam Quốc lộ 20)</v>
      </c>
      <c r="AB119" s="18" t="str">
        <f t="shared" ref="AB119:AE119" si="365">AB112</f>
        <v xml:space="preserve"> đã được đầu tư mặt đường nhựa, bê tông xi măng:
- Có bề rộng từ ≥3m đến &lt;5m, cách đường giao thông &gt;1.000m.
- Có bề rộng &lt;3m, cách đường giao thông &gt;200m.</v>
      </c>
      <c r="AC119" s="18">
        <f t="shared" si="365"/>
        <v>0</v>
      </c>
      <c r="AD119" s="18">
        <f t="shared" si="365"/>
        <v>0</v>
      </c>
      <c r="AE119" s="18">
        <f t="shared" si="365"/>
        <v>0</v>
      </c>
    </row>
    <row r="120" spans="1:31" s="18" customFormat="1" ht="94.5" x14ac:dyDescent="0.25">
      <c r="A120" s="56">
        <f t="shared" si="203"/>
        <v>117</v>
      </c>
      <c r="B120" s="56" t="str">
        <f t="shared" si="345"/>
        <v>VT2*0,8</v>
      </c>
      <c r="C120" s="489" t="str">
        <f>X120&amp;Y120&amp;Z120&amp;AA120&amp;AB120&amp;"
"&amp;AC120&amp;"
"
&amp;AD120</f>
        <v>Các tuyến đường giao thông không đấu nối trực tiếp và thông ra Đường 104 đoạn từ Quốc lộ 20 đến Ao cá Huyện ủy (phía Nam Quốc lộ 20) đã được đầu tư mặt đường nhựa, bê tông xi măng:
- Có bề rộng ≥5m, cách đường giao thông ≤1.000m.
- Có bề rộng từ ≥3m đến &lt;5m, cách đường giao thông ≤500m.</v>
      </c>
      <c r="D120" s="490"/>
      <c r="E120" s="491"/>
      <c r="F120" s="178">
        <f t="shared" si="346"/>
        <v>250</v>
      </c>
      <c r="G120" s="221">
        <f t="shared" si="347"/>
        <v>175</v>
      </c>
      <c r="H120" s="221">
        <f t="shared" si="348"/>
        <v>150</v>
      </c>
      <c r="I120" s="178">
        <f t="shared" si="349"/>
        <v>320</v>
      </c>
      <c r="J120" s="221">
        <f t="shared" si="223"/>
        <v>220</v>
      </c>
      <c r="K120" s="221">
        <f t="shared" si="224"/>
        <v>190</v>
      </c>
      <c r="L120" s="174">
        <f t="shared" si="350"/>
        <v>1.28</v>
      </c>
      <c r="M120" s="439">
        <f t="shared" si="351"/>
        <v>1.2571428571428571</v>
      </c>
      <c r="N120" s="439">
        <f t="shared" si="352"/>
        <v>1.2666666666666666</v>
      </c>
      <c r="O120" s="58">
        <f t="shared" si="353"/>
        <v>500</v>
      </c>
      <c r="P120" s="58">
        <f t="shared" si="354"/>
        <v>250</v>
      </c>
      <c r="Q120" s="58">
        <f t="shared" si="355"/>
        <v>200</v>
      </c>
      <c r="R120" s="58">
        <f t="shared" si="356"/>
        <v>150</v>
      </c>
      <c r="S120" s="18">
        <f t="shared" si="357"/>
        <v>700</v>
      </c>
      <c r="T120" s="18">
        <f t="shared" si="358"/>
        <v>350</v>
      </c>
      <c r="U120" s="18">
        <f t="shared" si="359"/>
        <v>280</v>
      </c>
      <c r="V120" s="18">
        <f t="shared" si="360"/>
        <v>210</v>
      </c>
      <c r="W120" s="18">
        <f t="shared" si="360"/>
        <v>4</v>
      </c>
      <c r="X120" s="18" t="str">
        <f t="shared" si="361"/>
        <v xml:space="preserve">Các tuyến đường giao thông không đấu nối trực tiếp và thông ra </v>
      </c>
      <c r="Y120" s="18" t="str">
        <f t="shared" si="362"/>
        <v>Đường 104</v>
      </c>
      <c r="Z120" s="18" t="str">
        <f t="shared" si="362"/>
        <v xml:space="preserve"> đoạn từ Quốc lộ 20</v>
      </c>
      <c r="AA120" s="18" t="str">
        <f t="shared" si="363"/>
        <v xml:space="preserve"> đến Ao cá Huyện ủy (phía Nam Quốc lộ 20)</v>
      </c>
      <c r="AB120" s="18" t="str">
        <f t="shared" ref="AB120:AE120" si="366">AB113</f>
        <v xml:space="preserve"> đã được đầu tư mặt đường nhựa, bê tông xi măng:</v>
      </c>
      <c r="AC120" s="18" t="str">
        <f t="shared" si="366"/>
        <v>- Có bề rộng ≥5m, cách đường giao thông ≤1.000m.</v>
      </c>
      <c r="AD120" s="18" t="str">
        <f t="shared" si="366"/>
        <v>- Có bề rộng từ ≥3m đến &lt;5m, cách đường giao thông ≤500m.</v>
      </c>
      <c r="AE120" s="18">
        <f t="shared" si="366"/>
        <v>0</v>
      </c>
    </row>
    <row r="121" spans="1:31" s="18" customFormat="1" ht="94.5" x14ac:dyDescent="0.25">
      <c r="A121" s="56">
        <f t="shared" si="203"/>
        <v>118</v>
      </c>
      <c r="B121" s="56" t="str">
        <f t="shared" si="345"/>
        <v>VT3*0,8</v>
      </c>
      <c r="C121" s="489" t="str">
        <f>X121&amp;Y121&amp;Z121&amp;AA121&amp;AB121&amp;"
"&amp;AC121&amp;"
"
&amp;AD121&amp;"
"&amp;AE121</f>
        <v>Các tuyến đường giao thông không đấu nối trực tiếp và thông ra Đường 104 đoạn từ Quốc lộ 20 đến Ao cá Huyện ủy (phía Nam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90"/>
      <c r="E121" s="491"/>
      <c r="F121" s="178">
        <f t="shared" si="346"/>
        <v>200</v>
      </c>
      <c r="G121" s="221">
        <f t="shared" si="347"/>
        <v>140</v>
      </c>
      <c r="H121" s="221">
        <f t="shared" si="348"/>
        <v>120</v>
      </c>
      <c r="I121" s="178">
        <f t="shared" si="349"/>
        <v>250</v>
      </c>
      <c r="J121" s="221">
        <f t="shared" si="223"/>
        <v>180</v>
      </c>
      <c r="K121" s="221">
        <f t="shared" si="224"/>
        <v>150</v>
      </c>
      <c r="L121" s="174">
        <f t="shared" si="350"/>
        <v>1.25</v>
      </c>
      <c r="M121" s="439">
        <f t="shared" si="351"/>
        <v>1.2857142857142858</v>
      </c>
      <c r="N121" s="439">
        <f t="shared" si="352"/>
        <v>1.25</v>
      </c>
      <c r="O121" s="58">
        <f t="shared" si="353"/>
        <v>500</v>
      </c>
      <c r="P121" s="58">
        <f t="shared" si="354"/>
        <v>250</v>
      </c>
      <c r="Q121" s="58">
        <f t="shared" si="355"/>
        <v>200</v>
      </c>
      <c r="R121" s="58">
        <f t="shared" si="356"/>
        <v>150</v>
      </c>
      <c r="S121" s="18">
        <f t="shared" si="357"/>
        <v>700</v>
      </c>
      <c r="T121" s="18">
        <f t="shared" si="358"/>
        <v>350</v>
      </c>
      <c r="U121" s="18">
        <f t="shared" si="359"/>
        <v>280</v>
      </c>
      <c r="V121" s="18">
        <f t="shared" si="360"/>
        <v>210</v>
      </c>
      <c r="W121" s="18">
        <f t="shared" si="360"/>
        <v>4</v>
      </c>
      <c r="X121" s="18" t="str">
        <f t="shared" si="361"/>
        <v xml:space="preserve">Các tuyến đường giao thông không đấu nối trực tiếp và thông ra </v>
      </c>
      <c r="Y121" s="18" t="str">
        <f t="shared" si="362"/>
        <v>Đường 104</v>
      </c>
      <c r="Z121" s="18" t="str">
        <f t="shared" si="362"/>
        <v xml:space="preserve"> đoạn từ Quốc lộ 20</v>
      </c>
      <c r="AA121" s="18" t="str">
        <f t="shared" si="363"/>
        <v xml:space="preserve"> đến Ao cá Huyện ủy (phía Nam Quốc lộ 20)</v>
      </c>
      <c r="AB121" s="18" t="str">
        <f t="shared" ref="AB121:AE121" si="367">AB114</f>
        <v xml:space="preserve"> đã được đầu tư mặt đường nhựa, bê tông xi măng:</v>
      </c>
      <c r="AC121" s="18" t="str">
        <f t="shared" si="367"/>
        <v>- Có bề rộng ≥5m, cách đường giao thông &gt;1.000m.</v>
      </c>
      <c r="AD121" s="18" t="str">
        <f t="shared" si="367"/>
        <v>- Có bề rộng từ ≥3m đến &lt;5m, cách đường giao thông từ &gt;500m đến ≤1.000m.</v>
      </c>
      <c r="AE121" s="18" t="str">
        <f t="shared" si="367"/>
        <v>- Có bề rộng &lt;3m, cách đường giao thông ≤200m.</v>
      </c>
    </row>
    <row r="122" spans="1:31" s="18" customFormat="1" ht="94.5" x14ac:dyDescent="0.25">
      <c r="A122" s="56">
        <f t="shared" si="203"/>
        <v>119</v>
      </c>
      <c r="B122" s="56" t="str">
        <f t="shared" si="345"/>
        <v>VT4*0,8</v>
      </c>
      <c r="C122" s="489" t="str">
        <f>X122&amp;Y122&amp;Z122&amp;AA122&amp;AB122</f>
        <v>Các tuyến đường giao thông không đấu nối trực tiếp và thông ra Đường 104 đoạn từ Quốc lộ 20 đến Ao cá Huyện ủy (phía Nam Quốc lộ 20) đã được đầu tư mặt đường nhựa, bê tông xi măng:
- Có bề rộng từ ≥3m đến &lt;5m, cách đường giao thông &gt;1.000m.
- Có bề rộng &lt;3m, cách đường giao thông &gt;200m.</v>
      </c>
      <c r="D122" s="490"/>
      <c r="E122" s="491"/>
      <c r="F122" s="178">
        <f t="shared" si="346"/>
        <v>150</v>
      </c>
      <c r="G122" s="221">
        <f t="shared" si="347"/>
        <v>105</v>
      </c>
      <c r="H122" s="221">
        <f t="shared" si="348"/>
        <v>90</v>
      </c>
      <c r="I122" s="178">
        <f t="shared" si="349"/>
        <v>190</v>
      </c>
      <c r="J122" s="221">
        <f t="shared" si="223"/>
        <v>130</v>
      </c>
      <c r="K122" s="221">
        <f t="shared" si="224"/>
        <v>110</v>
      </c>
      <c r="L122" s="174">
        <f t="shared" si="350"/>
        <v>1.2666666666666666</v>
      </c>
      <c r="M122" s="439">
        <f t="shared" si="351"/>
        <v>1.2380952380952381</v>
      </c>
      <c r="N122" s="439">
        <f t="shared" si="352"/>
        <v>1.2222222222222223</v>
      </c>
      <c r="O122" s="58">
        <f t="shared" si="353"/>
        <v>500</v>
      </c>
      <c r="P122" s="58">
        <f t="shared" si="354"/>
        <v>250</v>
      </c>
      <c r="Q122" s="58">
        <f t="shared" si="355"/>
        <v>200</v>
      </c>
      <c r="R122" s="58">
        <f t="shared" si="356"/>
        <v>150</v>
      </c>
      <c r="S122" s="18">
        <f t="shared" si="357"/>
        <v>700</v>
      </c>
      <c r="T122" s="18">
        <f t="shared" si="358"/>
        <v>350</v>
      </c>
      <c r="U122" s="18">
        <f t="shared" si="359"/>
        <v>280</v>
      </c>
      <c r="V122" s="18">
        <f t="shared" si="360"/>
        <v>210</v>
      </c>
      <c r="W122" s="18">
        <f t="shared" si="360"/>
        <v>4</v>
      </c>
      <c r="X122" s="18" t="str">
        <f t="shared" si="361"/>
        <v xml:space="preserve">Các tuyến đường giao thông không đấu nối trực tiếp và thông ra </v>
      </c>
      <c r="Y122" s="18" t="str">
        <f t="shared" si="362"/>
        <v>Đường 104</v>
      </c>
      <c r="Z122" s="18" t="str">
        <f t="shared" si="362"/>
        <v xml:space="preserve"> đoạn từ Quốc lộ 20</v>
      </c>
      <c r="AA122" s="18" t="str">
        <f t="shared" si="363"/>
        <v xml:space="preserve"> đến Ao cá Huyện ủy (phía Nam Quốc lộ 20)</v>
      </c>
      <c r="AB122" s="18" t="str">
        <f t="shared" ref="AB122:AE122" si="368">AB115</f>
        <v xml:space="preserve"> đã được đầu tư mặt đường nhựa, bê tông xi măng:
- Có bề rộng từ ≥3m đến &lt;5m, cách đường giao thông &gt;1.000m.
- Có bề rộng &lt;3m, cách đường giao thông &gt;200m.</v>
      </c>
      <c r="AC122" s="18">
        <f t="shared" si="368"/>
        <v>0</v>
      </c>
      <c r="AD122" s="18">
        <f t="shared" si="368"/>
        <v>0</v>
      </c>
      <c r="AE122" s="18">
        <f t="shared" si="368"/>
        <v>0</v>
      </c>
    </row>
    <row r="123" spans="1:31" ht="47.25" x14ac:dyDescent="0.25">
      <c r="A123" s="56">
        <f t="shared" si="203"/>
        <v>120</v>
      </c>
      <c r="B123" s="56" t="str">
        <f>'Đầu vào (2)'!G120</f>
        <v>DQ6NT2_D4</v>
      </c>
      <c r="C123" s="57" t="str">
        <f>'Đầu vào (2)'!H120</f>
        <v>Đường 104</v>
      </c>
      <c r="D123" s="57" t="str">
        <f>'Đầu vào (2)'!I120</f>
        <v>Ao cá Huyện ủy (phía Nam Quốc lộ 20)</v>
      </c>
      <c r="E123" s="57" t="str">
        <f>'Đầu vào (2)'!J120</f>
        <v>Cầu RAP</v>
      </c>
      <c r="F123" s="254">
        <f>O123</f>
        <v>440</v>
      </c>
      <c r="G123" s="254">
        <f>F123*0.7</f>
        <v>308</v>
      </c>
      <c r="H123" s="254">
        <f>F123*0.6</f>
        <v>264</v>
      </c>
      <c r="I123" s="254">
        <f>S123</f>
        <v>620</v>
      </c>
      <c r="J123" s="221">
        <f t="shared" si="223"/>
        <v>430</v>
      </c>
      <c r="K123" s="221">
        <f t="shared" si="224"/>
        <v>370</v>
      </c>
      <c r="L123" s="255">
        <f>I123/F123</f>
        <v>1.4090909090909092</v>
      </c>
      <c r="M123" s="429">
        <f>J123/G123</f>
        <v>1.3961038961038961</v>
      </c>
      <c r="N123" s="429">
        <f>K123/H123</f>
        <v>1.4015151515151516</v>
      </c>
      <c r="O123" s="58">
        <f>'Đầu vào (2)'!K120</f>
        <v>440</v>
      </c>
      <c r="P123" s="58">
        <f>'Đầu vào (2)'!L120</f>
        <v>220</v>
      </c>
      <c r="Q123" s="58">
        <f>'Đầu vào (2)'!M120</f>
        <v>170</v>
      </c>
      <c r="R123" s="58">
        <f>'Đầu vào (2)'!N120</f>
        <v>130</v>
      </c>
      <c r="S123" s="18">
        <f>VLOOKUP(B123,'[1]Giá đề xuất ODT'!$G$11:$AD$2233,21,0)</f>
        <v>620</v>
      </c>
      <c r="T123" s="18">
        <f>VLOOKUP(B123,'[1]Giá đề xuất ODT'!$G$11:$AD$2233,22,0)</f>
        <v>310</v>
      </c>
      <c r="U123" s="18">
        <f>VLOOKUP(B123,'[1]Giá đề xuất ODT'!$G$11:$AD$2233,23,0)</f>
        <v>240</v>
      </c>
      <c r="V123" s="18">
        <f>VLOOKUP(B123,'[1]Giá đề xuất ODT'!$G$11:$AD$2233,24,0)</f>
        <v>180</v>
      </c>
      <c r="W123" s="18">
        <v>4</v>
      </c>
      <c r="Y123" s="18" t="str">
        <f>C123</f>
        <v>Đường 104</v>
      </c>
      <c r="Z123" s="18" t="str">
        <f>" đoạn từ "&amp;D123</f>
        <v xml:space="preserve"> đoạn từ Ao cá Huyện ủy (phía Nam Quốc lộ 20)</v>
      </c>
      <c r="AA123" s="18" t="str">
        <f>" đến "&amp;E123</f>
        <v xml:space="preserve"> đến Cầu RAP</v>
      </c>
    </row>
    <row r="124" spans="1:31" ht="78.75" x14ac:dyDescent="0.25">
      <c r="A124" s="56">
        <f t="shared" si="203"/>
        <v>121</v>
      </c>
      <c r="B124" s="56" t="str">
        <f t="shared" ref="B124:B129" si="369">B117</f>
        <v>VT2</v>
      </c>
      <c r="C124" s="489" t="str">
        <f>X124&amp;Y124&amp;Z124&amp;AA124&amp;AB124&amp;"
"&amp;AC124&amp;"
"
&amp;AD124</f>
        <v>Các tuyến đường giao thông đấu nối trực tiếp ra Đường 104 đoạn từ Ao cá Huyện ủy (phía Nam Quốc lộ 20) đến Cầu RAP đã được đầu tư mặt đường nhựa, bê tông xi măng:
- Có bề rộng ≥5m, cách đường giao thông ≤1.000m.
- Có bề rộng từ ≥3m đến &lt;5m, cách đường giao thông ≤500m.</v>
      </c>
      <c r="D124" s="490"/>
      <c r="E124" s="491"/>
      <c r="F124" s="178">
        <f t="shared" ref="F124:F129" si="370">IF(B124="VT2",P124,IF(B124="VT3",Q124,IF(B124="VT2*0,8",P124,IF(B124="VT3*0,8",Q124,R124))))</f>
        <v>220</v>
      </c>
      <c r="G124" s="221">
        <f t="shared" ref="G124:G129" si="371">F124*0.7</f>
        <v>154</v>
      </c>
      <c r="H124" s="221">
        <f t="shared" ref="H124:H129" si="372">F124*0.6</f>
        <v>132</v>
      </c>
      <c r="I124" s="178">
        <f t="shared" ref="I124:I129" si="373">IF(B124="VT2",T124,IF(B124="VT3",U124,IF(B124="VT4",V124,IF(B124="VT2*0,8",IF(T124*$T$1&lt;1000,ROUND(T124*$T$1,-1),ROUND(T124*$T$1,-2)),IF(B124="VT3*0,8",IF(U124*$T$1&lt;1000,ROUND(U124*$T$1,-1),ROUND(U124*$T$1,-2)),IF(V124*$T$1&lt;1000,ROUND(V124*$T$1,-1),ROUND(V124*$T$1,-2)))))))</f>
        <v>310</v>
      </c>
      <c r="J124" s="221">
        <f t="shared" si="223"/>
        <v>220</v>
      </c>
      <c r="K124" s="221">
        <f t="shared" si="224"/>
        <v>190</v>
      </c>
      <c r="L124" s="174">
        <f t="shared" ref="L124:L129" si="374">I124/F124</f>
        <v>1.4090909090909092</v>
      </c>
      <c r="M124" s="439">
        <f t="shared" ref="M124:M129" si="375">J124/G124</f>
        <v>1.4285714285714286</v>
      </c>
      <c r="N124" s="439">
        <f t="shared" ref="N124:N129" si="376">K124/H124</f>
        <v>1.4393939393939394</v>
      </c>
      <c r="O124" s="58">
        <f t="shared" ref="O124:O129" si="377">O123</f>
        <v>440</v>
      </c>
      <c r="P124" s="58">
        <f t="shared" ref="P124:P129" si="378">P123</f>
        <v>220</v>
      </c>
      <c r="Q124" s="58">
        <f t="shared" ref="Q124:Q129" si="379">Q123</f>
        <v>170</v>
      </c>
      <c r="R124" s="58">
        <f t="shared" ref="R124:R129" si="380">R123</f>
        <v>130</v>
      </c>
      <c r="S124" s="18">
        <f t="shared" ref="S124:S129" si="381">S123</f>
        <v>620</v>
      </c>
      <c r="T124" s="18">
        <f t="shared" ref="T124:T129" si="382">T123</f>
        <v>310</v>
      </c>
      <c r="U124" s="18">
        <f t="shared" ref="U124:U129" si="383">U123</f>
        <v>240</v>
      </c>
      <c r="V124" s="18">
        <f t="shared" ref="V124:W129" si="384">V123</f>
        <v>180</v>
      </c>
      <c r="W124" s="18">
        <f t="shared" si="384"/>
        <v>4</v>
      </c>
      <c r="X124" s="18" t="str">
        <f t="shared" ref="X124:X129" si="385">X117</f>
        <v xml:space="preserve">Các tuyến đường giao thông đấu nối trực tiếp ra </v>
      </c>
      <c r="Y124" s="18" t="str">
        <f t="shared" ref="Y124:Z129" si="386">Y123</f>
        <v>Đường 104</v>
      </c>
      <c r="Z124" s="18" t="str">
        <f t="shared" si="386"/>
        <v xml:space="preserve"> đoạn từ Ao cá Huyện ủy (phía Nam Quốc lộ 20)</v>
      </c>
      <c r="AA124" s="18" t="str">
        <f t="shared" ref="AA124:AA129" si="387">AA123</f>
        <v xml:space="preserve"> đến Cầu RAP</v>
      </c>
      <c r="AB124" s="18" t="str">
        <f>AB117</f>
        <v xml:space="preserve"> đã được đầu tư mặt đường nhựa, bê tông xi măng:</v>
      </c>
      <c r="AC124" s="18" t="str">
        <f>AC117</f>
        <v>- Có bề rộng ≥5m, cách đường giao thông ≤1.000m.</v>
      </c>
      <c r="AD124" s="18" t="str">
        <f>AD117</f>
        <v>- Có bề rộng từ ≥3m đến &lt;5m, cách đường giao thông ≤500m.</v>
      </c>
      <c r="AE124" s="18">
        <f>AE117</f>
        <v>0</v>
      </c>
    </row>
    <row r="125" spans="1:31" ht="78.75" x14ac:dyDescent="0.25">
      <c r="A125" s="56">
        <f t="shared" si="203"/>
        <v>122</v>
      </c>
      <c r="B125" s="56" t="str">
        <f t="shared" si="369"/>
        <v>VT3</v>
      </c>
      <c r="C125" s="489" t="str">
        <f>X125&amp;Y125&amp;Z125&amp;AA125&amp;AB125&amp;"
"&amp;AC125&amp;"
"&amp;AD125&amp;"
"&amp;AE125</f>
        <v>Các tuyến đường giao thông đấu nối trực tiếp ra Đường 104 đoạn từ Ao cá Huyện ủy (phía Nam Quốc lộ 20) đến Cầu RAP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90"/>
      <c r="E125" s="491"/>
      <c r="F125" s="178">
        <f t="shared" si="370"/>
        <v>170</v>
      </c>
      <c r="G125" s="221">
        <f t="shared" si="371"/>
        <v>118.99999999999999</v>
      </c>
      <c r="H125" s="221">
        <f t="shared" si="372"/>
        <v>102</v>
      </c>
      <c r="I125" s="178">
        <f t="shared" si="373"/>
        <v>240</v>
      </c>
      <c r="J125" s="221">
        <f t="shared" si="223"/>
        <v>170</v>
      </c>
      <c r="K125" s="221">
        <f t="shared" si="224"/>
        <v>140</v>
      </c>
      <c r="L125" s="174">
        <f t="shared" si="374"/>
        <v>1.411764705882353</v>
      </c>
      <c r="M125" s="439">
        <f t="shared" si="375"/>
        <v>1.4285714285714288</v>
      </c>
      <c r="N125" s="439">
        <f t="shared" si="376"/>
        <v>1.3725490196078431</v>
      </c>
      <c r="O125" s="58">
        <f t="shared" si="377"/>
        <v>440</v>
      </c>
      <c r="P125" s="58">
        <f t="shared" si="378"/>
        <v>220</v>
      </c>
      <c r="Q125" s="58">
        <f t="shared" si="379"/>
        <v>170</v>
      </c>
      <c r="R125" s="58">
        <f t="shared" si="380"/>
        <v>130</v>
      </c>
      <c r="S125" s="18">
        <f t="shared" si="381"/>
        <v>620</v>
      </c>
      <c r="T125" s="18">
        <f t="shared" si="382"/>
        <v>310</v>
      </c>
      <c r="U125" s="18">
        <f t="shared" si="383"/>
        <v>240</v>
      </c>
      <c r="V125" s="18">
        <f t="shared" si="384"/>
        <v>180</v>
      </c>
      <c r="W125" s="18">
        <f t="shared" si="384"/>
        <v>4</v>
      </c>
      <c r="X125" s="18" t="str">
        <f t="shared" si="385"/>
        <v xml:space="preserve">Các tuyến đường giao thông đấu nối trực tiếp ra </v>
      </c>
      <c r="Y125" s="18" t="str">
        <f t="shared" si="386"/>
        <v>Đường 104</v>
      </c>
      <c r="Z125" s="18" t="str">
        <f t="shared" si="386"/>
        <v xml:space="preserve"> đoạn từ Ao cá Huyện ủy (phía Nam Quốc lộ 20)</v>
      </c>
      <c r="AA125" s="18" t="str">
        <f t="shared" si="387"/>
        <v xml:space="preserve"> đến Cầu RAP</v>
      </c>
      <c r="AB125" s="18" t="str">
        <f t="shared" ref="AB125:AE125" si="388">AB118</f>
        <v xml:space="preserve"> đã được đầu tư mặt đường nhựa, bê tông xi măng:</v>
      </c>
      <c r="AC125" s="18" t="str">
        <f t="shared" si="388"/>
        <v>- Có bề rộng ≥5m, cách đường giao thông &gt;1.000m.</v>
      </c>
      <c r="AD125" s="18" t="str">
        <f t="shared" si="388"/>
        <v>- Có bề rộng từ ≥3m đến &lt;5m, cách đường giao thông từ &gt;500m đến ≤1.000m.</v>
      </c>
      <c r="AE125" s="18" t="str">
        <f t="shared" si="388"/>
        <v>- Có bề rộng &lt;3m, cách đường giao thông ≤200m.</v>
      </c>
    </row>
    <row r="126" spans="1:31" ht="94.5" x14ac:dyDescent="0.25">
      <c r="A126" s="56">
        <f t="shared" si="203"/>
        <v>123</v>
      </c>
      <c r="B126" s="56" t="str">
        <f t="shared" si="369"/>
        <v>VT4</v>
      </c>
      <c r="C126" s="489" t="str">
        <f>X126&amp;Y126&amp;Z126&amp;AA126&amp;AB126</f>
        <v>Các tuyến đường giao thông đấu nối trực tiếp ra Đường 104 đoạn từ Ao cá Huyện ủy (phía Nam Quốc lộ 20) đến Cầu RAP đã được đầu tư mặt đường nhựa, bê tông xi măng:
- Có bề rộng từ ≥3m đến &lt;5m, cách đường giao thông &gt;1.000m.
- Có bề rộng &lt;3m, cách đường giao thông &gt;200m.</v>
      </c>
      <c r="D126" s="490"/>
      <c r="E126" s="491"/>
      <c r="F126" s="178">
        <f t="shared" si="370"/>
        <v>130</v>
      </c>
      <c r="G126" s="221">
        <f t="shared" si="371"/>
        <v>91</v>
      </c>
      <c r="H126" s="221">
        <f t="shared" si="372"/>
        <v>78</v>
      </c>
      <c r="I126" s="178">
        <f t="shared" si="373"/>
        <v>180</v>
      </c>
      <c r="J126" s="221">
        <f t="shared" si="223"/>
        <v>130</v>
      </c>
      <c r="K126" s="221">
        <f t="shared" si="224"/>
        <v>110</v>
      </c>
      <c r="L126" s="174">
        <f t="shared" si="374"/>
        <v>1.3846153846153846</v>
      </c>
      <c r="M126" s="439">
        <f t="shared" si="375"/>
        <v>1.4285714285714286</v>
      </c>
      <c r="N126" s="439">
        <f t="shared" si="376"/>
        <v>1.4102564102564104</v>
      </c>
      <c r="O126" s="58">
        <f t="shared" si="377"/>
        <v>440</v>
      </c>
      <c r="P126" s="58">
        <f t="shared" si="378"/>
        <v>220</v>
      </c>
      <c r="Q126" s="58">
        <f t="shared" si="379"/>
        <v>170</v>
      </c>
      <c r="R126" s="58">
        <f t="shared" si="380"/>
        <v>130</v>
      </c>
      <c r="S126" s="18">
        <f t="shared" si="381"/>
        <v>620</v>
      </c>
      <c r="T126" s="18">
        <f t="shared" si="382"/>
        <v>310</v>
      </c>
      <c r="U126" s="18">
        <f t="shared" si="383"/>
        <v>240</v>
      </c>
      <c r="V126" s="18">
        <f t="shared" si="384"/>
        <v>180</v>
      </c>
      <c r="W126" s="18">
        <f t="shared" si="384"/>
        <v>4</v>
      </c>
      <c r="X126" s="18" t="str">
        <f t="shared" si="385"/>
        <v xml:space="preserve">Các tuyến đường giao thông đấu nối trực tiếp ra </v>
      </c>
      <c r="Y126" s="18" t="str">
        <f t="shared" si="386"/>
        <v>Đường 104</v>
      </c>
      <c r="Z126" s="18" t="str">
        <f t="shared" si="386"/>
        <v xml:space="preserve"> đoạn từ Ao cá Huyện ủy (phía Nam Quốc lộ 20)</v>
      </c>
      <c r="AA126" s="18" t="str">
        <f t="shared" si="387"/>
        <v xml:space="preserve"> đến Cầu RAP</v>
      </c>
      <c r="AB126" s="18" t="str">
        <f t="shared" ref="AB126:AE126" si="389">AB119</f>
        <v xml:space="preserve"> đã được đầu tư mặt đường nhựa, bê tông xi măng:
- Có bề rộng từ ≥3m đến &lt;5m, cách đường giao thông &gt;1.000m.
- Có bề rộng &lt;3m, cách đường giao thông &gt;200m.</v>
      </c>
      <c r="AC126" s="18">
        <f t="shared" si="389"/>
        <v>0</v>
      </c>
      <c r="AD126" s="18">
        <f t="shared" si="389"/>
        <v>0</v>
      </c>
      <c r="AE126" s="18">
        <f t="shared" si="389"/>
        <v>0</v>
      </c>
    </row>
    <row r="127" spans="1:31" ht="94.5" x14ac:dyDescent="0.25">
      <c r="A127" s="56">
        <f t="shared" si="203"/>
        <v>124</v>
      </c>
      <c r="B127" s="56" t="str">
        <f t="shared" si="369"/>
        <v>VT2*0,8</v>
      </c>
      <c r="C127" s="489" t="str">
        <f>X127&amp;Y127&amp;Z127&amp;AA127&amp;AB127&amp;"
"&amp;AC127&amp;"
"
&amp;AD127</f>
        <v>Các tuyến đường giao thông không đấu nối trực tiếp và thông ra Đường 104 đoạn từ Ao cá Huyện ủy (phía Nam Quốc lộ 20) đến Cầu RAP đã được đầu tư mặt đường nhựa, bê tông xi măng:
- Có bề rộng ≥5m, cách đường giao thông ≤1.000m.
- Có bề rộng từ ≥3m đến &lt;5m, cách đường giao thông ≤500m.</v>
      </c>
      <c r="D127" s="490"/>
      <c r="E127" s="491"/>
      <c r="F127" s="178">
        <f t="shared" si="370"/>
        <v>220</v>
      </c>
      <c r="G127" s="221">
        <f t="shared" si="371"/>
        <v>154</v>
      </c>
      <c r="H127" s="221">
        <f t="shared" si="372"/>
        <v>132</v>
      </c>
      <c r="I127" s="178">
        <f t="shared" si="373"/>
        <v>280</v>
      </c>
      <c r="J127" s="221">
        <f t="shared" si="223"/>
        <v>200</v>
      </c>
      <c r="K127" s="221">
        <f t="shared" si="224"/>
        <v>170</v>
      </c>
      <c r="L127" s="174">
        <f t="shared" si="374"/>
        <v>1.2727272727272727</v>
      </c>
      <c r="M127" s="439">
        <f t="shared" si="375"/>
        <v>1.2987012987012987</v>
      </c>
      <c r="N127" s="439">
        <f t="shared" si="376"/>
        <v>1.2878787878787878</v>
      </c>
      <c r="O127" s="58">
        <f t="shared" si="377"/>
        <v>440</v>
      </c>
      <c r="P127" s="58">
        <f t="shared" si="378"/>
        <v>220</v>
      </c>
      <c r="Q127" s="58">
        <f t="shared" si="379"/>
        <v>170</v>
      </c>
      <c r="R127" s="58">
        <f t="shared" si="380"/>
        <v>130</v>
      </c>
      <c r="S127" s="18">
        <f t="shared" si="381"/>
        <v>620</v>
      </c>
      <c r="T127" s="18">
        <f t="shared" si="382"/>
        <v>310</v>
      </c>
      <c r="U127" s="18">
        <f t="shared" si="383"/>
        <v>240</v>
      </c>
      <c r="V127" s="18">
        <f t="shared" si="384"/>
        <v>180</v>
      </c>
      <c r="W127" s="18">
        <f t="shared" si="384"/>
        <v>4</v>
      </c>
      <c r="X127" s="18" t="str">
        <f t="shared" si="385"/>
        <v xml:space="preserve">Các tuyến đường giao thông không đấu nối trực tiếp và thông ra </v>
      </c>
      <c r="Y127" s="18" t="str">
        <f t="shared" si="386"/>
        <v>Đường 104</v>
      </c>
      <c r="Z127" s="18" t="str">
        <f t="shared" si="386"/>
        <v xml:space="preserve"> đoạn từ Ao cá Huyện ủy (phía Nam Quốc lộ 20)</v>
      </c>
      <c r="AA127" s="18" t="str">
        <f t="shared" si="387"/>
        <v xml:space="preserve"> đến Cầu RAP</v>
      </c>
      <c r="AB127" s="18" t="str">
        <f t="shared" ref="AB127:AE127" si="390">AB120</f>
        <v xml:space="preserve"> đã được đầu tư mặt đường nhựa, bê tông xi măng:</v>
      </c>
      <c r="AC127" s="18" t="str">
        <f t="shared" si="390"/>
        <v>- Có bề rộng ≥5m, cách đường giao thông ≤1.000m.</v>
      </c>
      <c r="AD127" s="18" t="str">
        <f t="shared" si="390"/>
        <v>- Có bề rộng từ ≥3m đến &lt;5m, cách đường giao thông ≤500m.</v>
      </c>
      <c r="AE127" s="18">
        <f t="shared" si="390"/>
        <v>0</v>
      </c>
    </row>
    <row r="128" spans="1:31" ht="94.5" x14ac:dyDescent="0.25">
      <c r="A128" s="56">
        <f t="shared" si="203"/>
        <v>125</v>
      </c>
      <c r="B128" s="56" t="str">
        <f t="shared" si="369"/>
        <v>VT3*0,8</v>
      </c>
      <c r="C128" s="489" t="str">
        <f>X128&amp;Y128&amp;Z128&amp;AA128&amp;AB128&amp;"
"&amp;AC128&amp;"
"
&amp;AD128&amp;"
"&amp;AE128</f>
        <v>Các tuyến đường giao thông không đấu nối trực tiếp và thông ra Đường 104 đoạn từ Ao cá Huyện ủy (phía Nam Quốc lộ 20) đến Cầu RAP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90"/>
      <c r="E128" s="491"/>
      <c r="F128" s="178">
        <f t="shared" si="370"/>
        <v>170</v>
      </c>
      <c r="G128" s="221">
        <f t="shared" si="371"/>
        <v>118.99999999999999</v>
      </c>
      <c r="H128" s="221">
        <f t="shared" si="372"/>
        <v>102</v>
      </c>
      <c r="I128" s="178">
        <f t="shared" si="373"/>
        <v>220</v>
      </c>
      <c r="J128" s="221">
        <f t="shared" si="223"/>
        <v>150</v>
      </c>
      <c r="K128" s="221">
        <f t="shared" si="224"/>
        <v>130</v>
      </c>
      <c r="L128" s="174">
        <f t="shared" si="374"/>
        <v>1.2941176470588236</v>
      </c>
      <c r="M128" s="439">
        <f t="shared" si="375"/>
        <v>1.2605042016806725</v>
      </c>
      <c r="N128" s="439">
        <f t="shared" si="376"/>
        <v>1.2745098039215685</v>
      </c>
      <c r="O128" s="58">
        <f t="shared" si="377"/>
        <v>440</v>
      </c>
      <c r="P128" s="58">
        <f t="shared" si="378"/>
        <v>220</v>
      </c>
      <c r="Q128" s="58">
        <f t="shared" si="379"/>
        <v>170</v>
      </c>
      <c r="R128" s="58">
        <f t="shared" si="380"/>
        <v>130</v>
      </c>
      <c r="S128" s="18">
        <f t="shared" si="381"/>
        <v>620</v>
      </c>
      <c r="T128" s="18">
        <f t="shared" si="382"/>
        <v>310</v>
      </c>
      <c r="U128" s="18">
        <f t="shared" si="383"/>
        <v>240</v>
      </c>
      <c r="V128" s="18">
        <f t="shared" si="384"/>
        <v>180</v>
      </c>
      <c r="W128" s="18">
        <f t="shared" si="384"/>
        <v>4</v>
      </c>
      <c r="X128" s="18" t="str">
        <f t="shared" si="385"/>
        <v xml:space="preserve">Các tuyến đường giao thông không đấu nối trực tiếp và thông ra </v>
      </c>
      <c r="Y128" s="18" t="str">
        <f t="shared" si="386"/>
        <v>Đường 104</v>
      </c>
      <c r="Z128" s="18" t="str">
        <f t="shared" si="386"/>
        <v xml:space="preserve"> đoạn từ Ao cá Huyện ủy (phía Nam Quốc lộ 20)</v>
      </c>
      <c r="AA128" s="18" t="str">
        <f t="shared" si="387"/>
        <v xml:space="preserve"> đến Cầu RAP</v>
      </c>
      <c r="AB128" s="18" t="str">
        <f t="shared" ref="AB128:AE128" si="391">AB121</f>
        <v xml:space="preserve"> đã được đầu tư mặt đường nhựa, bê tông xi măng:</v>
      </c>
      <c r="AC128" s="18" t="str">
        <f t="shared" si="391"/>
        <v>- Có bề rộng ≥5m, cách đường giao thông &gt;1.000m.</v>
      </c>
      <c r="AD128" s="18" t="str">
        <f t="shared" si="391"/>
        <v>- Có bề rộng từ ≥3m đến &lt;5m, cách đường giao thông từ &gt;500m đến ≤1.000m.</v>
      </c>
      <c r="AE128" s="18" t="str">
        <f t="shared" si="391"/>
        <v>- Có bề rộng &lt;3m, cách đường giao thông ≤200m.</v>
      </c>
    </row>
    <row r="129" spans="1:31" ht="94.5" x14ac:dyDescent="0.25">
      <c r="A129" s="56">
        <f t="shared" si="203"/>
        <v>126</v>
      </c>
      <c r="B129" s="56" t="str">
        <f t="shared" si="369"/>
        <v>VT4*0,8</v>
      </c>
      <c r="C129" s="489" t="str">
        <f>X129&amp;Y129&amp;Z129&amp;AA129&amp;AB129</f>
        <v>Các tuyến đường giao thông không đấu nối trực tiếp và thông ra Đường 104 đoạn từ Ao cá Huyện ủy (phía Nam Quốc lộ 20) đến Cầu RAP đã được đầu tư mặt đường nhựa, bê tông xi măng:
- Có bề rộng từ ≥3m đến &lt;5m, cách đường giao thông &gt;1.000m.
- Có bề rộng &lt;3m, cách đường giao thông &gt;200m.</v>
      </c>
      <c r="D129" s="490"/>
      <c r="E129" s="491"/>
      <c r="F129" s="178">
        <f t="shared" si="370"/>
        <v>130</v>
      </c>
      <c r="G129" s="221">
        <f t="shared" si="371"/>
        <v>91</v>
      </c>
      <c r="H129" s="221">
        <f t="shared" si="372"/>
        <v>78</v>
      </c>
      <c r="I129" s="178">
        <f t="shared" si="373"/>
        <v>160</v>
      </c>
      <c r="J129" s="221">
        <f t="shared" si="223"/>
        <v>110</v>
      </c>
      <c r="K129" s="221">
        <f t="shared" si="224"/>
        <v>100</v>
      </c>
      <c r="L129" s="174">
        <f t="shared" si="374"/>
        <v>1.2307692307692308</v>
      </c>
      <c r="M129" s="439">
        <f t="shared" si="375"/>
        <v>1.2087912087912087</v>
      </c>
      <c r="N129" s="439">
        <f t="shared" si="376"/>
        <v>1.2820512820512822</v>
      </c>
      <c r="O129" s="58">
        <f t="shared" si="377"/>
        <v>440</v>
      </c>
      <c r="P129" s="58">
        <f t="shared" si="378"/>
        <v>220</v>
      </c>
      <c r="Q129" s="58">
        <f t="shared" si="379"/>
        <v>170</v>
      </c>
      <c r="R129" s="58">
        <f t="shared" si="380"/>
        <v>130</v>
      </c>
      <c r="S129" s="18">
        <f t="shared" si="381"/>
        <v>620</v>
      </c>
      <c r="T129" s="18">
        <f t="shared" si="382"/>
        <v>310</v>
      </c>
      <c r="U129" s="18">
        <f t="shared" si="383"/>
        <v>240</v>
      </c>
      <c r="V129" s="18">
        <f t="shared" si="384"/>
        <v>180</v>
      </c>
      <c r="W129" s="18">
        <f t="shared" si="384"/>
        <v>4</v>
      </c>
      <c r="X129" s="18" t="str">
        <f t="shared" si="385"/>
        <v xml:space="preserve">Các tuyến đường giao thông không đấu nối trực tiếp và thông ra </v>
      </c>
      <c r="Y129" s="18" t="str">
        <f t="shared" si="386"/>
        <v>Đường 104</v>
      </c>
      <c r="Z129" s="18" t="str">
        <f t="shared" si="386"/>
        <v xml:space="preserve"> đoạn từ Ao cá Huyện ủy (phía Nam Quốc lộ 20)</v>
      </c>
      <c r="AA129" s="18" t="str">
        <f t="shared" si="387"/>
        <v xml:space="preserve"> đến Cầu RAP</v>
      </c>
      <c r="AB129" s="18" t="str">
        <f t="shared" ref="AB129:AE129" si="392">AB122</f>
        <v xml:space="preserve"> đã được đầu tư mặt đường nhựa, bê tông xi măng:
- Có bề rộng từ ≥3m đến &lt;5m, cách đường giao thông &gt;1.000m.
- Có bề rộng &lt;3m, cách đường giao thông &gt;200m.</v>
      </c>
      <c r="AC129" s="18">
        <f t="shared" si="392"/>
        <v>0</v>
      </c>
      <c r="AD129" s="18">
        <f t="shared" si="392"/>
        <v>0</v>
      </c>
      <c r="AE129" s="18">
        <f t="shared" si="392"/>
        <v>0</v>
      </c>
    </row>
    <row r="130" spans="1:31" ht="63" x14ac:dyDescent="0.25">
      <c r="A130" s="56">
        <f t="shared" si="203"/>
        <v>127</v>
      </c>
      <c r="B130" s="56" t="str">
        <f>'Đầu vào (2)'!G127</f>
        <v>DQ6NT2_D5</v>
      </c>
      <c r="C130" s="57" t="str">
        <f>'Đầu vào (2)'!H127</f>
        <v>Đường 104</v>
      </c>
      <c r="D130" s="57" t="str">
        <f>'Đầu vào (2)'!I127</f>
        <v>Cầu RAP</v>
      </c>
      <c r="E130" s="57" t="str">
        <f>'Đầu vào (2)'!J127</f>
        <v>Hết ranh thửa đất số 1, tờ BĐĐC số 237 về bên trái và hết ranh thửa đất số 6, tờ BĐĐC số 237 về bên phải</v>
      </c>
      <c r="F130" s="254">
        <f>O130</f>
        <v>390</v>
      </c>
      <c r="G130" s="254">
        <f>F130*0.7</f>
        <v>273</v>
      </c>
      <c r="H130" s="254">
        <f>F130*0.6</f>
        <v>234</v>
      </c>
      <c r="I130" s="254">
        <f>S130</f>
        <v>550</v>
      </c>
      <c r="J130" s="221">
        <f t="shared" si="223"/>
        <v>390</v>
      </c>
      <c r="K130" s="221">
        <f t="shared" si="224"/>
        <v>330</v>
      </c>
      <c r="L130" s="255">
        <f>I130/F130</f>
        <v>1.4102564102564104</v>
      </c>
      <c r="M130" s="429">
        <f>J130/G130</f>
        <v>1.4285714285714286</v>
      </c>
      <c r="N130" s="429">
        <f>K130/H130</f>
        <v>1.4102564102564104</v>
      </c>
      <c r="O130" s="58">
        <f>'Đầu vào (2)'!K127</f>
        <v>390</v>
      </c>
      <c r="P130" s="58">
        <f>'Đầu vào (2)'!L127</f>
        <v>200</v>
      </c>
      <c r="Q130" s="58">
        <f>'Đầu vào (2)'!M127</f>
        <v>160</v>
      </c>
      <c r="R130" s="58">
        <f>'Đầu vào (2)'!N127</f>
        <v>130</v>
      </c>
      <c r="S130" s="18">
        <f>VLOOKUP(B130,'[1]Giá đề xuất ODT'!$G$11:$AD$2233,21,0)</f>
        <v>550</v>
      </c>
      <c r="T130" s="18">
        <f>VLOOKUP(B130,'[1]Giá đề xuất ODT'!$G$11:$AD$2233,22,0)</f>
        <v>280</v>
      </c>
      <c r="U130" s="18">
        <f>VLOOKUP(B130,'[1]Giá đề xuất ODT'!$G$11:$AD$2233,23,0)</f>
        <v>220</v>
      </c>
      <c r="V130" s="18">
        <f>VLOOKUP(B130,'[1]Giá đề xuất ODT'!$G$11:$AD$2233,24,0)</f>
        <v>180</v>
      </c>
      <c r="W130" s="18">
        <v>4</v>
      </c>
      <c r="Y130" s="18" t="str">
        <f>C130</f>
        <v>Đường 104</v>
      </c>
      <c r="Z130" s="18" t="str">
        <f>" đoạn từ "&amp;D130</f>
        <v xml:space="preserve"> đoạn từ Cầu RAP</v>
      </c>
      <c r="AA130" s="18" t="str">
        <f>" đến "&amp;E130</f>
        <v xml:space="preserve"> đến Hết ranh thửa đất số 1, tờ BĐĐC số 237 về bên trái và hết ranh thửa đất số 6, tờ BĐĐC số 237 về bên phải</v>
      </c>
    </row>
    <row r="131" spans="1:31" ht="78.75" x14ac:dyDescent="0.25">
      <c r="A131" s="56">
        <f t="shared" si="203"/>
        <v>128</v>
      </c>
      <c r="B131" s="56" t="str">
        <f t="shared" ref="B131:B136" si="393">B124</f>
        <v>VT2</v>
      </c>
      <c r="C131" s="489" t="str">
        <f>X131&amp;Y131&amp;Z131&amp;AA131&amp;AB131&amp;"
"&amp;AC131&amp;"
"
&amp;AD131</f>
        <v>Các tuyến đường giao thông đấu nối trực tiếp ra Đường 104 đoạn từ Cầu RAP đến Hết ranh thửa đất số 1, tờ BĐĐC số 237 về bên trái và hết ranh thửa đất số 6, tờ BĐĐC số 237 về bên phải đã được đầu tư mặt đường nhựa, bê tông xi măng:
- Có bề rộng ≥5m, cách đường giao thông ≤1.000m.
- Có bề rộng từ ≥3m đến &lt;5m, cách đường giao thông ≤500m.</v>
      </c>
      <c r="D131" s="490"/>
      <c r="E131" s="491"/>
      <c r="F131" s="178">
        <f t="shared" ref="F131:F136" si="394">IF(B131="VT2",P131,IF(B131="VT3",Q131,IF(B131="VT2*0,8",P131,IF(B131="VT3*0,8",Q131,R131))))</f>
        <v>200</v>
      </c>
      <c r="G131" s="221">
        <f t="shared" ref="G131:G136" si="395">F131*0.7</f>
        <v>140</v>
      </c>
      <c r="H131" s="221">
        <f t="shared" ref="H131:H136" si="396">F131*0.6</f>
        <v>120</v>
      </c>
      <c r="I131" s="178">
        <f t="shared" ref="I131:I136" si="397">IF(B131="VT2",T131,IF(B131="VT3",U131,IF(B131="VT4",V131,IF(B131="VT2*0,8",IF(T131*$T$1&lt;1000,ROUND(T131*$T$1,-1),ROUND(T131*$T$1,-2)),IF(B131="VT3*0,8",IF(U131*$T$1&lt;1000,ROUND(U131*$T$1,-1),ROUND(U131*$T$1,-2)),IF(V131*$T$1&lt;1000,ROUND(V131*$T$1,-1),ROUND(V131*$T$1,-2)))))))</f>
        <v>280</v>
      </c>
      <c r="J131" s="221">
        <f t="shared" si="223"/>
        <v>200</v>
      </c>
      <c r="K131" s="221">
        <f t="shared" si="224"/>
        <v>170</v>
      </c>
      <c r="L131" s="174">
        <f t="shared" ref="L131:L136" si="398">I131/F131</f>
        <v>1.4</v>
      </c>
      <c r="M131" s="439">
        <f t="shared" ref="M131:M136" si="399">J131/G131</f>
        <v>1.4285714285714286</v>
      </c>
      <c r="N131" s="439">
        <f t="shared" ref="N131:N136" si="400">K131/H131</f>
        <v>1.4166666666666667</v>
      </c>
      <c r="O131" s="58">
        <f t="shared" ref="O131:O136" si="401">O130</f>
        <v>390</v>
      </c>
      <c r="P131" s="58">
        <f t="shared" ref="P131:P136" si="402">P130</f>
        <v>200</v>
      </c>
      <c r="Q131" s="58">
        <f t="shared" ref="Q131:Q136" si="403">Q130</f>
        <v>160</v>
      </c>
      <c r="R131" s="58">
        <f t="shared" ref="R131:R136" si="404">R130</f>
        <v>130</v>
      </c>
      <c r="S131" s="18">
        <f t="shared" ref="S131:S136" si="405">S130</f>
        <v>550</v>
      </c>
      <c r="T131" s="18">
        <f t="shared" ref="T131:T136" si="406">T130</f>
        <v>280</v>
      </c>
      <c r="U131" s="18">
        <f t="shared" ref="U131:U136" si="407">U130</f>
        <v>220</v>
      </c>
      <c r="V131" s="18">
        <f t="shared" ref="V131:W136" si="408">V130</f>
        <v>180</v>
      </c>
      <c r="W131" s="18">
        <f t="shared" si="408"/>
        <v>4</v>
      </c>
      <c r="X131" s="18" t="str">
        <f t="shared" ref="X131:X136" si="409">X124</f>
        <v xml:space="preserve">Các tuyến đường giao thông đấu nối trực tiếp ra </v>
      </c>
      <c r="Y131" s="18" t="str">
        <f t="shared" ref="Y131:Z136" si="410">Y130</f>
        <v>Đường 104</v>
      </c>
      <c r="Z131" s="18" t="str">
        <f t="shared" si="410"/>
        <v xml:space="preserve"> đoạn từ Cầu RAP</v>
      </c>
      <c r="AA131" s="18" t="str">
        <f t="shared" ref="AA131:AA136" si="411">AA130</f>
        <v xml:space="preserve"> đến Hết ranh thửa đất số 1, tờ BĐĐC số 237 về bên trái và hết ranh thửa đất số 6, tờ BĐĐC số 237 về bên phải</v>
      </c>
      <c r="AB131" s="18" t="str">
        <f>AB124</f>
        <v xml:space="preserve"> đã được đầu tư mặt đường nhựa, bê tông xi măng:</v>
      </c>
      <c r="AC131" s="18" t="str">
        <f>AC124</f>
        <v>- Có bề rộng ≥5m, cách đường giao thông ≤1.000m.</v>
      </c>
      <c r="AD131" s="18" t="str">
        <f>AD124</f>
        <v>- Có bề rộng từ ≥3m đến &lt;5m, cách đường giao thông ≤500m.</v>
      </c>
      <c r="AE131" s="18">
        <f>AE124</f>
        <v>0</v>
      </c>
    </row>
    <row r="132" spans="1:31" ht="78.75" x14ac:dyDescent="0.25">
      <c r="A132" s="56">
        <f t="shared" si="203"/>
        <v>129</v>
      </c>
      <c r="B132" s="56" t="str">
        <f t="shared" si="393"/>
        <v>VT3</v>
      </c>
      <c r="C132" s="489" t="str">
        <f>X132&amp;Y132&amp;Z132&amp;AA132&amp;AB132&amp;"
"&amp;AC132&amp;"
"&amp;AD132&amp;"
"&amp;AE132</f>
        <v>Các tuyến đường giao thông đấu nối trực tiếp ra Đường 104 đoạn từ Cầu RAP đến Hết ranh thửa đất số 1, tờ BĐĐC số 237 về bên trái và hết ranh thửa đất số 6, tờ BĐĐC số 237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90"/>
      <c r="E132" s="491"/>
      <c r="F132" s="178">
        <f t="shared" si="394"/>
        <v>160</v>
      </c>
      <c r="G132" s="221">
        <f t="shared" si="395"/>
        <v>112</v>
      </c>
      <c r="H132" s="221">
        <f t="shared" si="396"/>
        <v>96</v>
      </c>
      <c r="I132" s="178">
        <f t="shared" si="397"/>
        <v>220</v>
      </c>
      <c r="J132" s="221">
        <f t="shared" si="223"/>
        <v>150</v>
      </c>
      <c r="K132" s="221">
        <f t="shared" si="224"/>
        <v>130</v>
      </c>
      <c r="L132" s="174">
        <f t="shared" si="398"/>
        <v>1.375</v>
      </c>
      <c r="M132" s="439">
        <f t="shared" si="399"/>
        <v>1.3392857142857142</v>
      </c>
      <c r="N132" s="439">
        <f t="shared" si="400"/>
        <v>1.3541666666666667</v>
      </c>
      <c r="O132" s="58">
        <f t="shared" si="401"/>
        <v>390</v>
      </c>
      <c r="P132" s="58">
        <f t="shared" si="402"/>
        <v>200</v>
      </c>
      <c r="Q132" s="58">
        <f t="shared" si="403"/>
        <v>160</v>
      </c>
      <c r="R132" s="58">
        <f t="shared" si="404"/>
        <v>130</v>
      </c>
      <c r="S132" s="18">
        <f t="shared" si="405"/>
        <v>550</v>
      </c>
      <c r="T132" s="18">
        <f t="shared" si="406"/>
        <v>280</v>
      </c>
      <c r="U132" s="18">
        <f t="shared" si="407"/>
        <v>220</v>
      </c>
      <c r="V132" s="18">
        <f t="shared" si="408"/>
        <v>180</v>
      </c>
      <c r="W132" s="18">
        <f t="shared" si="408"/>
        <v>4</v>
      </c>
      <c r="X132" s="18" t="str">
        <f t="shared" si="409"/>
        <v xml:space="preserve">Các tuyến đường giao thông đấu nối trực tiếp ra </v>
      </c>
      <c r="Y132" s="18" t="str">
        <f t="shared" si="410"/>
        <v>Đường 104</v>
      </c>
      <c r="Z132" s="18" t="str">
        <f t="shared" si="410"/>
        <v xml:space="preserve"> đoạn từ Cầu RAP</v>
      </c>
      <c r="AA132" s="18" t="str">
        <f t="shared" si="411"/>
        <v xml:space="preserve"> đến Hết ranh thửa đất số 1, tờ BĐĐC số 237 về bên trái và hết ranh thửa đất số 6, tờ BĐĐC số 237 về bên phải</v>
      </c>
      <c r="AB132" s="18" t="str">
        <f t="shared" ref="AB132:AE132" si="412">AB125</f>
        <v xml:space="preserve"> đã được đầu tư mặt đường nhựa, bê tông xi măng:</v>
      </c>
      <c r="AC132" s="18" t="str">
        <f t="shared" si="412"/>
        <v>- Có bề rộng ≥5m, cách đường giao thông &gt;1.000m.</v>
      </c>
      <c r="AD132" s="18" t="str">
        <f t="shared" si="412"/>
        <v>- Có bề rộng từ ≥3m đến &lt;5m, cách đường giao thông từ &gt;500m đến ≤1.000m.</v>
      </c>
      <c r="AE132" s="18" t="str">
        <f t="shared" si="412"/>
        <v>- Có bề rộng &lt;3m, cách đường giao thông ≤200m.</v>
      </c>
    </row>
    <row r="133" spans="1:31" ht="94.5" x14ac:dyDescent="0.25">
      <c r="A133" s="56">
        <f t="shared" si="203"/>
        <v>130</v>
      </c>
      <c r="B133" s="56" t="str">
        <f t="shared" si="393"/>
        <v>VT4</v>
      </c>
      <c r="C133" s="489" t="str">
        <f>X133&amp;Y133&amp;Z133&amp;AA133&amp;AB133</f>
        <v>Các tuyến đường giao thông đấu nối trực tiếp ra Đường 104 đoạn từ Cầu RAP đến Hết ranh thửa đất số 1, tờ BĐĐC số 237 về bên trái và hết ranh thửa đất số 6, tờ BĐĐC số 237 về bên phải đã được đầu tư mặt đường nhựa, bê tông xi măng:
- Có bề rộng từ ≥3m đến &lt;5m, cách đường giao thông &gt;1.000m.
- Có bề rộng &lt;3m, cách đường giao thông &gt;200m.</v>
      </c>
      <c r="D133" s="490"/>
      <c r="E133" s="491"/>
      <c r="F133" s="178">
        <f t="shared" si="394"/>
        <v>130</v>
      </c>
      <c r="G133" s="221">
        <f t="shared" si="395"/>
        <v>91</v>
      </c>
      <c r="H133" s="221">
        <f t="shared" si="396"/>
        <v>78</v>
      </c>
      <c r="I133" s="178">
        <f t="shared" si="397"/>
        <v>180</v>
      </c>
      <c r="J133" s="221">
        <f t="shared" si="223"/>
        <v>130</v>
      </c>
      <c r="K133" s="221">
        <f t="shared" si="224"/>
        <v>110</v>
      </c>
      <c r="L133" s="174">
        <f t="shared" si="398"/>
        <v>1.3846153846153846</v>
      </c>
      <c r="M133" s="439">
        <f t="shared" si="399"/>
        <v>1.4285714285714286</v>
      </c>
      <c r="N133" s="439">
        <f t="shared" si="400"/>
        <v>1.4102564102564104</v>
      </c>
      <c r="O133" s="58">
        <f t="shared" si="401"/>
        <v>390</v>
      </c>
      <c r="P133" s="58">
        <f t="shared" si="402"/>
        <v>200</v>
      </c>
      <c r="Q133" s="58">
        <f t="shared" si="403"/>
        <v>160</v>
      </c>
      <c r="R133" s="58">
        <f t="shared" si="404"/>
        <v>130</v>
      </c>
      <c r="S133" s="18">
        <f t="shared" si="405"/>
        <v>550</v>
      </c>
      <c r="T133" s="18">
        <f t="shared" si="406"/>
        <v>280</v>
      </c>
      <c r="U133" s="18">
        <f t="shared" si="407"/>
        <v>220</v>
      </c>
      <c r="V133" s="18">
        <f t="shared" si="408"/>
        <v>180</v>
      </c>
      <c r="W133" s="18">
        <f t="shared" si="408"/>
        <v>4</v>
      </c>
      <c r="X133" s="18" t="str">
        <f t="shared" si="409"/>
        <v xml:space="preserve">Các tuyến đường giao thông đấu nối trực tiếp ra </v>
      </c>
      <c r="Y133" s="18" t="str">
        <f t="shared" si="410"/>
        <v>Đường 104</v>
      </c>
      <c r="Z133" s="18" t="str">
        <f t="shared" si="410"/>
        <v xml:space="preserve"> đoạn từ Cầu RAP</v>
      </c>
      <c r="AA133" s="18" t="str">
        <f t="shared" si="411"/>
        <v xml:space="preserve"> đến Hết ranh thửa đất số 1, tờ BĐĐC số 237 về bên trái và hết ranh thửa đất số 6, tờ BĐĐC số 237 về bên phải</v>
      </c>
      <c r="AB133" s="18" t="str">
        <f t="shared" ref="AB133:AE133" si="413">AB126</f>
        <v xml:space="preserve"> đã được đầu tư mặt đường nhựa, bê tông xi măng:
- Có bề rộng từ ≥3m đến &lt;5m, cách đường giao thông &gt;1.000m.
- Có bề rộng &lt;3m, cách đường giao thông &gt;200m.</v>
      </c>
      <c r="AC133" s="18">
        <f t="shared" si="413"/>
        <v>0</v>
      </c>
      <c r="AD133" s="18">
        <f t="shared" si="413"/>
        <v>0</v>
      </c>
      <c r="AE133" s="18">
        <f t="shared" si="413"/>
        <v>0</v>
      </c>
    </row>
    <row r="134" spans="1:31" ht="94.5" x14ac:dyDescent="0.25">
      <c r="A134" s="56">
        <f t="shared" ref="A134:A197" si="414">A133+1</f>
        <v>131</v>
      </c>
      <c r="B134" s="56" t="str">
        <f t="shared" si="393"/>
        <v>VT2*0,8</v>
      </c>
      <c r="C134" s="489" t="str">
        <f>X134&amp;Y134&amp;Z134&amp;AA134&amp;AB134&amp;"
"&amp;AC134&amp;"
"
&amp;AD134</f>
        <v>Các tuyến đường giao thông không đấu nối trực tiếp và thông ra Đường 104 đoạn từ Cầu RAP đến Hết ranh thửa đất số 1, tờ BĐĐC số 237 về bên trái và hết ranh thửa đất số 6, tờ BĐĐC số 237 về bên phải đã được đầu tư mặt đường nhựa, bê tông xi măng:
- Có bề rộng ≥5m, cách đường giao thông ≤1.000m.
- Có bề rộng từ ≥3m đến &lt;5m, cách đường giao thông ≤500m.</v>
      </c>
      <c r="D134" s="490"/>
      <c r="E134" s="491"/>
      <c r="F134" s="178">
        <f t="shared" si="394"/>
        <v>200</v>
      </c>
      <c r="G134" s="221">
        <f t="shared" si="395"/>
        <v>140</v>
      </c>
      <c r="H134" s="221">
        <f t="shared" si="396"/>
        <v>120</v>
      </c>
      <c r="I134" s="178">
        <f t="shared" si="397"/>
        <v>250</v>
      </c>
      <c r="J134" s="221">
        <f t="shared" si="223"/>
        <v>180</v>
      </c>
      <c r="K134" s="221">
        <f t="shared" si="224"/>
        <v>150</v>
      </c>
      <c r="L134" s="174">
        <f t="shared" si="398"/>
        <v>1.25</v>
      </c>
      <c r="M134" s="439">
        <f t="shared" si="399"/>
        <v>1.2857142857142858</v>
      </c>
      <c r="N134" s="439">
        <f t="shared" si="400"/>
        <v>1.25</v>
      </c>
      <c r="O134" s="58">
        <f t="shared" si="401"/>
        <v>390</v>
      </c>
      <c r="P134" s="58">
        <f t="shared" si="402"/>
        <v>200</v>
      </c>
      <c r="Q134" s="58">
        <f t="shared" si="403"/>
        <v>160</v>
      </c>
      <c r="R134" s="58">
        <f t="shared" si="404"/>
        <v>130</v>
      </c>
      <c r="S134" s="18">
        <f t="shared" si="405"/>
        <v>550</v>
      </c>
      <c r="T134" s="18">
        <f t="shared" si="406"/>
        <v>280</v>
      </c>
      <c r="U134" s="18">
        <f t="shared" si="407"/>
        <v>220</v>
      </c>
      <c r="V134" s="18">
        <f t="shared" si="408"/>
        <v>180</v>
      </c>
      <c r="W134" s="18">
        <f t="shared" si="408"/>
        <v>4</v>
      </c>
      <c r="X134" s="18" t="str">
        <f t="shared" si="409"/>
        <v xml:space="preserve">Các tuyến đường giao thông không đấu nối trực tiếp và thông ra </v>
      </c>
      <c r="Y134" s="18" t="str">
        <f t="shared" si="410"/>
        <v>Đường 104</v>
      </c>
      <c r="Z134" s="18" t="str">
        <f t="shared" si="410"/>
        <v xml:space="preserve"> đoạn từ Cầu RAP</v>
      </c>
      <c r="AA134" s="18" t="str">
        <f t="shared" si="411"/>
        <v xml:space="preserve"> đến Hết ranh thửa đất số 1, tờ BĐĐC số 237 về bên trái và hết ranh thửa đất số 6, tờ BĐĐC số 237 về bên phải</v>
      </c>
      <c r="AB134" s="18" t="str">
        <f t="shared" ref="AB134:AE134" si="415">AB127</f>
        <v xml:space="preserve"> đã được đầu tư mặt đường nhựa, bê tông xi măng:</v>
      </c>
      <c r="AC134" s="18" t="str">
        <f t="shared" si="415"/>
        <v>- Có bề rộng ≥5m, cách đường giao thông ≤1.000m.</v>
      </c>
      <c r="AD134" s="18" t="str">
        <f t="shared" si="415"/>
        <v>- Có bề rộng từ ≥3m đến &lt;5m, cách đường giao thông ≤500m.</v>
      </c>
      <c r="AE134" s="18">
        <f t="shared" si="415"/>
        <v>0</v>
      </c>
    </row>
    <row r="135" spans="1:31" ht="94.5" x14ac:dyDescent="0.25">
      <c r="A135" s="56">
        <f t="shared" si="414"/>
        <v>132</v>
      </c>
      <c r="B135" s="56" t="str">
        <f t="shared" si="393"/>
        <v>VT3*0,8</v>
      </c>
      <c r="C135" s="489" t="str">
        <f>X135&amp;Y135&amp;Z135&amp;AA135&amp;AB135&amp;"
"&amp;AC135&amp;"
"
&amp;AD135&amp;"
"&amp;AE135</f>
        <v>Các tuyến đường giao thông không đấu nối trực tiếp và thông ra Đường 104 đoạn từ Cầu RAP đến Hết ranh thửa đất số 1, tờ BĐĐC số 237 về bên trái và hết ranh thửa đất số 6, tờ BĐĐC số 237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90"/>
      <c r="E135" s="491"/>
      <c r="F135" s="178">
        <f t="shared" si="394"/>
        <v>160</v>
      </c>
      <c r="G135" s="221">
        <f t="shared" si="395"/>
        <v>112</v>
      </c>
      <c r="H135" s="221">
        <f t="shared" si="396"/>
        <v>96</v>
      </c>
      <c r="I135" s="178">
        <f t="shared" si="397"/>
        <v>200</v>
      </c>
      <c r="J135" s="221">
        <f t="shared" si="223"/>
        <v>140</v>
      </c>
      <c r="K135" s="221">
        <f t="shared" si="224"/>
        <v>120</v>
      </c>
      <c r="L135" s="174">
        <f t="shared" si="398"/>
        <v>1.25</v>
      </c>
      <c r="M135" s="439">
        <f t="shared" si="399"/>
        <v>1.25</v>
      </c>
      <c r="N135" s="439">
        <f t="shared" si="400"/>
        <v>1.25</v>
      </c>
      <c r="O135" s="58">
        <f t="shared" si="401"/>
        <v>390</v>
      </c>
      <c r="P135" s="58">
        <f t="shared" si="402"/>
        <v>200</v>
      </c>
      <c r="Q135" s="58">
        <f t="shared" si="403"/>
        <v>160</v>
      </c>
      <c r="R135" s="58">
        <f t="shared" si="404"/>
        <v>130</v>
      </c>
      <c r="S135" s="18">
        <f t="shared" si="405"/>
        <v>550</v>
      </c>
      <c r="T135" s="18">
        <f t="shared" si="406"/>
        <v>280</v>
      </c>
      <c r="U135" s="18">
        <f t="shared" si="407"/>
        <v>220</v>
      </c>
      <c r="V135" s="18">
        <f t="shared" si="408"/>
        <v>180</v>
      </c>
      <c r="W135" s="18">
        <f t="shared" si="408"/>
        <v>4</v>
      </c>
      <c r="X135" s="18" t="str">
        <f t="shared" si="409"/>
        <v xml:space="preserve">Các tuyến đường giao thông không đấu nối trực tiếp và thông ra </v>
      </c>
      <c r="Y135" s="18" t="str">
        <f t="shared" si="410"/>
        <v>Đường 104</v>
      </c>
      <c r="Z135" s="18" t="str">
        <f t="shared" si="410"/>
        <v xml:space="preserve"> đoạn từ Cầu RAP</v>
      </c>
      <c r="AA135" s="18" t="str">
        <f t="shared" si="411"/>
        <v xml:space="preserve"> đến Hết ranh thửa đất số 1, tờ BĐĐC số 237 về bên trái và hết ranh thửa đất số 6, tờ BĐĐC số 237 về bên phải</v>
      </c>
      <c r="AB135" s="18" t="str">
        <f t="shared" ref="AB135:AE135" si="416">AB128</f>
        <v xml:space="preserve"> đã được đầu tư mặt đường nhựa, bê tông xi măng:</v>
      </c>
      <c r="AC135" s="18" t="str">
        <f t="shared" si="416"/>
        <v>- Có bề rộng ≥5m, cách đường giao thông &gt;1.000m.</v>
      </c>
      <c r="AD135" s="18" t="str">
        <f t="shared" si="416"/>
        <v>- Có bề rộng từ ≥3m đến &lt;5m, cách đường giao thông từ &gt;500m đến ≤1.000m.</v>
      </c>
      <c r="AE135" s="18" t="str">
        <f t="shared" si="416"/>
        <v>- Có bề rộng &lt;3m, cách đường giao thông ≤200m.</v>
      </c>
    </row>
    <row r="136" spans="1:31" ht="94.5" x14ac:dyDescent="0.25">
      <c r="A136" s="56">
        <f t="shared" si="414"/>
        <v>133</v>
      </c>
      <c r="B136" s="56" t="str">
        <f t="shared" si="393"/>
        <v>VT4*0,8</v>
      </c>
      <c r="C136" s="489" t="str">
        <f>X136&amp;Y136&amp;Z136&amp;AA136&amp;AB136</f>
        <v>Các tuyến đường giao thông không đấu nối trực tiếp và thông ra Đường 104 đoạn từ Cầu RAP đến Hết ranh thửa đất số 1, tờ BĐĐC số 237 về bên trái và hết ranh thửa đất số 6, tờ BĐĐC số 237 về bên phải đã được đầu tư mặt đường nhựa, bê tông xi măng:
- Có bề rộng từ ≥3m đến &lt;5m, cách đường giao thông &gt;1.000m.
- Có bề rộng &lt;3m, cách đường giao thông &gt;200m.</v>
      </c>
      <c r="D136" s="490"/>
      <c r="E136" s="491"/>
      <c r="F136" s="178">
        <f t="shared" si="394"/>
        <v>130</v>
      </c>
      <c r="G136" s="221">
        <f t="shared" si="395"/>
        <v>91</v>
      </c>
      <c r="H136" s="221">
        <f t="shared" si="396"/>
        <v>78</v>
      </c>
      <c r="I136" s="178">
        <f t="shared" si="397"/>
        <v>160</v>
      </c>
      <c r="J136" s="221">
        <f t="shared" si="223"/>
        <v>110</v>
      </c>
      <c r="K136" s="221">
        <f t="shared" si="224"/>
        <v>100</v>
      </c>
      <c r="L136" s="174">
        <f t="shared" si="398"/>
        <v>1.2307692307692308</v>
      </c>
      <c r="M136" s="439">
        <f t="shared" si="399"/>
        <v>1.2087912087912087</v>
      </c>
      <c r="N136" s="439">
        <f t="shared" si="400"/>
        <v>1.2820512820512822</v>
      </c>
      <c r="O136" s="58">
        <f t="shared" si="401"/>
        <v>390</v>
      </c>
      <c r="P136" s="58">
        <f t="shared" si="402"/>
        <v>200</v>
      </c>
      <c r="Q136" s="58">
        <f t="shared" si="403"/>
        <v>160</v>
      </c>
      <c r="R136" s="58">
        <f t="shared" si="404"/>
        <v>130</v>
      </c>
      <c r="S136" s="18">
        <f t="shared" si="405"/>
        <v>550</v>
      </c>
      <c r="T136" s="18">
        <f t="shared" si="406"/>
        <v>280</v>
      </c>
      <c r="U136" s="18">
        <f t="shared" si="407"/>
        <v>220</v>
      </c>
      <c r="V136" s="18">
        <f t="shared" si="408"/>
        <v>180</v>
      </c>
      <c r="W136" s="18">
        <f t="shared" si="408"/>
        <v>4</v>
      </c>
      <c r="X136" s="18" t="str">
        <f t="shared" si="409"/>
        <v xml:space="preserve">Các tuyến đường giao thông không đấu nối trực tiếp và thông ra </v>
      </c>
      <c r="Y136" s="18" t="str">
        <f t="shared" si="410"/>
        <v>Đường 104</v>
      </c>
      <c r="Z136" s="18" t="str">
        <f t="shared" si="410"/>
        <v xml:space="preserve"> đoạn từ Cầu RAP</v>
      </c>
      <c r="AA136" s="18" t="str">
        <f t="shared" si="411"/>
        <v xml:space="preserve"> đến Hết ranh thửa đất số 1, tờ BĐĐC số 237 về bên trái và hết ranh thửa đất số 6, tờ BĐĐC số 237 về bên phải</v>
      </c>
      <c r="AB136" s="18" t="str">
        <f t="shared" ref="AB136:AE136" si="417">AB129</f>
        <v xml:space="preserve"> đã được đầu tư mặt đường nhựa, bê tông xi măng:
- Có bề rộng từ ≥3m đến &lt;5m, cách đường giao thông &gt;1.000m.
- Có bề rộng &lt;3m, cách đường giao thông &gt;200m.</v>
      </c>
      <c r="AC136" s="18">
        <f t="shared" si="417"/>
        <v>0</v>
      </c>
      <c r="AD136" s="18">
        <f t="shared" si="417"/>
        <v>0</v>
      </c>
      <c r="AE136" s="18">
        <f t="shared" si="417"/>
        <v>0</v>
      </c>
    </row>
    <row r="137" spans="1:31" ht="31.5" x14ac:dyDescent="0.25">
      <c r="A137" s="56">
        <f t="shared" si="414"/>
        <v>134</v>
      </c>
      <c r="B137" s="56" t="str">
        <f>'Đầu vào (2)'!G134</f>
        <v>DQ27NT</v>
      </c>
      <c r="C137" s="57" t="str">
        <f>'Đầu vào (2)'!H134</f>
        <v>Đường liên ấp 1 - ấp 3</v>
      </c>
      <c r="D137" s="57" t="str">
        <f>'Đầu vào (2)'!I134</f>
        <v>Quốc lộ 20</v>
      </c>
      <c r="E137" s="57" t="str">
        <f>'Đầu vào (2)'!J134</f>
        <v>Giáp đường 106</v>
      </c>
      <c r="F137" s="254">
        <f>O137</f>
        <v>500</v>
      </c>
      <c r="G137" s="254">
        <f>F137*0.7</f>
        <v>350</v>
      </c>
      <c r="H137" s="254">
        <f>F137*0.6</f>
        <v>300</v>
      </c>
      <c r="I137" s="254">
        <f>S137</f>
        <v>700</v>
      </c>
      <c r="J137" s="221">
        <f t="shared" si="223"/>
        <v>490</v>
      </c>
      <c r="K137" s="221">
        <f t="shared" si="224"/>
        <v>420</v>
      </c>
      <c r="L137" s="255">
        <f>I137/F137</f>
        <v>1.4</v>
      </c>
      <c r="M137" s="429">
        <f>J137/G137</f>
        <v>1.4</v>
      </c>
      <c r="N137" s="429">
        <f>K137/H137</f>
        <v>1.4</v>
      </c>
      <c r="O137" s="58">
        <f>'Đầu vào (2)'!K134</f>
        <v>500</v>
      </c>
      <c r="P137" s="58">
        <f>'Đầu vào (2)'!L134</f>
        <v>300</v>
      </c>
      <c r="Q137" s="58">
        <f>'Đầu vào (2)'!M134</f>
        <v>200</v>
      </c>
      <c r="R137" s="58">
        <f>'Đầu vào (2)'!N134</f>
        <v>110</v>
      </c>
      <c r="S137" s="18">
        <f>VLOOKUP(B137,'[1]Giá đề xuất ODT'!$G$11:$AD$2233,21,0)</f>
        <v>700</v>
      </c>
      <c r="T137" s="18">
        <f>VLOOKUP(B137,'[1]Giá đề xuất ODT'!$G$11:$AD$2233,22,0)</f>
        <v>420</v>
      </c>
      <c r="U137" s="18">
        <f>VLOOKUP(B137,'[1]Giá đề xuất ODT'!$G$11:$AD$2233,23,0)</f>
        <v>280</v>
      </c>
      <c r="V137" s="18">
        <f>VLOOKUP(B137,'[1]Giá đề xuất ODT'!$G$11:$AD$2233,24,0)</f>
        <v>150</v>
      </c>
      <c r="W137" s="18">
        <v>4</v>
      </c>
      <c r="Y137" s="18" t="str">
        <f>C137</f>
        <v>Đường liên ấp 1 - ấp 3</v>
      </c>
      <c r="Z137" s="18" t="str">
        <f>" đoạn từ "&amp;D137</f>
        <v xml:space="preserve"> đoạn từ Quốc lộ 20</v>
      </c>
      <c r="AA137" s="18" t="str">
        <f>" đến "&amp;E137</f>
        <v xml:space="preserve"> đến Giáp đường 106</v>
      </c>
    </row>
    <row r="138" spans="1:31" ht="78.75" x14ac:dyDescent="0.25">
      <c r="A138" s="56">
        <f t="shared" si="414"/>
        <v>135</v>
      </c>
      <c r="B138" s="56" t="str">
        <f t="shared" ref="B138:B143" si="418">B131</f>
        <v>VT2</v>
      </c>
      <c r="C138" s="489" t="str">
        <f>X138&amp;Y138&amp;Z138&amp;AA138&amp;AB138&amp;"
"&amp;AC138&amp;"
"
&amp;AD138</f>
        <v>Các tuyến đường giao thông đấu nối trực tiếp ra Đường liên ấp 1 - ấp 3 đoạn từ Quốc lộ 20 đến Giáp đường 106 đã được đầu tư mặt đường nhựa, bê tông xi măng:
- Có bề rộng ≥5m, cách đường giao thông ≤1.000m.
- Có bề rộng từ ≥3m đến &lt;5m, cách đường giao thông ≤500m.</v>
      </c>
      <c r="D138" s="490"/>
      <c r="E138" s="491"/>
      <c r="F138" s="178">
        <f t="shared" ref="F138:F143" si="419">IF(B138="VT2",P138,IF(B138="VT3",Q138,IF(B138="VT2*0,8",P138,IF(B138="VT3*0,8",Q138,R138))))</f>
        <v>300</v>
      </c>
      <c r="G138" s="221">
        <f t="shared" ref="G138:G143" si="420">F138*0.7</f>
        <v>210</v>
      </c>
      <c r="H138" s="221">
        <f t="shared" ref="H138:H143" si="421">F138*0.6</f>
        <v>180</v>
      </c>
      <c r="I138" s="178">
        <f t="shared" ref="I138:I143" si="422">IF(B138="VT2",T138,IF(B138="VT3",U138,IF(B138="VT4",V138,IF(B138="VT2*0,8",IF(T138*$T$1&lt;1000,ROUND(T138*$T$1,-1),ROUND(T138*$T$1,-2)),IF(B138="VT3*0,8",IF(U138*$T$1&lt;1000,ROUND(U138*$T$1,-1),ROUND(U138*$T$1,-2)),IF(V138*$T$1&lt;1000,ROUND(V138*$T$1,-1),ROUND(V138*$T$1,-2)))))))</f>
        <v>420</v>
      </c>
      <c r="J138" s="221">
        <f t="shared" si="223"/>
        <v>290</v>
      </c>
      <c r="K138" s="221">
        <f t="shared" si="224"/>
        <v>250</v>
      </c>
      <c r="L138" s="174">
        <f t="shared" ref="L138:L143" si="423">I138/F138</f>
        <v>1.4</v>
      </c>
      <c r="M138" s="439">
        <f t="shared" ref="M138:M143" si="424">J138/G138</f>
        <v>1.3809523809523809</v>
      </c>
      <c r="N138" s="439">
        <f t="shared" ref="N138:N143" si="425">K138/H138</f>
        <v>1.3888888888888888</v>
      </c>
      <c r="O138" s="58">
        <f t="shared" ref="O138:O143" si="426">O137</f>
        <v>500</v>
      </c>
      <c r="P138" s="58">
        <f t="shared" ref="P138:P143" si="427">P137</f>
        <v>300</v>
      </c>
      <c r="Q138" s="58">
        <f t="shared" ref="Q138:Q143" si="428">Q137</f>
        <v>200</v>
      </c>
      <c r="R138" s="58">
        <f t="shared" ref="R138:R143" si="429">R137</f>
        <v>110</v>
      </c>
      <c r="S138" s="18">
        <f t="shared" ref="S138:S143" si="430">S137</f>
        <v>700</v>
      </c>
      <c r="T138" s="18">
        <f t="shared" ref="T138:T143" si="431">T137</f>
        <v>420</v>
      </c>
      <c r="U138" s="18">
        <f t="shared" ref="U138:U143" si="432">U137</f>
        <v>280</v>
      </c>
      <c r="V138" s="18">
        <f t="shared" ref="V138:W143" si="433">V137</f>
        <v>150</v>
      </c>
      <c r="W138" s="18">
        <f t="shared" si="433"/>
        <v>4</v>
      </c>
      <c r="X138" s="18" t="str">
        <f t="shared" ref="X138:X143" si="434">X131</f>
        <v xml:space="preserve">Các tuyến đường giao thông đấu nối trực tiếp ra </v>
      </c>
      <c r="Y138" s="18" t="str">
        <f t="shared" ref="Y138:Z143" si="435">Y137</f>
        <v>Đường liên ấp 1 - ấp 3</v>
      </c>
      <c r="Z138" s="18" t="str">
        <f t="shared" si="435"/>
        <v xml:space="preserve"> đoạn từ Quốc lộ 20</v>
      </c>
      <c r="AA138" s="18" t="str">
        <f t="shared" ref="AA138:AA143" si="436">AA137</f>
        <v xml:space="preserve"> đến Giáp đường 106</v>
      </c>
      <c r="AB138" s="18" t="str">
        <f>AB131</f>
        <v xml:space="preserve"> đã được đầu tư mặt đường nhựa, bê tông xi măng:</v>
      </c>
      <c r="AC138" s="18" t="str">
        <f>AC131</f>
        <v>- Có bề rộng ≥5m, cách đường giao thông ≤1.000m.</v>
      </c>
      <c r="AD138" s="18" t="str">
        <f>AD131</f>
        <v>- Có bề rộng từ ≥3m đến &lt;5m, cách đường giao thông ≤500m.</v>
      </c>
      <c r="AE138" s="18">
        <f>AE131</f>
        <v>0</v>
      </c>
    </row>
    <row r="139" spans="1:31" ht="78.75" x14ac:dyDescent="0.25">
      <c r="A139" s="56">
        <f t="shared" si="414"/>
        <v>136</v>
      </c>
      <c r="B139" s="56" t="str">
        <f t="shared" si="418"/>
        <v>VT3</v>
      </c>
      <c r="C139" s="489" t="str">
        <f>X139&amp;Y139&amp;Z139&amp;AA139&amp;AB139&amp;"
"&amp;AC139&amp;"
"&amp;AD139&amp;"
"&amp;AE139</f>
        <v>Các tuyến đường giao thông đấu nối trực tiếp ra Đường liên ấp 1 - ấp 3 đoạn từ Quốc lộ 20 đến Giáp đường 106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90"/>
      <c r="E139" s="491"/>
      <c r="F139" s="178">
        <f t="shared" si="419"/>
        <v>200</v>
      </c>
      <c r="G139" s="221">
        <f t="shared" si="420"/>
        <v>140</v>
      </c>
      <c r="H139" s="221">
        <f t="shared" si="421"/>
        <v>120</v>
      </c>
      <c r="I139" s="178">
        <f t="shared" si="422"/>
        <v>280</v>
      </c>
      <c r="J139" s="221">
        <f t="shared" si="223"/>
        <v>200</v>
      </c>
      <c r="K139" s="221">
        <f t="shared" si="224"/>
        <v>170</v>
      </c>
      <c r="L139" s="174">
        <f t="shared" si="423"/>
        <v>1.4</v>
      </c>
      <c r="M139" s="439">
        <f t="shared" si="424"/>
        <v>1.4285714285714286</v>
      </c>
      <c r="N139" s="439">
        <f t="shared" si="425"/>
        <v>1.4166666666666667</v>
      </c>
      <c r="O139" s="58">
        <f t="shared" si="426"/>
        <v>500</v>
      </c>
      <c r="P139" s="58">
        <f t="shared" si="427"/>
        <v>300</v>
      </c>
      <c r="Q139" s="58">
        <f t="shared" si="428"/>
        <v>200</v>
      </c>
      <c r="R139" s="58">
        <f t="shared" si="429"/>
        <v>110</v>
      </c>
      <c r="S139" s="18">
        <f t="shared" si="430"/>
        <v>700</v>
      </c>
      <c r="T139" s="18">
        <f t="shared" si="431"/>
        <v>420</v>
      </c>
      <c r="U139" s="18">
        <f t="shared" si="432"/>
        <v>280</v>
      </c>
      <c r="V139" s="18">
        <f t="shared" si="433"/>
        <v>150</v>
      </c>
      <c r="W139" s="18">
        <f t="shared" si="433"/>
        <v>4</v>
      </c>
      <c r="X139" s="18" t="str">
        <f t="shared" si="434"/>
        <v xml:space="preserve">Các tuyến đường giao thông đấu nối trực tiếp ra </v>
      </c>
      <c r="Y139" s="18" t="str">
        <f t="shared" si="435"/>
        <v>Đường liên ấp 1 - ấp 3</v>
      </c>
      <c r="Z139" s="18" t="str">
        <f t="shared" si="435"/>
        <v xml:space="preserve"> đoạn từ Quốc lộ 20</v>
      </c>
      <c r="AA139" s="18" t="str">
        <f t="shared" si="436"/>
        <v xml:space="preserve"> đến Giáp đường 106</v>
      </c>
      <c r="AB139" s="18" t="str">
        <f t="shared" ref="AB139:AE139" si="437">AB132</f>
        <v xml:space="preserve"> đã được đầu tư mặt đường nhựa, bê tông xi măng:</v>
      </c>
      <c r="AC139" s="18" t="str">
        <f t="shared" si="437"/>
        <v>- Có bề rộng ≥5m, cách đường giao thông &gt;1.000m.</v>
      </c>
      <c r="AD139" s="18" t="str">
        <f t="shared" si="437"/>
        <v>- Có bề rộng từ ≥3m đến &lt;5m, cách đường giao thông từ &gt;500m đến ≤1.000m.</v>
      </c>
      <c r="AE139" s="18" t="str">
        <f t="shared" si="437"/>
        <v>- Có bề rộng &lt;3m, cách đường giao thông ≤200m.</v>
      </c>
    </row>
    <row r="140" spans="1:31" ht="94.5" x14ac:dyDescent="0.25">
      <c r="A140" s="56">
        <f t="shared" si="414"/>
        <v>137</v>
      </c>
      <c r="B140" s="56" t="str">
        <f t="shared" si="418"/>
        <v>VT4</v>
      </c>
      <c r="C140" s="489" t="str">
        <f>X140&amp;Y140&amp;Z140&amp;AA140&amp;AB140</f>
        <v>Các tuyến đường giao thông đấu nối trực tiếp ra Đường liên ấp 1 - ấp 3 đoạn từ Quốc lộ 20 đến Giáp đường 106 đã được đầu tư mặt đường nhựa, bê tông xi măng:
- Có bề rộng từ ≥3m đến &lt;5m, cách đường giao thông &gt;1.000m.
- Có bề rộng &lt;3m, cách đường giao thông &gt;200m.</v>
      </c>
      <c r="D140" s="490"/>
      <c r="E140" s="491"/>
      <c r="F140" s="178">
        <f t="shared" si="419"/>
        <v>110</v>
      </c>
      <c r="G140" s="221">
        <f t="shared" si="420"/>
        <v>77</v>
      </c>
      <c r="H140" s="221">
        <f t="shared" si="421"/>
        <v>66</v>
      </c>
      <c r="I140" s="178">
        <f t="shared" si="422"/>
        <v>150</v>
      </c>
      <c r="J140" s="221">
        <f t="shared" ref="J140:J203" si="438">IF(I140*0.7&lt;1000,ROUND(I140*0.7,-1),ROUND(I140*0.7,-2))</f>
        <v>110</v>
      </c>
      <c r="K140" s="221">
        <f t="shared" ref="K140:K203" si="439">IF(I140*0.6&lt;1000,ROUND(I140*0.6,-1),ROUND(I140*0.6,-2))</f>
        <v>90</v>
      </c>
      <c r="L140" s="174">
        <f t="shared" si="423"/>
        <v>1.3636363636363635</v>
      </c>
      <c r="M140" s="439">
        <f t="shared" si="424"/>
        <v>1.4285714285714286</v>
      </c>
      <c r="N140" s="439">
        <f t="shared" si="425"/>
        <v>1.3636363636363635</v>
      </c>
      <c r="O140" s="58">
        <f t="shared" si="426"/>
        <v>500</v>
      </c>
      <c r="P140" s="58">
        <f t="shared" si="427"/>
        <v>300</v>
      </c>
      <c r="Q140" s="58">
        <f t="shared" si="428"/>
        <v>200</v>
      </c>
      <c r="R140" s="58">
        <f t="shared" si="429"/>
        <v>110</v>
      </c>
      <c r="S140" s="18">
        <f t="shared" si="430"/>
        <v>700</v>
      </c>
      <c r="T140" s="18">
        <f t="shared" si="431"/>
        <v>420</v>
      </c>
      <c r="U140" s="18">
        <f t="shared" si="432"/>
        <v>280</v>
      </c>
      <c r="V140" s="18">
        <f t="shared" si="433"/>
        <v>150</v>
      </c>
      <c r="W140" s="18">
        <f t="shared" si="433"/>
        <v>4</v>
      </c>
      <c r="X140" s="18" t="str">
        <f t="shared" si="434"/>
        <v xml:space="preserve">Các tuyến đường giao thông đấu nối trực tiếp ra </v>
      </c>
      <c r="Y140" s="18" t="str">
        <f t="shared" si="435"/>
        <v>Đường liên ấp 1 - ấp 3</v>
      </c>
      <c r="Z140" s="18" t="str">
        <f t="shared" si="435"/>
        <v xml:space="preserve"> đoạn từ Quốc lộ 20</v>
      </c>
      <c r="AA140" s="18" t="str">
        <f t="shared" si="436"/>
        <v xml:space="preserve"> đến Giáp đường 106</v>
      </c>
      <c r="AB140" s="18" t="str">
        <f t="shared" ref="AB140:AE140" si="440">AB133</f>
        <v xml:space="preserve"> đã được đầu tư mặt đường nhựa, bê tông xi măng:
- Có bề rộng từ ≥3m đến &lt;5m, cách đường giao thông &gt;1.000m.
- Có bề rộng &lt;3m, cách đường giao thông &gt;200m.</v>
      </c>
      <c r="AC140" s="18">
        <f t="shared" si="440"/>
        <v>0</v>
      </c>
      <c r="AD140" s="18">
        <f t="shared" si="440"/>
        <v>0</v>
      </c>
      <c r="AE140" s="18">
        <f t="shared" si="440"/>
        <v>0</v>
      </c>
    </row>
    <row r="141" spans="1:31" ht="94.5" x14ac:dyDescent="0.25">
      <c r="A141" s="56">
        <f t="shared" si="414"/>
        <v>138</v>
      </c>
      <c r="B141" s="56" t="str">
        <f t="shared" si="418"/>
        <v>VT2*0,8</v>
      </c>
      <c r="C141" s="489" t="str">
        <f>X141&amp;Y141&amp;Z141&amp;AA141&amp;AB141&amp;"
"&amp;AC141&amp;"
"
&amp;AD141</f>
        <v>Các tuyến đường giao thông không đấu nối trực tiếp và thông ra Đường liên ấp 1 - ấp 3 đoạn từ Quốc lộ 20 đến Giáp đường 106 đã được đầu tư mặt đường nhựa, bê tông xi măng:
- Có bề rộng ≥5m, cách đường giao thông ≤1.000m.
- Có bề rộng từ ≥3m đến &lt;5m, cách đường giao thông ≤500m.</v>
      </c>
      <c r="D141" s="490"/>
      <c r="E141" s="491"/>
      <c r="F141" s="178">
        <f t="shared" si="419"/>
        <v>300</v>
      </c>
      <c r="G141" s="221">
        <f t="shared" si="420"/>
        <v>210</v>
      </c>
      <c r="H141" s="221">
        <f t="shared" si="421"/>
        <v>180</v>
      </c>
      <c r="I141" s="178">
        <f t="shared" si="422"/>
        <v>380</v>
      </c>
      <c r="J141" s="221">
        <f t="shared" si="438"/>
        <v>270</v>
      </c>
      <c r="K141" s="221">
        <f t="shared" si="439"/>
        <v>230</v>
      </c>
      <c r="L141" s="174">
        <f t="shared" si="423"/>
        <v>1.2666666666666666</v>
      </c>
      <c r="M141" s="439">
        <f t="shared" si="424"/>
        <v>1.2857142857142858</v>
      </c>
      <c r="N141" s="439">
        <f t="shared" si="425"/>
        <v>1.2777777777777777</v>
      </c>
      <c r="O141" s="58">
        <f t="shared" si="426"/>
        <v>500</v>
      </c>
      <c r="P141" s="58">
        <f t="shared" si="427"/>
        <v>300</v>
      </c>
      <c r="Q141" s="58">
        <f t="shared" si="428"/>
        <v>200</v>
      </c>
      <c r="R141" s="58">
        <f t="shared" si="429"/>
        <v>110</v>
      </c>
      <c r="S141" s="18">
        <f t="shared" si="430"/>
        <v>700</v>
      </c>
      <c r="T141" s="18">
        <f t="shared" si="431"/>
        <v>420</v>
      </c>
      <c r="U141" s="18">
        <f t="shared" si="432"/>
        <v>280</v>
      </c>
      <c r="V141" s="18">
        <f t="shared" si="433"/>
        <v>150</v>
      </c>
      <c r="W141" s="18">
        <f t="shared" si="433"/>
        <v>4</v>
      </c>
      <c r="X141" s="18" t="str">
        <f t="shared" si="434"/>
        <v xml:space="preserve">Các tuyến đường giao thông không đấu nối trực tiếp và thông ra </v>
      </c>
      <c r="Y141" s="18" t="str">
        <f t="shared" si="435"/>
        <v>Đường liên ấp 1 - ấp 3</v>
      </c>
      <c r="Z141" s="18" t="str">
        <f t="shared" si="435"/>
        <v xml:space="preserve"> đoạn từ Quốc lộ 20</v>
      </c>
      <c r="AA141" s="18" t="str">
        <f t="shared" si="436"/>
        <v xml:space="preserve"> đến Giáp đường 106</v>
      </c>
      <c r="AB141" s="18" t="str">
        <f t="shared" ref="AB141:AE141" si="441">AB134</f>
        <v xml:space="preserve"> đã được đầu tư mặt đường nhựa, bê tông xi măng:</v>
      </c>
      <c r="AC141" s="18" t="str">
        <f t="shared" si="441"/>
        <v>- Có bề rộng ≥5m, cách đường giao thông ≤1.000m.</v>
      </c>
      <c r="AD141" s="18" t="str">
        <f t="shared" si="441"/>
        <v>- Có bề rộng từ ≥3m đến &lt;5m, cách đường giao thông ≤500m.</v>
      </c>
      <c r="AE141" s="18">
        <f t="shared" si="441"/>
        <v>0</v>
      </c>
    </row>
    <row r="142" spans="1:31" ht="94.5" x14ac:dyDescent="0.25">
      <c r="A142" s="56">
        <f t="shared" si="414"/>
        <v>139</v>
      </c>
      <c r="B142" s="56" t="str">
        <f t="shared" si="418"/>
        <v>VT3*0,8</v>
      </c>
      <c r="C142" s="489" t="str">
        <f>X142&amp;Y142&amp;Z142&amp;AA142&amp;AB142&amp;"
"&amp;AC142&amp;"
"
&amp;AD142&amp;"
"&amp;AE142</f>
        <v>Các tuyến đường giao thông không đấu nối trực tiếp và thông ra Đường liên ấp 1 - ấp 3 đoạn từ Quốc lộ 20 đến Giáp đường 106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90"/>
      <c r="E142" s="491"/>
      <c r="F142" s="178">
        <f t="shared" si="419"/>
        <v>200</v>
      </c>
      <c r="G142" s="221">
        <f t="shared" si="420"/>
        <v>140</v>
      </c>
      <c r="H142" s="221">
        <f t="shared" si="421"/>
        <v>120</v>
      </c>
      <c r="I142" s="178">
        <f t="shared" si="422"/>
        <v>250</v>
      </c>
      <c r="J142" s="221">
        <f t="shared" si="438"/>
        <v>180</v>
      </c>
      <c r="K142" s="221">
        <f t="shared" si="439"/>
        <v>150</v>
      </c>
      <c r="L142" s="174">
        <f t="shared" si="423"/>
        <v>1.25</v>
      </c>
      <c r="M142" s="439">
        <f t="shared" si="424"/>
        <v>1.2857142857142858</v>
      </c>
      <c r="N142" s="439">
        <f t="shared" si="425"/>
        <v>1.25</v>
      </c>
      <c r="O142" s="58">
        <f t="shared" si="426"/>
        <v>500</v>
      </c>
      <c r="P142" s="58">
        <f t="shared" si="427"/>
        <v>300</v>
      </c>
      <c r="Q142" s="58">
        <f t="shared" si="428"/>
        <v>200</v>
      </c>
      <c r="R142" s="58">
        <f t="shared" si="429"/>
        <v>110</v>
      </c>
      <c r="S142" s="18">
        <f t="shared" si="430"/>
        <v>700</v>
      </c>
      <c r="T142" s="18">
        <f t="shared" si="431"/>
        <v>420</v>
      </c>
      <c r="U142" s="18">
        <f t="shared" si="432"/>
        <v>280</v>
      </c>
      <c r="V142" s="18">
        <f t="shared" si="433"/>
        <v>150</v>
      </c>
      <c r="W142" s="18">
        <f t="shared" si="433"/>
        <v>4</v>
      </c>
      <c r="X142" s="18" t="str">
        <f t="shared" si="434"/>
        <v xml:space="preserve">Các tuyến đường giao thông không đấu nối trực tiếp và thông ra </v>
      </c>
      <c r="Y142" s="18" t="str">
        <f t="shared" si="435"/>
        <v>Đường liên ấp 1 - ấp 3</v>
      </c>
      <c r="Z142" s="18" t="str">
        <f t="shared" si="435"/>
        <v xml:space="preserve"> đoạn từ Quốc lộ 20</v>
      </c>
      <c r="AA142" s="18" t="str">
        <f t="shared" si="436"/>
        <v xml:space="preserve"> đến Giáp đường 106</v>
      </c>
      <c r="AB142" s="18" t="str">
        <f t="shared" ref="AB142:AE142" si="442">AB135</f>
        <v xml:space="preserve"> đã được đầu tư mặt đường nhựa, bê tông xi măng:</v>
      </c>
      <c r="AC142" s="18" t="str">
        <f t="shared" si="442"/>
        <v>- Có bề rộng ≥5m, cách đường giao thông &gt;1.000m.</v>
      </c>
      <c r="AD142" s="18" t="str">
        <f t="shared" si="442"/>
        <v>- Có bề rộng từ ≥3m đến &lt;5m, cách đường giao thông từ &gt;500m đến ≤1.000m.</v>
      </c>
      <c r="AE142" s="18" t="str">
        <f t="shared" si="442"/>
        <v>- Có bề rộng &lt;3m, cách đường giao thông ≤200m.</v>
      </c>
    </row>
    <row r="143" spans="1:31" ht="94.5" x14ac:dyDescent="0.25">
      <c r="A143" s="56">
        <f t="shared" si="414"/>
        <v>140</v>
      </c>
      <c r="B143" s="56" t="str">
        <f t="shared" si="418"/>
        <v>VT4*0,8</v>
      </c>
      <c r="C143" s="489" t="str">
        <f>X143&amp;Y143&amp;Z143&amp;AA143&amp;AB143</f>
        <v>Các tuyến đường giao thông không đấu nối trực tiếp và thông ra Đường liên ấp 1 - ấp 3 đoạn từ Quốc lộ 20 đến Giáp đường 106 đã được đầu tư mặt đường nhựa, bê tông xi măng:
- Có bề rộng từ ≥3m đến &lt;5m, cách đường giao thông &gt;1.000m.
- Có bề rộng &lt;3m, cách đường giao thông &gt;200m.</v>
      </c>
      <c r="D143" s="490"/>
      <c r="E143" s="491"/>
      <c r="F143" s="178">
        <f t="shared" si="419"/>
        <v>110</v>
      </c>
      <c r="G143" s="221">
        <f t="shared" si="420"/>
        <v>77</v>
      </c>
      <c r="H143" s="221">
        <f t="shared" si="421"/>
        <v>66</v>
      </c>
      <c r="I143" s="178">
        <f t="shared" si="422"/>
        <v>140</v>
      </c>
      <c r="J143" s="221">
        <f t="shared" si="438"/>
        <v>100</v>
      </c>
      <c r="K143" s="221">
        <f t="shared" si="439"/>
        <v>80</v>
      </c>
      <c r="L143" s="174">
        <f t="shared" si="423"/>
        <v>1.2727272727272727</v>
      </c>
      <c r="M143" s="439">
        <f t="shared" si="424"/>
        <v>1.2987012987012987</v>
      </c>
      <c r="N143" s="439">
        <f t="shared" si="425"/>
        <v>1.2121212121212122</v>
      </c>
      <c r="O143" s="58">
        <f t="shared" si="426"/>
        <v>500</v>
      </c>
      <c r="P143" s="58">
        <f t="shared" si="427"/>
        <v>300</v>
      </c>
      <c r="Q143" s="58">
        <f t="shared" si="428"/>
        <v>200</v>
      </c>
      <c r="R143" s="58">
        <f t="shared" si="429"/>
        <v>110</v>
      </c>
      <c r="S143" s="18">
        <f t="shared" si="430"/>
        <v>700</v>
      </c>
      <c r="T143" s="18">
        <f t="shared" si="431"/>
        <v>420</v>
      </c>
      <c r="U143" s="18">
        <f t="shared" si="432"/>
        <v>280</v>
      </c>
      <c r="V143" s="18">
        <f t="shared" si="433"/>
        <v>150</v>
      </c>
      <c r="W143" s="18">
        <f t="shared" si="433"/>
        <v>4</v>
      </c>
      <c r="X143" s="18" t="str">
        <f t="shared" si="434"/>
        <v xml:space="preserve">Các tuyến đường giao thông không đấu nối trực tiếp và thông ra </v>
      </c>
      <c r="Y143" s="18" t="str">
        <f t="shared" si="435"/>
        <v>Đường liên ấp 1 - ấp 3</v>
      </c>
      <c r="Z143" s="18" t="str">
        <f t="shared" si="435"/>
        <v xml:space="preserve"> đoạn từ Quốc lộ 20</v>
      </c>
      <c r="AA143" s="18" t="str">
        <f t="shared" si="436"/>
        <v xml:space="preserve"> đến Giáp đường 106</v>
      </c>
      <c r="AB143" s="18" t="str">
        <f t="shared" ref="AB143:AE143" si="443">AB136</f>
        <v xml:space="preserve"> đã được đầu tư mặt đường nhựa, bê tông xi măng:
- Có bề rộng từ ≥3m đến &lt;5m, cách đường giao thông &gt;1.000m.
- Có bề rộng &lt;3m, cách đường giao thông &gt;200m.</v>
      </c>
      <c r="AC143" s="18">
        <f t="shared" si="443"/>
        <v>0</v>
      </c>
      <c r="AD143" s="18">
        <f t="shared" si="443"/>
        <v>0</v>
      </c>
      <c r="AE143" s="18">
        <f t="shared" si="443"/>
        <v>0</v>
      </c>
    </row>
    <row r="144" spans="1:31" ht="31.5" x14ac:dyDescent="0.25">
      <c r="A144" s="56">
        <f t="shared" si="414"/>
        <v>141</v>
      </c>
      <c r="B144" s="56" t="str">
        <f>'Đầu vào (2)'!G141</f>
        <v>DQ26NT</v>
      </c>
      <c r="C144" s="57" t="str">
        <f>'Đầu vào (2)'!H141</f>
        <v>Đường 106</v>
      </c>
      <c r="D144" s="57" t="str">
        <f>'Đầu vào (2)'!I141</f>
        <v>Quốc lộ 20</v>
      </c>
      <c r="E144" s="57" t="str">
        <f>'Đầu vào (2)'!J141</f>
        <v>Giáp ranh hồ Trị An</v>
      </c>
      <c r="F144" s="254">
        <f>O144</f>
        <v>460</v>
      </c>
      <c r="G144" s="254">
        <f>F144*0.7</f>
        <v>322</v>
      </c>
      <c r="H144" s="254">
        <f>F144*0.6</f>
        <v>276</v>
      </c>
      <c r="I144" s="254">
        <f>S144</f>
        <v>640</v>
      </c>
      <c r="J144" s="221">
        <f t="shared" si="438"/>
        <v>450</v>
      </c>
      <c r="K144" s="221">
        <f t="shared" si="439"/>
        <v>380</v>
      </c>
      <c r="L144" s="255">
        <f>I144/F144</f>
        <v>1.3913043478260869</v>
      </c>
      <c r="M144" s="429">
        <f>J144/G144</f>
        <v>1.3975155279503106</v>
      </c>
      <c r="N144" s="429">
        <f>K144/H144</f>
        <v>1.3768115942028984</v>
      </c>
      <c r="O144" s="58">
        <f>'Đầu vào (2)'!K141</f>
        <v>460</v>
      </c>
      <c r="P144" s="58">
        <f>'Đầu vào (2)'!L141</f>
        <v>220</v>
      </c>
      <c r="Q144" s="58">
        <f>'Đầu vào (2)'!M141</f>
        <v>180</v>
      </c>
      <c r="R144" s="58">
        <f>'Đầu vào (2)'!N141</f>
        <v>130</v>
      </c>
      <c r="S144" s="18">
        <f>VLOOKUP(B144,'[1]Giá đề xuất ODT'!$G$11:$AD$2233,21,0)</f>
        <v>640</v>
      </c>
      <c r="T144" s="18">
        <f>VLOOKUP(B144,'[1]Giá đề xuất ODT'!$G$11:$AD$2233,22,0)</f>
        <v>310</v>
      </c>
      <c r="U144" s="18">
        <f>VLOOKUP(B144,'[1]Giá đề xuất ODT'!$G$11:$AD$2233,23,0)</f>
        <v>250</v>
      </c>
      <c r="V144" s="18">
        <f>VLOOKUP(B144,'[1]Giá đề xuất ODT'!$G$11:$AD$2233,24,0)</f>
        <v>180</v>
      </c>
      <c r="W144" s="18">
        <v>4</v>
      </c>
      <c r="Y144" s="18" t="str">
        <f>C144</f>
        <v>Đường 106</v>
      </c>
      <c r="Z144" s="18" t="str">
        <f>" đoạn từ "&amp;D144</f>
        <v xml:space="preserve"> đoạn từ Quốc lộ 20</v>
      </c>
      <c r="AA144" s="18" t="str">
        <f>" đến "&amp;E144</f>
        <v xml:space="preserve"> đến Giáp ranh hồ Trị An</v>
      </c>
    </row>
    <row r="145" spans="1:31" ht="78.75" x14ac:dyDescent="0.25">
      <c r="A145" s="56">
        <f t="shared" si="414"/>
        <v>142</v>
      </c>
      <c r="B145" s="56" t="str">
        <f t="shared" ref="B145:B150" si="444">B138</f>
        <v>VT2</v>
      </c>
      <c r="C145" s="489" t="str">
        <f>X145&amp;Y145&amp;Z145&amp;AA145&amp;AB145&amp;"
"&amp;AC145&amp;"
"
&amp;AD145</f>
        <v>Các tuyến đường giao thông đấu nối trực tiếp ra Đường 106 đoạn từ Quốc lộ 20 đến Giáp ranh hồ Trị An đã được đầu tư mặt đường nhựa, bê tông xi măng:
- Có bề rộng ≥5m, cách đường giao thông ≤1.000m.
- Có bề rộng từ ≥3m đến &lt;5m, cách đường giao thông ≤500m.</v>
      </c>
      <c r="D145" s="490"/>
      <c r="E145" s="491"/>
      <c r="F145" s="178">
        <f t="shared" ref="F145:F150" si="445">IF(B145="VT2",P145,IF(B145="VT3",Q145,IF(B145="VT2*0,8",P145,IF(B145="VT3*0,8",Q145,R145))))</f>
        <v>220</v>
      </c>
      <c r="G145" s="221">
        <f t="shared" ref="G145:G150" si="446">F145*0.7</f>
        <v>154</v>
      </c>
      <c r="H145" s="221">
        <f t="shared" ref="H145:H150" si="447">F145*0.6</f>
        <v>132</v>
      </c>
      <c r="I145" s="178">
        <f t="shared" ref="I145:I150" si="448">IF(B145="VT2",T145,IF(B145="VT3",U145,IF(B145="VT4",V145,IF(B145="VT2*0,8",IF(T145*$T$1&lt;1000,ROUND(T145*$T$1,-1),ROUND(T145*$T$1,-2)),IF(B145="VT3*0,8",IF(U145*$T$1&lt;1000,ROUND(U145*$T$1,-1),ROUND(U145*$T$1,-2)),IF(V145*$T$1&lt;1000,ROUND(V145*$T$1,-1),ROUND(V145*$T$1,-2)))))))</f>
        <v>310</v>
      </c>
      <c r="J145" s="221">
        <f t="shared" si="438"/>
        <v>220</v>
      </c>
      <c r="K145" s="221">
        <f t="shared" si="439"/>
        <v>190</v>
      </c>
      <c r="L145" s="174">
        <f t="shared" ref="L145:L150" si="449">I145/F145</f>
        <v>1.4090909090909092</v>
      </c>
      <c r="M145" s="439">
        <f t="shared" ref="M145:M150" si="450">J145/G145</f>
        <v>1.4285714285714286</v>
      </c>
      <c r="N145" s="439">
        <f t="shared" ref="N145:N150" si="451">K145/H145</f>
        <v>1.4393939393939394</v>
      </c>
      <c r="O145" s="58">
        <f t="shared" ref="O145:O150" si="452">O144</f>
        <v>460</v>
      </c>
      <c r="P145" s="58">
        <f t="shared" ref="P145:P150" si="453">P144</f>
        <v>220</v>
      </c>
      <c r="Q145" s="58">
        <f t="shared" ref="Q145:Q150" si="454">Q144</f>
        <v>180</v>
      </c>
      <c r="R145" s="58">
        <f t="shared" ref="R145:R150" si="455">R144</f>
        <v>130</v>
      </c>
      <c r="S145" s="18">
        <f t="shared" ref="S145:S150" si="456">S144</f>
        <v>640</v>
      </c>
      <c r="T145" s="18">
        <f t="shared" ref="T145:T150" si="457">T144</f>
        <v>310</v>
      </c>
      <c r="U145" s="18">
        <f t="shared" ref="U145:U150" si="458">U144</f>
        <v>250</v>
      </c>
      <c r="V145" s="18">
        <f t="shared" ref="V145:W150" si="459">V144</f>
        <v>180</v>
      </c>
      <c r="W145" s="18">
        <f t="shared" si="459"/>
        <v>4</v>
      </c>
      <c r="X145" s="18" t="str">
        <f t="shared" ref="X145:X150" si="460">X138</f>
        <v xml:space="preserve">Các tuyến đường giao thông đấu nối trực tiếp ra </v>
      </c>
      <c r="Y145" s="18" t="str">
        <f t="shared" ref="Y145:Z150" si="461">Y144</f>
        <v>Đường 106</v>
      </c>
      <c r="Z145" s="18" t="str">
        <f t="shared" si="461"/>
        <v xml:space="preserve"> đoạn từ Quốc lộ 20</v>
      </c>
      <c r="AA145" s="18" t="str">
        <f t="shared" ref="AA145:AA150" si="462">AA144</f>
        <v xml:space="preserve"> đến Giáp ranh hồ Trị An</v>
      </c>
      <c r="AB145" s="18" t="str">
        <f>AB138</f>
        <v xml:space="preserve"> đã được đầu tư mặt đường nhựa, bê tông xi măng:</v>
      </c>
      <c r="AC145" s="18" t="str">
        <f>AC138</f>
        <v>- Có bề rộng ≥5m, cách đường giao thông ≤1.000m.</v>
      </c>
      <c r="AD145" s="18" t="str">
        <f>AD138</f>
        <v>- Có bề rộng từ ≥3m đến &lt;5m, cách đường giao thông ≤500m.</v>
      </c>
      <c r="AE145" s="18">
        <f>AE138</f>
        <v>0</v>
      </c>
    </row>
    <row r="146" spans="1:31" ht="78.75" x14ac:dyDescent="0.25">
      <c r="A146" s="56">
        <f t="shared" si="414"/>
        <v>143</v>
      </c>
      <c r="B146" s="56" t="str">
        <f t="shared" si="444"/>
        <v>VT3</v>
      </c>
      <c r="C146" s="489" t="str">
        <f>X146&amp;Y146&amp;Z146&amp;AA146&amp;AB146&amp;"
"&amp;AC146&amp;"
"&amp;AD146&amp;"
"&amp;AE146</f>
        <v>Các tuyến đường giao thông đấu nối trực tiếp ra Đường 106 đoạn từ Quốc lộ 20 đến Giáp ranh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90"/>
      <c r="E146" s="491"/>
      <c r="F146" s="178">
        <f t="shared" si="445"/>
        <v>180</v>
      </c>
      <c r="G146" s="221">
        <f t="shared" si="446"/>
        <v>125.99999999999999</v>
      </c>
      <c r="H146" s="221">
        <f t="shared" si="447"/>
        <v>108</v>
      </c>
      <c r="I146" s="178">
        <f t="shared" si="448"/>
        <v>250</v>
      </c>
      <c r="J146" s="221">
        <f t="shared" si="438"/>
        <v>180</v>
      </c>
      <c r="K146" s="221">
        <f t="shared" si="439"/>
        <v>150</v>
      </c>
      <c r="L146" s="174">
        <f t="shared" si="449"/>
        <v>1.3888888888888888</v>
      </c>
      <c r="M146" s="439">
        <f t="shared" si="450"/>
        <v>1.4285714285714288</v>
      </c>
      <c r="N146" s="439">
        <f t="shared" si="451"/>
        <v>1.3888888888888888</v>
      </c>
      <c r="O146" s="58">
        <f t="shared" si="452"/>
        <v>460</v>
      </c>
      <c r="P146" s="58">
        <f t="shared" si="453"/>
        <v>220</v>
      </c>
      <c r="Q146" s="58">
        <f t="shared" si="454"/>
        <v>180</v>
      </c>
      <c r="R146" s="58">
        <f t="shared" si="455"/>
        <v>130</v>
      </c>
      <c r="S146" s="18">
        <f t="shared" si="456"/>
        <v>640</v>
      </c>
      <c r="T146" s="18">
        <f t="shared" si="457"/>
        <v>310</v>
      </c>
      <c r="U146" s="18">
        <f t="shared" si="458"/>
        <v>250</v>
      </c>
      <c r="V146" s="18">
        <f t="shared" si="459"/>
        <v>180</v>
      </c>
      <c r="W146" s="18">
        <f t="shared" si="459"/>
        <v>4</v>
      </c>
      <c r="X146" s="18" t="str">
        <f t="shared" si="460"/>
        <v xml:space="preserve">Các tuyến đường giao thông đấu nối trực tiếp ra </v>
      </c>
      <c r="Y146" s="18" t="str">
        <f t="shared" si="461"/>
        <v>Đường 106</v>
      </c>
      <c r="Z146" s="18" t="str">
        <f t="shared" si="461"/>
        <v xml:space="preserve"> đoạn từ Quốc lộ 20</v>
      </c>
      <c r="AA146" s="18" t="str">
        <f t="shared" si="462"/>
        <v xml:space="preserve"> đến Giáp ranh hồ Trị An</v>
      </c>
      <c r="AB146" s="18" t="str">
        <f t="shared" ref="AB146:AE146" si="463">AB139</f>
        <v xml:space="preserve"> đã được đầu tư mặt đường nhựa, bê tông xi măng:</v>
      </c>
      <c r="AC146" s="18" t="str">
        <f t="shared" si="463"/>
        <v>- Có bề rộng ≥5m, cách đường giao thông &gt;1.000m.</v>
      </c>
      <c r="AD146" s="18" t="str">
        <f t="shared" si="463"/>
        <v>- Có bề rộng từ ≥3m đến &lt;5m, cách đường giao thông từ &gt;500m đến ≤1.000m.</v>
      </c>
      <c r="AE146" s="18" t="str">
        <f t="shared" si="463"/>
        <v>- Có bề rộng &lt;3m, cách đường giao thông ≤200m.</v>
      </c>
    </row>
    <row r="147" spans="1:31" ht="94.5" x14ac:dyDescent="0.25">
      <c r="A147" s="56">
        <f t="shared" si="414"/>
        <v>144</v>
      </c>
      <c r="B147" s="56" t="str">
        <f t="shared" si="444"/>
        <v>VT4</v>
      </c>
      <c r="C147" s="489" t="str">
        <f>X147&amp;Y147&amp;Z147&amp;AA147&amp;AB147</f>
        <v>Các tuyến đường giao thông đấu nối trực tiếp ra Đường 106 đoạn từ Quốc lộ 20 đến Giáp ranh hồ Trị An đã được đầu tư mặt đường nhựa, bê tông xi măng:
- Có bề rộng từ ≥3m đến &lt;5m, cách đường giao thông &gt;1.000m.
- Có bề rộng &lt;3m, cách đường giao thông &gt;200m.</v>
      </c>
      <c r="D147" s="490"/>
      <c r="E147" s="491"/>
      <c r="F147" s="178">
        <f t="shared" si="445"/>
        <v>130</v>
      </c>
      <c r="G147" s="221">
        <f t="shared" si="446"/>
        <v>91</v>
      </c>
      <c r="H147" s="221">
        <f t="shared" si="447"/>
        <v>78</v>
      </c>
      <c r="I147" s="178">
        <f t="shared" si="448"/>
        <v>180</v>
      </c>
      <c r="J147" s="221">
        <f t="shared" si="438"/>
        <v>130</v>
      </c>
      <c r="K147" s="221">
        <f t="shared" si="439"/>
        <v>110</v>
      </c>
      <c r="L147" s="174">
        <f t="shared" si="449"/>
        <v>1.3846153846153846</v>
      </c>
      <c r="M147" s="439">
        <f t="shared" si="450"/>
        <v>1.4285714285714286</v>
      </c>
      <c r="N147" s="439">
        <f t="shared" si="451"/>
        <v>1.4102564102564104</v>
      </c>
      <c r="O147" s="58">
        <f t="shared" si="452"/>
        <v>460</v>
      </c>
      <c r="P147" s="58">
        <f t="shared" si="453"/>
        <v>220</v>
      </c>
      <c r="Q147" s="58">
        <f t="shared" si="454"/>
        <v>180</v>
      </c>
      <c r="R147" s="58">
        <f t="shared" si="455"/>
        <v>130</v>
      </c>
      <c r="S147" s="18">
        <f t="shared" si="456"/>
        <v>640</v>
      </c>
      <c r="T147" s="18">
        <f t="shared" si="457"/>
        <v>310</v>
      </c>
      <c r="U147" s="18">
        <f t="shared" si="458"/>
        <v>250</v>
      </c>
      <c r="V147" s="18">
        <f t="shared" si="459"/>
        <v>180</v>
      </c>
      <c r="W147" s="18">
        <f t="shared" si="459"/>
        <v>4</v>
      </c>
      <c r="X147" s="18" t="str">
        <f t="shared" si="460"/>
        <v xml:space="preserve">Các tuyến đường giao thông đấu nối trực tiếp ra </v>
      </c>
      <c r="Y147" s="18" t="str">
        <f t="shared" si="461"/>
        <v>Đường 106</v>
      </c>
      <c r="Z147" s="18" t="str">
        <f t="shared" si="461"/>
        <v xml:space="preserve"> đoạn từ Quốc lộ 20</v>
      </c>
      <c r="AA147" s="18" t="str">
        <f t="shared" si="462"/>
        <v xml:space="preserve"> đến Giáp ranh hồ Trị An</v>
      </c>
      <c r="AB147" s="18" t="str">
        <f t="shared" ref="AB147:AE147" si="464">AB140</f>
        <v xml:space="preserve"> đã được đầu tư mặt đường nhựa, bê tông xi măng:
- Có bề rộng từ ≥3m đến &lt;5m, cách đường giao thông &gt;1.000m.
- Có bề rộng &lt;3m, cách đường giao thông &gt;200m.</v>
      </c>
      <c r="AC147" s="18">
        <f t="shared" si="464"/>
        <v>0</v>
      </c>
      <c r="AD147" s="18">
        <f t="shared" si="464"/>
        <v>0</v>
      </c>
      <c r="AE147" s="18">
        <f t="shared" si="464"/>
        <v>0</v>
      </c>
    </row>
    <row r="148" spans="1:31" ht="94.5" x14ac:dyDescent="0.25">
      <c r="A148" s="56">
        <f t="shared" si="414"/>
        <v>145</v>
      </c>
      <c r="B148" s="56" t="str">
        <f t="shared" si="444"/>
        <v>VT2*0,8</v>
      </c>
      <c r="C148" s="489" t="str">
        <f>X148&amp;Y148&amp;Z148&amp;AA148&amp;AB148&amp;"
"&amp;AC148&amp;"
"
&amp;AD148</f>
        <v>Các tuyến đường giao thông không đấu nối trực tiếp và thông ra Đường 106 đoạn từ Quốc lộ 20 đến Giáp ranh hồ Trị An đã được đầu tư mặt đường nhựa, bê tông xi măng:
- Có bề rộng ≥5m, cách đường giao thông ≤1.000m.
- Có bề rộng từ ≥3m đến &lt;5m, cách đường giao thông ≤500m.</v>
      </c>
      <c r="D148" s="490"/>
      <c r="E148" s="491"/>
      <c r="F148" s="178">
        <f t="shared" si="445"/>
        <v>220</v>
      </c>
      <c r="G148" s="221">
        <f t="shared" si="446"/>
        <v>154</v>
      </c>
      <c r="H148" s="221">
        <f t="shared" si="447"/>
        <v>132</v>
      </c>
      <c r="I148" s="178">
        <f t="shared" si="448"/>
        <v>280</v>
      </c>
      <c r="J148" s="221">
        <f t="shared" si="438"/>
        <v>200</v>
      </c>
      <c r="K148" s="221">
        <f t="shared" si="439"/>
        <v>170</v>
      </c>
      <c r="L148" s="174">
        <f t="shared" si="449"/>
        <v>1.2727272727272727</v>
      </c>
      <c r="M148" s="439">
        <f t="shared" si="450"/>
        <v>1.2987012987012987</v>
      </c>
      <c r="N148" s="439">
        <f t="shared" si="451"/>
        <v>1.2878787878787878</v>
      </c>
      <c r="O148" s="58">
        <f t="shared" si="452"/>
        <v>460</v>
      </c>
      <c r="P148" s="58">
        <f t="shared" si="453"/>
        <v>220</v>
      </c>
      <c r="Q148" s="58">
        <f t="shared" si="454"/>
        <v>180</v>
      </c>
      <c r="R148" s="58">
        <f t="shared" si="455"/>
        <v>130</v>
      </c>
      <c r="S148" s="18">
        <f t="shared" si="456"/>
        <v>640</v>
      </c>
      <c r="T148" s="18">
        <f t="shared" si="457"/>
        <v>310</v>
      </c>
      <c r="U148" s="18">
        <f t="shared" si="458"/>
        <v>250</v>
      </c>
      <c r="V148" s="18">
        <f t="shared" si="459"/>
        <v>180</v>
      </c>
      <c r="W148" s="18">
        <f t="shared" si="459"/>
        <v>4</v>
      </c>
      <c r="X148" s="18" t="str">
        <f t="shared" si="460"/>
        <v xml:space="preserve">Các tuyến đường giao thông không đấu nối trực tiếp và thông ra </v>
      </c>
      <c r="Y148" s="18" t="str">
        <f t="shared" si="461"/>
        <v>Đường 106</v>
      </c>
      <c r="Z148" s="18" t="str">
        <f t="shared" si="461"/>
        <v xml:space="preserve"> đoạn từ Quốc lộ 20</v>
      </c>
      <c r="AA148" s="18" t="str">
        <f t="shared" si="462"/>
        <v xml:space="preserve"> đến Giáp ranh hồ Trị An</v>
      </c>
      <c r="AB148" s="18" t="str">
        <f t="shared" ref="AB148:AE148" si="465">AB141</f>
        <v xml:space="preserve"> đã được đầu tư mặt đường nhựa, bê tông xi măng:</v>
      </c>
      <c r="AC148" s="18" t="str">
        <f t="shared" si="465"/>
        <v>- Có bề rộng ≥5m, cách đường giao thông ≤1.000m.</v>
      </c>
      <c r="AD148" s="18" t="str">
        <f t="shared" si="465"/>
        <v>- Có bề rộng từ ≥3m đến &lt;5m, cách đường giao thông ≤500m.</v>
      </c>
      <c r="AE148" s="18">
        <f t="shared" si="465"/>
        <v>0</v>
      </c>
    </row>
    <row r="149" spans="1:31" ht="94.5" x14ac:dyDescent="0.25">
      <c r="A149" s="56">
        <f t="shared" si="414"/>
        <v>146</v>
      </c>
      <c r="B149" s="56" t="str">
        <f t="shared" si="444"/>
        <v>VT3*0,8</v>
      </c>
      <c r="C149" s="489" t="str">
        <f>X149&amp;Y149&amp;Z149&amp;AA149&amp;AB149&amp;"
"&amp;AC149&amp;"
"
&amp;AD149&amp;"
"&amp;AE149</f>
        <v>Các tuyến đường giao thông không đấu nối trực tiếp và thông ra Đường 106 đoạn từ Quốc lộ 20 đến Giáp ranh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90"/>
      <c r="E149" s="491"/>
      <c r="F149" s="178">
        <f t="shared" si="445"/>
        <v>180</v>
      </c>
      <c r="G149" s="221">
        <f t="shared" si="446"/>
        <v>125.99999999999999</v>
      </c>
      <c r="H149" s="221">
        <f t="shared" si="447"/>
        <v>108</v>
      </c>
      <c r="I149" s="178">
        <f t="shared" si="448"/>
        <v>230</v>
      </c>
      <c r="J149" s="221">
        <f t="shared" si="438"/>
        <v>160</v>
      </c>
      <c r="K149" s="221">
        <f t="shared" si="439"/>
        <v>140</v>
      </c>
      <c r="L149" s="174">
        <f t="shared" si="449"/>
        <v>1.2777777777777777</v>
      </c>
      <c r="M149" s="439">
        <f t="shared" si="450"/>
        <v>1.26984126984127</v>
      </c>
      <c r="N149" s="439">
        <f t="shared" si="451"/>
        <v>1.2962962962962963</v>
      </c>
      <c r="O149" s="58">
        <f t="shared" si="452"/>
        <v>460</v>
      </c>
      <c r="P149" s="58">
        <f t="shared" si="453"/>
        <v>220</v>
      </c>
      <c r="Q149" s="58">
        <f t="shared" si="454"/>
        <v>180</v>
      </c>
      <c r="R149" s="58">
        <f t="shared" si="455"/>
        <v>130</v>
      </c>
      <c r="S149" s="18">
        <f t="shared" si="456"/>
        <v>640</v>
      </c>
      <c r="T149" s="18">
        <f t="shared" si="457"/>
        <v>310</v>
      </c>
      <c r="U149" s="18">
        <f t="shared" si="458"/>
        <v>250</v>
      </c>
      <c r="V149" s="18">
        <f t="shared" si="459"/>
        <v>180</v>
      </c>
      <c r="W149" s="18">
        <f t="shared" si="459"/>
        <v>4</v>
      </c>
      <c r="X149" s="18" t="str">
        <f t="shared" si="460"/>
        <v xml:space="preserve">Các tuyến đường giao thông không đấu nối trực tiếp và thông ra </v>
      </c>
      <c r="Y149" s="18" t="str">
        <f t="shared" si="461"/>
        <v>Đường 106</v>
      </c>
      <c r="Z149" s="18" t="str">
        <f t="shared" si="461"/>
        <v xml:space="preserve"> đoạn từ Quốc lộ 20</v>
      </c>
      <c r="AA149" s="18" t="str">
        <f t="shared" si="462"/>
        <v xml:space="preserve"> đến Giáp ranh hồ Trị An</v>
      </c>
      <c r="AB149" s="18" t="str">
        <f t="shared" ref="AB149:AE149" si="466">AB142</f>
        <v xml:space="preserve"> đã được đầu tư mặt đường nhựa, bê tông xi măng:</v>
      </c>
      <c r="AC149" s="18" t="str">
        <f t="shared" si="466"/>
        <v>- Có bề rộng ≥5m, cách đường giao thông &gt;1.000m.</v>
      </c>
      <c r="AD149" s="18" t="str">
        <f t="shared" si="466"/>
        <v>- Có bề rộng từ ≥3m đến &lt;5m, cách đường giao thông từ &gt;500m đến ≤1.000m.</v>
      </c>
      <c r="AE149" s="18" t="str">
        <f t="shared" si="466"/>
        <v>- Có bề rộng &lt;3m, cách đường giao thông ≤200m.</v>
      </c>
    </row>
    <row r="150" spans="1:31" ht="94.5" x14ac:dyDescent="0.25">
      <c r="A150" s="56">
        <f t="shared" si="414"/>
        <v>147</v>
      </c>
      <c r="B150" s="56" t="str">
        <f t="shared" si="444"/>
        <v>VT4*0,8</v>
      </c>
      <c r="C150" s="489" t="str">
        <f>X150&amp;Y150&amp;Z150&amp;AA150&amp;AB150</f>
        <v>Các tuyến đường giao thông không đấu nối trực tiếp và thông ra Đường 106 đoạn từ Quốc lộ 20 đến Giáp ranh hồ Trị An đã được đầu tư mặt đường nhựa, bê tông xi măng:
- Có bề rộng từ ≥3m đến &lt;5m, cách đường giao thông &gt;1.000m.
- Có bề rộng &lt;3m, cách đường giao thông &gt;200m.</v>
      </c>
      <c r="D150" s="490"/>
      <c r="E150" s="491"/>
      <c r="F150" s="178">
        <f t="shared" si="445"/>
        <v>130</v>
      </c>
      <c r="G150" s="221">
        <f t="shared" si="446"/>
        <v>91</v>
      </c>
      <c r="H150" s="221">
        <f t="shared" si="447"/>
        <v>78</v>
      </c>
      <c r="I150" s="178">
        <f t="shared" si="448"/>
        <v>160</v>
      </c>
      <c r="J150" s="221">
        <f t="shared" si="438"/>
        <v>110</v>
      </c>
      <c r="K150" s="221">
        <f t="shared" si="439"/>
        <v>100</v>
      </c>
      <c r="L150" s="174">
        <f t="shared" si="449"/>
        <v>1.2307692307692308</v>
      </c>
      <c r="M150" s="439">
        <f t="shared" si="450"/>
        <v>1.2087912087912087</v>
      </c>
      <c r="N150" s="439">
        <f t="shared" si="451"/>
        <v>1.2820512820512822</v>
      </c>
      <c r="O150" s="58">
        <f t="shared" si="452"/>
        <v>460</v>
      </c>
      <c r="P150" s="58">
        <f t="shared" si="453"/>
        <v>220</v>
      </c>
      <c r="Q150" s="58">
        <f t="shared" si="454"/>
        <v>180</v>
      </c>
      <c r="R150" s="58">
        <f t="shared" si="455"/>
        <v>130</v>
      </c>
      <c r="S150" s="18">
        <f t="shared" si="456"/>
        <v>640</v>
      </c>
      <c r="T150" s="18">
        <f t="shared" si="457"/>
        <v>310</v>
      </c>
      <c r="U150" s="18">
        <f t="shared" si="458"/>
        <v>250</v>
      </c>
      <c r="V150" s="18">
        <f t="shared" si="459"/>
        <v>180</v>
      </c>
      <c r="W150" s="18">
        <f t="shared" si="459"/>
        <v>4</v>
      </c>
      <c r="X150" s="18" t="str">
        <f t="shared" si="460"/>
        <v xml:space="preserve">Các tuyến đường giao thông không đấu nối trực tiếp và thông ra </v>
      </c>
      <c r="Y150" s="18" t="str">
        <f t="shared" si="461"/>
        <v>Đường 106</v>
      </c>
      <c r="Z150" s="18" t="str">
        <f t="shared" si="461"/>
        <v xml:space="preserve"> đoạn từ Quốc lộ 20</v>
      </c>
      <c r="AA150" s="18" t="str">
        <f t="shared" si="462"/>
        <v xml:space="preserve"> đến Giáp ranh hồ Trị An</v>
      </c>
      <c r="AB150" s="18" t="str">
        <f t="shared" ref="AB150:AE150" si="467">AB143</f>
        <v xml:space="preserve"> đã được đầu tư mặt đường nhựa, bê tông xi măng:
- Có bề rộng từ ≥3m đến &lt;5m, cách đường giao thông &gt;1.000m.
- Có bề rộng &lt;3m, cách đường giao thông &gt;200m.</v>
      </c>
      <c r="AC150" s="18">
        <f t="shared" si="467"/>
        <v>0</v>
      </c>
      <c r="AD150" s="18">
        <f t="shared" si="467"/>
        <v>0</v>
      </c>
      <c r="AE150" s="18">
        <f t="shared" si="467"/>
        <v>0</v>
      </c>
    </row>
    <row r="151" spans="1:31" ht="31.5" x14ac:dyDescent="0.25">
      <c r="A151" s="56">
        <f t="shared" si="414"/>
        <v>148</v>
      </c>
      <c r="B151" s="56" t="str">
        <f>'Đầu vào (2)'!G148</f>
        <v>DQ8NT2_D1</v>
      </c>
      <c r="C151" s="57" t="str">
        <f>'Đầu vào (2)'!H148</f>
        <v>Đường 107</v>
      </c>
      <c r="D151" s="57" t="str">
        <f>'Đầu vào (2)'!I148</f>
        <v>Quốc lộ 20</v>
      </c>
      <c r="E151" s="57" t="str">
        <f>'Đầu vào (2)'!J148</f>
        <v>Quốc lộ 20 + 100m</v>
      </c>
      <c r="F151" s="254">
        <f>O151</f>
        <v>600</v>
      </c>
      <c r="G151" s="254">
        <f>F151*0.7</f>
        <v>420</v>
      </c>
      <c r="H151" s="254">
        <f>F151*0.6</f>
        <v>360</v>
      </c>
      <c r="I151" s="254">
        <f>S151</f>
        <v>840</v>
      </c>
      <c r="J151" s="221">
        <f t="shared" si="438"/>
        <v>590</v>
      </c>
      <c r="K151" s="221">
        <f t="shared" si="439"/>
        <v>500</v>
      </c>
      <c r="L151" s="255">
        <f>I151/F151</f>
        <v>1.4</v>
      </c>
      <c r="M151" s="429">
        <f>J151/G151</f>
        <v>1.4047619047619047</v>
      </c>
      <c r="N151" s="429">
        <f>K151/H151</f>
        <v>1.3888888888888888</v>
      </c>
      <c r="O151" s="58">
        <f>'Đầu vào (2)'!K148</f>
        <v>600</v>
      </c>
      <c r="P151" s="58">
        <f>'Đầu vào (2)'!L148</f>
        <v>300</v>
      </c>
      <c r="Q151" s="58">
        <f>'Đầu vào (2)'!M148</f>
        <v>200</v>
      </c>
      <c r="R151" s="58">
        <f>'Đầu vào (2)'!N148</f>
        <v>110</v>
      </c>
      <c r="S151" s="18">
        <f>VLOOKUP(B151,'[1]Giá đề xuất ODT'!$G$11:$AD$2233,21,0)</f>
        <v>840</v>
      </c>
      <c r="T151" s="18">
        <f>VLOOKUP(B151,'[1]Giá đề xuất ODT'!$G$11:$AD$2233,22,0)</f>
        <v>420</v>
      </c>
      <c r="U151" s="18">
        <f>VLOOKUP(B151,'[1]Giá đề xuất ODT'!$G$11:$AD$2233,23,0)</f>
        <v>280</v>
      </c>
      <c r="V151" s="18">
        <f>VLOOKUP(B151,'[1]Giá đề xuất ODT'!$G$11:$AD$2233,24,0)</f>
        <v>150</v>
      </c>
      <c r="W151" s="18">
        <v>4</v>
      </c>
      <c r="Y151" s="18" t="str">
        <f>C151</f>
        <v>Đường 107</v>
      </c>
      <c r="Z151" s="18" t="str">
        <f>" đoạn từ "&amp;D151</f>
        <v xml:space="preserve"> đoạn từ Quốc lộ 20</v>
      </c>
      <c r="AA151" s="18" t="str">
        <f>" đến "&amp;E151</f>
        <v xml:space="preserve"> đến Quốc lộ 20 + 100m</v>
      </c>
    </row>
    <row r="152" spans="1:31" ht="78.75" x14ac:dyDescent="0.25">
      <c r="A152" s="56">
        <f t="shared" si="414"/>
        <v>149</v>
      </c>
      <c r="B152" s="56" t="str">
        <f t="shared" ref="B152:B164" si="468">B145</f>
        <v>VT2</v>
      </c>
      <c r="C152" s="489" t="str">
        <f>X152&amp;Y152&amp;Z152&amp;AA152&amp;AB152&amp;"
"&amp;AC152&amp;"
"
&amp;AD152</f>
        <v>Các tuyến đường giao thông đấu nối trực tiếp ra Đường 107 đoạn từ Quốc lộ 20 đến Quốc lộ 20 + 100m đã được đầu tư mặt đường nhựa, bê tông xi măng:
- Có bề rộng ≥5m, cách đường giao thông ≤1.000m.
- Có bề rộng từ ≥3m đến &lt;5m, cách đường giao thông ≤500m.</v>
      </c>
      <c r="D152" s="490"/>
      <c r="E152" s="491"/>
      <c r="F152" s="178">
        <f t="shared" ref="F152:F157" si="469">IF(B152="VT2",P152,IF(B152="VT3",Q152,IF(B152="VT2*0,8",P152,IF(B152="VT3*0,8",Q152,R152))))</f>
        <v>300</v>
      </c>
      <c r="G152" s="221">
        <f t="shared" ref="G152:G157" si="470">F152*0.7</f>
        <v>210</v>
      </c>
      <c r="H152" s="221">
        <f t="shared" ref="H152:H157" si="471">F152*0.6</f>
        <v>180</v>
      </c>
      <c r="I152" s="178">
        <f t="shared" ref="I152:I157" si="472">IF(B152="VT2",T152,IF(B152="VT3",U152,IF(B152="VT4",V152,IF(B152="VT2*0,8",IF(T152*$T$1&lt;1000,ROUND(T152*$T$1,-1),ROUND(T152*$T$1,-2)),IF(B152="VT3*0,8",IF(U152*$T$1&lt;1000,ROUND(U152*$T$1,-1),ROUND(U152*$T$1,-2)),IF(V152*$T$1&lt;1000,ROUND(V152*$T$1,-1),ROUND(V152*$T$1,-2)))))))</f>
        <v>420</v>
      </c>
      <c r="J152" s="221">
        <f t="shared" si="438"/>
        <v>290</v>
      </c>
      <c r="K152" s="221">
        <f t="shared" si="439"/>
        <v>250</v>
      </c>
      <c r="L152" s="174">
        <f t="shared" ref="L152:L157" si="473">I152/F152</f>
        <v>1.4</v>
      </c>
      <c r="M152" s="439">
        <f t="shared" ref="M152:M157" si="474">J152/G152</f>
        <v>1.3809523809523809</v>
      </c>
      <c r="N152" s="439">
        <f t="shared" ref="N152:N157" si="475">K152/H152</f>
        <v>1.3888888888888888</v>
      </c>
      <c r="O152" s="58">
        <f t="shared" ref="O152:O164" si="476">O151</f>
        <v>600</v>
      </c>
      <c r="P152" s="58">
        <f t="shared" ref="P152:P164" si="477">P151</f>
        <v>300</v>
      </c>
      <c r="Q152" s="58">
        <f t="shared" ref="Q152:Q164" si="478">Q151</f>
        <v>200</v>
      </c>
      <c r="R152" s="58">
        <f t="shared" ref="R152:R164" si="479">R151</f>
        <v>110</v>
      </c>
      <c r="S152" s="18">
        <f t="shared" ref="S152:S164" si="480">S151</f>
        <v>840</v>
      </c>
      <c r="T152" s="18">
        <f t="shared" ref="T152:T164" si="481">T151</f>
        <v>420</v>
      </c>
      <c r="U152" s="18">
        <f t="shared" ref="U152:W164" si="482">U151</f>
        <v>280</v>
      </c>
      <c r="V152" s="18">
        <f t="shared" ref="V152:W157" si="483">V151</f>
        <v>150</v>
      </c>
      <c r="W152" s="18">
        <f t="shared" si="483"/>
        <v>4</v>
      </c>
      <c r="X152" s="18" t="str">
        <f t="shared" ref="X152:X157" si="484">X145</f>
        <v xml:space="preserve">Các tuyến đường giao thông đấu nối trực tiếp ra </v>
      </c>
      <c r="Y152" s="18" t="str">
        <f t="shared" ref="Y152:Z157" si="485">Y151</f>
        <v>Đường 107</v>
      </c>
      <c r="Z152" s="18" t="str">
        <f t="shared" si="485"/>
        <v xml:space="preserve"> đoạn từ Quốc lộ 20</v>
      </c>
      <c r="AA152" s="18" t="str">
        <f t="shared" ref="AA152:AA164" si="486">AA151</f>
        <v xml:space="preserve"> đến Quốc lộ 20 + 100m</v>
      </c>
      <c r="AB152" s="18" t="str">
        <f>AB145</f>
        <v xml:space="preserve"> đã được đầu tư mặt đường nhựa, bê tông xi măng:</v>
      </c>
      <c r="AC152" s="18" t="str">
        <f>AC145</f>
        <v>- Có bề rộng ≥5m, cách đường giao thông ≤1.000m.</v>
      </c>
      <c r="AD152" s="18" t="str">
        <f>AD145</f>
        <v>- Có bề rộng từ ≥3m đến &lt;5m, cách đường giao thông ≤500m.</v>
      </c>
      <c r="AE152" s="18">
        <f>AE145</f>
        <v>0</v>
      </c>
    </row>
    <row r="153" spans="1:31" ht="78.75" x14ac:dyDescent="0.25">
      <c r="A153" s="56">
        <f t="shared" si="414"/>
        <v>150</v>
      </c>
      <c r="B153" s="56" t="str">
        <f t="shared" si="468"/>
        <v>VT3</v>
      </c>
      <c r="C153" s="489" t="str">
        <f>X153&amp;Y153&amp;Z153&amp;AA153&amp;AB153&amp;"
"&amp;AC153&amp;"
"&amp;AD153&amp;"
"&amp;AE153</f>
        <v>Các tuyến đường giao thông đấu nối trực tiếp ra Đường 107 đoạn từ Quốc lộ 20 đến Quốc lộ 20 + 100m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90"/>
      <c r="E153" s="491"/>
      <c r="F153" s="178">
        <f t="shared" si="469"/>
        <v>200</v>
      </c>
      <c r="G153" s="221">
        <f t="shared" si="470"/>
        <v>140</v>
      </c>
      <c r="H153" s="221">
        <f t="shared" si="471"/>
        <v>120</v>
      </c>
      <c r="I153" s="178">
        <f t="shared" si="472"/>
        <v>280</v>
      </c>
      <c r="J153" s="221">
        <f t="shared" si="438"/>
        <v>200</v>
      </c>
      <c r="K153" s="221">
        <f t="shared" si="439"/>
        <v>170</v>
      </c>
      <c r="L153" s="174">
        <f t="shared" si="473"/>
        <v>1.4</v>
      </c>
      <c r="M153" s="439">
        <f t="shared" si="474"/>
        <v>1.4285714285714286</v>
      </c>
      <c r="N153" s="439">
        <f t="shared" si="475"/>
        <v>1.4166666666666667</v>
      </c>
      <c r="O153" s="58">
        <f t="shared" si="476"/>
        <v>600</v>
      </c>
      <c r="P153" s="58">
        <f t="shared" si="477"/>
        <v>300</v>
      </c>
      <c r="Q153" s="58">
        <f t="shared" si="478"/>
        <v>200</v>
      </c>
      <c r="R153" s="58">
        <f t="shared" si="479"/>
        <v>110</v>
      </c>
      <c r="S153" s="18">
        <f t="shared" si="480"/>
        <v>840</v>
      </c>
      <c r="T153" s="18">
        <f t="shared" si="481"/>
        <v>420</v>
      </c>
      <c r="U153" s="18">
        <f t="shared" si="482"/>
        <v>280</v>
      </c>
      <c r="V153" s="18">
        <f t="shared" si="483"/>
        <v>150</v>
      </c>
      <c r="W153" s="18">
        <f t="shared" si="483"/>
        <v>4</v>
      </c>
      <c r="X153" s="18" t="str">
        <f t="shared" si="484"/>
        <v xml:space="preserve">Các tuyến đường giao thông đấu nối trực tiếp ra </v>
      </c>
      <c r="Y153" s="18" t="str">
        <f t="shared" si="485"/>
        <v>Đường 107</v>
      </c>
      <c r="Z153" s="18" t="str">
        <f t="shared" si="485"/>
        <v xml:space="preserve"> đoạn từ Quốc lộ 20</v>
      </c>
      <c r="AA153" s="18" t="str">
        <f t="shared" si="486"/>
        <v xml:space="preserve"> đến Quốc lộ 20 + 100m</v>
      </c>
      <c r="AB153" s="18" t="str">
        <f t="shared" ref="AB153:AE153" si="487">AB146</f>
        <v xml:space="preserve"> đã được đầu tư mặt đường nhựa, bê tông xi măng:</v>
      </c>
      <c r="AC153" s="18" t="str">
        <f t="shared" si="487"/>
        <v>- Có bề rộng ≥5m, cách đường giao thông &gt;1.000m.</v>
      </c>
      <c r="AD153" s="18" t="str">
        <f t="shared" si="487"/>
        <v>- Có bề rộng từ ≥3m đến &lt;5m, cách đường giao thông từ &gt;500m đến ≤1.000m.</v>
      </c>
      <c r="AE153" s="18" t="str">
        <f t="shared" si="487"/>
        <v>- Có bề rộng &lt;3m, cách đường giao thông ≤200m.</v>
      </c>
    </row>
    <row r="154" spans="1:31" ht="94.5" x14ac:dyDescent="0.25">
      <c r="A154" s="56">
        <f t="shared" si="414"/>
        <v>151</v>
      </c>
      <c r="B154" s="56" t="str">
        <f t="shared" si="468"/>
        <v>VT4</v>
      </c>
      <c r="C154" s="489" t="str">
        <f>X154&amp;Y154&amp;Z154&amp;AA154&amp;AB154</f>
        <v>Các tuyến đường giao thông đấu nối trực tiếp ra Đường 107 đoạn từ Quốc lộ 20 đến Quốc lộ 20 + 100m đã được đầu tư mặt đường nhựa, bê tông xi măng:
- Có bề rộng từ ≥3m đến &lt;5m, cách đường giao thông &gt;1.000m.
- Có bề rộng &lt;3m, cách đường giao thông &gt;200m.</v>
      </c>
      <c r="D154" s="490"/>
      <c r="E154" s="491"/>
      <c r="F154" s="178">
        <f t="shared" si="469"/>
        <v>110</v>
      </c>
      <c r="G154" s="221">
        <f t="shared" si="470"/>
        <v>77</v>
      </c>
      <c r="H154" s="221">
        <f t="shared" si="471"/>
        <v>66</v>
      </c>
      <c r="I154" s="178">
        <f t="shared" si="472"/>
        <v>150</v>
      </c>
      <c r="J154" s="221">
        <f t="shared" si="438"/>
        <v>110</v>
      </c>
      <c r="K154" s="221">
        <f t="shared" si="439"/>
        <v>90</v>
      </c>
      <c r="L154" s="174">
        <f t="shared" si="473"/>
        <v>1.3636363636363635</v>
      </c>
      <c r="M154" s="439">
        <f t="shared" si="474"/>
        <v>1.4285714285714286</v>
      </c>
      <c r="N154" s="439">
        <f t="shared" si="475"/>
        <v>1.3636363636363635</v>
      </c>
      <c r="O154" s="58">
        <f t="shared" si="476"/>
        <v>600</v>
      </c>
      <c r="P154" s="58">
        <f t="shared" si="477"/>
        <v>300</v>
      </c>
      <c r="Q154" s="58">
        <f t="shared" si="478"/>
        <v>200</v>
      </c>
      <c r="R154" s="58">
        <f t="shared" si="479"/>
        <v>110</v>
      </c>
      <c r="S154" s="18">
        <f t="shared" si="480"/>
        <v>840</v>
      </c>
      <c r="T154" s="18">
        <f t="shared" si="481"/>
        <v>420</v>
      </c>
      <c r="U154" s="18">
        <f t="shared" si="482"/>
        <v>280</v>
      </c>
      <c r="V154" s="18">
        <f t="shared" si="483"/>
        <v>150</v>
      </c>
      <c r="W154" s="18">
        <f t="shared" si="483"/>
        <v>4</v>
      </c>
      <c r="X154" s="18" t="str">
        <f t="shared" si="484"/>
        <v xml:space="preserve">Các tuyến đường giao thông đấu nối trực tiếp ra </v>
      </c>
      <c r="Y154" s="18" t="str">
        <f t="shared" si="485"/>
        <v>Đường 107</v>
      </c>
      <c r="Z154" s="18" t="str">
        <f t="shared" si="485"/>
        <v xml:space="preserve"> đoạn từ Quốc lộ 20</v>
      </c>
      <c r="AA154" s="18" t="str">
        <f t="shared" si="486"/>
        <v xml:space="preserve"> đến Quốc lộ 20 + 100m</v>
      </c>
      <c r="AB154" s="18" t="str">
        <f t="shared" ref="AB154:AE154" si="488">AB147</f>
        <v xml:space="preserve"> đã được đầu tư mặt đường nhựa, bê tông xi măng:
- Có bề rộng từ ≥3m đến &lt;5m, cách đường giao thông &gt;1.000m.
- Có bề rộng &lt;3m, cách đường giao thông &gt;200m.</v>
      </c>
      <c r="AC154" s="18">
        <f t="shared" si="488"/>
        <v>0</v>
      </c>
      <c r="AD154" s="18">
        <f t="shared" si="488"/>
        <v>0</v>
      </c>
      <c r="AE154" s="18">
        <f t="shared" si="488"/>
        <v>0</v>
      </c>
    </row>
    <row r="155" spans="1:31" ht="94.5" x14ac:dyDescent="0.25">
      <c r="A155" s="56">
        <f t="shared" si="414"/>
        <v>152</v>
      </c>
      <c r="B155" s="56" t="str">
        <f t="shared" si="468"/>
        <v>VT2*0,8</v>
      </c>
      <c r="C155" s="489" t="str">
        <f>X155&amp;Y155&amp;Z155&amp;AA155&amp;AB155&amp;"
"&amp;AC155&amp;"
"
&amp;AD155</f>
        <v>Các tuyến đường giao thông không đấu nối trực tiếp và thông ra Đường 107 đoạn từ Quốc lộ 20 đến Quốc lộ 20 + 100m đã được đầu tư mặt đường nhựa, bê tông xi măng:
- Có bề rộng ≥5m, cách đường giao thông ≤1.000m.
- Có bề rộng từ ≥3m đến &lt;5m, cách đường giao thông ≤500m.</v>
      </c>
      <c r="D155" s="490"/>
      <c r="E155" s="491"/>
      <c r="F155" s="178">
        <f t="shared" si="469"/>
        <v>300</v>
      </c>
      <c r="G155" s="221">
        <f t="shared" si="470"/>
        <v>210</v>
      </c>
      <c r="H155" s="221">
        <f t="shared" si="471"/>
        <v>180</v>
      </c>
      <c r="I155" s="178">
        <f t="shared" si="472"/>
        <v>380</v>
      </c>
      <c r="J155" s="221">
        <f t="shared" si="438"/>
        <v>270</v>
      </c>
      <c r="K155" s="221">
        <f t="shared" si="439"/>
        <v>230</v>
      </c>
      <c r="L155" s="174">
        <f t="shared" si="473"/>
        <v>1.2666666666666666</v>
      </c>
      <c r="M155" s="439">
        <f t="shared" si="474"/>
        <v>1.2857142857142858</v>
      </c>
      <c r="N155" s="439">
        <f t="shared" si="475"/>
        <v>1.2777777777777777</v>
      </c>
      <c r="O155" s="58">
        <f t="shared" si="476"/>
        <v>600</v>
      </c>
      <c r="P155" s="58">
        <f t="shared" si="477"/>
        <v>300</v>
      </c>
      <c r="Q155" s="58">
        <f t="shared" si="478"/>
        <v>200</v>
      </c>
      <c r="R155" s="58">
        <f t="shared" si="479"/>
        <v>110</v>
      </c>
      <c r="S155" s="18">
        <f t="shared" si="480"/>
        <v>840</v>
      </c>
      <c r="T155" s="18">
        <f t="shared" si="481"/>
        <v>420</v>
      </c>
      <c r="U155" s="18">
        <f t="shared" si="482"/>
        <v>280</v>
      </c>
      <c r="V155" s="18">
        <f t="shared" si="483"/>
        <v>150</v>
      </c>
      <c r="W155" s="18">
        <f t="shared" si="483"/>
        <v>4</v>
      </c>
      <c r="X155" s="18" t="str">
        <f t="shared" si="484"/>
        <v xml:space="preserve">Các tuyến đường giao thông không đấu nối trực tiếp và thông ra </v>
      </c>
      <c r="Y155" s="18" t="str">
        <f t="shared" si="485"/>
        <v>Đường 107</v>
      </c>
      <c r="Z155" s="18" t="str">
        <f t="shared" si="485"/>
        <v xml:space="preserve"> đoạn từ Quốc lộ 20</v>
      </c>
      <c r="AA155" s="18" t="str">
        <f t="shared" si="486"/>
        <v xml:space="preserve"> đến Quốc lộ 20 + 100m</v>
      </c>
      <c r="AB155" s="18" t="str">
        <f t="shared" ref="AB155:AE155" si="489">AB148</f>
        <v xml:space="preserve"> đã được đầu tư mặt đường nhựa, bê tông xi măng:</v>
      </c>
      <c r="AC155" s="18" t="str">
        <f t="shared" si="489"/>
        <v>- Có bề rộng ≥5m, cách đường giao thông ≤1.000m.</v>
      </c>
      <c r="AD155" s="18" t="str">
        <f t="shared" si="489"/>
        <v>- Có bề rộng từ ≥3m đến &lt;5m, cách đường giao thông ≤500m.</v>
      </c>
      <c r="AE155" s="18">
        <f t="shared" si="489"/>
        <v>0</v>
      </c>
    </row>
    <row r="156" spans="1:31" ht="94.5" x14ac:dyDescent="0.25">
      <c r="A156" s="56">
        <f t="shared" si="414"/>
        <v>153</v>
      </c>
      <c r="B156" s="56" t="str">
        <f t="shared" si="468"/>
        <v>VT3*0,8</v>
      </c>
      <c r="C156" s="489" t="str">
        <f>X156&amp;Y156&amp;Z156&amp;AA156&amp;AB156&amp;"
"&amp;AC156&amp;"
"
&amp;AD156&amp;"
"&amp;AE156</f>
        <v>Các tuyến đường giao thông không đấu nối trực tiếp và thông ra Đường 107 đoạn từ Quốc lộ 20 đến Quốc lộ 20 + 100m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90"/>
      <c r="E156" s="491"/>
      <c r="F156" s="178">
        <f t="shared" si="469"/>
        <v>200</v>
      </c>
      <c r="G156" s="221">
        <f t="shared" si="470"/>
        <v>140</v>
      </c>
      <c r="H156" s="221">
        <f t="shared" si="471"/>
        <v>120</v>
      </c>
      <c r="I156" s="178">
        <f t="shared" si="472"/>
        <v>250</v>
      </c>
      <c r="J156" s="221">
        <f t="shared" si="438"/>
        <v>180</v>
      </c>
      <c r="K156" s="221">
        <f t="shared" si="439"/>
        <v>150</v>
      </c>
      <c r="L156" s="174">
        <f t="shared" si="473"/>
        <v>1.25</v>
      </c>
      <c r="M156" s="439">
        <f t="shared" si="474"/>
        <v>1.2857142857142858</v>
      </c>
      <c r="N156" s="439">
        <f t="shared" si="475"/>
        <v>1.25</v>
      </c>
      <c r="O156" s="58">
        <f t="shared" si="476"/>
        <v>600</v>
      </c>
      <c r="P156" s="58">
        <f t="shared" si="477"/>
        <v>300</v>
      </c>
      <c r="Q156" s="58">
        <f t="shared" si="478"/>
        <v>200</v>
      </c>
      <c r="R156" s="58">
        <f t="shared" si="479"/>
        <v>110</v>
      </c>
      <c r="S156" s="18">
        <f t="shared" si="480"/>
        <v>840</v>
      </c>
      <c r="T156" s="18">
        <f t="shared" si="481"/>
        <v>420</v>
      </c>
      <c r="U156" s="18">
        <f t="shared" si="482"/>
        <v>280</v>
      </c>
      <c r="V156" s="18">
        <f t="shared" si="483"/>
        <v>150</v>
      </c>
      <c r="W156" s="18">
        <f t="shared" si="483"/>
        <v>4</v>
      </c>
      <c r="X156" s="18" t="str">
        <f t="shared" si="484"/>
        <v xml:space="preserve">Các tuyến đường giao thông không đấu nối trực tiếp và thông ra </v>
      </c>
      <c r="Y156" s="18" t="str">
        <f t="shared" si="485"/>
        <v>Đường 107</v>
      </c>
      <c r="Z156" s="18" t="str">
        <f t="shared" si="485"/>
        <v xml:space="preserve"> đoạn từ Quốc lộ 20</v>
      </c>
      <c r="AA156" s="18" t="str">
        <f t="shared" si="486"/>
        <v xml:space="preserve"> đến Quốc lộ 20 + 100m</v>
      </c>
      <c r="AB156" s="18" t="str">
        <f t="shared" ref="AB156:AE156" si="490">AB149</f>
        <v xml:space="preserve"> đã được đầu tư mặt đường nhựa, bê tông xi măng:</v>
      </c>
      <c r="AC156" s="18" t="str">
        <f t="shared" si="490"/>
        <v>- Có bề rộng ≥5m, cách đường giao thông &gt;1.000m.</v>
      </c>
      <c r="AD156" s="18" t="str">
        <f t="shared" si="490"/>
        <v>- Có bề rộng từ ≥3m đến &lt;5m, cách đường giao thông từ &gt;500m đến ≤1.000m.</v>
      </c>
      <c r="AE156" s="18" t="str">
        <f t="shared" si="490"/>
        <v>- Có bề rộng &lt;3m, cách đường giao thông ≤200m.</v>
      </c>
    </row>
    <row r="157" spans="1:31" ht="94.5" x14ac:dyDescent="0.25">
      <c r="A157" s="56">
        <f t="shared" si="414"/>
        <v>154</v>
      </c>
      <c r="B157" s="56" t="str">
        <f t="shared" si="468"/>
        <v>VT4*0,8</v>
      </c>
      <c r="C157" s="489" t="str">
        <f>X157&amp;Y157&amp;Z157&amp;AA157&amp;AB157</f>
        <v>Các tuyến đường giao thông không đấu nối trực tiếp và thông ra Đường 107 đoạn từ Quốc lộ 20 đến Quốc lộ 20 + 100m đã được đầu tư mặt đường nhựa, bê tông xi măng:
- Có bề rộng từ ≥3m đến &lt;5m, cách đường giao thông &gt;1.000m.
- Có bề rộng &lt;3m, cách đường giao thông &gt;200m.</v>
      </c>
      <c r="D157" s="490"/>
      <c r="E157" s="491"/>
      <c r="F157" s="178">
        <f t="shared" si="469"/>
        <v>110</v>
      </c>
      <c r="G157" s="221">
        <f t="shared" si="470"/>
        <v>77</v>
      </c>
      <c r="H157" s="221">
        <f t="shared" si="471"/>
        <v>66</v>
      </c>
      <c r="I157" s="178">
        <f t="shared" si="472"/>
        <v>140</v>
      </c>
      <c r="J157" s="221">
        <f t="shared" si="438"/>
        <v>100</v>
      </c>
      <c r="K157" s="221">
        <f t="shared" si="439"/>
        <v>80</v>
      </c>
      <c r="L157" s="174">
        <f t="shared" si="473"/>
        <v>1.2727272727272727</v>
      </c>
      <c r="M157" s="439">
        <f t="shared" si="474"/>
        <v>1.2987012987012987</v>
      </c>
      <c r="N157" s="439">
        <f t="shared" si="475"/>
        <v>1.2121212121212122</v>
      </c>
      <c r="O157" s="58">
        <f t="shared" si="476"/>
        <v>600</v>
      </c>
      <c r="P157" s="58">
        <f t="shared" si="477"/>
        <v>300</v>
      </c>
      <c r="Q157" s="58">
        <f t="shared" si="478"/>
        <v>200</v>
      </c>
      <c r="R157" s="58">
        <f t="shared" si="479"/>
        <v>110</v>
      </c>
      <c r="S157" s="18">
        <f t="shared" si="480"/>
        <v>840</v>
      </c>
      <c r="T157" s="18">
        <f t="shared" si="481"/>
        <v>420</v>
      </c>
      <c r="U157" s="18">
        <f t="shared" si="482"/>
        <v>280</v>
      </c>
      <c r="V157" s="18">
        <f t="shared" si="483"/>
        <v>150</v>
      </c>
      <c r="W157" s="18">
        <f t="shared" si="483"/>
        <v>4</v>
      </c>
      <c r="X157" s="18" t="str">
        <f t="shared" si="484"/>
        <v xml:space="preserve">Các tuyến đường giao thông không đấu nối trực tiếp và thông ra </v>
      </c>
      <c r="Y157" s="18" t="str">
        <f t="shared" si="485"/>
        <v>Đường 107</v>
      </c>
      <c r="Z157" s="18" t="str">
        <f t="shared" si="485"/>
        <v xml:space="preserve"> đoạn từ Quốc lộ 20</v>
      </c>
      <c r="AA157" s="18" t="str">
        <f t="shared" si="486"/>
        <v xml:space="preserve"> đến Quốc lộ 20 + 100m</v>
      </c>
      <c r="AB157" s="18" t="str">
        <f t="shared" ref="AB157:AE157" si="491">AB150</f>
        <v xml:space="preserve"> đã được đầu tư mặt đường nhựa, bê tông xi măng:
- Có bề rộng từ ≥3m đến &lt;5m, cách đường giao thông &gt;1.000m.
- Có bề rộng &lt;3m, cách đường giao thông &gt;200m.</v>
      </c>
      <c r="AC157" s="18">
        <f t="shared" si="491"/>
        <v>0</v>
      </c>
      <c r="AD157" s="18">
        <f t="shared" si="491"/>
        <v>0</v>
      </c>
      <c r="AE157" s="18">
        <f t="shared" si="491"/>
        <v>0</v>
      </c>
    </row>
    <row r="158" spans="1:31" ht="31.5" x14ac:dyDescent="0.25">
      <c r="A158" s="56">
        <f t="shared" si="414"/>
        <v>155</v>
      </c>
      <c r="B158" s="56" t="str">
        <f>'Đầu vào (2)'!G155</f>
        <v>DQ8NT2_D2,3</v>
      </c>
      <c r="C158" s="57" t="str">
        <f>'Đầu vào (2)'!H155</f>
        <v>Đường 107</v>
      </c>
      <c r="D158" s="57" t="str">
        <f>'Đầu vào (2)'!I155</f>
        <v>Quốc lộ 20 + 100m</v>
      </c>
      <c r="E158" s="57" t="str">
        <f>'Đầu vào (2)'!J155</f>
        <v>Bến phà 107</v>
      </c>
      <c r="F158" s="254">
        <f>O158</f>
        <v>460</v>
      </c>
      <c r="G158" s="254">
        <f>F158*0.7</f>
        <v>322</v>
      </c>
      <c r="H158" s="254">
        <f>F158*0.6</f>
        <v>276</v>
      </c>
      <c r="I158" s="254">
        <f>S158</f>
        <v>640</v>
      </c>
      <c r="J158" s="221">
        <f t="shared" si="438"/>
        <v>450</v>
      </c>
      <c r="K158" s="221">
        <f t="shared" si="439"/>
        <v>380</v>
      </c>
      <c r="L158" s="255">
        <f>I158/F158</f>
        <v>1.3913043478260869</v>
      </c>
      <c r="M158" s="429">
        <f>J158/G158</f>
        <v>1.3975155279503106</v>
      </c>
      <c r="N158" s="429">
        <f>K158/H158</f>
        <v>1.3768115942028984</v>
      </c>
      <c r="O158" s="58">
        <f>'Đầu vào (2)'!K155</f>
        <v>460</v>
      </c>
      <c r="P158" s="58">
        <f>'Đầu vào (2)'!L155</f>
        <v>220</v>
      </c>
      <c r="Q158" s="58">
        <f>'Đầu vào (2)'!M155</f>
        <v>180</v>
      </c>
      <c r="R158" s="58">
        <f>'Đầu vào (2)'!N155</f>
        <v>130</v>
      </c>
      <c r="S158" s="18">
        <f>VLOOKUP(B158,'[1]Giá đề xuất ODT'!$G$11:$AD$2233,21,0)</f>
        <v>640</v>
      </c>
      <c r="T158" s="18">
        <f>VLOOKUP(B158,'[1]Giá đề xuất ODT'!$G$11:$AD$2233,22,0)</f>
        <v>310</v>
      </c>
      <c r="U158" s="18">
        <f>VLOOKUP(B158,'[1]Giá đề xuất ODT'!$G$11:$AD$2233,23,0)</f>
        <v>250</v>
      </c>
      <c r="V158" s="18">
        <f>VLOOKUP(B158,'[1]Giá đề xuất ODT'!$G$11:$AD$2233,24,0)</f>
        <v>180</v>
      </c>
      <c r="W158" s="18">
        <v>4</v>
      </c>
      <c r="Y158" s="18" t="str">
        <f>C158</f>
        <v>Đường 107</v>
      </c>
      <c r="Z158" s="18" t="str">
        <f>" đoạn từ "&amp;D158</f>
        <v xml:space="preserve"> đoạn từ Quốc lộ 20 + 100m</v>
      </c>
      <c r="AA158" s="18" t="str">
        <f>" đến "&amp;E158</f>
        <v xml:space="preserve"> đến Bến phà 107</v>
      </c>
    </row>
    <row r="159" spans="1:31" ht="78.75" x14ac:dyDescent="0.25">
      <c r="A159" s="56">
        <f t="shared" si="414"/>
        <v>156</v>
      </c>
      <c r="B159" s="56" t="str">
        <f t="shared" si="468"/>
        <v>VT2</v>
      </c>
      <c r="C159" s="489" t="str">
        <f>X159&amp;Y159&amp;Z159&amp;AA159&amp;AB159&amp;"
"&amp;AC159&amp;"
"
&amp;AD159</f>
        <v>Các tuyến đường giao thông đấu nối trực tiếp ra Đường 107 đoạn từ Quốc lộ 20 + 100m đến Bến phà 107 đã được đầu tư mặt đường nhựa, bê tông xi măng:
- Có bề rộng ≥5m, cách đường giao thông ≤1.000m.
- Có bề rộng từ ≥3m đến &lt;5m, cách đường giao thông ≤500m.</v>
      </c>
      <c r="D159" s="490"/>
      <c r="E159" s="491"/>
      <c r="F159" s="178">
        <f t="shared" ref="F159:F164" si="492">IF(B159="VT2",P159,IF(B159="VT3",Q159,IF(B159="VT2*0,8",P159,IF(B159="VT3*0,8",Q159,R159))))</f>
        <v>220</v>
      </c>
      <c r="G159" s="221">
        <f t="shared" ref="G159:G164" si="493">F159*0.7</f>
        <v>154</v>
      </c>
      <c r="H159" s="221">
        <f t="shared" ref="H159:H164" si="494">F159*0.6</f>
        <v>132</v>
      </c>
      <c r="I159" s="178">
        <f t="shared" ref="I159:I164" si="495">IF(B159="VT2",T159,IF(B159="VT3",U159,IF(B159="VT4",V159,IF(B159="VT2*0,8",IF(T159*$T$1&lt;1000,ROUND(T159*$T$1,-1),ROUND(T159*$T$1,-2)),IF(B159="VT3*0,8",IF(U159*$T$1&lt;1000,ROUND(U159*$T$1,-1),ROUND(U159*$T$1,-2)),IF(V159*$T$1&lt;1000,ROUND(V159*$T$1,-1),ROUND(V159*$T$1,-2)))))))</f>
        <v>310</v>
      </c>
      <c r="J159" s="221">
        <f t="shared" si="438"/>
        <v>220</v>
      </c>
      <c r="K159" s="221">
        <f t="shared" si="439"/>
        <v>190</v>
      </c>
      <c r="L159" s="174">
        <f t="shared" ref="L159:L164" si="496">I159/F159</f>
        <v>1.4090909090909092</v>
      </c>
      <c r="M159" s="439">
        <f t="shared" ref="M159:M164" si="497">J159/G159</f>
        <v>1.4285714285714286</v>
      </c>
      <c r="N159" s="439">
        <f t="shared" ref="N159:N164" si="498">K159/H159</f>
        <v>1.4393939393939394</v>
      </c>
      <c r="O159" s="58">
        <f t="shared" si="476"/>
        <v>460</v>
      </c>
      <c r="P159" s="58">
        <f t="shared" si="477"/>
        <v>220</v>
      </c>
      <c r="Q159" s="58">
        <f t="shared" si="478"/>
        <v>180</v>
      </c>
      <c r="R159" s="58">
        <f t="shared" si="479"/>
        <v>130</v>
      </c>
      <c r="S159" s="18">
        <f t="shared" si="480"/>
        <v>640</v>
      </c>
      <c r="T159" s="18">
        <f t="shared" si="481"/>
        <v>310</v>
      </c>
      <c r="U159" s="18">
        <f t="shared" si="482"/>
        <v>250</v>
      </c>
      <c r="V159" s="18">
        <f t="shared" si="482"/>
        <v>180</v>
      </c>
      <c r="W159" s="18">
        <f t="shared" si="482"/>
        <v>4</v>
      </c>
      <c r="X159" s="18" t="str">
        <f t="shared" ref="X159:X164" si="499">X152</f>
        <v xml:space="preserve">Các tuyến đường giao thông đấu nối trực tiếp ra </v>
      </c>
      <c r="Y159" s="18" t="str">
        <f t="shared" ref="Y159:Z159" si="500">Y158</f>
        <v>Đường 107</v>
      </c>
      <c r="Z159" s="18" t="str">
        <f t="shared" si="500"/>
        <v xml:space="preserve"> đoạn từ Quốc lộ 20 + 100m</v>
      </c>
      <c r="AA159" s="18" t="str">
        <f t="shared" si="486"/>
        <v xml:space="preserve"> đến Bến phà 107</v>
      </c>
      <c r="AB159" s="18" t="str">
        <f>AB152</f>
        <v xml:space="preserve"> đã được đầu tư mặt đường nhựa, bê tông xi măng:</v>
      </c>
      <c r="AC159" s="18" t="str">
        <f>AC152</f>
        <v>- Có bề rộng ≥5m, cách đường giao thông ≤1.000m.</v>
      </c>
      <c r="AD159" s="18" t="str">
        <f>AD152</f>
        <v>- Có bề rộng từ ≥3m đến &lt;5m, cách đường giao thông ≤500m.</v>
      </c>
      <c r="AE159" s="18">
        <f>AE152</f>
        <v>0</v>
      </c>
    </row>
    <row r="160" spans="1:31" ht="78.75" x14ac:dyDescent="0.25">
      <c r="A160" s="56">
        <f t="shared" si="414"/>
        <v>157</v>
      </c>
      <c r="B160" s="56" t="str">
        <f t="shared" si="468"/>
        <v>VT3</v>
      </c>
      <c r="C160" s="489" t="str">
        <f>X160&amp;Y160&amp;Z160&amp;AA160&amp;AB160&amp;"
"&amp;AC160&amp;"
"&amp;AD160&amp;"
"&amp;AE160</f>
        <v>Các tuyến đường giao thông đấu nối trực tiếp ra Đường 107 đoạn từ Quốc lộ 20 + 100m đến Bến phà 107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90"/>
      <c r="E160" s="491"/>
      <c r="F160" s="178">
        <f t="shared" si="492"/>
        <v>180</v>
      </c>
      <c r="G160" s="221">
        <f t="shared" si="493"/>
        <v>125.99999999999999</v>
      </c>
      <c r="H160" s="221">
        <f t="shared" si="494"/>
        <v>108</v>
      </c>
      <c r="I160" s="178">
        <f t="shared" si="495"/>
        <v>250</v>
      </c>
      <c r="J160" s="221">
        <f t="shared" si="438"/>
        <v>180</v>
      </c>
      <c r="K160" s="221">
        <f t="shared" si="439"/>
        <v>150</v>
      </c>
      <c r="L160" s="174">
        <f t="shared" si="496"/>
        <v>1.3888888888888888</v>
      </c>
      <c r="M160" s="439">
        <f t="shared" si="497"/>
        <v>1.4285714285714288</v>
      </c>
      <c r="N160" s="439">
        <f t="shared" si="498"/>
        <v>1.3888888888888888</v>
      </c>
      <c r="O160" s="58">
        <f t="shared" si="476"/>
        <v>460</v>
      </c>
      <c r="P160" s="58">
        <f t="shared" si="477"/>
        <v>220</v>
      </c>
      <c r="Q160" s="58">
        <f t="shared" si="478"/>
        <v>180</v>
      </c>
      <c r="R160" s="58">
        <f t="shared" si="479"/>
        <v>130</v>
      </c>
      <c r="S160" s="18">
        <f t="shared" si="480"/>
        <v>640</v>
      </c>
      <c r="T160" s="18">
        <f t="shared" si="481"/>
        <v>310</v>
      </c>
      <c r="U160" s="18">
        <f t="shared" si="482"/>
        <v>250</v>
      </c>
      <c r="V160" s="18">
        <f t="shared" si="482"/>
        <v>180</v>
      </c>
      <c r="W160" s="18">
        <f t="shared" si="482"/>
        <v>4</v>
      </c>
      <c r="X160" s="18" t="str">
        <f t="shared" si="499"/>
        <v xml:space="preserve">Các tuyến đường giao thông đấu nối trực tiếp ra </v>
      </c>
      <c r="Y160" s="18" t="str">
        <f t="shared" ref="Y160:Z160" si="501">Y159</f>
        <v>Đường 107</v>
      </c>
      <c r="Z160" s="18" t="str">
        <f t="shared" si="501"/>
        <v xml:space="preserve"> đoạn từ Quốc lộ 20 + 100m</v>
      </c>
      <c r="AA160" s="18" t="str">
        <f t="shared" si="486"/>
        <v xml:space="preserve"> đến Bến phà 107</v>
      </c>
      <c r="AB160" s="18" t="str">
        <f t="shared" ref="AB160:AE160" si="502">AB153</f>
        <v xml:space="preserve"> đã được đầu tư mặt đường nhựa, bê tông xi măng:</v>
      </c>
      <c r="AC160" s="18" t="str">
        <f t="shared" si="502"/>
        <v>- Có bề rộng ≥5m, cách đường giao thông &gt;1.000m.</v>
      </c>
      <c r="AD160" s="18" t="str">
        <f t="shared" si="502"/>
        <v>- Có bề rộng từ ≥3m đến &lt;5m, cách đường giao thông từ &gt;500m đến ≤1.000m.</v>
      </c>
      <c r="AE160" s="18" t="str">
        <f t="shared" si="502"/>
        <v>- Có bề rộng &lt;3m, cách đường giao thông ≤200m.</v>
      </c>
    </row>
    <row r="161" spans="1:31" ht="94.5" x14ac:dyDescent="0.25">
      <c r="A161" s="56">
        <f t="shared" si="414"/>
        <v>158</v>
      </c>
      <c r="B161" s="56" t="str">
        <f t="shared" si="468"/>
        <v>VT4</v>
      </c>
      <c r="C161" s="489" t="str">
        <f>X161&amp;Y161&amp;Z161&amp;AA161&amp;AB161</f>
        <v>Các tuyến đường giao thông đấu nối trực tiếp ra Đường 107 đoạn từ Quốc lộ 20 + 100m đến Bến phà 107 đã được đầu tư mặt đường nhựa, bê tông xi măng:
- Có bề rộng từ ≥3m đến &lt;5m, cách đường giao thông &gt;1.000m.
- Có bề rộng &lt;3m, cách đường giao thông &gt;200m.</v>
      </c>
      <c r="D161" s="490"/>
      <c r="E161" s="491"/>
      <c r="F161" s="178">
        <f t="shared" si="492"/>
        <v>130</v>
      </c>
      <c r="G161" s="221">
        <f t="shared" si="493"/>
        <v>91</v>
      </c>
      <c r="H161" s="221">
        <f t="shared" si="494"/>
        <v>78</v>
      </c>
      <c r="I161" s="178">
        <f t="shared" si="495"/>
        <v>180</v>
      </c>
      <c r="J161" s="221">
        <f t="shared" si="438"/>
        <v>130</v>
      </c>
      <c r="K161" s="221">
        <f t="shared" si="439"/>
        <v>110</v>
      </c>
      <c r="L161" s="174">
        <f t="shared" si="496"/>
        <v>1.3846153846153846</v>
      </c>
      <c r="M161" s="439">
        <f t="shared" si="497"/>
        <v>1.4285714285714286</v>
      </c>
      <c r="N161" s="439">
        <f t="shared" si="498"/>
        <v>1.4102564102564104</v>
      </c>
      <c r="O161" s="58">
        <f t="shared" si="476"/>
        <v>460</v>
      </c>
      <c r="P161" s="58">
        <f t="shared" si="477"/>
        <v>220</v>
      </c>
      <c r="Q161" s="58">
        <f t="shared" si="478"/>
        <v>180</v>
      </c>
      <c r="R161" s="58">
        <f t="shared" si="479"/>
        <v>130</v>
      </c>
      <c r="S161" s="18">
        <f t="shared" si="480"/>
        <v>640</v>
      </c>
      <c r="T161" s="18">
        <f t="shared" si="481"/>
        <v>310</v>
      </c>
      <c r="U161" s="18">
        <f t="shared" si="482"/>
        <v>250</v>
      </c>
      <c r="V161" s="18">
        <f t="shared" si="482"/>
        <v>180</v>
      </c>
      <c r="W161" s="18">
        <f t="shared" si="482"/>
        <v>4</v>
      </c>
      <c r="X161" s="18" t="str">
        <f t="shared" si="499"/>
        <v xml:space="preserve">Các tuyến đường giao thông đấu nối trực tiếp ra </v>
      </c>
      <c r="Y161" s="18" t="str">
        <f t="shared" ref="Y161:Z161" si="503">Y160</f>
        <v>Đường 107</v>
      </c>
      <c r="Z161" s="18" t="str">
        <f t="shared" si="503"/>
        <v xml:space="preserve"> đoạn từ Quốc lộ 20 + 100m</v>
      </c>
      <c r="AA161" s="18" t="str">
        <f t="shared" si="486"/>
        <v xml:space="preserve"> đến Bến phà 107</v>
      </c>
      <c r="AB161" s="18" t="str">
        <f t="shared" ref="AB161:AE161" si="504">AB154</f>
        <v xml:space="preserve"> đã được đầu tư mặt đường nhựa, bê tông xi măng:
- Có bề rộng từ ≥3m đến &lt;5m, cách đường giao thông &gt;1.000m.
- Có bề rộng &lt;3m, cách đường giao thông &gt;200m.</v>
      </c>
      <c r="AC161" s="18">
        <f t="shared" si="504"/>
        <v>0</v>
      </c>
      <c r="AD161" s="18">
        <f t="shared" si="504"/>
        <v>0</v>
      </c>
      <c r="AE161" s="18">
        <f t="shared" si="504"/>
        <v>0</v>
      </c>
    </row>
    <row r="162" spans="1:31" ht="94.5" x14ac:dyDescent="0.25">
      <c r="A162" s="56">
        <f t="shared" si="414"/>
        <v>159</v>
      </c>
      <c r="B162" s="56" t="str">
        <f t="shared" si="468"/>
        <v>VT2*0,8</v>
      </c>
      <c r="C162" s="489" t="str">
        <f>X162&amp;Y162&amp;Z162&amp;AA162&amp;AB162&amp;"
"&amp;AC162&amp;"
"
&amp;AD162</f>
        <v>Các tuyến đường giao thông không đấu nối trực tiếp và thông ra Đường 107 đoạn từ Quốc lộ 20 + 100m đến Bến phà 107 đã được đầu tư mặt đường nhựa, bê tông xi măng:
- Có bề rộng ≥5m, cách đường giao thông ≤1.000m.
- Có bề rộng từ ≥3m đến &lt;5m, cách đường giao thông ≤500m.</v>
      </c>
      <c r="D162" s="490"/>
      <c r="E162" s="491"/>
      <c r="F162" s="178">
        <f t="shared" si="492"/>
        <v>220</v>
      </c>
      <c r="G162" s="221">
        <f t="shared" si="493"/>
        <v>154</v>
      </c>
      <c r="H162" s="221">
        <f t="shared" si="494"/>
        <v>132</v>
      </c>
      <c r="I162" s="178">
        <f t="shared" si="495"/>
        <v>280</v>
      </c>
      <c r="J162" s="221">
        <f t="shared" si="438"/>
        <v>200</v>
      </c>
      <c r="K162" s="221">
        <f t="shared" si="439"/>
        <v>170</v>
      </c>
      <c r="L162" s="174">
        <f t="shared" si="496"/>
        <v>1.2727272727272727</v>
      </c>
      <c r="M162" s="439">
        <f t="shared" si="497"/>
        <v>1.2987012987012987</v>
      </c>
      <c r="N162" s="439">
        <f t="shared" si="498"/>
        <v>1.2878787878787878</v>
      </c>
      <c r="O162" s="58">
        <f t="shared" si="476"/>
        <v>460</v>
      </c>
      <c r="P162" s="58">
        <f t="shared" si="477"/>
        <v>220</v>
      </c>
      <c r="Q162" s="58">
        <f t="shared" si="478"/>
        <v>180</v>
      </c>
      <c r="R162" s="58">
        <f t="shared" si="479"/>
        <v>130</v>
      </c>
      <c r="S162" s="18">
        <f t="shared" si="480"/>
        <v>640</v>
      </c>
      <c r="T162" s="18">
        <f t="shared" si="481"/>
        <v>310</v>
      </c>
      <c r="U162" s="18">
        <f t="shared" si="482"/>
        <v>250</v>
      </c>
      <c r="V162" s="18">
        <f t="shared" si="482"/>
        <v>180</v>
      </c>
      <c r="W162" s="18">
        <f t="shared" si="482"/>
        <v>4</v>
      </c>
      <c r="X162" s="18" t="str">
        <f t="shared" si="499"/>
        <v xml:space="preserve">Các tuyến đường giao thông không đấu nối trực tiếp và thông ra </v>
      </c>
      <c r="Y162" s="18" t="str">
        <f t="shared" ref="Y162:Z162" si="505">Y161</f>
        <v>Đường 107</v>
      </c>
      <c r="Z162" s="18" t="str">
        <f t="shared" si="505"/>
        <v xml:space="preserve"> đoạn từ Quốc lộ 20 + 100m</v>
      </c>
      <c r="AA162" s="18" t="str">
        <f t="shared" si="486"/>
        <v xml:space="preserve"> đến Bến phà 107</v>
      </c>
      <c r="AB162" s="18" t="str">
        <f t="shared" ref="AB162:AE162" si="506">AB155</f>
        <v xml:space="preserve"> đã được đầu tư mặt đường nhựa, bê tông xi măng:</v>
      </c>
      <c r="AC162" s="18" t="str">
        <f t="shared" si="506"/>
        <v>- Có bề rộng ≥5m, cách đường giao thông ≤1.000m.</v>
      </c>
      <c r="AD162" s="18" t="str">
        <f t="shared" si="506"/>
        <v>- Có bề rộng từ ≥3m đến &lt;5m, cách đường giao thông ≤500m.</v>
      </c>
      <c r="AE162" s="18">
        <f t="shared" si="506"/>
        <v>0</v>
      </c>
    </row>
    <row r="163" spans="1:31" ht="94.5" x14ac:dyDescent="0.25">
      <c r="A163" s="56">
        <f t="shared" si="414"/>
        <v>160</v>
      </c>
      <c r="B163" s="56" t="str">
        <f t="shared" si="468"/>
        <v>VT3*0,8</v>
      </c>
      <c r="C163" s="489" t="str">
        <f>X163&amp;Y163&amp;Z163&amp;AA163&amp;AB163&amp;"
"&amp;AC163&amp;"
"
&amp;AD163&amp;"
"&amp;AE163</f>
        <v>Các tuyến đường giao thông không đấu nối trực tiếp và thông ra Đường 107 đoạn từ Quốc lộ 20 + 100m đến Bến phà 107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90"/>
      <c r="E163" s="491"/>
      <c r="F163" s="178">
        <f t="shared" si="492"/>
        <v>180</v>
      </c>
      <c r="G163" s="221">
        <f t="shared" si="493"/>
        <v>125.99999999999999</v>
      </c>
      <c r="H163" s="221">
        <f t="shared" si="494"/>
        <v>108</v>
      </c>
      <c r="I163" s="178">
        <f t="shared" si="495"/>
        <v>230</v>
      </c>
      <c r="J163" s="221">
        <f t="shared" si="438"/>
        <v>160</v>
      </c>
      <c r="K163" s="221">
        <f t="shared" si="439"/>
        <v>140</v>
      </c>
      <c r="L163" s="174">
        <f t="shared" si="496"/>
        <v>1.2777777777777777</v>
      </c>
      <c r="M163" s="439">
        <f t="shared" si="497"/>
        <v>1.26984126984127</v>
      </c>
      <c r="N163" s="439">
        <f t="shared" si="498"/>
        <v>1.2962962962962963</v>
      </c>
      <c r="O163" s="58">
        <f t="shared" si="476"/>
        <v>460</v>
      </c>
      <c r="P163" s="58">
        <f t="shared" si="477"/>
        <v>220</v>
      </c>
      <c r="Q163" s="58">
        <f t="shared" si="478"/>
        <v>180</v>
      </c>
      <c r="R163" s="58">
        <f t="shared" si="479"/>
        <v>130</v>
      </c>
      <c r="S163" s="18">
        <f t="shared" si="480"/>
        <v>640</v>
      </c>
      <c r="T163" s="18">
        <f t="shared" si="481"/>
        <v>310</v>
      </c>
      <c r="U163" s="18">
        <f t="shared" si="482"/>
        <v>250</v>
      </c>
      <c r="V163" s="18">
        <f t="shared" si="482"/>
        <v>180</v>
      </c>
      <c r="W163" s="18">
        <f t="shared" si="482"/>
        <v>4</v>
      </c>
      <c r="X163" s="18" t="str">
        <f t="shared" si="499"/>
        <v xml:space="preserve">Các tuyến đường giao thông không đấu nối trực tiếp và thông ra </v>
      </c>
      <c r="Y163" s="18" t="str">
        <f t="shared" ref="Y163:Z163" si="507">Y162</f>
        <v>Đường 107</v>
      </c>
      <c r="Z163" s="18" t="str">
        <f t="shared" si="507"/>
        <v xml:space="preserve"> đoạn từ Quốc lộ 20 + 100m</v>
      </c>
      <c r="AA163" s="18" t="str">
        <f t="shared" si="486"/>
        <v xml:space="preserve"> đến Bến phà 107</v>
      </c>
      <c r="AB163" s="18" t="str">
        <f t="shared" ref="AB163:AE163" si="508">AB156</f>
        <v xml:space="preserve"> đã được đầu tư mặt đường nhựa, bê tông xi măng:</v>
      </c>
      <c r="AC163" s="18" t="str">
        <f t="shared" si="508"/>
        <v>- Có bề rộng ≥5m, cách đường giao thông &gt;1.000m.</v>
      </c>
      <c r="AD163" s="18" t="str">
        <f t="shared" si="508"/>
        <v>- Có bề rộng từ ≥3m đến &lt;5m, cách đường giao thông từ &gt;500m đến ≤1.000m.</v>
      </c>
      <c r="AE163" s="18" t="str">
        <f t="shared" si="508"/>
        <v>- Có bề rộng &lt;3m, cách đường giao thông ≤200m.</v>
      </c>
    </row>
    <row r="164" spans="1:31" ht="94.5" x14ac:dyDescent="0.25">
      <c r="A164" s="56">
        <f t="shared" si="414"/>
        <v>161</v>
      </c>
      <c r="B164" s="56" t="str">
        <f t="shared" si="468"/>
        <v>VT4*0,8</v>
      </c>
      <c r="C164" s="489" t="str">
        <f>X164&amp;Y164&amp;Z164&amp;AA164&amp;AB164</f>
        <v>Các tuyến đường giao thông không đấu nối trực tiếp và thông ra Đường 107 đoạn từ Quốc lộ 20 + 100m đến Bến phà 107 đã được đầu tư mặt đường nhựa, bê tông xi măng:
- Có bề rộng từ ≥3m đến &lt;5m, cách đường giao thông &gt;1.000m.
- Có bề rộng &lt;3m, cách đường giao thông &gt;200m.</v>
      </c>
      <c r="D164" s="490"/>
      <c r="E164" s="491"/>
      <c r="F164" s="178">
        <f t="shared" si="492"/>
        <v>130</v>
      </c>
      <c r="G164" s="221">
        <f t="shared" si="493"/>
        <v>91</v>
      </c>
      <c r="H164" s="221">
        <f t="shared" si="494"/>
        <v>78</v>
      </c>
      <c r="I164" s="178">
        <f t="shared" si="495"/>
        <v>160</v>
      </c>
      <c r="J164" s="221">
        <f t="shared" si="438"/>
        <v>110</v>
      </c>
      <c r="K164" s="221">
        <f t="shared" si="439"/>
        <v>100</v>
      </c>
      <c r="L164" s="174">
        <f t="shared" si="496"/>
        <v>1.2307692307692308</v>
      </c>
      <c r="M164" s="439">
        <f t="shared" si="497"/>
        <v>1.2087912087912087</v>
      </c>
      <c r="N164" s="439">
        <f t="shared" si="498"/>
        <v>1.2820512820512822</v>
      </c>
      <c r="O164" s="58">
        <f t="shared" si="476"/>
        <v>460</v>
      </c>
      <c r="P164" s="58">
        <f t="shared" si="477"/>
        <v>220</v>
      </c>
      <c r="Q164" s="58">
        <f t="shared" si="478"/>
        <v>180</v>
      </c>
      <c r="R164" s="58">
        <f t="shared" si="479"/>
        <v>130</v>
      </c>
      <c r="S164" s="18">
        <f t="shared" si="480"/>
        <v>640</v>
      </c>
      <c r="T164" s="18">
        <f t="shared" si="481"/>
        <v>310</v>
      </c>
      <c r="U164" s="18">
        <f t="shared" si="482"/>
        <v>250</v>
      </c>
      <c r="V164" s="18">
        <f t="shared" si="482"/>
        <v>180</v>
      </c>
      <c r="W164" s="18">
        <f t="shared" si="482"/>
        <v>4</v>
      </c>
      <c r="X164" s="18" t="str">
        <f t="shared" si="499"/>
        <v xml:space="preserve">Các tuyến đường giao thông không đấu nối trực tiếp và thông ra </v>
      </c>
      <c r="Y164" s="18" t="str">
        <f t="shared" ref="Y164:Z164" si="509">Y163</f>
        <v>Đường 107</v>
      </c>
      <c r="Z164" s="18" t="str">
        <f t="shared" si="509"/>
        <v xml:space="preserve"> đoạn từ Quốc lộ 20 + 100m</v>
      </c>
      <c r="AA164" s="18" t="str">
        <f t="shared" si="486"/>
        <v xml:space="preserve"> đến Bến phà 107</v>
      </c>
      <c r="AB164" s="18" t="str">
        <f t="shared" ref="AB164:AE164" si="510">AB157</f>
        <v xml:space="preserve"> đã được đầu tư mặt đường nhựa, bê tông xi măng:
- Có bề rộng từ ≥3m đến &lt;5m, cách đường giao thông &gt;1.000m.
- Có bề rộng &lt;3m, cách đường giao thông &gt;200m.</v>
      </c>
      <c r="AC164" s="18">
        <f t="shared" si="510"/>
        <v>0</v>
      </c>
      <c r="AD164" s="18">
        <f t="shared" si="510"/>
        <v>0</v>
      </c>
      <c r="AE164" s="18">
        <f t="shared" si="510"/>
        <v>0</v>
      </c>
    </row>
    <row r="165" spans="1:31" ht="47.25" x14ac:dyDescent="0.25">
      <c r="A165" s="56">
        <f t="shared" si="414"/>
        <v>162</v>
      </c>
      <c r="B165" s="56" t="str">
        <f>'Đầu vào (2)'!G162</f>
        <v>DQ28NT</v>
      </c>
      <c r="C165" s="57" t="str">
        <f>'Đầu vào (2)'!H162</f>
        <v>Đường từ cây xăng 108 vào trung tâm hành chính xã</v>
      </c>
      <c r="D165" s="57" t="str">
        <f>'Đầu vào (2)'!I162</f>
        <v>Quốc lộ 20</v>
      </c>
      <c r="E165" s="57" t="str">
        <f>'Đầu vào (2)'!J162</f>
        <v>Đường 107</v>
      </c>
      <c r="F165" s="254">
        <f>O165</f>
        <v>700</v>
      </c>
      <c r="G165" s="254">
        <f>F165*0.7</f>
        <v>489.99999999999994</v>
      </c>
      <c r="H165" s="254">
        <f>F165*0.6</f>
        <v>420</v>
      </c>
      <c r="I165" s="254">
        <f>S165</f>
        <v>980</v>
      </c>
      <c r="J165" s="221">
        <f t="shared" si="438"/>
        <v>690</v>
      </c>
      <c r="K165" s="221">
        <f t="shared" si="439"/>
        <v>590</v>
      </c>
      <c r="L165" s="255">
        <f>I165/F165</f>
        <v>1.4</v>
      </c>
      <c r="M165" s="429">
        <f>J165/G165</f>
        <v>1.4081632653061227</v>
      </c>
      <c r="N165" s="429">
        <f>K165/H165</f>
        <v>1.4047619047619047</v>
      </c>
      <c r="O165" s="58">
        <f>'Đầu vào (2)'!K162</f>
        <v>700</v>
      </c>
      <c r="P165" s="58">
        <f>'Đầu vào (2)'!L162</f>
        <v>300</v>
      </c>
      <c r="Q165" s="58">
        <f>'Đầu vào (2)'!M162</f>
        <v>200</v>
      </c>
      <c r="R165" s="58">
        <f>'Đầu vào (2)'!N162</f>
        <v>110</v>
      </c>
      <c r="S165" s="18">
        <f>VLOOKUP(B165,'[1]Giá đề xuất ODT'!$G$11:$AD$2233,21,0)</f>
        <v>980</v>
      </c>
      <c r="T165" s="18">
        <f>VLOOKUP(B165,'[1]Giá đề xuất ODT'!$G$11:$AD$2233,22,0)</f>
        <v>420</v>
      </c>
      <c r="U165" s="18">
        <f>VLOOKUP(B165,'[1]Giá đề xuất ODT'!$G$11:$AD$2233,23,0)</f>
        <v>280</v>
      </c>
      <c r="V165" s="18">
        <f>VLOOKUP(B165,'[1]Giá đề xuất ODT'!$G$11:$AD$2233,24,0)</f>
        <v>150</v>
      </c>
      <c r="W165" s="18">
        <v>4</v>
      </c>
      <c r="Y165" s="18" t="str">
        <f>C165</f>
        <v>Đường từ cây xăng 108 vào trung tâm hành chính xã</v>
      </c>
      <c r="Z165" s="18" t="str">
        <f>" đoạn từ "&amp;D165</f>
        <v xml:space="preserve"> đoạn từ Quốc lộ 20</v>
      </c>
      <c r="AA165" s="18" t="str">
        <f>" đến "&amp;E165</f>
        <v xml:space="preserve"> đến Đường 107</v>
      </c>
    </row>
    <row r="166" spans="1:31" ht="78.75" x14ac:dyDescent="0.25">
      <c r="A166" s="56">
        <f t="shared" si="414"/>
        <v>163</v>
      </c>
      <c r="B166" s="56" t="str">
        <f t="shared" ref="B166:B171" si="511">B152</f>
        <v>VT2</v>
      </c>
      <c r="C166" s="489" t="str">
        <f>X166&amp;Y166&amp;Z166&amp;AA166&amp;AB166&amp;"
"&amp;AC166&amp;"
"
&amp;AD166</f>
        <v>Các tuyến đường giao thông đấu nối trực tiếp ra Đường từ cây xăng 108 vào trung tâm hành chính xã đoạn từ Quốc lộ 20 đến Đường 107 đã được đầu tư mặt đường nhựa, bê tông xi măng:
- Có bề rộng ≥5m, cách đường giao thông ≤1.000m.
- Có bề rộng từ ≥3m đến &lt;5m, cách đường giao thông ≤500m.</v>
      </c>
      <c r="D166" s="490"/>
      <c r="E166" s="491"/>
      <c r="F166" s="178">
        <f t="shared" ref="F166:F171" si="512">IF(B166="VT2",P166,IF(B166="VT3",Q166,IF(B166="VT2*0,8",P166,IF(B166="VT3*0,8",Q166,R166))))</f>
        <v>300</v>
      </c>
      <c r="G166" s="221">
        <f t="shared" ref="G166:G171" si="513">F166*0.7</f>
        <v>210</v>
      </c>
      <c r="H166" s="221">
        <f t="shared" ref="H166:H171" si="514">F166*0.6</f>
        <v>180</v>
      </c>
      <c r="I166" s="178">
        <f t="shared" ref="I166:I171" si="515">IF(B166="VT2",T166,IF(B166="VT3",U166,IF(B166="VT4",V166,IF(B166="VT2*0,8",IF(T166*$T$1&lt;1000,ROUND(T166*$T$1,-1),ROUND(T166*$T$1,-2)),IF(B166="VT3*0,8",IF(U166*$T$1&lt;1000,ROUND(U166*$T$1,-1),ROUND(U166*$T$1,-2)),IF(V166*$T$1&lt;1000,ROUND(V166*$T$1,-1),ROUND(V166*$T$1,-2)))))))</f>
        <v>420</v>
      </c>
      <c r="J166" s="221">
        <f t="shared" si="438"/>
        <v>290</v>
      </c>
      <c r="K166" s="221">
        <f t="shared" si="439"/>
        <v>250</v>
      </c>
      <c r="L166" s="174">
        <f t="shared" ref="L166:L171" si="516">I166/F166</f>
        <v>1.4</v>
      </c>
      <c r="M166" s="439">
        <f t="shared" ref="M166:M171" si="517">J166/G166</f>
        <v>1.3809523809523809</v>
      </c>
      <c r="N166" s="439">
        <f t="shared" ref="N166:N171" si="518">K166/H166</f>
        <v>1.3888888888888888</v>
      </c>
      <c r="O166" s="58">
        <f t="shared" ref="O166:O171" si="519">O165</f>
        <v>700</v>
      </c>
      <c r="P166" s="58">
        <f t="shared" ref="P166:P171" si="520">P165</f>
        <v>300</v>
      </c>
      <c r="Q166" s="58">
        <f t="shared" ref="Q166:Q171" si="521">Q165</f>
        <v>200</v>
      </c>
      <c r="R166" s="58">
        <f t="shared" ref="R166:R171" si="522">R165</f>
        <v>110</v>
      </c>
      <c r="S166" s="18">
        <f t="shared" ref="S166:S171" si="523">S165</f>
        <v>980</v>
      </c>
      <c r="T166" s="18">
        <f t="shared" ref="T166:T171" si="524">T165</f>
        <v>420</v>
      </c>
      <c r="U166" s="18">
        <f t="shared" ref="U166:U171" si="525">U165</f>
        <v>280</v>
      </c>
      <c r="V166" s="18">
        <f t="shared" ref="V166:W171" si="526">V165</f>
        <v>150</v>
      </c>
      <c r="W166" s="18">
        <f t="shared" si="526"/>
        <v>4</v>
      </c>
      <c r="X166" s="18" t="str">
        <f t="shared" ref="X166:X171" si="527">X159</f>
        <v xml:space="preserve">Các tuyến đường giao thông đấu nối trực tiếp ra </v>
      </c>
      <c r="Y166" s="18" t="str">
        <f t="shared" ref="Y166:Z171" si="528">Y165</f>
        <v>Đường từ cây xăng 108 vào trung tâm hành chính xã</v>
      </c>
      <c r="Z166" s="18" t="str">
        <f t="shared" si="528"/>
        <v xml:space="preserve"> đoạn từ Quốc lộ 20</v>
      </c>
      <c r="AA166" s="18" t="str">
        <f t="shared" ref="AA166:AA171" si="529">AA165</f>
        <v xml:space="preserve"> đến Đường 107</v>
      </c>
      <c r="AB166" s="18" t="str">
        <f>AB152</f>
        <v xml:space="preserve"> đã được đầu tư mặt đường nhựa, bê tông xi măng:</v>
      </c>
      <c r="AC166" s="18" t="str">
        <f>AC152</f>
        <v>- Có bề rộng ≥5m, cách đường giao thông ≤1.000m.</v>
      </c>
      <c r="AD166" s="18" t="str">
        <f>AD152</f>
        <v>- Có bề rộng từ ≥3m đến &lt;5m, cách đường giao thông ≤500m.</v>
      </c>
      <c r="AE166" s="18">
        <f>AE152</f>
        <v>0</v>
      </c>
    </row>
    <row r="167" spans="1:31" ht="78.75" x14ac:dyDescent="0.25">
      <c r="A167" s="56">
        <f t="shared" si="414"/>
        <v>164</v>
      </c>
      <c r="B167" s="56" t="str">
        <f t="shared" si="511"/>
        <v>VT3</v>
      </c>
      <c r="C167" s="489" t="str">
        <f>X167&amp;Y167&amp;Z167&amp;AA167&amp;AB167&amp;"
"&amp;AC167&amp;"
"&amp;AD167&amp;"
"&amp;AE167</f>
        <v>Các tuyến đường giao thông đấu nối trực tiếp ra Đường từ cây xăng 108 vào trung tâm hành chính xã đoạn từ Quốc lộ 20 đến Đường 107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90"/>
      <c r="E167" s="491"/>
      <c r="F167" s="178">
        <f t="shared" si="512"/>
        <v>200</v>
      </c>
      <c r="G167" s="221">
        <f t="shared" si="513"/>
        <v>140</v>
      </c>
      <c r="H167" s="221">
        <f t="shared" si="514"/>
        <v>120</v>
      </c>
      <c r="I167" s="178">
        <f t="shared" si="515"/>
        <v>280</v>
      </c>
      <c r="J167" s="221">
        <f t="shared" si="438"/>
        <v>200</v>
      </c>
      <c r="K167" s="221">
        <f t="shared" si="439"/>
        <v>170</v>
      </c>
      <c r="L167" s="174">
        <f t="shared" si="516"/>
        <v>1.4</v>
      </c>
      <c r="M167" s="439">
        <f t="shared" si="517"/>
        <v>1.4285714285714286</v>
      </c>
      <c r="N167" s="439">
        <f t="shared" si="518"/>
        <v>1.4166666666666667</v>
      </c>
      <c r="O167" s="58">
        <f t="shared" si="519"/>
        <v>700</v>
      </c>
      <c r="P167" s="58">
        <f t="shared" si="520"/>
        <v>300</v>
      </c>
      <c r="Q167" s="58">
        <f t="shared" si="521"/>
        <v>200</v>
      </c>
      <c r="R167" s="58">
        <f t="shared" si="522"/>
        <v>110</v>
      </c>
      <c r="S167" s="18">
        <f t="shared" si="523"/>
        <v>980</v>
      </c>
      <c r="T167" s="18">
        <f t="shared" si="524"/>
        <v>420</v>
      </c>
      <c r="U167" s="18">
        <f t="shared" si="525"/>
        <v>280</v>
      </c>
      <c r="V167" s="18">
        <f t="shared" si="526"/>
        <v>150</v>
      </c>
      <c r="W167" s="18">
        <f t="shared" si="526"/>
        <v>4</v>
      </c>
      <c r="X167" s="18" t="str">
        <f t="shared" si="527"/>
        <v xml:space="preserve">Các tuyến đường giao thông đấu nối trực tiếp ra </v>
      </c>
      <c r="Y167" s="18" t="str">
        <f t="shared" si="528"/>
        <v>Đường từ cây xăng 108 vào trung tâm hành chính xã</v>
      </c>
      <c r="Z167" s="18" t="str">
        <f t="shared" si="528"/>
        <v xml:space="preserve"> đoạn từ Quốc lộ 20</v>
      </c>
      <c r="AA167" s="18" t="str">
        <f t="shared" si="529"/>
        <v xml:space="preserve"> đến Đường 107</v>
      </c>
      <c r="AB167" s="18" t="str">
        <f t="shared" ref="AB167:AE167" si="530">AB153</f>
        <v xml:space="preserve"> đã được đầu tư mặt đường nhựa, bê tông xi măng:</v>
      </c>
      <c r="AC167" s="18" t="str">
        <f t="shared" si="530"/>
        <v>- Có bề rộng ≥5m, cách đường giao thông &gt;1.000m.</v>
      </c>
      <c r="AD167" s="18" t="str">
        <f t="shared" si="530"/>
        <v>- Có bề rộng từ ≥3m đến &lt;5m, cách đường giao thông từ &gt;500m đến ≤1.000m.</v>
      </c>
      <c r="AE167" s="18" t="str">
        <f t="shared" si="530"/>
        <v>- Có bề rộng &lt;3m, cách đường giao thông ≤200m.</v>
      </c>
    </row>
    <row r="168" spans="1:31" ht="94.5" x14ac:dyDescent="0.25">
      <c r="A168" s="56">
        <f t="shared" si="414"/>
        <v>165</v>
      </c>
      <c r="B168" s="56" t="str">
        <f t="shared" si="511"/>
        <v>VT4</v>
      </c>
      <c r="C168" s="489" t="str">
        <f>X168&amp;Y168&amp;Z168&amp;AA168&amp;AB168</f>
        <v>Các tuyến đường giao thông đấu nối trực tiếp ra Đường từ cây xăng 108 vào trung tâm hành chính xã đoạn từ Quốc lộ 20 đến Đường 107 đã được đầu tư mặt đường nhựa, bê tông xi măng:
- Có bề rộng từ ≥3m đến &lt;5m, cách đường giao thông &gt;1.000m.
- Có bề rộng &lt;3m, cách đường giao thông &gt;200m.</v>
      </c>
      <c r="D168" s="490"/>
      <c r="E168" s="491"/>
      <c r="F168" s="178">
        <f t="shared" si="512"/>
        <v>110</v>
      </c>
      <c r="G168" s="221">
        <f t="shared" si="513"/>
        <v>77</v>
      </c>
      <c r="H168" s="221">
        <f t="shared" si="514"/>
        <v>66</v>
      </c>
      <c r="I168" s="178">
        <f t="shared" si="515"/>
        <v>150</v>
      </c>
      <c r="J168" s="221">
        <f t="shared" si="438"/>
        <v>110</v>
      </c>
      <c r="K168" s="221">
        <f t="shared" si="439"/>
        <v>90</v>
      </c>
      <c r="L168" s="174">
        <f t="shared" si="516"/>
        <v>1.3636363636363635</v>
      </c>
      <c r="M168" s="439">
        <f t="shared" si="517"/>
        <v>1.4285714285714286</v>
      </c>
      <c r="N168" s="439">
        <f t="shared" si="518"/>
        <v>1.3636363636363635</v>
      </c>
      <c r="O168" s="58">
        <f t="shared" si="519"/>
        <v>700</v>
      </c>
      <c r="P168" s="58">
        <f t="shared" si="520"/>
        <v>300</v>
      </c>
      <c r="Q168" s="58">
        <f t="shared" si="521"/>
        <v>200</v>
      </c>
      <c r="R168" s="58">
        <f t="shared" si="522"/>
        <v>110</v>
      </c>
      <c r="S168" s="18">
        <f t="shared" si="523"/>
        <v>980</v>
      </c>
      <c r="T168" s="18">
        <f t="shared" si="524"/>
        <v>420</v>
      </c>
      <c r="U168" s="18">
        <f t="shared" si="525"/>
        <v>280</v>
      </c>
      <c r="V168" s="18">
        <f t="shared" si="526"/>
        <v>150</v>
      </c>
      <c r="W168" s="18">
        <f t="shared" si="526"/>
        <v>4</v>
      </c>
      <c r="X168" s="18" t="str">
        <f t="shared" si="527"/>
        <v xml:space="preserve">Các tuyến đường giao thông đấu nối trực tiếp ra </v>
      </c>
      <c r="Y168" s="18" t="str">
        <f t="shared" si="528"/>
        <v>Đường từ cây xăng 108 vào trung tâm hành chính xã</v>
      </c>
      <c r="Z168" s="18" t="str">
        <f t="shared" si="528"/>
        <v xml:space="preserve"> đoạn từ Quốc lộ 20</v>
      </c>
      <c r="AA168" s="18" t="str">
        <f t="shared" si="529"/>
        <v xml:space="preserve"> đến Đường 107</v>
      </c>
      <c r="AB168" s="18" t="str">
        <f t="shared" ref="AB168:AE168" si="531">AB154</f>
        <v xml:space="preserve"> đã được đầu tư mặt đường nhựa, bê tông xi măng:
- Có bề rộng từ ≥3m đến &lt;5m, cách đường giao thông &gt;1.000m.
- Có bề rộng &lt;3m, cách đường giao thông &gt;200m.</v>
      </c>
      <c r="AC168" s="18">
        <f t="shared" si="531"/>
        <v>0</v>
      </c>
      <c r="AD168" s="18">
        <f t="shared" si="531"/>
        <v>0</v>
      </c>
      <c r="AE168" s="18">
        <f t="shared" si="531"/>
        <v>0</v>
      </c>
    </row>
    <row r="169" spans="1:31" ht="94.5" x14ac:dyDescent="0.25">
      <c r="A169" s="56">
        <f t="shared" si="414"/>
        <v>166</v>
      </c>
      <c r="B169" s="56" t="str">
        <f t="shared" si="511"/>
        <v>VT2*0,8</v>
      </c>
      <c r="C169" s="489" t="str">
        <f>X169&amp;Y169&amp;Z169&amp;AA169&amp;AB169&amp;"
"&amp;AC169&amp;"
"
&amp;AD169</f>
        <v>Các tuyến đường giao thông không đấu nối trực tiếp và thông ra Đường từ cây xăng 108 vào trung tâm hành chính xã đoạn từ Quốc lộ 20 đến Đường 107 đã được đầu tư mặt đường nhựa, bê tông xi măng:
- Có bề rộng ≥5m, cách đường giao thông ≤1.000m.
- Có bề rộng từ ≥3m đến &lt;5m, cách đường giao thông ≤500m.</v>
      </c>
      <c r="D169" s="490"/>
      <c r="E169" s="491"/>
      <c r="F169" s="178">
        <f t="shared" si="512"/>
        <v>300</v>
      </c>
      <c r="G169" s="221">
        <f t="shared" si="513"/>
        <v>210</v>
      </c>
      <c r="H169" s="221">
        <f t="shared" si="514"/>
        <v>180</v>
      </c>
      <c r="I169" s="178">
        <f t="shared" si="515"/>
        <v>380</v>
      </c>
      <c r="J169" s="221">
        <f t="shared" si="438"/>
        <v>270</v>
      </c>
      <c r="K169" s="221">
        <f t="shared" si="439"/>
        <v>230</v>
      </c>
      <c r="L169" s="174">
        <f t="shared" si="516"/>
        <v>1.2666666666666666</v>
      </c>
      <c r="M169" s="439">
        <f t="shared" si="517"/>
        <v>1.2857142857142858</v>
      </c>
      <c r="N169" s="439">
        <f t="shared" si="518"/>
        <v>1.2777777777777777</v>
      </c>
      <c r="O169" s="58">
        <f t="shared" si="519"/>
        <v>700</v>
      </c>
      <c r="P169" s="58">
        <f t="shared" si="520"/>
        <v>300</v>
      </c>
      <c r="Q169" s="58">
        <f t="shared" si="521"/>
        <v>200</v>
      </c>
      <c r="R169" s="58">
        <f t="shared" si="522"/>
        <v>110</v>
      </c>
      <c r="S169" s="18">
        <f t="shared" si="523"/>
        <v>980</v>
      </c>
      <c r="T169" s="18">
        <f t="shared" si="524"/>
        <v>420</v>
      </c>
      <c r="U169" s="18">
        <f t="shared" si="525"/>
        <v>280</v>
      </c>
      <c r="V169" s="18">
        <f t="shared" si="526"/>
        <v>150</v>
      </c>
      <c r="W169" s="18">
        <f t="shared" si="526"/>
        <v>4</v>
      </c>
      <c r="X169" s="18" t="str">
        <f t="shared" si="527"/>
        <v xml:space="preserve">Các tuyến đường giao thông không đấu nối trực tiếp và thông ra </v>
      </c>
      <c r="Y169" s="18" t="str">
        <f t="shared" si="528"/>
        <v>Đường từ cây xăng 108 vào trung tâm hành chính xã</v>
      </c>
      <c r="Z169" s="18" t="str">
        <f t="shared" si="528"/>
        <v xml:space="preserve"> đoạn từ Quốc lộ 20</v>
      </c>
      <c r="AA169" s="18" t="str">
        <f t="shared" si="529"/>
        <v xml:space="preserve"> đến Đường 107</v>
      </c>
      <c r="AB169" s="18" t="str">
        <f t="shared" ref="AB169:AE169" si="532">AB155</f>
        <v xml:space="preserve"> đã được đầu tư mặt đường nhựa, bê tông xi măng:</v>
      </c>
      <c r="AC169" s="18" t="str">
        <f t="shared" si="532"/>
        <v>- Có bề rộng ≥5m, cách đường giao thông ≤1.000m.</v>
      </c>
      <c r="AD169" s="18" t="str">
        <f t="shared" si="532"/>
        <v>- Có bề rộng từ ≥3m đến &lt;5m, cách đường giao thông ≤500m.</v>
      </c>
      <c r="AE169" s="18">
        <f t="shared" si="532"/>
        <v>0</v>
      </c>
    </row>
    <row r="170" spans="1:31" ht="94.5" x14ac:dyDescent="0.25">
      <c r="A170" s="56">
        <f t="shared" si="414"/>
        <v>167</v>
      </c>
      <c r="B170" s="56" t="str">
        <f t="shared" si="511"/>
        <v>VT3*0,8</v>
      </c>
      <c r="C170" s="489" t="str">
        <f>X170&amp;Y170&amp;Z170&amp;AA170&amp;AB170&amp;"
"&amp;AC170&amp;"
"
&amp;AD170&amp;"
"&amp;AE170</f>
        <v>Các tuyến đường giao thông không đấu nối trực tiếp và thông ra Đường từ cây xăng 108 vào trung tâm hành chính xã đoạn từ Quốc lộ 20 đến Đường 107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90"/>
      <c r="E170" s="491"/>
      <c r="F170" s="178">
        <f t="shared" si="512"/>
        <v>200</v>
      </c>
      <c r="G170" s="221">
        <f t="shared" si="513"/>
        <v>140</v>
      </c>
      <c r="H170" s="221">
        <f t="shared" si="514"/>
        <v>120</v>
      </c>
      <c r="I170" s="178">
        <f t="shared" si="515"/>
        <v>250</v>
      </c>
      <c r="J170" s="221">
        <f t="shared" si="438"/>
        <v>180</v>
      </c>
      <c r="K170" s="221">
        <f t="shared" si="439"/>
        <v>150</v>
      </c>
      <c r="L170" s="174">
        <f t="shared" si="516"/>
        <v>1.25</v>
      </c>
      <c r="M170" s="439">
        <f t="shared" si="517"/>
        <v>1.2857142857142858</v>
      </c>
      <c r="N170" s="439">
        <f t="shared" si="518"/>
        <v>1.25</v>
      </c>
      <c r="O170" s="58">
        <f t="shared" si="519"/>
        <v>700</v>
      </c>
      <c r="P170" s="58">
        <f t="shared" si="520"/>
        <v>300</v>
      </c>
      <c r="Q170" s="58">
        <f t="shared" si="521"/>
        <v>200</v>
      </c>
      <c r="R170" s="58">
        <f t="shared" si="522"/>
        <v>110</v>
      </c>
      <c r="S170" s="18">
        <f t="shared" si="523"/>
        <v>980</v>
      </c>
      <c r="T170" s="18">
        <f t="shared" si="524"/>
        <v>420</v>
      </c>
      <c r="U170" s="18">
        <f t="shared" si="525"/>
        <v>280</v>
      </c>
      <c r="V170" s="18">
        <f t="shared" si="526"/>
        <v>150</v>
      </c>
      <c r="W170" s="18">
        <f t="shared" si="526"/>
        <v>4</v>
      </c>
      <c r="X170" s="18" t="str">
        <f t="shared" si="527"/>
        <v xml:space="preserve">Các tuyến đường giao thông không đấu nối trực tiếp và thông ra </v>
      </c>
      <c r="Y170" s="18" t="str">
        <f t="shared" si="528"/>
        <v>Đường từ cây xăng 108 vào trung tâm hành chính xã</v>
      </c>
      <c r="Z170" s="18" t="str">
        <f t="shared" si="528"/>
        <v xml:space="preserve"> đoạn từ Quốc lộ 20</v>
      </c>
      <c r="AA170" s="18" t="str">
        <f t="shared" si="529"/>
        <v xml:space="preserve"> đến Đường 107</v>
      </c>
      <c r="AB170" s="18" t="str">
        <f t="shared" ref="AB170:AE170" si="533">AB156</f>
        <v xml:space="preserve"> đã được đầu tư mặt đường nhựa, bê tông xi măng:</v>
      </c>
      <c r="AC170" s="18" t="str">
        <f t="shared" si="533"/>
        <v>- Có bề rộng ≥5m, cách đường giao thông &gt;1.000m.</v>
      </c>
      <c r="AD170" s="18" t="str">
        <f t="shared" si="533"/>
        <v>- Có bề rộng từ ≥3m đến &lt;5m, cách đường giao thông từ &gt;500m đến ≤1.000m.</v>
      </c>
      <c r="AE170" s="18" t="str">
        <f t="shared" si="533"/>
        <v>- Có bề rộng &lt;3m, cách đường giao thông ≤200m.</v>
      </c>
    </row>
    <row r="171" spans="1:31" ht="94.5" x14ac:dyDescent="0.25">
      <c r="A171" s="56">
        <f t="shared" si="414"/>
        <v>168</v>
      </c>
      <c r="B171" s="56" t="str">
        <f t="shared" si="511"/>
        <v>VT4*0,8</v>
      </c>
      <c r="C171" s="489" t="str">
        <f>X171&amp;Y171&amp;Z171&amp;AA171&amp;AB171</f>
        <v>Các tuyến đường giao thông không đấu nối trực tiếp và thông ra Đường từ cây xăng 108 vào trung tâm hành chính xã đoạn từ Quốc lộ 20 đến Đường 107 đã được đầu tư mặt đường nhựa, bê tông xi măng:
- Có bề rộng từ ≥3m đến &lt;5m, cách đường giao thông &gt;1.000m.
- Có bề rộng &lt;3m, cách đường giao thông &gt;200m.</v>
      </c>
      <c r="D171" s="490"/>
      <c r="E171" s="491"/>
      <c r="F171" s="178">
        <f t="shared" si="512"/>
        <v>110</v>
      </c>
      <c r="G171" s="221">
        <f t="shared" si="513"/>
        <v>77</v>
      </c>
      <c r="H171" s="221">
        <f t="shared" si="514"/>
        <v>66</v>
      </c>
      <c r="I171" s="178">
        <f t="shared" si="515"/>
        <v>140</v>
      </c>
      <c r="J171" s="221">
        <f t="shared" si="438"/>
        <v>100</v>
      </c>
      <c r="K171" s="221">
        <f t="shared" si="439"/>
        <v>80</v>
      </c>
      <c r="L171" s="174">
        <f t="shared" si="516"/>
        <v>1.2727272727272727</v>
      </c>
      <c r="M171" s="439">
        <f t="shared" si="517"/>
        <v>1.2987012987012987</v>
      </c>
      <c r="N171" s="439">
        <f t="shared" si="518"/>
        <v>1.2121212121212122</v>
      </c>
      <c r="O171" s="58">
        <f t="shared" si="519"/>
        <v>700</v>
      </c>
      <c r="P171" s="58">
        <f t="shared" si="520"/>
        <v>300</v>
      </c>
      <c r="Q171" s="58">
        <f t="shared" si="521"/>
        <v>200</v>
      </c>
      <c r="R171" s="58">
        <f t="shared" si="522"/>
        <v>110</v>
      </c>
      <c r="S171" s="18">
        <f t="shared" si="523"/>
        <v>980</v>
      </c>
      <c r="T171" s="18">
        <f t="shared" si="524"/>
        <v>420</v>
      </c>
      <c r="U171" s="18">
        <f t="shared" si="525"/>
        <v>280</v>
      </c>
      <c r="V171" s="18">
        <f t="shared" si="526"/>
        <v>150</v>
      </c>
      <c r="W171" s="18">
        <f t="shared" si="526"/>
        <v>4</v>
      </c>
      <c r="X171" s="18" t="str">
        <f t="shared" si="527"/>
        <v xml:space="preserve">Các tuyến đường giao thông không đấu nối trực tiếp và thông ra </v>
      </c>
      <c r="Y171" s="18" t="str">
        <f t="shared" si="528"/>
        <v>Đường từ cây xăng 108 vào trung tâm hành chính xã</v>
      </c>
      <c r="Z171" s="18" t="str">
        <f t="shared" si="528"/>
        <v xml:space="preserve"> đoạn từ Quốc lộ 20</v>
      </c>
      <c r="AA171" s="18" t="str">
        <f t="shared" si="529"/>
        <v xml:space="preserve"> đến Đường 107</v>
      </c>
      <c r="AB171" s="18" t="str">
        <f t="shared" ref="AB171:AE171" si="534">AB157</f>
        <v xml:space="preserve"> đã được đầu tư mặt đường nhựa, bê tông xi măng:
- Có bề rộng từ ≥3m đến &lt;5m, cách đường giao thông &gt;1.000m.
- Có bề rộng &lt;3m, cách đường giao thông &gt;200m.</v>
      </c>
      <c r="AC171" s="18">
        <f t="shared" si="534"/>
        <v>0</v>
      </c>
      <c r="AD171" s="18">
        <f t="shared" si="534"/>
        <v>0</v>
      </c>
      <c r="AE171" s="18">
        <f t="shared" si="534"/>
        <v>0</v>
      </c>
    </row>
    <row r="172" spans="1:31" ht="78.75" x14ac:dyDescent="0.25">
      <c r="A172" s="56">
        <f t="shared" si="414"/>
        <v>169</v>
      </c>
      <c r="B172" s="56" t="str">
        <f>'Đầu vào (2)'!G169</f>
        <v>DQ29NT</v>
      </c>
      <c r="C172" s="57" t="str">
        <f>'Đầu vào (2)'!H169</f>
        <v>Đường nối từ đường Cầu Trắng đến đường 107 (bên hông nhà thờ Ngọc Thanh)</v>
      </c>
      <c r="D172" s="57" t="str">
        <f>'Đầu vào (2)'!I169</f>
        <v>Đường Cầu Trắng</v>
      </c>
      <c r="E172" s="57" t="str">
        <f>'Đầu vào (2)'!J169</f>
        <v>Đường 107 (bên hông nhà thờ Ngọc Thanh)</v>
      </c>
      <c r="F172" s="254">
        <f>O172</f>
        <v>390</v>
      </c>
      <c r="G172" s="254">
        <f>F172*0.7</f>
        <v>273</v>
      </c>
      <c r="H172" s="254">
        <f>F172*0.6</f>
        <v>234</v>
      </c>
      <c r="I172" s="254">
        <f>S172</f>
        <v>550</v>
      </c>
      <c r="J172" s="221">
        <f t="shared" si="438"/>
        <v>390</v>
      </c>
      <c r="K172" s="221">
        <f t="shared" si="439"/>
        <v>330</v>
      </c>
      <c r="L172" s="255">
        <f>I172/F172</f>
        <v>1.4102564102564104</v>
      </c>
      <c r="M172" s="429">
        <f>J172/G172</f>
        <v>1.4285714285714286</v>
      </c>
      <c r="N172" s="429">
        <f>K172/H172</f>
        <v>1.4102564102564104</v>
      </c>
      <c r="O172" s="58">
        <f>'Đầu vào (2)'!K169</f>
        <v>390</v>
      </c>
      <c r="P172" s="58">
        <f>'Đầu vào (2)'!L169</f>
        <v>180</v>
      </c>
      <c r="Q172" s="58">
        <f>'Đầu vào (2)'!M169</f>
        <v>160</v>
      </c>
      <c r="R172" s="58">
        <f>'Đầu vào (2)'!N169</f>
        <v>130</v>
      </c>
      <c r="S172" s="18">
        <f>VLOOKUP(B172,'[1]Giá đề xuất ODT'!$G$11:$AD$2233,21,0)</f>
        <v>550</v>
      </c>
      <c r="T172" s="18">
        <f>VLOOKUP(B172,'[1]Giá đề xuất ODT'!$G$11:$AD$2233,22,0)</f>
        <v>250</v>
      </c>
      <c r="U172" s="18">
        <f>VLOOKUP(B172,'[1]Giá đề xuất ODT'!$G$11:$AD$2233,23,0)</f>
        <v>220</v>
      </c>
      <c r="V172" s="18">
        <f>VLOOKUP(B172,'[1]Giá đề xuất ODT'!$G$11:$AD$2233,24,0)</f>
        <v>180</v>
      </c>
      <c r="W172" s="18">
        <v>4</v>
      </c>
      <c r="Y172" s="18" t="str">
        <f>C172</f>
        <v>Đường nối từ đường Cầu Trắng đến đường 107 (bên hông nhà thờ Ngọc Thanh)</v>
      </c>
      <c r="Z172" s="18"/>
      <c r="AA172" s="18"/>
    </row>
    <row r="173" spans="1:31" ht="78.75" x14ac:dyDescent="0.25">
      <c r="A173" s="56">
        <f t="shared" si="414"/>
        <v>170</v>
      </c>
      <c r="B173" s="56" t="str">
        <f t="shared" ref="B173:B178" si="535">B166</f>
        <v>VT2</v>
      </c>
      <c r="C173" s="489" t="str">
        <f>X173&amp;Y173&amp;Z173&amp;AA173&amp;AB173&amp;"
"&amp;AC173&amp;"
"
&amp;AD173</f>
        <v>Các tuyến đường giao thông đấu nối trực tiếp ra Đường nối từ đường Cầu Trắng đến đường 107 (bên hông nhà thờ Ngọc Thanh) đã được đầu tư mặt đường nhựa, bê tông xi măng:
- Có bề rộng ≥5m, cách đường giao thông ≤1.000m.
- Có bề rộng từ ≥3m đến &lt;5m, cách đường giao thông ≤500m.</v>
      </c>
      <c r="D173" s="490"/>
      <c r="E173" s="491"/>
      <c r="F173" s="178">
        <f t="shared" ref="F173:F178" si="536">IF(B173="VT2",P173,IF(B173="VT3",Q173,IF(B173="VT2*0,8",P173,IF(B173="VT3*0,8",Q173,R173))))</f>
        <v>180</v>
      </c>
      <c r="G173" s="221">
        <f t="shared" ref="G173:G178" si="537">F173*0.7</f>
        <v>125.99999999999999</v>
      </c>
      <c r="H173" s="221">
        <f t="shared" ref="H173:H178" si="538">F173*0.6</f>
        <v>108</v>
      </c>
      <c r="I173" s="178">
        <f t="shared" ref="I173:I178" si="539">IF(B173="VT2",T173,IF(B173="VT3",U173,IF(B173="VT4",V173,IF(B173="VT2*0,8",IF(T173*$T$1&lt;1000,ROUND(T173*$T$1,-1),ROUND(T173*$T$1,-2)),IF(B173="VT3*0,8",IF(U173*$T$1&lt;1000,ROUND(U173*$T$1,-1),ROUND(U173*$T$1,-2)),IF(V173*$T$1&lt;1000,ROUND(V173*$T$1,-1),ROUND(V173*$T$1,-2)))))))</f>
        <v>250</v>
      </c>
      <c r="J173" s="221">
        <f t="shared" si="438"/>
        <v>180</v>
      </c>
      <c r="K173" s="221">
        <f t="shared" si="439"/>
        <v>150</v>
      </c>
      <c r="L173" s="174">
        <f t="shared" ref="L173:L178" si="540">I173/F173</f>
        <v>1.3888888888888888</v>
      </c>
      <c r="M173" s="439">
        <f t="shared" ref="M173:M178" si="541">J173/G173</f>
        <v>1.4285714285714288</v>
      </c>
      <c r="N173" s="439">
        <f t="shared" ref="N173:N178" si="542">K173/H173</f>
        <v>1.3888888888888888</v>
      </c>
      <c r="O173" s="58">
        <f t="shared" ref="O173:O178" si="543">O172</f>
        <v>390</v>
      </c>
      <c r="P173" s="58">
        <f t="shared" ref="P173:P178" si="544">P172</f>
        <v>180</v>
      </c>
      <c r="Q173" s="58">
        <f t="shared" ref="Q173:Q178" si="545">Q172</f>
        <v>160</v>
      </c>
      <c r="R173" s="58">
        <f t="shared" ref="R173:R178" si="546">R172</f>
        <v>130</v>
      </c>
      <c r="S173" s="18">
        <f t="shared" ref="S173:S178" si="547">S172</f>
        <v>550</v>
      </c>
      <c r="T173" s="18">
        <f t="shared" ref="T173:T178" si="548">T172</f>
        <v>250</v>
      </c>
      <c r="U173" s="18">
        <f t="shared" ref="U173:U178" si="549">U172</f>
        <v>220</v>
      </c>
      <c r="V173" s="18">
        <f t="shared" ref="V173:W178" si="550">V172</f>
        <v>180</v>
      </c>
      <c r="W173" s="18">
        <f t="shared" si="550"/>
        <v>4</v>
      </c>
      <c r="X173" s="18" t="str">
        <f t="shared" ref="X173:X178" si="551">X166</f>
        <v xml:space="preserve">Các tuyến đường giao thông đấu nối trực tiếp ra </v>
      </c>
      <c r="Y173" s="18" t="str">
        <f t="shared" ref="Y173:Y178" si="552">Y172</f>
        <v>Đường nối từ đường Cầu Trắng đến đường 107 (bên hông nhà thờ Ngọc Thanh)</v>
      </c>
      <c r="Z173" s="18"/>
      <c r="AA173" s="18"/>
      <c r="AB173" s="18" t="str">
        <f>AB166</f>
        <v xml:space="preserve"> đã được đầu tư mặt đường nhựa, bê tông xi măng:</v>
      </c>
      <c r="AC173" s="18" t="str">
        <f>AC166</f>
        <v>- Có bề rộng ≥5m, cách đường giao thông ≤1.000m.</v>
      </c>
      <c r="AD173" s="18" t="str">
        <f>AD166</f>
        <v>- Có bề rộng từ ≥3m đến &lt;5m, cách đường giao thông ≤500m.</v>
      </c>
      <c r="AE173" s="18">
        <f>AE166</f>
        <v>0</v>
      </c>
    </row>
    <row r="174" spans="1:31" ht="78.75" x14ac:dyDescent="0.25">
      <c r="A174" s="56">
        <f t="shared" si="414"/>
        <v>171</v>
      </c>
      <c r="B174" s="56" t="str">
        <f t="shared" si="535"/>
        <v>VT3</v>
      </c>
      <c r="C174" s="489" t="str">
        <f>X174&amp;Y174&amp;Z174&amp;AA174&amp;AB174&amp;"
"&amp;AC174&amp;"
"&amp;AD174&amp;"
"&amp;AE174</f>
        <v>Các tuyến đường giao thông đấu nối trực tiếp ra Đường nối từ đường Cầu Trắng đến đường 107 (bên hông nhà thờ Ngọc Thanh)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90"/>
      <c r="E174" s="491"/>
      <c r="F174" s="178">
        <f t="shared" si="536"/>
        <v>160</v>
      </c>
      <c r="G174" s="221">
        <f t="shared" si="537"/>
        <v>112</v>
      </c>
      <c r="H174" s="221">
        <f t="shared" si="538"/>
        <v>96</v>
      </c>
      <c r="I174" s="178">
        <f t="shared" si="539"/>
        <v>220</v>
      </c>
      <c r="J174" s="221">
        <f t="shared" si="438"/>
        <v>150</v>
      </c>
      <c r="K174" s="221">
        <f t="shared" si="439"/>
        <v>130</v>
      </c>
      <c r="L174" s="174">
        <f t="shared" si="540"/>
        <v>1.375</v>
      </c>
      <c r="M174" s="439">
        <f t="shared" si="541"/>
        <v>1.3392857142857142</v>
      </c>
      <c r="N174" s="439">
        <f t="shared" si="542"/>
        <v>1.3541666666666667</v>
      </c>
      <c r="O174" s="58">
        <f t="shared" si="543"/>
        <v>390</v>
      </c>
      <c r="P174" s="58">
        <f t="shared" si="544"/>
        <v>180</v>
      </c>
      <c r="Q174" s="58">
        <f t="shared" si="545"/>
        <v>160</v>
      </c>
      <c r="R174" s="58">
        <f t="shared" si="546"/>
        <v>130</v>
      </c>
      <c r="S174" s="18">
        <f t="shared" si="547"/>
        <v>550</v>
      </c>
      <c r="T174" s="18">
        <f t="shared" si="548"/>
        <v>250</v>
      </c>
      <c r="U174" s="18">
        <f t="shared" si="549"/>
        <v>220</v>
      </c>
      <c r="V174" s="18">
        <f t="shared" si="550"/>
        <v>180</v>
      </c>
      <c r="W174" s="18">
        <f t="shared" si="550"/>
        <v>4</v>
      </c>
      <c r="X174" s="18" t="str">
        <f t="shared" si="551"/>
        <v xml:space="preserve">Các tuyến đường giao thông đấu nối trực tiếp ra </v>
      </c>
      <c r="Y174" s="18" t="str">
        <f t="shared" si="552"/>
        <v>Đường nối từ đường Cầu Trắng đến đường 107 (bên hông nhà thờ Ngọc Thanh)</v>
      </c>
      <c r="Z174" s="18"/>
      <c r="AA174" s="18"/>
      <c r="AB174" s="18" t="str">
        <f t="shared" ref="AB174:AE174" si="553">AB167</f>
        <v xml:space="preserve"> đã được đầu tư mặt đường nhựa, bê tông xi măng:</v>
      </c>
      <c r="AC174" s="18" t="str">
        <f t="shared" si="553"/>
        <v>- Có bề rộng ≥5m, cách đường giao thông &gt;1.000m.</v>
      </c>
      <c r="AD174" s="18" t="str">
        <f t="shared" si="553"/>
        <v>- Có bề rộng từ ≥3m đến &lt;5m, cách đường giao thông từ &gt;500m đến ≤1.000m.</v>
      </c>
      <c r="AE174" s="18" t="str">
        <f t="shared" si="553"/>
        <v>- Có bề rộng &lt;3m, cách đường giao thông ≤200m.</v>
      </c>
    </row>
    <row r="175" spans="1:31" ht="78.75" x14ac:dyDescent="0.25">
      <c r="A175" s="56">
        <f t="shared" si="414"/>
        <v>172</v>
      </c>
      <c r="B175" s="56" t="str">
        <f t="shared" si="535"/>
        <v>VT4</v>
      </c>
      <c r="C175" s="489" t="str">
        <f>X175&amp;Y175&amp;Z175&amp;AA175&amp;AB175</f>
        <v>Các tuyến đường giao thông đấu nối trực tiếp ra Đường nối từ đường Cầu Trắng đến đường 107 (bên hông nhà thờ Ngọc Thanh) đã được đầu tư mặt đường nhựa, bê tông xi măng:
- Có bề rộng từ ≥3m đến &lt;5m, cách đường giao thông &gt;1.000m.
- Có bề rộng &lt;3m, cách đường giao thông &gt;200m.</v>
      </c>
      <c r="D175" s="490"/>
      <c r="E175" s="491"/>
      <c r="F175" s="178">
        <f t="shared" si="536"/>
        <v>130</v>
      </c>
      <c r="G175" s="221">
        <f t="shared" si="537"/>
        <v>91</v>
      </c>
      <c r="H175" s="221">
        <f t="shared" si="538"/>
        <v>78</v>
      </c>
      <c r="I175" s="178">
        <f t="shared" si="539"/>
        <v>180</v>
      </c>
      <c r="J175" s="221">
        <f t="shared" si="438"/>
        <v>130</v>
      </c>
      <c r="K175" s="221">
        <f t="shared" si="439"/>
        <v>110</v>
      </c>
      <c r="L175" s="174">
        <f t="shared" si="540"/>
        <v>1.3846153846153846</v>
      </c>
      <c r="M175" s="439">
        <f t="shared" si="541"/>
        <v>1.4285714285714286</v>
      </c>
      <c r="N175" s="439">
        <f t="shared" si="542"/>
        <v>1.4102564102564104</v>
      </c>
      <c r="O175" s="58">
        <f t="shared" si="543"/>
        <v>390</v>
      </c>
      <c r="P175" s="58">
        <f t="shared" si="544"/>
        <v>180</v>
      </c>
      <c r="Q175" s="58">
        <f t="shared" si="545"/>
        <v>160</v>
      </c>
      <c r="R175" s="58">
        <f t="shared" si="546"/>
        <v>130</v>
      </c>
      <c r="S175" s="18">
        <f t="shared" si="547"/>
        <v>550</v>
      </c>
      <c r="T175" s="18">
        <f t="shared" si="548"/>
        <v>250</v>
      </c>
      <c r="U175" s="18">
        <f t="shared" si="549"/>
        <v>220</v>
      </c>
      <c r="V175" s="18">
        <f t="shared" si="550"/>
        <v>180</v>
      </c>
      <c r="W175" s="18">
        <f t="shared" si="550"/>
        <v>4</v>
      </c>
      <c r="X175" s="18" t="str">
        <f t="shared" si="551"/>
        <v xml:space="preserve">Các tuyến đường giao thông đấu nối trực tiếp ra </v>
      </c>
      <c r="Y175" s="18" t="str">
        <f t="shared" si="552"/>
        <v>Đường nối từ đường Cầu Trắng đến đường 107 (bên hông nhà thờ Ngọc Thanh)</v>
      </c>
      <c r="Z175" s="18"/>
      <c r="AA175" s="18"/>
      <c r="AB175" s="18" t="str">
        <f t="shared" ref="AB175:AE175" si="554">AB168</f>
        <v xml:space="preserve"> đã được đầu tư mặt đường nhựa, bê tông xi măng:
- Có bề rộng từ ≥3m đến &lt;5m, cách đường giao thông &gt;1.000m.
- Có bề rộng &lt;3m, cách đường giao thông &gt;200m.</v>
      </c>
      <c r="AC175" s="18">
        <f t="shared" si="554"/>
        <v>0</v>
      </c>
      <c r="AD175" s="18">
        <f t="shared" si="554"/>
        <v>0</v>
      </c>
      <c r="AE175" s="18">
        <f t="shared" si="554"/>
        <v>0</v>
      </c>
    </row>
    <row r="176" spans="1:31" ht="94.5" x14ac:dyDescent="0.25">
      <c r="A176" s="56">
        <f t="shared" si="414"/>
        <v>173</v>
      </c>
      <c r="B176" s="56" t="str">
        <f t="shared" si="535"/>
        <v>VT2*0,8</v>
      </c>
      <c r="C176" s="489" t="str">
        <f>X176&amp;Y176&amp;Z176&amp;AA176&amp;AB176&amp;"
"&amp;AC176&amp;"
"
&amp;AD176</f>
        <v>Các tuyến đường giao thông không đấu nối trực tiếp và thông ra Đường nối từ đường Cầu Trắng đến đường 107 (bên hông nhà thờ Ngọc Thanh) đã được đầu tư mặt đường nhựa, bê tông xi măng:
- Có bề rộng ≥5m, cách đường giao thông ≤1.000m.
- Có bề rộng từ ≥3m đến &lt;5m, cách đường giao thông ≤500m.</v>
      </c>
      <c r="D176" s="490"/>
      <c r="E176" s="491"/>
      <c r="F176" s="178">
        <f t="shared" si="536"/>
        <v>180</v>
      </c>
      <c r="G176" s="221">
        <f t="shared" si="537"/>
        <v>125.99999999999999</v>
      </c>
      <c r="H176" s="221">
        <f t="shared" si="538"/>
        <v>108</v>
      </c>
      <c r="I176" s="178">
        <f t="shared" si="539"/>
        <v>230</v>
      </c>
      <c r="J176" s="221">
        <f t="shared" si="438"/>
        <v>160</v>
      </c>
      <c r="K176" s="221">
        <f t="shared" si="439"/>
        <v>140</v>
      </c>
      <c r="L176" s="174">
        <f t="shared" si="540"/>
        <v>1.2777777777777777</v>
      </c>
      <c r="M176" s="439">
        <f t="shared" si="541"/>
        <v>1.26984126984127</v>
      </c>
      <c r="N176" s="439">
        <f t="shared" si="542"/>
        <v>1.2962962962962963</v>
      </c>
      <c r="O176" s="58">
        <f t="shared" si="543"/>
        <v>390</v>
      </c>
      <c r="P176" s="58">
        <f t="shared" si="544"/>
        <v>180</v>
      </c>
      <c r="Q176" s="58">
        <f t="shared" si="545"/>
        <v>160</v>
      </c>
      <c r="R176" s="58">
        <f t="shared" si="546"/>
        <v>130</v>
      </c>
      <c r="S176" s="18">
        <f t="shared" si="547"/>
        <v>550</v>
      </c>
      <c r="T176" s="18">
        <f t="shared" si="548"/>
        <v>250</v>
      </c>
      <c r="U176" s="18">
        <f t="shared" si="549"/>
        <v>220</v>
      </c>
      <c r="V176" s="18">
        <f t="shared" si="550"/>
        <v>180</v>
      </c>
      <c r="W176" s="18">
        <f t="shared" si="550"/>
        <v>4</v>
      </c>
      <c r="X176" s="18" t="str">
        <f t="shared" si="551"/>
        <v xml:space="preserve">Các tuyến đường giao thông không đấu nối trực tiếp và thông ra </v>
      </c>
      <c r="Y176" s="18" t="str">
        <f t="shared" si="552"/>
        <v>Đường nối từ đường Cầu Trắng đến đường 107 (bên hông nhà thờ Ngọc Thanh)</v>
      </c>
      <c r="Z176" s="18"/>
      <c r="AA176" s="18"/>
      <c r="AB176" s="18" t="str">
        <f t="shared" ref="AB176:AE176" si="555">AB169</f>
        <v xml:space="preserve"> đã được đầu tư mặt đường nhựa, bê tông xi măng:</v>
      </c>
      <c r="AC176" s="18" t="str">
        <f t="shared" si="555"/>
        <v>- Có bề rộng ≥5m, cách đường giao thông ≤1.000m.</v>
      </c>
      <c r="AD176" s="18" t="str">
        <f t="shared" si="555"/>
        <v>- Có bề rộng từ ≥3m đến &lt;5m, cách đường giao thông ≤500m.</v>
      </c>
      <c r="AE176" s="18">
        <f t="shared" si="555"/>
        <v>0</v>
      </c>
    </row>
    <row r="177" spans="1:31" ht="94.5" x14ac:dyDescent="0.25">
      <c r="A177" s="56">
        <f t="shared" si="414"/>
        <v>174</v>
      </c>
      <c r="B177" s="56" t="str">
        <f t="shared" si="535"/>
        <v>VT3*0,8</v>
      </c>
      <c r="C177" s="489" t="str">
        <f>X177&amp;Y177&amp;Z177&amp;AA177&amp;AB177&amp;"
"&amp;AC177&amp;"
"
&amp;AD177&amp;"
"&amp;AE177</f>
        <v>Các tuyến đường giao thông không đấu nối trực tiếp và thông ra Đường nối từ đường Cầu Trắng đến đường 107 (bên hông nhà thờ Ngọc Thanh)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90"/>
      <c r="E177" s="491"/>
      <c r="F177" s="178">
        <f t="shared" si="536"/>
        <v>160</v>
      </c>
      <c r="G177" s="221">
        <f t="shared" si="537"/>
        <v>112</v>
      </c>
      <c r="H177" s="221">
        <f t="shared" si="538"/>
        <v>96</v>
      </c>
      <c r="I177" s="178">
        <f t="shared" si="539"/>
        <v>200</v>
      </c>
      <c r="J177" s="221">
        <f t="shared" si="438"/>
        <v>140</v>
      </c>
      <c r="K177" s="221">
        <f t="shared" si="439"/>
        <v>120</v>
      </c>
      <c r="L177" s="174">
        <f t="shared" si="540"/>
        <v>1.25</v>
      </c>
      <c r="M177" s="439">
        <f t="shared" si="541"/>
        <v>1.25</v>
      </c>
      <c r="N177" s="439">
        <f t="shared" si="542"/>
        <v>1.25</v>
      </c>
      <c r="O177" s="58">
        <f t="shared" si="543"/>
        <v>390</v>
      </c>
      <c r="P177" s="58">
        <f t="shared" si="544"/>
        <v>180</v>
      </c>
      <c r="Q177" s="58">
        <f t="shared" si="545"/>
        <v>160</v>
      </c>
      <c r="R177" s="58">
        <f t="shared" si="546"/>
        <v>130</v>
      </c>
      <c r="S177" s="18">
        <f t="shared" si="547"/>
        <v>550</v>
      </c>
      <c r="T177" s="18">
        <f t="shared" si="548"/>
        <v>250</v>
      </c>
      <c r="U177" s="18">
        <f t="shared" si="549"/>
        <v>220</v>
      </c>
      <c r="V177" s="18">
        <f t="shared" si="550"/>
        <v>180</v>
      </c>
      <c r="W177" s="18">
        <f t="shared" si="550"/>
        <v>4</v>
      </c>
      <c r="X177" s="18" t="str">
        <f t="shared" si="551"/>
        <v xml:space="preserve">Các tuyến đường giao thông không đấu nối trực tiếp và thông ra </v>
      </c>
      <c r="Y177" s="18" t="str">
        <f t="shared" si="552"/>
        <v>Đường nối từ đường Cầu Trắng đến đường 107 (bên hông nhà thờ Ngọc Thanh)</v>
      </c>
      <c r="Z177" s="18"/>
      <c r="AA177" s="18"/>
      <c r="AB177" s="18" t="str">
        <f t="shared" ref="AB177:AE177" si="556">AB170</f>
        <v xml:space="preserve"> đã được đầu tư mặt đường nhựa, bê tông xi măng:</v>
      </c>
      <c r="AC177" s="18" t="str">
        <f t="shared" si="556"/>
        <v>- Có bề rộng ≥5m, cách đường giao thông &gt;1.000m.</v>
      </c>
      <c r="AD177" s="18" t="str">
        <f t="shared" si="556"/>
        <v>- Có bề rộng từ ≥3m đến &lt;5m, cách đường giao thông từ &gt;500m đến ≤1.000m.</v>
      </c>
      <c r="AE177" s="18" t="str">
        <f t="shared" si="556"/>
        <v>- Có bề rộng &lt;3m, cách đường giao thông ≤200m.</v>
      </c>
    </row>
    <row r="178" spans="1:31" ht="94.5" x14ac:dyDescent="0.25">
      <c r="A178" s="56">
        <f t="shared" si="414"/>
        <v>175</v>
      </c>
      <c r="B178" s="56" t="str">
        <f t="shared" si="535"/>
        <v>VT4*0,8</v>
      </c>
      <c r="C178" s="489" t="str">
        <f>X178&amp;Y178&amp;Z178&amp;AA178&amp;AB178</f>
        <v>Các tuyến đường giao thông không đấu nối trực tiếp và thông ra Đường nối từ đường Cầu Trắng đến đường 107 (bên hông nhà thờ Ngọc Thanh) đã được đầu tư mặt đường nhựa, bê tông xi măng:
- Có bề rộng từ ≥3m đến &lt;5m, cách đường giao thông &gt;1.000m.
- Có bề rộng &lt;3m, cách đường giao thông &gt;200m.</v>
      </c>
      <c r="D178" s="490"/>
      <c r="E178" s="491"/>
      <c r="F178" s="178">
        <f t="shared" si="536"/>
        <v>130</v>
      </c>
      <c r="G178" s="221">
        <f t="shared" si="537"/>
        <v>91</v>
      </c>
      <c r="H178" s="221">
        <f t="shared" si="538"/>
        <v>78</v>
      </c>
      <c r="I178" s="178">
        <f t="shared" si="539"/>
        <v>160</v>
      </c>
      <c r="J178" s="221">
        <f t="shared" si="438"/>
        <v>110</v>
      </c>
      <c r="K178" s="221">
        <f t="shared" si="439"/>
        <v>100</v>
      </c>
      <c r="L178" s="174">
        <f t="shared" si="540"/>
        <v>1.2307692307692308</v>
      </c>
      <c r="M178" s="439">
        <f t="shared" si="541"/>
        <v>1.2087912087912087</v>
      </c>
      <c r="N178" s="439">
        <f t="shared" si="542"/>
        <v>1.2820512820512822</v>
      </c>
      <c r="O178" s="58">
        <f t="shared" si="543"/>
        <v>390</v>
      </c>
      <c r="P178" s="58">
        <f t="shared" si="544"/>
        <v>180</v>
      </c>
      <c r="Q178" s="58">
        <f t="shared" si="545"/>
        <v>160</v>
      </c>
      <c r="R178" s="58">
        <f t="shared" si="546"/>
        <v>130</v>
      </c>
      <c r="S178" s="18">
        <f t="shared" si="547"/>
        <v>550</v>
      </c>
      <c r="T178" s="18">
        <f t="shared" si="548"/>
        <v>250</v>
      </c>
      <c r="U178" s="18">
        <f t="shared" si="549"/>
        <v>220</v>
      </c>
      <c r="V178" s="18">
        <f t="shared" si="550"/>
        <v>180</v>
      </c>
      <c r="W178" s="18">
        <f t="shared" si="550"/>
        <v>4</v>
      </c>
      <c r="X178" s="18" t="str">
        <f t="shared" si="551"/>
        <v xml:space="preserve">Các tuyến đường giao thông không đấu nối trực tiếp và thông ra </v>
      </c>
      <c r="Y178" s="18" t="str">
        <f t="shared" si="552"/>
        <v>Đường nối từ đường Cầu Trắng đến đường 107 (bên hông nhà thờ Ngọc Thanh)</v>
      </c>
      <c r="Z178" s="18"/>
      <c r="AA178" s="18"/>
      <c r="AB178" s="18" t="str">
        <f t="shared" ref="AB178:AE178" si="557">AB171</f>
        <v xml:space="preserve"> đã được đầu tư mặt đường nhựa, bê tông xi măng:
- Có bề rộng từ ≥3m đến &lt;5m, cách đường giao thông &gt;1.000m.
- Có bề rộng &lt;3m, cách đường giao thông &gt;200m.</v>
      </c>
      <c r="AC178" s="18">
        <f t="shared" si="557"/>
        <v>0</v>
      </c>
      <c r="AD178" s="18">
        <f t="shared" si="557"/>
        <v>0</v>
      </c>
      <c r="AE178" s="18">
        <f t="shared" si="557"/>
        <v>0</v>
      </c>
    </row>
    <row r="179" spans="1:31" ht="47.25" x14ac:dyDescent="0.25">
      <c r="A179" s="56">
        <f t="shared" si="414"/>
        <v>176</v>
      </c>
      <c r="B179" s="56" t="str">
        <f>'Đầu vào (2)'!G176</f>
        <v>DQ11DT_D1</v>
      </c>
      <c r="C179" s="57" t="str">
        <f>'Đầu vào (2)'!H176</f>
        <v>Đường Cầu Trắng</v>
      </c>
      <c r="D179" s="57" t="str">
        <f>'Đầu vào (2)'!I176</f>
        <v>Đường Cách mạng tháng 8</v>
      </c>
      <c r="E179" s="57" t="str">
        <f>'Đầu vào (2)'!J176</f>
        <v>Cống Lớn</v>
      </c>
      <c r="F179" s="254">
        <f>O179</f>
        <v>1700</v>
      </c>
      <c r="G179" s="254">
        <f>F179*0.7</f>
        <v>1190</v>
      </c>
      <c r="H179" s="254">
        <f>F179*0.6</f>
        <v>1020</v>
      </c>
      <c r="I179" s="254">
        <f>S179</f>
        <v>2200</v>
      </c>
      <c r="J179" s="221">
        <f t="shared" si="438"/>
        <v>1500</v>
      </c>
      <c r="K179" s="221">
        <f t="shared" si="439"/>
        <v>1300</v>
      </c>
      <c r="L179" s="255">
        <f>I179/F179</f>
        <v>1.2941176470588236</v>
      </c>
      <c r="M179" s="429">
        <f>J179/G179</f>
        <v>1.2605042016806722</v>
      </c>
      <c r="N179" s="429">
        <f>K179/H179</f>
        <v>1.2745098039215685</v>
      </c>
      <c r="O179" s="58">
        <f>'Đầu vào (2)'!K176</f>
        <v>1700</v>
      </c>
      <c r="P179" s="58">
        <f>'Đầu vào (2)'!L176</f>
        <v>800</v>
      </c>
      <c r="Q179" s="58">
        <f>'Đầu vào (2)'!M176</f>
        <v>500</v>
      </c>
      <c r="R179" s="58">
        <f>'Đầu vào (2)'!N176</f>
        <v>300</v>
      </c>
      <c r="S179" s="18">
        <f>VLOOKUP(B179,'[1]Giá đề xuất ODT'!$G$11:$AD$2233,21,0)</f>
        <v>2200</v>
      </c>
      <c r="T179" s="18">
        <f>VLOOKUP(B179,'[1]Giá đề xuất ODT'!$G$11:$AD$2233,22,0)</f>
        <v>1100</v>
      </c>
      <c r="U179" s="18">
        <f>VLOOKUP(B179,'[1]Giá đề xuất ODT'!$G$11:$AD$2233,23,0)</f>
        <v>750</v>
      </c>
      <c r="V179" s="18">
        <f>VLOOKUP(B179,'[1]Giá đề xuất ODT'!$G$11:$AD$2233,24,0)</f>
        <v>450</v>
      </c>
      <c r="W179" s="18">
        <v>3</v>
      </c>
      <c r="Y179" s="18" t="str">
        <f>C179</f>
        <v>Đường Cầu Trắng</v>
      </c>
      <c r="Z179" s="18" t="str">
        <f>" đoạn từ "&amp;D179</f>
        <v xml:space="preserve"> đoạn từ Đường Cách mạng tháng 8</v>
      </c>
      <c r="AA179" s="18" t="str">
        <f>" đến "&amp;E179</f>
        <v xml:space="preserve"> đến Cống Lớn</v>
      </c>
    </row>
    <row r="180" spans="1:31" ht="78.75" x14ac:dyDescent="0.25">
      <c r="A180" s="56">
        <f t="shared" si="414"/>
        <v>177</v>
      </c>
      <c r="B180" s="56" t="str">
        <f t="shared" ref="B180:B199" si="558">B173</f>
        <v>VT2</v>
      </c>
      <c r="C180" s="489" t="str">
        <f>X180&amp;Y180&amp;Z180&amp;AA180&amp;AB180&amp;"
"&amp;AC180&amp;"
"
&amp;AD180</f>
        <v>Các tuyến đường giao thông đấu nối trực tiếp ra Đường Cầu Trắng đoạn từ Đường Cách mạng tháng 8 đến Cống Lớn đã được đầu tư mặt đường nhựa, bê tông xi măng:
- Có bề rộng ≥5m, cách đường giao thông ≤600m.
- Có bề rộng từ ≥3m đến &lt;5m, cách đường giao thông ≤400m.</v>
      </c>
      <c r="D180" s="490"/>
      <c r="E180" s="491"/>
      <c r="F180" s="178">
        <f t="shared" ref="F180:F185" si="559">IF(B180="VT2",P180,IF(B180="VT3",Q180,IF(B180="VT2*0,8",P180,IF(B180="VT3*0,8",Q180,R180))))</f>
        <v>800</v>
      </c>
      <c r="G180" s="221">
        <f t="shared" ref="G180:G185" si="560">F180*0.7</f>
        <v>560</v>
      </c>
      <c r="H180" s="221">
        <f t="shared" ref="H180:H185" si="561">F180*0.6</f>
        <v>480</v>
      </c>
      <c r="I180" s="178">
        <f t="shared" ref="I180:I185" si="562">IF(B180="VT2",T180,IF(B180="VT3",U180,IF(B180="VT4",V180,IF(B180="VT2*0,8",IF(T180*$T$1&lt;1000,ROUND(T180*$T$1,-1),ROUND(T180*$T$1,-2)),IF(B180="VT3*0,8",IF(U180*$T$1&lt;1000,ROUND(U180*$T$1,-1),ROUND(U180*$T$1,-2)),IF(V180*$T$1&lt;1000,ROUND(V180*$T$1,-1),ROUND(V180*$T$1,-2)))))))</f>
        <v>1100</v>
      </c>
      <c r="J180" s="221">
        <f t="shared" si="438"/>
        <v>770</v>
      </c>
      <c r="K180" s="221">
        <f t="shared" si="439"/>
        <v>660</v>
      </c>
      <c r="L180" s="174">
        <f t="shared" ref="L180:L185" si="563">I180/F180</f>
        <v>1.375</v>
      </c>
      <c r="M180" s="439">
        <f t="shared" ref="M180:M185" si="564">J180/G180</f>
        <v>1.375</v>
      </c>
      <c r="N180" s="439">
        <f t="shared" ref="N180:N185" si="565">K180/H180</f>
        <v>1.375</v>
      </c>
      <c r="O180" s="58">
        <f t="shared" ref="O180:O199" si="566">O179</f>
        <v>1700</v>
      </c>
      <c r="P180" s="58">
        <f t="shared" ref="P180:W199" si="567">P179</f>
        <v>800</v>
      </c>
      <c r="Q180" s="58">
        <f t="shared" ref="Q180:W198" si="568">Q179</f>
        <v>500</v>
      </c>
      <c r="R180" s="58">
        <f t="shared" ref="R180:W197" si="569">R179</f>
        <v>300</v>
      </c>
      <c r="S180" s="18">
        <f t="shared" ref="S180:W196" si="570">S179</f>
        <v>2200</v>
      </c>
      <c r="T180" s="18">
        <f t="shared" ref="T180:W195" si="571">T179</f>
        <v>1100</v>
      </c>
      <c r="U180" s="18">
        <f t="shared" ref="U180:W192" si="572">U179</f>
        <v>750</v>
      </c>
      <c r="V180" s="18">
        <f t="shared" ref="V180:W185" si="573">V179</f>
        <v>450</v>
      </c>
      <c r="W180" s="18">
        <f t="shared" si="573"/>
        <v>3</v>
      </c>
      <c r="X180" s="18" t="str">
        <f t="shared" ref="X180:X185" si="574">X173</f>
        <v xml:space="preserve">Các tuyến đường giao thông đấu nối trực tiếp ra </v>
      </c>
      <c r="Y180" s="18" t="str">
        <f t="shared" ref="Y180:Z185" si="575">Y179</f>
        <v>Đường Cầu Trắng</v>
      </c>
      <c r="Z180" s="18" t="str">
        <f t="shared" si="575"/>
        <v xml:space="preserve"> đoạn từ Đường Cách mạng tháng 8</v>
      </c>
      <c r="AA180" s="18" t="str">
        <f t="shared" ref="AA180:AA199" si="576">AA179</f>
        <v xml:space="preserve"> đến Cống Lớn</v>
      </c>
      <c r="AB180" s="18" t="s">
        <v>93</v>
      </c>
      <c r="AC180" s="83" t="s">
        <v>6427</v>
      </c>
      <c r="AD180" s="83" t="s">
        <v>6428</v>
      </c>
      <c r="AE180" s="18"/>
    </row>
    <row r="181" spans="1:31" ht="78.75" x14ac:dyDescent="0.25">
      <c r="A181" s="56">
        <f t="shared" si="414"/>
        <v>178</v>
      </c>
      <c r="B181" s="56" t="str">
        <f t="shared" si="558"/>
        <v>VT3</v>
      </c>
      <c r="C181" s="489" t="str">
        <f>X181&amp;Y181&amp;Z181&amp;AA181&amp;AB181&amp;"
"&amp;AC181&amp;"
"&amp;AD181&amp;"
"&amp;AE181</f>
        <v>Các tuyến đường giao thông đấu nối trực tiếp ra Đường Cầu Trắng đoạn từ Đường Cách mạng tháng 8 đến Cống Lớn đã được đầu tư mặt đường nhựa, bê tông xi măng:
- Có bề rộng ≥5m, cách đường giao thông &gt;600m.
- Có bề rộng từ ≥3m đến &lt;5m, cách đường giao thông từ &gt;400m đến ≤600m.
- Có bề rộng &lt;3m, cách đường giao thông ≤200m.</v>
      </c>
      <c r="D181" s="490"/>
      <c r="E181" s="491"/>
      <c r="F181" s="178">
        <f t="shared" si="559"/>
        <v>500</v>
      </c>
      <c r="G181" s="221">
        <f t="shared" si="560"/>
        <v>350</v>
      </c>
      <c r="H181" s="221">
        <f t="shared" si="561"/>
        <v>300</v>
      </c>
      <c r="I181" s="178">
        <f t="shared" si="562"/>
        <v>750</v>
      </c>
      <c r="J181" s="221">
        <f t="shared" si="438"/>
        <v>530</v>
      </c>
      <c r="K181" s="221">
        <f t="shared" si="439"/>
        <v>450</v>
      </c>
      <c r="L181" s="174">
        <f t="shared" si="563"/>
        <v>1.5</v>
      </c>
      <c r="M181" s="439">
        <f t="shared" si="564"/>
        <v>1.5142857142857142</v>
      </c>
      <c r="N181" s="439">
        <f t="shared" si="565"/>
        <v>1.5</v>
      </c>
      <c r="O181" s="58">
        <f t="shared" si="566"/>
        <v>1700</v>
      </c>
      <c r="P181" s="58">
        <f t="shared" si="567"/>
        <v>800</v>
      </c>
      <c r="Q181" s="58">
        <f t="shared" si="568"/>
        <v>500</v>
      </c>
      <c r="R181" s="58">
        <f t="shared" si="569"/>
        <v>300</v>
      </c>
      <c r="S181" s="18">
        <f t="shared" si="570"/>
        <v>2200</v>
      </c>
      <c r="T181" s="18">
        <f t="shared" si="571"/>
        <v>1100</v>
      </c>
      <c r="U181" s="18">
        <f t="shared" si="572"/>
        <v>750</v>
      </c>
      <c r="V181" s="18">
        <f t="shared" si="573"/>
        <v>450</v>
      </c>
      <c r="W181" s="18">
        <f t="shared" si="573"/>
        <v>3</v>
      </c>
      <c r="X181" s="18" t="str">
        <f t="shared" si="574"/>
        <v xml:space="preserve">Các tuyến đường giao thông đấu nối trực tiếp ra </v>
      </c>
      <c r="Y181" s="18" t="str">
        <f t="shared" si="575"/>
        <v>Đường Cầu Trắng</v>
      </c>
      <c r="Z181" s="18" t="str">
        <f t="shared" si="575"/>
        <v xml:space="preserve"> đoạn từ Đường Cách mạng tháng 8</v>
      </c>
      <c r="AA181" s="18" t="str">
        <f t="shared" si="576"/>
        <v xml:space="preserve"> đến Cống Lớn</v>
      </c>
      <c r="AB181" s="18" t="s">
        <v>93</v>
      </c>
      <c r="AC181" s="83" t="s">
        <v>6429</v>
      </c>
      <c r="AD181" s="83" t="s">
        <v>6430</v>
      </c>
      <c r="AE181" s="83" t="s">
        <v>6431</v>
      </c>
    </row>
    <row r="182" spans="1:31" ht="94.5" x14ac:dyDescent="0.25">
      <c r="A182" s="56">
        <f t="shared" si="414"/>
        <v>179</v>
      </c>
      <c r="B182" s="56" t="str">
        <f t="shared" si="558"/>
        <v>VT4</v>
      </c>
      <c r="C182" s="489" t="str">
        <f>X182&amp;Y182&amp;Z182&amp;AA182&amp;AB182</f>
        <v>Các tuyến đường giao thông đấu nối trực tiếp ra Đường Cầu Trắng đoạn từ Đường Cách mạng tháng 8 đến Cống Lớn đã được đầu tư mặt đường nhựa, bê tông xi măng:
- Có bề rộng từ ≥3m đến &lt;5m, cách đường giao thông &gt;600m.
- Có bề rộng &lt;3m, cách đường giao thông &gt;200m.</v>
      </c>
      <c r="D182" s="490"/>
      <c r="E182" s="491"/>
      <c r="F182" s="178">
        <f t="shared" si="559"/>
        <v>300</v>
      </c>
      <c r="G182" s="221">
        <f t="shared" si="560"/>
        <v>210</v>
      </c>
      <c r="H182" s="221">
        <f t="shared" si="561"/>
        <v>180</v>
      </c>
      <c r="I182" s="178">
        <f t="shared" si="562"/>
        <v>450</v>
      </c>
      <c r="J182" s="221">
        <f t="shared" si="438"/>
        <v>320</v>
      </c>
      <c r="K182" s="221">
        <f t="shared" si="439"/>
        <v>270</v>
      </c>
      <c r="L182" s="174">
        <f t="shared" si="563"/>
        <v>1.5</v>
      </c>
      <c r="M182" s="439">
        <f t="shared" si="564"/>
        <v>1.5238095238095237</v>
      </c>
      <c r="N182" s="439">
        <f t="shared" si="565"/>
        <v>1.5</v>
      </c>
      <c r="O182" s="58">
        <f t="shared" si="566"/>
        <v>1700</v>
      </c>
      <c r="P182" s="58">
        <f t="shared" si="567"/>
        <v>800</v>
      </c>
      <c r="Q182" s="58">
        <f t="shared" si="568"/>
        <v>500</v>
      </c>
      <c r="R182" s="58">
        <f t="shared" si="569"/>
        <v>300</v>
      </c>
      <c r="S182" s="18">
        <f t="shared" si="570"/>
        <v>2200</v>
      </c>
      <c r="T182" s="18">
        <f t="shared" si="571"/>
        <v>1100</v>
      </c>
      <c r="U182" s="18">
        <f t="shared" si="572"/>
        <v>750</v>
      </c>
      <c r="V182" s="18">
        <f t="shared" si="573"/>
        <v>450</v>
      </c>
      <c r="W182" s="18">
        <f t="shared" si="573"/>
        <v>3</v>
      </c>
      <c r="X182" s="18" t="str">
        <f t="shared" si="574"/>
        <v xml:space="preserve">Các tuyến đường giao thông đấu nối trực tiếp ra </v>
      </c>
      <c r="Y182" s="18" t="str">
        <f t="shared" si="575"/>
        <v>Đường Cầu Trắng</v>
      </c>
      <c r="Z182" s="18" t="str">
        <f t="shared" si="575"/>
        <v xml:space="preserve"> đoạn từ Đường Cách mạng tháng 8</v>
      </c>
      <c r="AA182" s="18" t="str">
        <f t="shared" si="576"/>
        <v xml:space="preserve"> đến Cống Lớn</v>
      </c>
      <c r="AB182" s="18" t="s">
        <v>6432</v>
      </c>
      <c r="AC182" s="18"/>
      <c r="AD182" s="18"/>
      <c r="AE182" s="18"/>
    </row>
    <row r="183" spans="1:31" ht="94.5" x14ac:dyDescent="0.25">
      <c r="A183" s="56">
        <f t="shared" si="414"/>
        <v>180</v>
      </c>
      <c r="B183" s="56" t="str">
        <f t="shared" si="558"/>
        <v>VT2*0,8</v>
      </c>
      <c r="C183" s="489" t="str">
        <f>X183&amp;Y183&amp;Z183&amp;AA183&amp;AB183&amp;"
"&amp;AC183&amp;"
"
&amp;AD183</f>
        <v>Các tuyến đường giao thông không đấu nối trực tiếp và thông ra Đường Cầu Trắng đoạn từ Đường Cách mạng tháng 8 đến Cống Lớn đã được đầu tư mặt đường nhựa, bê tông xi măng:
- Có bề rộng ≥5m, cách đường giao thông ≤600m.
- Có bề rộng từ ≥3m đến &lt;5m, cách đường giao thông ≤400m.</v>
      </c>
      <c r="D183" s="490"/>
      <c r="E183" s="491"/>
      <c r="F183" s="178">
        <f t="shared" si="559"/>
        <v>800</v>
      </c>
      <c r="G183" s="221">
        <f t="shared" si="560"/>
        <v>560</v>
      </c>
      <c r="H183" s="221">
        <f t="shared" si="561"/>
        <v>480</v>
      </c>
      <c r="I183" s="178">
        <f t="shared" si="562"/>
        <v>990</v>
      </c>
      <c r="J183" s="221">
        <f t="shared" si="438"/>
        <v>690</v>
      </c>
      <c r="K183" s="221">
        <f t="shared" si="439"/>
        <v>590</v>
      </c>
      <c r="L183" s="174">
        <f t="shared" si="563"/>
        <v>1.2375</v>
      </c>
      <c r="M183" s="439">
        <f t="shared" si="564"/>
        <v>1.2321428571428572</v>
      </c>
      <c r="N183" s="439">
        <f t="shared" si="565"/>
        <v>1.2291666666666667</v>
      </c>
      <c r="O183" s="58">
        <f t="shared" si="566"/>
        <v>1700</v>
      </c>
      <c r="P183" s="58">
        <f t="shared" si="567"/>
        <v>800</v>
      </c>
      <c r="Q183" s="58">
        <f t="shared" si="568"/>
        <v>500</v>
      </c>
      <c r="R183" s="58">
        <f t="shared" si="569"/>
        <v>300</v>
      </c>
      <c r="S183" s="18">
        <f t="shared" si="570"/>
        <v>2200</v>
      </c>
      <c r="T183" s="18">
        <f t="shared" si="571"/>
        <v>1100</v>
      </c>
      <c r="U183" s="18">
        <f t="shared" si="572"/>
        <v>750</v>
      </c>
      <c r="V183" s="18">
        <f t="shared" si="573"/>
        <v>450</v>
      </c>
      <c r="W183" s="18">
        <f t="shared" si="573"/>
        <v>3</v>
      </c>
      <c r="X183" s="18" t="str">
        <f t="shared" si="574"/>
        <v xml:space="preserve">Các tuyến đường giao thông không đấu nối trực tiếp và thông ra </v>
      </c>
      <c r="Y183" s="18" t="str">
        <f t="shared" si="575"/>
        <v>Đường Cầu Trắng</v>
      </c>
      <c r="Z183" s="18" t="str">
        <f t="shared" si="575"/>
        <v xml:space="preserve"> đoạn từ Đường Cách mạng tháng 8</v>
      </c>
      <c r="AA183" s="18" t="str">
        <f t="shared" si="576"/>
        <v xml:space="preserve"> đến Cống Lớn</v>
      </c>
      <c r="AB183" s="18" t="s">
        <v>93</v>
      </c>
      <c r="AC183" s="83" t="s">
        <v>6427</v>
      </c>
      <c r="AD183" s="83" t="s">
        <v>6428</v>
      </c>
      <c r="AE183" s="18"/>
    </row>
    <row r="184" spans="1:31" ht="94.5" x14ac:dyDescent="0.25">
      <c r="A184" s="56">
        <f t="shared" si="414"/>
        <v>181</v>
      </c>
      <c r="B184" s="56" t="str">
        <f t="shared" si="558"/>
        <v>VT3*0,8</v>
      </c>
      <c r="C184" s="489" t="str">
        <f>X184&amp;Y184&amp;Z184&amp;AA184&amp;AB184&amp;"
"&amp;AC184&amp;"
"
&amp;AD184&amp;"
"&amp;AE184</f>
        <v>Các tuyến đường giao thông không đấu nối trực tiếp và thông ra Đường Cầu Trắng đoạn từ Đường Cách mạng tháng 8 đến Cống Lớn đã được đầu tư mặt đường nhựa, bê tông xi măng:
- Có bề rộng ≥5m, cách đường giao thông &gt;600m.
- Có bề rộng từ ≥3m đến &lt;5m, cách đường giao thông từ &gt;400m đến ≤600m.
- Có bề rộng &lt;3m, cách đường giao thông ≤200m.</v>
      </c>
      <c r="D184" s="490"/>
      <c r="E184" s="491"/>
      <c r="F184" s="178">
        <f t="shared" si="559"/>
        <v>500</v>
      </c>
      <c r="G184" s="221">
        <f t="shared" si="560"/>
        <v>350</v>
      </c>
      <c r="H184" s="221">
        <f t="shared" si="561"/>
        <v>300</v>
      </c>
      <c r="I184" s="178">
        <f t="shared" si="562"/>
        <v>680</v>
      </c>
      <c r="J184" s="221">
        <f t="shared" si="438"/>
        <v>480</v>
      </c>
      <c r="K184" s="221">
        <f t="shared" si="439"/>
        <v>410</v>
      </c>
      <c r="L184" s="174">
        <f t="shared" si="563"/>
        <v>1.36</v>
      </c>
      <c r="M184" s="439">
        <f t="shared" si="564"/>
        <v>1.3714285714285714</v>
      </c>
      <c r="N184" s="439">
        <f t="shared" si="565"/>
        <v>1.3666666666666667</v>
      </c>
      <c r="O184" s="58">
        <f t="shared" si="566"/>
        <v>1700</v>
      </c>
      <c r="P184" s="58">
        <f t="shared" si="567"/>
        <v>800</v>
      </c>
      <c r="Q184" s="58">
        <f t="shared" si="568"/>
        <v>500</v>
      </c>
      <c r="R184" s="58">
        <f t="shared" si="569"/>
        <v>300</v>
      </c>
      <c r="S184" s="18">
        <f t="shared" si="570"/>
        <v>2200</v>
      </c>
      <c r="T184" s="18">
        <f t="shared" si="571"/>
        <v>1100</v>
      </c>
      <c r="U184" s="18">
        <f t="shared" si="572"/>
        <v>750</v>
      </c>
      <c r="V184" s="18">
        <f t="shared" si="573"/>
        <v>450</v>
      </c>
      <c r="W184" s="18">
        <f t="shared" si="573"/>
        <v>3</v>
      </c>
      <c r="X184" s="18" t="str">
        <f t="shared" si="574"/>
        <v xml:space="preserve">Các tuyến đường giao thông không đấu nối trực tiếp và thông ra </v>
      </c>
      <c r="Y184" s="18" t="str">
        <f t="shared" si="575"/>
        <v>Đường Cầu Trắng</v>
      </c>
      <c r="Z184" s="18" t="str">
        <f t="shared" si="575"/>
        <v xml:space="preserve"> đoạn từ Đường Cách mạng tháng 8</v>
      </c>
      <c r="AA184" s="18" t="str">
        <f t="shared" si="576"/>
        <v xml:space="preserve"> đến Cống Lớn</v>
      </c>
      <c r="AB184" s="18" t="s">
        <v>93</v>
      </c>
      <c r="AC184" s="83" t="s">
        <v>6429</v>
      </c>
      <c r="AD184" s="83" t="s">
        <v>6430</v>
      </c>
      <c r="AE184" s="83" t="s">
        <v>6431</v>
      </c>
    </row>
    <row r="185" spans="1:31" ht="94.5" x14ac:dyDescent="0.25">
      <c r="A185" s="56">
        <f t="shared" si="414"/>
        <v>182</v>
      </c>
      <c r="B185" s="56" t="str">
        <f t="shared" si="558"/>
        <v>VT4*0,8</v>
      </c>
      <c r="C185" s="489" t="str">
        <f>X185&amp;Y185&amp;Z185&amp;AA185&amp;AB185</f>
        <v>Các tuyến đường giao thông không đấu nối trực tiếp và thông ra Đường Cầu Trắng đoạn từ Đường Cách mạng tháng 8 đến Cống Lớn đã được đầu tư mặt đường nhựa, bê tông xi măng:
- Có bề rộng từ ≥3m đến &lt;5m, cách đường giao thông &gt;600m.
- Có bề rộng &lt;3m, cách đường giao thông &gt; 200m.</v>
      </c>
      <c r="D185" s="490"/>
      <c r="E185" s="491"/>
      <c r="F185" s="178">
        <f t="shared" si="559"/>
        <v>300</v>
      </c>
      <c r="G185" s="221">
        <f t="shared" si="560"/>
        <v>210</v>
      </c>
      <c r="H185" s="221">
        <f t="shared" si="561"/>
        <v>180</v>
      </c>
      <c r="I185" s="178">
        <f t="shared" si="562"/>
        <v>410</v>
      </c>
      <c r="J185" s="221">
        <f t="shared" si="438"/>
        <v>290</v>
      </c>
      <c r="K185" s="221">
        <f t="shared" si="439"/>
        <v>250</v>
      </c>
      <c r="L185" s="174">
        <f t="shared" si="563"/>
        <v>1.3666666666666667</v>
      </c>
      <c r="M185" s="439">
        <f t="shared" si="564"/>
        <v>1.3809523809523809</v>
      </c>
      <c r="N185" s="439">
        <f t="shared" si="565"/>
        <v>1.3888888888888888</v>
      </c>
      <c r="O185" s="58">
        <f t="shared" si="566"/>
        <v>1700</v>
      </c>
      <c r="P185" s="58">
        <f t="shared" si="567"/>
        <v>800</v>
      </c>
      <c r="Q185" s="58">
        <f t="shared" si="568"/>
        <v>500</v>
      </c>
      <c r="R185" s="58">
        <f t="shared" si="569"/>
        <v>300</v>
      </c>
      <c r="S185" s="18">
        <f t="shared" si="570"/>
        <v>2200</v>
      </c>
      <c r="T185" s="18">
        <f t="shared" si="571"/>
        <v>1100</v>
      </c>
      <c r="U185" s="18">
        <f t="shared" si="572"/>
        <v>750</v>
      </c>
      <c r="V185" s="18">
        <f t="shared" si="573"/>
        <v>450</v>
      </c>
      <c r="W185" s="18">
        <f t="shared" si="573"/>
        <v>3</v>
      </c>
      <c r="X185" s="18" t="str">
        <f t="shared" si="574"/>
        <v xml:space="preserve">Các tuyến đường giao thông không đấu nối trực tiếp và thông ra </v>
      </c>
      <c r="Y185" s="18" t="str">
        <f t="shared" si="575"/>
        <v>Đường Cầu Trắng</v>
      </c>
      <c r="Z185" s="18" t="str">
        <f t="shared" si="575"/>
        <v xml:space="preserve"> đoạn từ Đường Cách mạng tháng 8</v>
      </c>
      <c r="AA185" s="18" t="str">
        <f t="shared" si="576"/>
        <v xml:space="preserve"> đến Cống Lớn</v>
      </c>
      <c r="AB185" s="18" t="s">
        <v>6433</v>
      </c>
      <c r="AC185" s="18"/>
      <c r="AD185" s="18"/>
      <c r="AE185" s="18"/>
    </row>
    <row r="186" spans="1:31" ht="31.5" x14ac:dyDescent="0.25">
      <c r="A186" s="56">
        <f t="shared" si="414"/>
        <v>183</v>
      </c>
      <c r="B186" s="56" t="str">
        <f>'Đầu vào (2)'!G183</f>
        <v>DQ11DT_D2</v>
      </c>
      <c r="C186" s="57" t="str">
        <f>'Đầu vào (2)'!H183</f>
        <v>Đường Cầu Trắng</v>
      </c>
      <c r="D186" s="57" t="str">
        <f>'Đầu vào (2)'!I183</f>
        <v>Cống Lớn</v>
      </c>
      <c r="E186" s="57" t="str">
        <f>'Đầu vào (2)'!J183</f>
        <v>Giáp ranh xã Ngọc Định cũ</v>
      </c>
      <c r="F186" s="254">
        <f>O186</f>
        <v>1200</v>
      </c>
      <c r="G186" s="254">
        <f>F186*0.7</f>
        <v>840</v>
      </c>
      <c r="H186" s="254">
        <f>F186*0.6</f>
        <v>720</v>
      </c>
      <c r="I186" s="254">
        <f>S186</f>
        <v>1600</v>
      </c>
      <c r="J186" s="221">
        <f t="shared" si="438"/>
        <v>1100</v>
      </c>
      <c r="K186" s="221">
        <f t="shared" si="439"/>
        <v>960</v>
      </c>
      <c r="L186" s="255">
        <f>I186/F186</f>
        <v>1.3333333333333333</v>
      </c>
      <c r="M186" s="429">
        <f>J186/G186</f>
        <v>1.3095238095238095</v>
      </c>
      <c r="N186" s="429">
        <f>K186/H186</f>
        <v>1.3333333333333333</v>
      </c>
      <c r="O186" s="58">
        <f>'Đầu vào (2)'!K183</f>
        <v>1200</v>
      </c>
      <c r="P186" s="58">
        <f>'Đầu vào (2)'!L183</f>
        <v>600</v>
      </c>
      <c r="Q186" s="58">
        <f>'Đầu vào (2)'!M183</f>
        <v>400</v>
      </c>
      <c r="R186" s="58">
        <f>'Đầu vào (2)'!N183</f>
        <v>300</v>
      </c>
      <c r="S186" s="18">
        <f>VLOOKUP(B186,'[1]Giá đề xuất ODT'!$G$11:$AD$2233,21,0)</f>
        <v>1600</v>
      </c>
      <c r="T186" s="18">
        <f>VLOOKUP(B186,'[1]Giá đề xuất ODT'!$G$11:$AD$2233,22,0)</f>
        <v>800</v>
      </c>
      <c r="U186" s="18">
        <f>VLOOKUP(B186,'[1]Giá đề xuất ODT'!$G$11:$AD$2233,23,0)</f>
        <v>600</v>
      </c>
      <c r="V186" s="18">
        <f>VLOOKUP(B186,'[1]Giá đề xuất ODT'!$G$11:$AD$2233,24,0)</f>
        <v>450</v>
      </c>
      <c r="W186" s="18">
        <v>3</v>
      </c>
      <c r="Y186" s="18" t="str">
        <f>C186</f>
        <v>Đường Cầu Trắng</v>
      </c>
      <c r="Z186" s="18" t="str">
        <f>" đoạn từ "&amp;D186</f>
        <v xml:space="preserve"> đoạn từ Cống Lớn</v>
      </c>
      <c r="AA186" s="18" t="str">
        <f>" đến "&amp;E186</f>
        <v xml:space="preserve"> đến Giáp ranh xã Ngọc Định cũ</v>
      </c>
    </row>
    <row r="187" spans="1:31" ht="78.75" x14ac:dyDescent="0.25">
      <c r="A187" s="56">
        <f t="shared" si="414"/>
        <v>184</v>
      </c>
      <c r="B187" s="56" t="str">
        <f t="shared" si="558"/>
        <v>VT2</v>
      </c>
      <c r="C187" s="489" t="str">
        <f>X187&amp;Y187&amp;Z187&amp;AA187&amp;AB187&amp;"
"&amp;AC187&amp;"
"
&amp;AD187</f>
        <v>Các tuyến đường giao thông đấu nối trực tiếp ra Đường Cầu Trắng đoạn từ Cống Lớn đến Giáp ranh xã Ngọc Định cũ đã được đầu tư mặt đường nhựa, bê tông xi măng:
- Có bề rộng ≥5m, cách đường giao thông ≤600m.
- Có bề rộng từ ≥3m đến &lt;5m, cách đường giao thông ≤400m.</v>
      </c>
      <c r="D187" s="490"/>
      <c r="E187" s="491"/>
      <c r="F187" s="178">
        <f t="shared" ref="F187:F192" si="577">IF(B187="VT2",P187,IF(B187="VT3",Q187,IF(B187="VT2*0,8",P187,IF(B187="VT3*0,8",Q187,R187))))</f>
        <v>600</v>
      </c>
      <c r="G187" s="221">
        <f t="shared" ref="G187:G192" si="578">F187*0.7</f>
        <v>420</v>
      </c>
      <c r="H187" s="221">
        <f t="shared" ref="H187:H192" si="579">F187*0.6</f>
        <v>360</v>
      </c>
      <c r="I187" s="178">
        <f t="shared" ref="I187:I192" si="580">IF(B187="VT2",T187,IF(B187="VT3",U187,IF(B187="VT4",V187,IF(B187="VT2*0,8",IF(T187*$T$1&lt;1000,ROUND(T187*$T$1,-1),ROUND(T187*$T$1,-2)),IF(B187="VT3*0,8",IF(U187*$T$1&lt;1000,ROUND(U187*$T$1,-1),ROUND(U187*$T$1,-2)),IF(V187*$T$1&lt;1000,ROUND(V187*$T$1,-1),ROUND(V187*$T$1,-2)))))))</f>
        <v>800</v>
      </c>
      <c r="J187" s="221">
        <f t="shared" si="438"/>
        <v>560</v>
      </c>
      <c r="K187" s="221">
        <f t="shared" si="439"/>
        <v>480</v>
      </c>
      <c r="L187" s="174">
        <f t="shared" ref="L187:L192" si="581">I187/F187</f>
        <v>1.3333333333333333</v>
      </c>
      <c r="M187" s="439">
        <f t="shared" ref="M187:M192" si="582">J187/G187</f>
        <v>1.3333333333333333</v>
      </c>
      <c r="N187" s="439">
        <f t="shared" ref="N187:N192" si="583">K187/H187</f>
        <v>1.3333333333333333</v>
      </c>
      <c r="O187" s="58">
        <f t="shared" si="566"/>
        <v>1200</v>
      </c>
      <c r="P187" s="58">
        <f t="shared" si="567"/>
        <v>600</v>
      </c>
      <c r="Q187" s="58">
        <f t="shared" si="568"/>
        <v>400</v>
      </c>
      <c r="R187" s="58">
        <f t="shared" si="569"/>
        <v>300</v>
      </c>
      <c r="S187" s="18">
        <f t="shared" si="570"/>
        <v>1600</v>
      </c>
      <c r="T187" s="18">
        <f t="shared" si="571"/>
        <v>800</v>
      </c>
      <c r="U187" s="18">
        <f t="shared" si="572"/>
        <v>600</v>
      </c>
      <c r="V187" s="18">
        <f t="shared" si="572"/>
        <v>450</v>
      </c>
      <c r="W187" s="18">
        <f t="shared" si="572"/>
        <v>3</v>
      </c>
      <c r="X187" s="18" t="str">
        <f t="shared" ref="X187:X192" si="584">X180</f>
        <v xml:space="preserve">Các tuyến đường giao thông đấu nối trực tiếp ra </v>
      </c>
      <c r="Y187" s="18" t="str">
        <f t="shared" ref="Y187:Z187" si="585">Y186</f>
        <v>Đường Cầu Trắng</v>
      </c>
      <c r="Z187" s="18" t="str">
        <f t="shared" si="585"/>
        <v xml:space="preserve"> đoạn từ Cống Lớn</v>
      </c>
      <c r="AA187" s="18" t="str">
        <f t="shared" si="576"/>
        <v xml:space="preserve"> đến Giáp ranh xã Ngọc Định cũ</v>
      </c>
      <c r="AB187" s="18" t="str">
        <f>AB180</f>
        <v xml:space="preserve"> đã được đầu tư mặt đường nhựa, bê tông xi măng:</v>
      </c>
      <c r="AC187" s="18" t="str">
        <f>AC180</f>
        <v>- Có bề rộng ≥5m, cách đường giao thông ≤600m.</v>
      </c>
      <c r="AD187" s="18" t="str">
        <f>AD180</f>
        <v>- Có bề rộng từ ≥3m đến &lt;5m, cách đường giao thông ≤400m.</v>
      </c>
      <c r="AE187" s="18">
        <f>AE180</f>
        <v>0</v>
      </c>
    </row>
    <row r="188" spans="1:31" ht="78.75" x14ac:dyDescent="0.25">
      <c r="A188" s="56">
        <f t="shared" si="414"/>
        <v>185</v>
      </c>
      <c r="B188" s="56" t="str">
        <f t="shared" si="558"/>
        <v>VT3</v>
      </c>
      <c r="C188" s="489" t="str">
        <f>X188&amp;Y188&amp;Z188&amp;AA188&amp;AB188&amp;"
"&amp;AC188&amp;"
"&amp;AD188&amp;"
"&amp;AE188</f>
        <v>Các tuyến đường giao thông đấu nối trực tiếp ra Đường Cầu Trắng đoạn từ Cống Lớn đến Giáp ranh xã Ngọc Định cũ đã được đầu tư mặt đường nhựa, bê tông xi măng:
- Có bề rộng ≥5m, cách đường giao thông &gt;600m.
- Có bề rộng từ ≥3m đến &lt;5m, cách đường giao thông từ &gt;400m đến ≤600m.
- Có bề rộng &lt;3m, cách đường giao thông ≤200m.</v>
      </c>
      <c r="D188" s="490"/>
      <c r="E188" s="491"/>
      <c r="F188" s="178">
        <f t="shared" si="577"/>
        <v>400</v>
      </c>
      <c r="G188" s="221">
        <f t="shared" si="578"/>
        <v>280</v>
      </c>
      <c r="H188" s="221">
        <f t="shared" si="579"/>
        <v>240</v>
      </c>
      <c r="I188" s="178">
        <f t="shared" si="580"/>
        <v>600</v>
      </c>
      <c r="J188" s="221">
        <f t="shared" si="438"/>
        <v>420</v>
      </c>
      <c r="K188" s="221">
        <f t="shared" si="439"/>
        <v>360</v>
      </c>
      <c r="L188" s="174">
        <f t="shared" si="581"/>
        <v>1.5</v>
      </c>
      <c r="M188" s="439">
        <f t="shared" si="582"/>
        <v>1.5</v>
      </c>
      <c r="N188" s="439">
        <f t="shared" si="583"/>
        <v>1.5</v>
      </c>
      <c r="O188" s="58">
        <f t="shared" si="566"/>
        <v>1200</v>
      </c>
      <c r="P188" s="58">
        <f t="shared" si="567"/>
        <v>600</v>
      </c>
      <c r="Q188" s="58">
        <f t="shared" si="568"/>
        <v>400</v>
      </c>
      <c r="R188" s="58">
        <f t="shared" si="569"/>
        <v>300</v>
      </c>
      <c r="S188" s="18">
        <f t="shared" si="570"/>
        <v>1600</v>
      </c>
      <c r="T188" s="18">
        <f t="shared" si="571"/>
        <v>800</v>
      </c>
      <c r="U188" s="18">
        <f t="shared" si="572"/>
        <v>600</v>
      </c>
      <c r="V188" s="18">
        <f t="shared" si="572"/>
        <v>450</v>
      </c>
      <c r="W188" s="18">
        <f t="shared" si="572"/>
        <v>3</v>
      </c>
      <c r="X188" s="18" t="str">
        <f t="shared" si="584"/>
        <v xml:space="preserve">Các tuyến đường giao thông đấu nối trực tiếp ra </v>
      </c>
      <c r="Y188" s="18" t="str">
        <f t="shared" ref="Y188:Z188" si="586">Y187</f>
        <v>Đường Cầu Trắng</v>
      </c>
      <c r="Z188" s="18" t="str">
        <f t="shared" si="586"/>
        <v xml:space="preserve"> đoạn từ Cống Lớn</v>
      </c>
      <c r="AA188" s="18" t="str">
        <f t="shared" si="576"/>
        <v xml:space="preserve"> đến Giáp ranh xã Ngọc Định cũ</v>
      </c>
      <c r="AB188" s="18" t="str">
        <f t="shared" ref="AB188:AE188" si="587">AB181</f>
        <v xml:space="preserve"> đã được đầu tư mặt đường nhựa, bê tông xi măng:</v>
      </c>
      <c r="AC188" s="18" t="str">
        <f t="shared" si="587"/>
        <v>- Có bề rộng ≥5m, cách đường giao thông &gt;600m.</v>
      </c>
      <c r="AD188" s="18" t="str">
        <f t="shared" si="587"/>
        <v>- Có bề rộng từ ≥3m đến &lt;5m, cách đường giao thông từ &gt;400m đến ≤600m.</v>
      </c>
      <c r="AE188" s="18" t="str">
        <f t="shared" si="587"/>
        <v>- Có bề rộng &lt;3m, cách đường giao thông ≤200m.</v>
      </c>
    </row>
    <row r="189" spans="1:31" ht="94.5" x14ac:dyDescent="0.25">
      <c r="A189" s="56">
        <f t="shared" si="414"/>
        <v>186</v>
      </c>
      <c r="B189" s="56" t="str">
        <f t="shared" si="558"/>
        <v>VT4</v>
      </c>
      <c r="C189" s="489" t="str">
        <f>X189&amp;Y189&amp;Z189&amp;AA189&amp;AB189</f>
        <v>Các tuyến đường giao thông đấu nối trực tiếp ra Đường Cầu Trắng đoạn từ Cống Lớn đến Giáp ranh xã Ngọc Định cũ đã được đầu tư mặt đường nhựa, bê tông xi măng:
- Có bề rộng từ ≥3m đến &lt;5m, cách đường giao thông &gt;600m.
- Có bề rộng &lt;3m, cách đường giao thông &gt;200m.</v>
      </c>
      <c r="D189" s="490"/>
      <c r="E189" s="491"/>
      <c r="F189" s="178">
        <f t="shared" si="577"/>
        <v>300</v>
      </c>
      <c r="G189" s="221">
        <f t="shared" si="578"/>
        <v>210</v>
      </c>
      <c r="H189" s="221">
        <f t="shared" si="579"/>
        <v>180</v>
      </c>
      <c r="I189" s="178">
        <f t="shared" si="580"/>
        <v>450</v>
      </c>
      <c r="J189" s="221">
        <f t="shared" si="438"/>
        <v>320</v>
      </c>
      <c r="K189" s="221">
        <f t="shared" si="439"/>
        <v>270</v>
      </c>
      <c r="L189" s="174">
        <f t="shared" si="581"/>
        <v>1.5</v>
      </c>
      <c r="M189" s="439">
        <f t="shared" si="582"/>
        <v>1.5238095238095237</v>
      </c>
      <c r="N189" s="439">
        <f t="shared" si="583"/>
        <v>1.5</v>
      </c>
      <c r="O189" s="58">
        <f t="shared" si="566"/>
        <v>1200</v>
      </c>
      <c r="P189" s="58">
        <f t="shared" si="567"/>
        <v>600</v>
      </c>
      <c r="Q189" s="58">
        <f t="shared" si="568"/>
        <v>400</v>
      </c>
      <c r="R189" s="58">
        <f t="shared" si="569"/>
        <v>300</v>
      </c>
      <c r="S189" s="18">
        <f t="shared" si="570"/>
        <v>1600</v>
      </c>
      <c r="T189" s="18">
        <f t="shared" si="571"/>
        <v>800</v>
      </c>
      <c r="U189" s="18">
        <f t="shared" si="572"/>
        <v>600</v>
      </c>
      <c r="V189" s="18">
        <f t="shared" si="572"/>
        <v>450</v>
      </c>
      <c r="W189" s="18">
        <f t="shared" si="572"/>
        <v>3</v>
      </c>
      <c r="X189" s="18" t="str">
        <f t="shared" si="584"/>
        <v xml:space="preserve">Các tuyến đường giao thông đấu nối trực tiếp ra </v>
      </c>
      <c r="Y189" s="18" t="str">
        <f t="shared" ref="Y189:Z189" si="588">Y188</f>
        <v>Đường Cầu Trắng</v>
      </c>
      <c r="Z189" s="18" t="str">
        <f t="shared" si="588"/>
        <v xml:space="preserve"> đoạn từ Cống Lớn</v>
      </c>
      <c r="AA189" s="18" t="str">
        <f t="shared" si="576"/>
        <v xml:space="preserve"> đến Giáp ranh xã Ngọc Định cũ</v>
      </c>
      <c r="AB189" s="18" t="str">
        <f t="shared" ref="AB189:AE189" si="589">AB182</f>
        <v xml:space="preserve"> đã được đầu tư mặt đường nhựa, bê tông xi măng:
- Có bề rộng từ ≥3m đến &lt;5m, cách đường giao thông &gt;600m.
- Có bề rộng &lt;3m, cách đường giao thông &gt;200m.</v>
      </c>
      <c r="AC189" s="18">
        <f t="shared" si="589"/>
        <v>0</v>
      </c>
      <c r="AD189" s="18">
        <f t="shared" si="589"/>
        <v>0</v>
      </c>
      <c r="AE189" s="18">
        <f t="shared" si="589"/>
        <v>0</v>
      </c>
    </row>
    <row r="190" spans="1:31" ht="94.5" x14ac:dyDescent="0.25">
      <c r="A190" s="56">
        <f t="shared" si="414"/>
        <v>187</v>
      </c>
      <c r="B190" s="56" t="str">
        <f t="shared" si="558"/>
        <v>VT2*0,8</v>
      </c>
      <c r="C190" s="489" t="str">
        <f>X190&amp;Y190&amp;Z190&amp;AA190&amp;AB190&amp;"
"&amp;AC190&amp;"
"
&amp;AD190</f>
        <v>Các tuyến đường giao thông không đấu nối trực tiếp và thông ra Đường Cầu Trắng đoạn từ Cống Lớn đến Giáp ranh xã Ngọc Định cũ đã được đầu tư mặt đường nhựa, bê tông xi măng:
- Có bề rộng ≥5m, cách đường giao thông ≤600m.
- Có bề rộng từ ≥3m đến &lt;5m, cách đường giao thông ≤400m.</v>
      </c>
      <c r="D190" s="490"/>
      <c r="E190" s="491"/>
      <c r="F190" s="178">
        <f t="shared" si="577"/>
        <v>600</v>
      </c>
      <c r="G190" s="221">
        <f t="shared" si="578"/>
        <v>420</v>
      </c>
      <c r="H190" s="221">
        <f t="shared" si="579"/>
        <v>360</v>
      </c>
      <c r="I190" s="178">
        <f t="shared" si="580"/>
        <v>720</v>
      </c>
      <c r="J190" s="221">
        <f t="shared" si="438"/>
        <v>500</v>
      </c>
      <c r="K190" s="221">
        <f t="shared" si="439"/>
        <v>430</v>
      </c>
      <c r="L190" s="174">
        <f t="shared" si="581"/>
        <v>1.2</v>
      </c>
      <c r="M190" s="439">
        <f t="shared" si="582"/>
        <v>1.1904761904761905</v>
      </c>
      <c r="N190" s="439">
        <f t="shared" si="583"/>
        <v>1.1944444444444444</v>
      </c>
      <c r="O190" s="58">
        <f t="shared" si="566"/>
        <v>1200</v>
      </c>
      <c r="P190" s="58">
        <f t="shared" si="567"/>
        <v>600</v>
      </c>
      <c r="Q190" s="58">
        <f t="shared" si="568"/>
        <v>400</v>
      </c>
      <c r="R190" s="58">
        <f t="shared" si="569"/>
        <v>300</v>
      </c>
      <c r="S190" s="18">
        <f t="shared" si="570"/>
        <v>1600</v>
      </c>
      <c r="T190" s="18">
        <f t="shared" si="571"/>
        <v>800</v>
      </c>
      <c r="U190" s="18">
        <f t="shared" si="572"/>
        <v>600</v>
      </c>
      <c r="V190" s="18">
        <f t="shared" si="572"/>
        <v>450</v>
      </c>
      <c r="W190" s="18">
        <f t="shared" si="572"/>
        <v>3</v>
      </c>
      <c r="X190" s="18" t="str">
        <f t="shared" si="584"/>
        <v xml:space="preserve">Các tuyến đường giao thông không đấu nối trực tiếp và thông ra </v>
      </c>
      <c r="Y190" s="18" t="str">
        <f t="shared" ref="Y190:Z190" si="590">Y189</f>
        <v>Đường Cầu Trắng</v>
      </c>
      <c r="Z190" s="18" t="str">
        <f t="shared" si="590"/>
        <v xml:space="preserve"> đoạn từ Cống Lớn</v>
      </c>
      <c r="AA190" s="18" t="str">
        <f t="shared" si="576"/>
        <v xml:space="preserve"> đến Giáp ranh xã Ngọc Định cũ</v>
      </c>
      <c r="AB190" s="18" t="str">
        <f t="shared" ref="AB190:AE190" si="591">AB183</f>
        <v xml:space="preserve"> đã được đầu tư mặt đường nhựa, bê tông xi măng:</v>
      </c>
      <c r="AC190" s="18" t="str">
        <f t="shared" si="591"/>
        <v>- Có bề rộng ≥5m, cách đường giao thông ≤600m.</v>
      </c>
      <c r="AD190" s="18" t="str">
        <f t="shared" si="591"/>
        <v>- Có bề rộng từ ≥3m đến &lt;5m, cách đường giao thông ≤400m.</v>
      </c>
      <c r="AE190" s="18">
        <f t="shared" si="591"/>
        <v>0</v>
      </c>
    </row>
    <row r="191" spans="1:31" ht="94.5" x14ac:dyDescent="0.25">
      <c r="A191" s="56">
        <f t="shared" si="414"/>
        <v>188</v>
      </c>
      <c r="B191" s="56" t="str">
        <f t="shared" si="558"/>
        <v>VT3*0,8</v>
      </c>
      <c r="C191" s="489" t="str">
        <f>X191&amp;Y191&amp;Z191&amp;AA191&amp;AB191&amp;"
"&amp;AC191&amp;"
"
&amp;AD191&amp;"
"&amp;AE191</f>
        <v>Các tuyến đường giao thông không đấu nối trực tiếp và thông ra Đường Cầu Trắng đoạn từ Cống Lớn đến Giáp ranh xã Ngọc Định cũ đã được đầu tư mặt đường nhựa, bê tông xi măng:
- Có bề rộng ≥5m, cách đường giao thông &gt;600m.
- Có bề rộng từ ≥3m đến &lt;5m, cách đường giao thông từ &gt;400m đến ≤600m.
- Có bề rộng &lt;3m, cách đường giao thông ≤200m.</v>
      </c>
      <c r="D191" s="490"/>
      <c r="E191" s="491"/>
      <c r="F191" s="178">
        <f t="shared" si="577"/>
        <v>400</v>
      </c>
      <c r="G191" s="221">
        <f t="shared" si="578"/>
        <v>280</v>
      </c>
      <c r="H191" s="221">
        <f t="shared" si="579"/>
        <v>240</v>
      </c>
      <c r="I191" s="178">
        <f t="shared" si="580"/>
        <v>540</v>
      </c>
      <c r="J191" s="221">
        <f t="shared" si="438"/>
        <v>380</v>
      </c>
      <c r="K191" s="221">
        <f t="shared" si="439"/>
        <v>320</v>
      </c>
      <c r="L191" s="174">
        <f t="shared" si="581"/>
        <v>1.35</v>
      </c>
      <c r="M191" s="439">
        <f t="shared" si="582"/>
        <v>1.3571428571428572</v>
      </c>
      <c r="N191" s="439">
        <f t="shared" si="583"/>
        <v>1.3333333333333333</v>
      </c>
      <c r="O191" s="58">
        <f t="shared" si="566"/>
        <v>1200</v>
      </c>
      <c r="P191" s="58">
        <f t="shared" si="567"/>
        <v>600</v>
      </c>
      <c r="Q191" s="58">
        <f t="shared" si="568"/>
        <v>400</v>
      </c>
      <c r="R191" s="58">
        <f t="shared" si="569"/>
        <v>300</v>
      </c>
      <c r="S191" s="18">
        <f t="shared" si="570"/>
        <v>1600</v>
      </c>
      <c r="T191" s="18">
        <f t="shared" si="571"/>
        <v>800</v>
      </c>
      <c r="U191" s="18">
        <f t="shared" si="572"/>
        <v>600</v>
      </c>
      <c r="V191" s="18">
        <f t="shared" si="572"/>
        <v>450</v>
      </c>
      <c r="W191" s="18">
        <f t="shared" si="572"/>
        <v>3</v>
      </c>
      <c r="X191" s="18" t="str">
        <f t="shared" si="584"/>
        <v xml:space="preserve">Các tuyến đường giao thông không đấu nối trực tiếp và thông ra </v>
      </c>
      <c r="Y191" s="18" t="str">
        <f t="shared" ref="Y191:Z191" si="592">Y190</f>
        <v>Đường Cầu Trắng</v>
      </c>
      <c r="Z191" s="18" t="str">
        <f t="shared" si="592"/>
        <v xml:space="preserve"> đoạn từ Cống Lớn</v>
      </c>
      <c r="AA191" s="18" t="str">
        <f t="shared" si="576"/>
        <v xml:space="preserve"> đến Giáp ranh xã Ngọc Định cũ</v>
      </c>
      <c r="AB191" s="18" t="str">
        <f t="shared" ref="AB191:AE191" si="593">AB184</f>
        <v xml:space="preserve"> đã được đầu tư mặt đường nhựa, bê tông xi măng:</v>
      </c>
      <c r="AC191" s="18" t="str">
        <f t="shared" si="593"/>
        <v>- Có bề rộng ≥5m, cách đường giao thông &gt;600m.</v>
      </c>
      <c r="AD191" s="18" t="str">
        <f t="shared" si="593"/>
        <v>- Có bề rộng từ ≥3m đến &lt;5m, cách đường giao thông từ &gt;400m đến ≤600m.</v>
      </c>
      <c r="AE191" s="18" t="str">
        <f t="shared" si="593"/>
        <v>- Có bề rộng &lt;3m, cách đường giao thông ≤200m.</v>
      </c>
    </row>
    <row r="192" spans="1:31" ht="94.5" x14ac:dyDescent="0.25">
      <c r="A192" s="56">
        <f t="shared" si="414"/>
        <v>189</v>
      </c>
      <c r="B192" s="56" t="str">
        <f t="shared" si="558"/>
        <v>VT4*0,8</v>
      </c>
      <c r="C192" s="489" t="str">
        <f>X192&amp;Y192&amp;Z192&amp;AA192&amp;AB192</f>
        <v>Các tuyến đường giao thông không đấu nối trực tiếp và thông ra Đường Cầu Trắng đoạn từ Cống Lớn đến Giáp ranh xã Ngọc Định cũ đã được đầu tư mặt đường nhựa, bê tông xi măng:
- Có bề rộng từ ≥3m đến &lt;5m, cách đường giao thông &gt;600m.
- Có bề rộng &lt;3m, cách đường giao thông &gt; 200m.</v>
      </c>
      <c r="D192" s="490"/>
      <c r="E192" s="491"/>
      <c r="F192" s="178">
        <f t="shared" si="577"/>
        <v>300</v>
      </c>
      <c r="G192" s="221">
        <f t="shared" si="578"/>
        <v>210</v>
      </c>
      <c r="H192" s="221">
        <f t="shared" si="579"/>
        <v>180</v>
      </c>
      <c r="I192" s="178">
        <f t="shared" si="580"/>
        <v>410</v>
      </c>
      <c r="J192" s="221">
        <f t="shared" si="438"/>
        <v>290</v>
      </c>
      <c r="K192" s="221">
        <f t="shared" si="439"/>
        <v>250</v>
      </c>
      <c r="L192" s="174">
        <f t="shared" si="581"/>
        <v>1.3666666666666667</v>
      </c>
      <c r="M192" s="439">
        <f t="shared" si="582"/>
        <v>1.3809523809523809</v>
      </c>
      <c r="N192" s="439">
        <f t="shared" si="583"/>
        <v>1.3888888888888888</v>
      </c>
      <c r="O192" s="58">
        <f t="shared" si="566"/>
        <v>1200</v>
      </c>
      <c r="P192" s="58">
        <f t="shared" si="567"/>
        <v>600</v>
      </c>
      <c r="Q192" s="58">
        <f t="shared" si="568"/>
        <v>400</v>
      </c>
      <c r="R192" s="58">
        <f t="shared" si="569"/>
        <v>300</v>
      </c>
      <c r="S192" s="18">
        <f t="shared" si="570"/>
        <v>1600</v>
      </c>
      <c r="T192" s="18">
        <f t="shared" si="571"/>
        <v>800</v>
      </c>
      <c r="U192" s="18">
        <f t="shared" si="572"/>
        <v>600</v>
      </c>
      <c r="V192" s="18">
        <f t="shared" si="572"/>
        <v>450</v>
      </c>
      <c r="W192" s="18">
        <f t="shared" si="572"/>
        <v>3</v>
      </c>
      <c r="X192" s="18" t="str">
        <f t="shared" si="584"/>
        <v xml:space="preserve">Các tuyến đường giao thông không đấu nối trực tiếp và thông ra </v>
      </c>
      <c r="Y192" s="18" t="str">
        <f t="shared" ref="Y192:Z192" si="594">Y191</f>
        <v>Đường Cầu Trắng</v>
      </c>
      <c r="Z192" s="18" t="str">
        <f t="shared" si="594"/>
        <v xml:space="preserve"> đoạn từ Cống Lớn</v>
      </c>
      <c r="AA192" s="18" t="str">
        <f t="shared" si="576"/>
        <v xml:space="preserve"> đến Giáp ranh xã Ngọc Định cũ</v>
      </c>
      <c r="AB192" s="18" t="str">
        <f t="shared" ref="AB192:AE192" si="595">AB185</f>
        <v xml:space="preserve"> đã được đầu tư mặt đường nhựa, bê tông xi măng:
- Có bề rộng từ ≥3m đến &lt;5m, cách đường giao thông &gt;600m.
- Có bề rộng &lt;3m, cách đường giao thông &gt; 200m.</v>
      </c>
      <c r="AC192" s="18">
        <f t="shared" si="595"/>
        <v>0</v>
      </c>
      <c r="AD192" s="18">
        <f t="shared" si="595"/>
        <v>0</v>
      </c>
      <c r="AE192" s="18">
        <f t="shared" si="595"/>
        <v>0</v>
      </c>
    </row>
    <row r="193" spans="1:31" ht="31.5" x14ac:dyDescent="0.25">
      <c r="A193" s="56">
        <f t="shared" si="414"/>
        <v>190</v>
      </c>
      <c r="B193" s="56" t="str">
        <f>'Đầu vào (2)'!G190</f>
        <v>DQ11NT</v>
      </c>
      <c r="C193" s="57" t="str">
        <f>'Đầu vào (2)'!H190</f>
        <v>Đường Cầu Trắng</v>
      </c>
      <c r="D193" s="57" t="str">
        <f>'Đầu vào (2)'!I190</f>
        <v>Giáp ranh xã Ngọc Định cũ</v>
      </c>
      <c r="E193" s="57" t="str">
        <f>'Đầu vào (2)'!J190</f>
        <v>Giáp suối</v>
      </c>
      <c r="F193" s="254">
        <f>O193</f>
        <v>700</v>
      </c>
      <c r="G193" s="254">
        <f>F193*0.7</f>
        <v>489.99999999999994</v>
      </c>
      <c r="H193" s="254">
        <f>F193*0.6</f>
        <v>420</v>
      </c>
      <c r="I193" s="254">
        <f>S193</f>
        <v>980</v>
      </c>
      <c r="J193" s="221">
        <f t="shared" si="438"/>
        <v>690</v>
      </c>
      <c r="K193" s="221">
        <f t="shared" si="439"/>
        <v>590</v>
      </c>
      <c r="L193" s="255">
        <f>I193/F193</f>
        <v>1.4</v>
      </c>
      <c r="M193" s="429">
        <f>J193/G193</f>
        <v>1.4081632653061227</v>
      </c>
      <c r="N193" s="429">
        <f>K193/H193</f>
        <v>1.4047619047619047</v>
      </c>
      <c r="O193" s="58">
        <f>'Đầu vào (2)'!K190</f>
        <v>700</v>
      </c>
      <c r="P193" s="58">
        <f>'Đầu vào (2)'!L190</f>
        <v>400</v>
      </c>
      <c r="Q193" s="58">
        <f>'Đầu vào (2)'!M190</f>
        <v>300</v>
      </c>
      <c r="R193" s="58">
        <f>'Đầu vào (2)'!N190</f>
        <v>110</v>
      </c>
      <c r="S193" s="18">
        <f>VLOOKUP(B193,'[1]Giá đề xuất ODT'!$G$11:$AD$2233,21,0)</f>
        <v>980</v>
      </c>
      <c r="T193" s="18">
        <f>VLOOKUP(B193,'[1]Giá đề xuất ODT'!$G$11:$AD$2233,22,0)</f>
        <v>560</v>
      </c>
      <c r="U193" s="18">
        <f>VLOOKUP(B193,'[1]Giá đề xuất ODT'!$G$11:$AD$2233,23,0)</f>
        <v>420</v>
      </c>
      <c r="V193" s="18">
        <f>VLOOKUP(B193,'[1]Giá đề xuất ODT'!$G$11:$AD$2233,24,0)</f>
        <v>150</v>
      </c>
      <c r="W193" s="18">
        <v>3</v>
      </c>
      <c r="Y193" s="18" t="str">
        <f>C193</f>
        <v>Đường Cầu Trắng</v>
      </c>
      <c r="Z193" s="18" t="str">
        <f>" đoạn từ "&amp;D193</f>
        <v xml:space="preserve"> đoạn từ Giáp ranh xã Ngọc Định cũ</v>
      </c>
      <c r="AA193" s="18" t="str">
        <f>" đến "&amp;E193</f>
        <v xml:space="preserve"> đến Giáp suối</v>
      </c>
    </row>
    <row r="194" spans="1:31" ht="78.75" x14ac:dyDescent="0.25">
      <c r="A194" s="56">
        <f t="shared" si="414"/>
        <v>191</v>
      </c>
      <c r="B194" s="56" t="str">
        <f t="shared" si="558"/>
        <v>VT2</v>
      </c>
      <c r="C194" s="489" t="str">
        <f>X194&amp;Y194&amp;Z194&amp;AA194&amp;AB194&amp;"
"&amp;AC194&amp;"
"
&amp;AD194</f>
        <v>Các tuyến đường giao thông đấu nối trực tiếp ra Đường Cầu Trắng đoạn từ Giáp ranh xã Ngọc Định cũ đến Giáp suối đã được đầu tư mặt đường nhựa, bê tông xi măng:
- Có bề rộng ≥5m, cách đường giao thông ≤1.000m.
- Có bề rộng từ ≥3m đến &lt;5m, cách đường giao thông ≤500m.</v>
      </c>
      <c r="D194" s="490"/>
      <c r="E194" s="491"/>
      <c r="F194" s="178">
        <f t="shared" ref="F194:F199" si="596">IF(B194="VT2",P194,IF(B194="VT3",Q194,IF(B194="VT2*0,8",P194,IF(B194="VT3*0,8",Q194,R194))))</f>
        <v>400</v>
      </c>
      <c r="G194" s="221">
        <f t="shared" ref="G194:G199" si="597">F194*0.7</f>
        <v>280</v>
      </c>
      <c r="H194" s="221">
        <f t="shared" ref="H194:H199" si="598">F194*0.6</f>
        <v>240</v>
      </c>
      <c r="I194" s="178">
        <f t="shared" ref="I194:I199" si="599">IF(B194="VT2",T194,IF(B194="VT3",U194,IF(B194="VT4",V194,IF(B194="VT2*0,8",IF(T194*$T$1&lt;1000,ROUND(T194*$T$1,-1),ROUND(T194*$T$1,-2)),IF(B194="VT3*0,8",IF(U194*$T$1&lt;1000,ROUND(U194*$T$1,-1),ROUND(U194*$T$1,-2)),IF(V194*$T$1&lt;1000,ROUND(V194*$T$1,-1),ROUND(V194*$T$1,-2)))))))</f>
        <v>560</v>
      </c>
      <c r="J194" s="221">
        <f t="shared" si="438"/>
        <v>390</v>
      </c>
      <c r="K194" s="221">
        <f t="shared" si="439"/>
        <v>340</v>
      </c>
      <c r="L194" s="174">
        <f t="shared" ref="L194:L199" si="600">I194/F194</f>
        <v>1.4</v>
      </c>
      <c r="M194" s="439">
        <f t="shared" ref="M194:M199" si="601">J194/G194</f>
        <v>1.3928571428571428</v>
      </c>
      <c r="N194" s="439">
        <f t="shared" ref="N194:N199" si="602">K194/H194</f>
        <v>1.4166666666666667</v>
      </c>
      <c r="O194" s="58">
        <f t="shared" si="566"/>
        <v>700</v>
      </c>
      <c r="P194" s="58">
        <f t="shared" si="567"/>
        <v>400</v>
      </c>
      <c r="Q194" s="58">
        <f t="shared" si="568"/>
        <v>300</v>
      </c>
      <c r="R194" s="58">
        <f t="shared" si="569"/>
        <v>110</v>
      </c>
      <c r="S194" s="18">
        <f t="shared" si="570"/>
        <v>980</v>
      </c>
      <c r="T194" s="18">
        <f t="shared" si="571"/>
        <v>560</v>
      </c>
      <c r="U194" s="18">
        <f t="shared" si="571"/>
        <v>420</v>
      </c>
      <c r="V194" s="18">
        <f t="shared" si="571"/>
        <v>150</v>
      </c>
      <c r="W194" s="18">
        <f t="shared" si="571"/>
        <v>3</v>
      </c>
      <c r="X194" s="18" t="str">
        <f t="shared" ref="X194:X199" si="603">X187</f>
        <v xml:space="preserve">Các tuyến đường giao thông đấu nối trực tiếp ra </v>
      </c>
      <c r="Y194" s="18" t="str">
        <f t="shared" ref="Y194:Z194" si="604">Y193</f>
        <v>Đường Cầu Trắng</v>
      </c>
      <c r="Z194" s="18" t="str">
        <f t="shared" si="604"/>
        <v xml:space="preserve"> đoạn từ Giáp ranh xã Ngọc Định cũ</v>
      </c>
      <c r="AA194" s="18" t="str">
        <f t="shared" si="576"/>
        <v xml:space="preserve"> đến Giáp suối</v>
      </c>
      <c r="AB194" s="445" t="s">
        <v>93</v>
      </c>
      <c r="AC194" s="446" t="s">
        <v>6744</v>
      </c>
      <c r="AD194" s="446" t="s">
        <v>6745</v>
      </c>
      <c r="AE194" s="445">
        <v>0</v>
      </c>
    </row>
    <row r="195" spans="1:31" ht="78.75" x14ac:dyDescent="0.25">
      <c r="A195" s="56">
        <f t="shared" si="414"/>
        <v>192</v>
      </c>
      <c r="B195" s="56" t="str">
        <f t="shared" si="558"/>
        <v>VT3</v>
      </c>
      <c r="C195" s="489" t="str">
        <f>X195&amp;Y195&amp;Z195&amp;AA195&amp;AB195&amp;"
"&amp;AC195&amp;"
"&amp;AD195&amp;"
"&amp;AE195</f>
        <v>Các tuyến đường giao thông đấu nối trực tiếp ra Đường Cầu Trắng đoạn từ Giáp ranh xã Ngọc Định cũ đến Giáp suối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490"/>
      <c r="E195" s="491"/>
      <c r="F195" s="178">
        <f t="shared" si="596"/>
        <v>300</v>
      </c>
      <c r="G195" s="221">
        <f t="shared" si="597"/>
        <v>210</v>
      </c>
      <c r="H195" s="221">
        <f t="shared" si="598"/>
        <v>180</v>
      </c>
      <c r="I195" s="178">
        <f t="shared" si="599"/>
        <v>420</v>
      </c>
      <c r="J195" s="221">
        <f t="shared" si="438"/>
        <v>290</v>
      </c>
      <c r="K195" s="221">
        <f t="shared" si="439"/>
        <v>250</v>
      </c>
      <c r="L195" s="174">
        <f t="shared" si="600"/>
        <v>1.4</v>
      </c>
      <c r="M195" s="439">
        <f t="shared" si="601"/>
        <v>1.3809523809523809</v>
      </c>
      <c r="N195" s="439">
        <f t="shared" si="602"/>
        <v>1.3888888888888888</v>
      </c>
      <c r="O195" s="58">
        <f t="shared" si="566"/>
        <v>700</v>
      </c>
      <c r="P195" s="58">
        <f t="shared" si="567"/>
        <v>400</v>
      </c>
      <c r="Q195" s="58">
        <f t="shared" si="568"/>
        <v>300</v>
      </c>
      <c r="R195" s="58">
        <f t="shared" si="569"/>
        <v>110</v>
      </c>
      <c r="S195" s="18">
        <f t="shared" si="570"/>
        <v>980</v>
      </c>
      <c r="T195" s="18">
        <f t="shared" si="571"/>
        <v>560</v>
      </c>
      <c r="U195" s="18">
        <f t="shared" si="571"/>
        <v>420</v>
      </c>
      <c r="V195" s="18">
        <f t="shared" si="571"/>
        <v>150</v>
      </c>
      <c r="W195" s="18">
        <f t="shared" si="571"/>
        <v>3</v>
      </c>
      <c r="X195" s="18" t="str">
        <f t="shared" si="603"/>
        <v xml:space="preserve">Các tuyến đường giao thông đấu nối trực tiếp ra </v>
      </c>
      <c r="Y195" s="18" t="str">
        <f t="shared" ref="Y195:Z195" si="605">Y194</f>
        <v>Đường Cầu Trắng</v>
      </c>
      <c r="Z195" s="18" t="str">
        <f t="shared" si="605"/>
        <v xml:space="preserve"> đoạn từ Giáp ranh xã Ngọc Định cũ</v>
      </c>
      <c r="AA195" s="18" t="str">
        <f t="shared" si="576"/>
        <v xml:space="preserve"> đến Giáp suối</v>
      </c>
      <c r="AB195" s="445" t="s">
        <v>93</v>
      </c>
      <c r="AC195" s="446" t="s">
        <v>6746</v>
      </c>
      <c r="AD195" s="446" t="s">
        <v>6747</v>
      </c>
      <c r="AE195" s="446" t="s">
        <v>6431</v>
      </c>
    </row>
    <row r="196" spans="1:31" ht="94.5" x14ac:dyDescent="0.25">
      <c r="A196" s="56">
        <f t="shared" si="414"/>
        <v>193</v>
      </c>
      <c r="B196" s="56" t="str">
        <f t="shared" si="558"/>
        <v>VT4</v>
      </c>
      <c r="C196" s="489" t="str">
        <f>X196&amp;Y196&amp;Z196&amp;AA196&amp;AB196</f>
        <v>Các tuyến đường giao thông đấu nối trực tiếp ra Đường Cầu Trắng đoạn từ Giáp ranh xã Ngọc Định cũ đến Giáp suối đã được đầu tư mặt đường nhựa, bê tông xi măng:
- Có bề rộng từ ≥3m đến &lt;5m, cách đường giao thông &gt;1.000m.
- Có bề rộng &lt;3m, cách đường giao thông &gt;200m.</v>
      </c>
      <c r="D196" s="490"/>
      <c r="E196" s="491"/>
      <c r="F196" s="178">
        <f t="shared" si="596"/>
        <v>110</v>
      </c>
      <c r="G196" s="221">
        <f t="shared" si="597"/>
        <v>77</v>
      </c>
      <c r="H196" s="221">
        <f t="shared" si="598"/>
        <v>66</v>
      </c>
      <c r="I196" s="178">
        <f t="shared" si="599"/>
        <v>150</v>
      </c>
      <c r="J196" s="221">
        <f t="shared" si="438"/>
        <v>110</v>
      </c>
      <c r="K196" s="221">
        <f t="shared" si="439"/>
        <v>90</v>
      </c>
      <c r="L196" s="174">
        <f t="shared" si="600"/>
        <v>1.3636363636363635</v>
      </c>
      <c r="M196" s="439">
        <f t="shared" si="601"/>
        <v>1.4285714285714286</v>
      </c>
      <c r="N196" s="439">
        <f t="shared" si="602"/>
        <v>1.3636363636363635</v>
      </c>
      <c r="O196" s="58">
        <f t="shared" si="566"/>
        <v>700</v>
      </c>
      <c r="P196" s="58">
        <f t="shared" si="567"/>
        <v>400</v>
      </c>
      <c r="Q196" s="58">
        <f t="shared" si="568"/>
        <v>300</v>
      </c>
      <c r="R196" s="58">
        <f t="shared" si="569"/>
        <v>110</v>
      </c>
      <c r="S196" s="18">
        <f t="shared" si="570"/>
        <v>980</v>
      </c>
      <c r="T196" s="18">
        <f t="shared" si="570"/>
        <v>560</v>
      </c>
      <c r="U196" s="18">
        <f t="shared" si="570"/>
        <v>420</v>
      </c>
      <c r="V196" s="18">
        <f t="shared" si="570"/>
        <v>150</v>
      </c>
      <c r="W196" s="18">
        <f t="shared" si="570"/>
        <v>3</v>
      </c>
      <c r="X196" s="18" t="str">
        <f t="shared" si="603"/>
        <v xml:space="preserve">Các tuyến đường giao thông đấu nối trực tiếp ra </v>
      </c>
      <c r="Y196" s="18" t="str">
        <f t="shared" ref="Y196:Z196" si="606">Y195</f>
        <v>Đường Cầu Trắng</v>
      </c>
      <c r="Z196" s="18" t="str">
        <f t="shared" si="606"/>
        <v xml:space="preserve"> đoạn từ Giáp ranh xã Ngọc Định cũ</v>
      </c>
      <c r="AA196" s="18" t="str">
        <f t="shared" si="576"/>
        <v xml:space="preserve"> đến Giáp suối</v>
      </c>
      <c r="AB196" s="445" t="s">
        <v>6748</v>
      </c>
      <c r="AC196" s="445">
        <v>0</v>
      </c>
      <c r="AD196" s="445">
        <v>0</v>
      </c>
      <c r="AE196" s="445">
        <v>0</v>
      </c>
    </row>
    <row r="197" spans="1:31" ht="94.5" x14ac:dyDescent="0.25">
      <c r="A197" s="56">
        <f t="shared" si="414"/>
        <v>194</v>
      </c>
      <c r="B197" s="56" t="str">
        <f t="shared" si="558"/>
        <v>VT2*0,8</v>
      </c>
      <c r="C197" s="489" t="str">
        <f>X197&amp;Y197&amp;Z197&amp;AA197&amp;AB197&amp;"
"&amp;AC197&amp;"
"
&amp;AD197</f>
        <v>Các tuyến đường giao thông không đấu nối trực tiếp và thông ra Đường Cầu Trắng đoạn từ Giáp ranh xã Ngọc Định cũ đến Giáp suối đã được đầu tư mặt đường nhựa, bê tông xi măng:
- Có bề rộng ≥5m, cách đường giao thông ≤1.000m.
- Có bề rộng từ ≥3m đến &lt;5m, cách đường giao thông ≤500m.</v>
      </c>
      <c r="D197" s="490"/>
      <c r="E197" s="491"/>
      <c r="F197" s="178">
        <f t="shared" si="596"/>
        <v>400</v>
      </c>
      <c r="G197" s="221">
        <f t="shared" si="597"/>
        <v>280</v>
      </c>
      <c r="H197" s="221">
        <f t="shared" si="598"/>
        <v>240</v>
      </c>
      <c r="I197" s="178">
        <f t="shared" si="599"/>
        <v>500</v>
      </c>
      <c r="J197" s="221">
        <f t="shared" si="438"/>
        <v>350</v>
      </c>
      <c r="K197" s="221">
        <f t="shared" si="439"/>
        <v>300</v>
      </c>
      <c r="L197" s="174">
        <f t="shared" si="600"/>
        <v>1.25</v>
      </c>
      <c r="M197" s="439">
        <f t="shared" si="601"/>
        <v>1.25</v>
      </c>
      <c r="N197" s="439">
        <f t="shared" si="602"/>
        <v>1.25</v>
      </c>
      <c r="O197" s="58">
        <f t="shared" si="566"/>
        <v>700</v>
      </c>
      <c r="P197" s="58">
        <f t="shared" si="567"/>
        <v>400</v>
      </c>
      <c r="Q197" s="58">
        <f t="shared" si="568"/>
        <v>300</v>
      </c>
      <c r="R197" s="58">
        <f t="shared" si="569"/>
        <v>110</v>
      </c>
      <c r="S197" s="18">
        <f t="shared" si="569"/>
        <v>980</v>
      </c>
      <c r="T197" s="18">
        <f t="shared" si="569"/>
        <v>560</v>
      </c>
      <c r="U197" s="18">
        <f t="shared" si="569"/>
        <v>420</v>
      </c>
      <c r="V197" s="18">
        <f t="shared" si="569"/>
        <v>150</v>
      </c>
      <c r="W197" s="18">
        <f t="shared" si="569"/>
        <v>3</v>
      </c>
      <c r="X197" s="18" t="str">
        <f t="shared" si="603"/>
        <v xml:space="preserve">Các tuyến đường giao thông không đấu nối trực tiếp và thông ra </v>
      </c>
      <c r="Y197" s="18" t="str">
        <f t="shared" ref="Y197:Z197" si="607">Y196</f>
        <v>Đường Cầu Trắng</v>
      </c>
      <c r="Z197" s="18" t="str">
        <f t="shared" si="607"/>
        <v xml:space="preserve"> đoạn từ Giáp ranh xã Ngọc Định cũ</v>
      </c>
      <c r="AA197" s="18" t="str">
        <f t="shared" si="576"/>
        <v xml:space="preserve"> đến Giáp suối</v>
      </c>
      <c r="AB197" s="445" t="s">
        <v>93</v>
      </c>
      <c r="AC197" s="446" t="s">
        <v>6744</v>
      </c>
      <c r="AD197" s="446" t="s">
        <v>6745</v>
      </c>
      <c r="AE197" s="445">
        <v>0</v>
      </c>
    </row>
    <row r="198" spans="1:31" ht="94.5" x14ac:dyDescent="0.25">
      <c r="A198" s="56">
        <f t="shared" ref="A198:A261" si="608">A197+1</f>
        <v>195</v>
      </c>
      <c r="B198" s="56" t="str">
        <f t="shared" si="558"/>
        <v>VT3*0,8</v>
      </c>
      <c r="C198" s="489" t="str">
        <f>X198&amp;Y198&amp;Z198&amp;AA198&amp;AB198&amp;"
"&amp;AC198&amp;"
"
&amp;AD198&amp;"
"&amp;AE198</f>
        <v>Các tuyến đường giao thông không đấu nối trực tiếp và thông ra Đường Cầu Trắng đoạn từ Giáp ranh xã Ngọc Định cũ đến Giáp suối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490"/>
      <c r="E198" s="491"/>
      <c r="F198" s="178">
        <f t="shared" si="596"/>
        <v>300</v>
      </c>
      <c r="G198" s="221">
        <f t="shared" si="597"/>
        <v>210</v>
      </c>
      <c r="H198" s="221">
        <f t="shared" si="598"/>
        <v>180</v>
      </c>
      <c r="I198" s="178">
        <f t="shared" si="599"/>
        <v>380</v>
      </c>
      <c r="J198" s="221">
        <f t="shared" si="438"/>
        <v>270</v>
      </c>
      <c r="K198" s="221">
        <f t="shared" si="439"/>
        <v>230</v>
      </c>
      <c r="L198" s="174">
        <f t="shared" si="600"/>
        <v>1.2666666666666666</v>
      </c>
      <c r="M198" s="439">
        <f t="shared" si="601"/>
        <v>1.2857142857142858</v>
      </c>
      <c r="N198" s="439">
        <f t="shared" si="602"/>
        <v>1.2777777777777777</v>
      </c>
      <c r="O198" s="58">
        <f t="shared" si="566"/>
        <v>700</v>
      </c>
      <c r="P198" s="58">
        <f t="shared" si="567"/>
        <v>400</v>
      </c>
      <c r="Q198" s="58">
        <f t="shared" si="568"/>
        <v>300</v>
      </c>
      <c r="R198" s="58">
        <f t="shared" si="568"/>
        <v>110</v>
      </c>
      <c r="S198" s="18">
        <f t="shared" si="568"/>
        <v>980</v>
      </c>
      <c r="T198" s="18">
        <f t="shared" si="568"/>
        <v>560</v>
      </c>
      <c r="U198" s="18">
        <f t="shared" si="568"/>
        <v>420</v>
      </c>
      <c r="V198" s="18">
        <f t="shared" si="568"/>
        <v>150</v>
      </c>
      <c r="W198" s="18">
        <f t="shared" si="568"/>
        <v>3</v>
      </c>
      <c r="X198" s="18" t="str">
        <f t="shared" si="603"/>
        <v xml:space="preserve">Các tuyến đường giao thông không đấu nối trực tiếp và thông ra </v>
      </c>
      <c r="Y198" s="18" t="str">
        <f t="shared" ref="Y198:Z198" si="609">Y197</f>
        <v>Đường Cầu Trắng</v>
      </c>
      <c r="Z198" s="18" t="str">
        <f t="shared" si="609"/>
        <v xml:space="preserve"> đoạn từ Giáp ranh xã Ngọc Định cũ</v>
      </c>
      <c r="AA198" s="18" t="str">
        <f t="shared" si="576"/>
        <v xml:space="preserve"> đến Giáp suối</v>
      </c>
      <c r="AB198" s="445" t="s">
        <v>93</v>
      </c>
      <c r="AC198" s="446" t="s">
        <v>6746</v>
      </c>
      <c r="AD198" s="446" t="s">
        <v>6747</v>
      </c>
      <c r="AE198" s="446" t="s">
        <v>6431</v>
      </c>
    </row>
    <row r="199" spans="1:31" ht="94.5" x14ac:dyDescent="0.25">
      <c r="A199" s="56">
        <f t="shared" si="608"/>
        <v>196</v>
      </c>
      <c r="B199" s="56" t="str">
        <f t="shared" si="558"/>
        <v>VT4*0,8</v>
      </c>
      <c r="C199" s="489" t="str">
        <f>X199&amp;Y199&amp;Z199&amp;AA199&amp;AB199</f>
        <v>Các tuyến đường giao thông không đấu nối trực tiếp và thông ra Đường Cầu Trắng đoạn từ Giáp ranh xã Ngọc Định cũ đến Giáp suối đã được đầu tư mặt đường nhựa, bê tông xi măng:
- Có bề rộng từ ≥3m đến &lt;5m, cách đường giao thông &gt;1.000m.
- Có bề rộng &lt;3m, cách đường giao thông &gt;200m.</v>
      </c>
      <c r="D199" s="490"/>
      <c r="E199" s="491"/>
      <c r="F199" s="178">
        <f t="shared" si="596"/>
        <v>110</v>
      </c>
      <c r="G199" s="221">
        <f t="shared" si="597"/>
        <v>77</v>
      </c>
      <c r="H199" s="221">
        <f t="shared" si="598"/>
        <v>66</v>
      </c>
      <c r="I199" s="178">
        <f t="shared" si="599"/>
        <v>140</v>
      </c>
      <c r="J199" s="221">
        <f t="shared" si="438"/>
        <v>100</v>
      </c>
      <c r="K199" s="221">
        <f t="shared" si="439"/>
        <v>80</v>
      </c>
      <c r="L199" s="174">
        <f t="shared" si="600"/>
        <v>1.2727272727272727</v>
      </c>
      <c r="M199" s="439">
        <f t="shared" si="601"/>
        <v>1.2987012987012987</v>
      </c>
      <c r="N199" s="439">
        <f t="shared" si="602"/>
        <v>1.2121212121212122</v>
      </c>
      <c r="O199" s="58">
        <f t="shared" si="566"/>
        <v>700</v>
      </c>
      <c r="P199" s="58">
        <f t="shared" si="567"/>
        <v>400</v>
      </c>
      <c r="Q199" s="58">
        <f t="shared" si="567"/>
        <v>300</v>
      </c>
      <c r="R199" s="58">
        <f t="shared" si="567"/>
        <v>110</v>
      </c>
      <c r="S199" s="18">
        <f t="shared" si="567"/>
        <v>980</v>
      </c>
      <c r="T199" s="18">
        <f t="shared" si="567"/>
        <v>560</v>
      </c>
      <c r="U199" s="18">
        <f t="shared" si="567"/>
        <v>420</v>
      </c>
      <c r="V199" s="18">
        <f t="shared" si="567"/>
        <v>150</v>
      </c>
      <c r="W199" s="18">
        <f t="shared" si="567"/>
        <v>3</v>
      </c>
      <c r="X199" s="18" t="str">
        <f t="shared" si="603"/>
        <v xml:space="preserve">Các tuyến đường giao thông không đấu nối trực tiếp và thông ra </v>
      </c>
      <c r="Y199" s="18" t="str">
        <f t="shared" ref="Y199:Z199" si="610">Y198</f>
        <v>Đường Cầu Trắng</v>
      </c>
      <c r="Z199" s="18" t="str">
        <f t="shared" si="610"/>
        <v xml:space="preserve"> đoạn từ Giáp ranh xã Ngọc Định cũ</v>
      </c>
      <c r="AA199" s="18" t="str">
        <f t="shared" si="576"/>
        <v xml:space="preserve"> đến Giáp suối</v>
      </c>
      <c r="AB199" s="445" t="s">
        <v>6748</v>
      </c>
      <c r="AC199" s="445">
        <v>0</v>
      </c>
      <c r="AD199" s="445">
        <v>0</v>
      </c>
      <c r="AE199" s="445">
        <v>0</v>
      </c>
    </row>
    <row r="200" spans="1:31" ht="31.5" x14ac:dyDescent="0.25">
      <c r="A200" s="56">
        <f t="shared" si="608"/>
        <v>197</v>
      </c>
      <c r="B200" s="56" t="str">
        <f>'Đầu vào (2)'!G197</f>
        <v>DQ1NT1_D12</v>
      </c>
      <c r="C200" s="57" t="str">
        <f>'Đầu vào (2)'!H197</f>
        <v>Quốc lộ 20</v>
      </c>
      <c r="D200" s="57" t="str">
        <f>'Đầu vào (2)'!I197</f>
        <v>Cầu La Ngà</v>
      </c>
      <c r="E200" s="57" t="str">
        <f>'Đầu vào (2)'!J197</f>
        <v>Hết nghĩa trang liệt sỹ xã Định Quán</v>
      </c>
      <c r="F200" s="254">
        <f>O200</f>
        <v>1600</v>
      </c>
      <c r="G200" s="254">
        <f>F200*0.7</f>
        <v>1120</v>
      </c>
      <c r="H200" s="254">
        <f>F200*0.6</f>
        <v>960</v>
      </c>
      <c r="I200" s="254">
        <f>S200</f>
        <v>1900</v>
      </c>
      <c r="J200" s="221">
        <f t="shared" si="438"/>
        <v>1300</v>
      </c>
      <c r="K200" s="221">
        <f t="shared" si="439"/>
        <v>1100</v>
      </c>
      <c r="L200" s="255">
        <f>I200/F200</f>
        <v>1.1875</v>
      </c>
      <c r="M200" s="429">
        <f>J200/G200</f>
        <v>1.1607142857142858</v>
      </c>
      <c r="N200" s="429">
        <f>K200/H200</f>
        <v>1.1458333333333333</v>
      </c>
      <c r="O200" s="58">
        <f>'Đầu vào (2)'!K197</f>
        <v>1600</v>
      </c>
      <c r="P200" s="58">
        <f>'Đầu vào (2)'!L197</f>
        <v>500</v>
      </c>
      <c r="Q200" s="58">
        <f>'Đầu vào (2)'!M197</f>
        <v>300</v>
      </c>
      <c r="R200" s="58">
        <f>'Đầu vào (2)'!N197</f>
        <v>250</v>
      </c>
      <c r="S200" s="18">
        <f>VLOOKUP(B200,'[1]Giá đề xuất ODT'!$G$11:$AD$2233,21,0)</f>
        <v>1900</v>
      </c>
      <c r="T200" s="18">
        <f>VLOOKUP(B200,'[1]Giá đề xuất ODT'!$G$11:$AD$2233,22,0)</f>
        <v>580</v>
      </c>
      <c r="U200" s="18">
        <f>VLOOKUP(B200,'[1]Giá đề xuất ODT'!$G$11:$AD$2233,23,0)</f>
        <v>350</v>
      </c>
      <c r="V200" s="18">
        <f>VLOOKUP(B200,'[1]Giá đề xuất ODT'!$G$11:$AD$2233,24,0)</f>
        <v>290</v>
      </c>
      <c r="W200" s="18">
        <v>3</v>
      </c>
      <c r="Y200" s="18" t="str">
        <f>C200</f>
        <v>Quốc lộ 20</v>
      </c>
      <c r="Z200" s="18" t="str">
        <f>" đoạn từ "&amp;D200</f>
        <v xml:space="preserve"> đoạn từ Cầu La Ngà</v>
      </c>
      <c r="AA200" s="18" t="str">
        <f>" đến "&amp;E200</f>
        <v xml:space="preserve"> đến Hết nghĩa trang liệt sỹ xã Định Quán</v>
      </c>
    </row>
    <row r="201" spans="1:31" ht="78.75" x14ac:dyDescent="0.25">
      <c r="A201" s="56">
        <f t="shared" si="608"/>
        <v>198</v>
      </c>
      <c r="B201" s="56" t="str">
        <f t="shared" ref="B201:B206" si="611">B180</f>
        <v>VT2</v>
      </c>
      <c r="C201" s="489" t="str">
        <f>X201&amp;Y201&amp;Z201&amp;AA201&amp;AB201&amp;"
"&amp;AC201&amp;"
"
&amp;AD201</f>
        <v>Các tuyến đường giao thông đấu nối trực tiếp ra Quốc lộ 20 đoạn từ Cầu La Ngà đến Hết nghĩa trang liệt sỹ xã Định Quán đã được đầu tư mặt đường nhựa, bê tông xi măng:
- Có bề rộng ≥5m, cách đường giao thông ≤1.000m.
- Có bề rộng từ ≥3m đến &lt;5m, cách đường giao thông ≤500m.</v>
      </c>
      <c r="D201" s="490"/>
      <c r="E201" s="491"/>
      <c r="F201" s="178">
        <f t="shared" ref="F201:F206" si="612">IF(B201="VT2",P201,IF(B201="VT3",Q201,IF(B201="VT2*0,8",P201,IF(B201="VT3*0,8",Q201,R201))))</f>
        <v>500</v>
      </c>
      <c r="G201" s="221">
        <f t="shared" ref="G201:G206" si="613">F201*0.7</f>
        <v>350</v>
      </c>
      <c r="H201" s="221">
        <f t="shared" ref="H201:H206" si="614">F201*0.6</f>
        <v>300</v>
      </c>
      <c r="I201" s="178">
        <f t="shared" ref="I201:I206" si="615">IF(B201="VT2",T201,IF(B201="VT3",U201,IF(B201="VT4",V201,IF(B201="VT2*0,8",IF(T201*$T$1&lt;1000,ROUND(T201*$T$1,-1),ROUND(T201*$T$1,-2)),IF(B201="VT3*0,8",IF(U201*$T$1&lt;1000,ROUND(U201*$T$1,-1),ROUND(U201*$T$1,-2)),IF(V201*$T$1&lt;1000,ROUND(V201*$T$1,-1),ROUND(V201*$T$1,-2)))))))</f>
        <v>580</v>
      </c>
      <c r="J201" s="221">
        <f t="shared" si="438"/>
        <v>410</v>
      </c>
      <c r="K201" s="221">
        <f t="shared" si="439"/>
        <v>350</v>
      </c>
      <c r="L201" s="174">
        <f t="shared" ref="L201:L206" si="616">I201/F201</f>
        <v>1.1599999999999999</v>
      </c>
      <c r="M201" s="439">
        <f t="shared" ref="M201:M206" si="617">J201/G201</f>
        <v>1.1714285714285715</v>
      </c>
      <c r="N201" s="439">
        <f t="shared" ref="N201:N206" si="618">K201/H201</f>
        <v>1.1666666666666667</v>
      </c>
      <c r="O201" s="58">
        <f t="shared" ref="O201:O206" si="619">O200</f>
        <v>1600</v>
      </c>
      <c r="P201" s="58">
        <f t="shared" ref="P201:P206" si="620">P200</f>
        <v>500</v>
      </c>
      <c r="Q201" s="58">
        <f t="shared" ref="Q201:Q206" si="621">Q200</f>
        <v>300</v>
      </c>
      <c r="R201" s="58">
        <f t="shared" ref="R201:R206" si="622">R200</f>
        <v>250</v>
      </c>
      <c r="S201" s="18">
        <f t="shared" ref="S201:S206" si="623">S200</f>
        <v>1900</v>
      </c>
      <c r="T201" s="18">
        <f t="shared" ref="T201:T206" si="624">T200</f>
        <v>580</v>
      </c>
      <c r="U201" s="18">
        <f t="shared" ref="U201:U206" si="625">U200</f>
        <v>350</v>
      </c>
      <c r="V201" s="18">
        <f t="shared" ref="V201:W206" si="626">V200</f>
        <v>290</v>
      </c>
      <c r="W201" s="18">
        <f t="shared" si="626"/>
        <v>3</v>
      </c>
      <c r="X201" s="18" t="str">
        <f t="shared" ref="X201:X206" si="627">X194</f>
        <v xml:space="preserve">Các tuyến đường giao thông đấu nối trực tiếp ra </v>
      </c>
      <c r="Y201" s="18" t="str">
        <f t="shared" ref="Y201:Z206" si="628">Y200</f>
        <v>Quốc lộ 20</v>
      </c>
      <c r="Z201" s="18" t="str">
        <f t="shared" si="628"/>
        <v xml:space="preserve"> đoạn từ Cầu La Ngà</v>
      </c>
      <c r="AA201" s="18" t="str">
        <f t="shared" ref="AA201:AA206" si="629">AA200</f>
        <v xml:space="preserve"> đến Hết nghĩa trang liệt sỹ xã Định Quán</v>
      </c>
      <c r="AB201" s="18" t="str">
        <f>AB194</f>
        <v xml:space="preserve"> đã được đầu tư mặt đường nhựa, bê tông xi măng:</v>
      </c>
      <c r="AC201" s="18" t="str">
        <f t="shared" ref="AC201:AE201" si="630">AC194</f>
        <v>- Có bề rộng ≥5m, cách đường giao thông ≤1.000m.</v>
      </c>
      <c r="AD201" s="18" t="str">
        <f t="shared" si="630"/>
        <v>- Có bề rộng từ ≥3m đến &lt;5m, cách đường giao thông ≤500m.</v>
      </c>
      <c r="AE201" s="18">
        <f t="shared" si="630"/>
        <v>0</v>
      </c>
    </row>
    <row r="202" spans="1:31" ht="78.75" x14ac:dyDescent="0.25">
      <c r="A202" s="56">
        <f t="shared" si="608"/>
        <v>199</v>
      </c>
      <c r="B202" s="56" t="str">
        <f t="shared" si="611"/>
        <v>VT3</v>
      </c>
      <c r="C202" s="489" t="str">
        <f>X202&amp;Y202&amp;Z202&amp;AA202&amp;AB202&amp;"
"&amp;AC202&amp;"
"&amp;AD202&amp;"
"&amp;AE202</f>
        <v>Các tuyến đường giao thông đấu nối trực tiếp ra Quốc lộ 20 đoạn từ Cầu La Ngà đến Hết nghĩa trang liệt sỹ xã Định Quán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490"/>
      <c r="E202" s="491"/>
      <c r="F202" s="178">
        <f t="shared" si="612"/>
        <v>300</v>
      </c>
      <c r="G202" s="221">
        <f t="shared" si="613"/>
        <v>210</v>
      </c>
      <c r="H202" s="221">
        <f t="shared" si="614"/>
        <v>180</v>
      </c>
      <c r="I202" s="178">
        <f t="shared" si="615"/>
        <v>350</v>
      </c>
      <c r="J202" s="221">
        <f t="shared" si="438"/>
        <v>250</v>
      </c>
      <c r="K202" s="221">
        <f t="shared" si="439"/>
        <v>210</v>
      </c>
      <c r="L202" s="174">
        <f t="shared" si="616"/>
        <v>1.1666666666666667</v>
      </c>
      <c r="M202" s="439">
        <f t="shared" si="617"/>
        <v>1.1904761904761905</v>
      </c>
      <c r="N202" s="439">
        <f t="shared" si="618"/>
        <v>1.1666666666666667</v>
      </c>
      <c r="O202" s="58">
        <f t="shared" si="619"/>
        <v>1600</v>
      </c>
      <c r="P202" s="58">
        <f t="shared" si="620"/>
        <v>500</v>
      </c>
      <c r="Q202" s="58">
        <f t="shared" si="621"/>
        <v>300</v>
      </c>
      <c r="R202" s="58">
        <f t="shared" si="622"/>
        <v>250</v>
      </c>
      <c r="S202" s="18">
        <f t="shared" si="623"/>
        <v>1900</v>
      </c>
      <c r="T202" s="18">
        <f t="shared" si="624"/>
        <v>580</v>
      </c>
      <c r="U202" s="18">
        <f t="shared" si="625"/>
        <v>350</v>
      </c>
      <c r="V202" s="18">
        <f t="shared" si="626"/>
        <v>290</v>
      </c>
      <c r="W202" s="18">
        <f t="shared" si="626"/>
        <v>3</v>
      </c>
      <c r="X202" s="18" t="str">
        <f t="shared" si="627"/>
        <v xml:space="preserve">Các tuyến đường giao thông đấu nối trực tiếp ra </v>
      </c>
      <c r="Y202" s="18" t="str">
        <f t="shared" si="628"/>
        <v>Quốc lộ 20</v>
      </c>
      <c r="Z202" s="18" t="str">
        <f t="shared" si="628"/>
        <v xml:space="preserve"> đoạn từ Cầu La Ngà</v>
      </c>
      <c r="AA202" s="18" t="str">
        <f t="shared" si="629"/>
        <v xml:space="preserve"> đến Hết nghĩa trang liệt sỹ xã Định Quán</v>
      </c>
      <c r="AB202" s="18" t="str">
        <f t="shared" ref="AB202:AE202" si="631">AB195</f>
        <v xml:space="preserve"> đã được đầu tư mặt đường nhựa, bê tông xi măng:</v>
      </c>
      <c r="AC202" s="18" t="str">
        <f t="shared" si="631"/>
        <v>- Có bề rộng ≥5m, cách đường giao thông &gt;1.000m.</v>
      </c>
      <c r="AD202" s="18" t="str">
        <f t="shared" si="631"/>
        <v>- Có bề rộng từ ≥3m đến &lt;5m, cách đường giao thông từ &gt;500m đến ≤1.000m.</v>
      </c>
      <c r="AE202" s="18" t="str">
        <f t="shared" si="631"/>
        <v>- Có bề rộng &lt;3m, cách đường giao thông ≤200m.</v>
      </c>
    </row>
    <row r="203" spans="1:31" ht="94.5" x14ac:dyDescent="0.25">
      <c r="A203" s="56">
        <f t="shared" si="608"/>
        <v>200</v>
      </c>
      <c r="B203" s="56" t="str">
        <f t="shared" si="611"/>
        <v>VT4</v>
      </c>
      <c r="C203" s="489" t="str">
        <f>X203&amp;Y203&amp;Z203&amp;AA203&amp;AB203</f>
        <v>Các tuyến đường giao thông đấu nối trực tiếp ra Quốc lộ 20 đoạn từ Cầu La Ngà đến Hết nghĩa trang liệt sỹ xã Định Quán đã được đầu tư mặt đường nhựa, bê tông xi măng:
- Có bề rộng từ ≥3m đến &lt;5m, cách đường giao thông &gt;1.000m.
- Có bề rộng &lt;3m, cách đường giao thông &gt;200m.</v>
      </c>
      <c r="D203" s="490"/>
      <c r="E203" s="491"/>
      <c r="F203" s="178">
        <f t="shared" si="612"/>
        <v>250</v>
      </c>
      <c r="G203" s="221">
        <f t="shared" si="613"/>
        <v>175</v>
      </c>
      <c r="H203" s="221">
        <f t="shared" si="614"/>
        <v>150</v>
      </c>
      <c r="I203" s="178">
        <f t="shared" si="615"/>
        <v>290</v>
      </c>
      <c r="J203" s="221">
        <f t="shared" si="438"/>
        <v>200</v>
      </c>
      <c r="K203" s="221">
        <f t="shared" si="439"/>
        <v>170</v>
      </c>
      <c r="L203" s="174">
        <f t="shared" si="616"/>
        <v>1.1599999999999999</v>
      </c>
      <c r="M203" s="439">
        <f t="shared" si="617"/>
        <v>1.1428571428571428</v>
      </c>
      <c r="N203" s="439">
        <f t="shared" si="618"/>
        <v>1.1333333333333333</v>
      </c>
      <c r="O203" s="58">
        <f t="shared" si="619"/>
        <v>1600</v>
      </c>
      <c r="P203" s="58">
        <f t="shared" si="620"/>
        <v>500</v>
      </c>
      <c r="Q203" s="58">
        <f t="shared" si="621"/>
        <v>300</v>
      </c>
      <c r="R203" s="58">
        <f t="shared" si="622"/>
        <v>250</v>
      </c>
      <c r="S203" s="18">
        <f t="shared" si="623"/>
        <v>1900</v>
      </c>
      <c r="T203" s="18">
        <f t="shared" si="624"/>
        <v>580</v>
      </c>
      <c r="U203" s="18">
        <f t="shared" si="625"/>
        <v>350</v>
      </c>
      <c r="V203" s="18">
        <f t="shared" si="626"/>
        <v>290</v>
      </c>
      <c r="W203" s="18">
        <f t="shared" si="626"/>
        <v>3</v>
      </c>
      <c r="X203" s="18" t="str">
        <f t="shared" si="627"/>
        <v xml:space="preserve">Các tuyến đường giao thông đấu nối trực tiếp ra </v>
      </c>
      <c r="Y203" s="18" t="str">
        <f t="shared" si="628"/>
        <v>Quốc lộ 20</v>
      </c>
      <c r="Z203" s="18" t="str">
        <f t="shared" si="628"/>
        <v xml:space="preserve"> đoạn từ Cầu La Ngà</v>
      </c>
      <c r="AA203" s="18" t="str">
        <f t="shared" si="629"/>
        <v xml:space="preserve"> đến Hết nghĩa trang liệt sỹ xã Định Quán</v>
      </c>
      <c r="AB203" s="18" t="str">
        <f t="shared" ref="AB203:AE203" si="632">AB196</f>
        <v xml:space="preserve"> đã được đầu tư mặt đường nhựa, bê tông xi măng:
- Có bề rộng từ ≥3m đến &lt;5m, cách đường giao thông &gt;1.000m.
- Có bề rộng &lt;3m, cách đường giao thông &gt;200m.</v>
      </c>
      <c r="AC203" s="18">
        <f t="shared" si="632"/>
        <v>0</v>
      </c>
      <c r="AD203" s="18">
        <f t="shared" si="632"/>
        <v>0</v>
      </c>
      <c r="AE203" s="18">
        <f t="shared" si="632"/>
        <v>0</v>
      </c>
    </row>
    <row r="204" spans="1:31" ht="94.5" x14ac:dyDescent="0.25">
      <c r="A204" s="56">
        <f t="shared" si="608"/>
        <v>201</v>
      </c>
      <c r="B204" s="56" t="str">
        <f t="shared" si="611"/>
        <v>VT2*0,8</v>
      </c>
      <c r="C204" s="489" t="str">
        <f>X204&amp;Y204&amp;Z204&amp;AA204&amp;AB204&amp;"
"&amp;AC204&amp;"
"
&amp;AD204</f>
        <v>Các tuyến đường giao thông không đấu nối trực tiếp và thông ra Quốc lộ 20 đoạn từ Cầu La Ngà đến Hết nghĩa trang liệt sỹ xã Định Quán đã được đầu tư mặt đường nhựa, bê tông xi măng:
- Có bề rộng ≥5m, cách đường giao thông ≤1.000m.
- Có bề rộng từ ≥3m đến &lt;5m, cách đường giao thông ≤500m.</v>
      </c>
      <c r="D204" s="490"/>
      <c r="E204" s="491"/>
      <c r="F204" s="178">
        <f t="shared" si="612"/>
        <v>500</v>
      </c>
      <c r="G204" s="221">
        <f t="shared" si="613"/>
        <v>350</v>
      </c>
      <c r="H204" s="221">
        <f t="shared" si="614"/>
        <v>300</v>
      </c>
      <c r="I204" s="178">
        <f t="shared" si="615"/>
        <v>520</v>
      </c>
      <c r="J204" s="221">
        <f t="shared" ref="J204:J267" si="633">IF(I204*0.7&lt;1000,ROUND(I204*0.7,-1),ROUND(I204*0.7,-2))</f>
        <v>360</v>
      </c>
      <c r="K204" s="221">
        <f t="shared" ref="K204:K267" si="634">IF(I204*0.6&lt;1000,ROUND(I204*0.6,-1),ROUND(I204*0.6,-2))</f>
        <v>310</v>
      </c>
      <c r="L204" s="174">
        <f t="shared" si="616"/>
        <v>1.04</v>
      </c>
      <c r="M204" s="439">
        <f t="shared" si="617"/>
        <v>1.0285714285714285</v>
      </c>
      <c r="N204" s="439">
        <f t="shared" si="618"/>
        <v>1.0333333333333334</v>
      </c>
      <c r="O204" s="58">
        <f t="shared" si="619"/>
        <v>1600</v>
      </c>
      <c r="P204" s="58">
        <f t="shared" si="620"/>
        <v>500</v>
      </c>
      <c r="Q204" s="58">
        <f t="shared" si="621"/>
        <v>300</v>
      </c>
      <c r="R204" s="58">
        <f t="shared" si="622"/>
        <v>250</v>
      </c>
      <c r="S204" s="18">
        <f t="shared" si="623"/>
        <v>1900</v>
      </c>
      <c r="T204" s="18">
        <f t="shared" si="624"/>
        <v>580</v>
      </c>
      <c r="U204" s="18">
        <f t="shared" si="625"/>
        <v>350</v>
      </c>
      <c r="V204" s="18">
        <f t="shared" si="626"/>
        <v>290</v>
      </c>
      <c r="W204" s="18">
        <f t="shared" si="626"/>
        <v>3</v>
      </c>
      <c r="X204" s="18" t="str">
        <f t="shared" si="627"/>
        <v xml:space="preserve">Các tuyến đường giao thông không đấu nối trực tiếp và thông ra </v>
      </c>
      <c r="Y204" s="18" t="str">
        <f t="shared" si="628"/>
        <v>Quốc lộ 20</v>
      </c>
      <c r="Z204" s="18" t="str">
        <f t="shared" si="628"/>
        <v xml:space="preserve"> đoạn từ Cầu La Ngà</v>
      </c>
      <c r="AA204" s="18" t="str">
        <f t="shared" si="629"/>
        <v xml:space="preserve"> đến Hết nghĩa trang liệt sỹ xã Định Quán</v>
      </c>
      <c r="AB204" s="18" t="str">
        <f t="shared" ref="AB204:AE204" si="635">AB197</f>
        <v xml:space="preserve"> đã được đầu tư mặt đường nhựa, bê tông xi măng:</v>
      </c>
      <c r="AC204" s="18" t="str">
        <f t="shared" si="635"/>
        <v>- Có bề rộng ≥5m, cách đường giao thông ≤1.000m.</v>
      </c>
      <c r="AD204" s="18" t="str">
        <f t="shared" si="635"/>
        <v>- Có bề rộng từ ≥3m đến &lt;5m, cách đường giao thông ≤500m.</v>
      </c>
      <c r="AE204" s="18">
        <f t="shared" si="635"/>
        <v>0</v>
      </c>
    </row>
    <row r="205" spans="1:31" ht="94.5" x14ac:dyDescent="0.25">
      <c r="A205" s="56">
        <f t="shared" si="608"/>
        <v>202</v>
      </c>
      <c r="B205" s="56" t="str">
        <f t="shared" si="611"/>
        <v>VT3*0,8</v>
      </c>
      <c r="C205" s="489" t="str">
        <f>X205&amp;Y205&amp;Z205&amp;AA205&amp;AB205&amp;"
"&amp;AC205&amp;"
"
&amp;AD205&amp;"
"&amp;AE205</f>
        <v>Các tuyến đường giao thông không đấu nối trực tiếp và thông ra Quốc lộ 20 đoạn từ Cầu La Ngà đến Hết nghĩa trang liệt sỹ xã Định Quán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490"/>
      <c r="E205" s="491"/>
      <c r="F205" s="178">
        <f t="shared" si="612"/>
        <v>300</v>
      </c>
      <c r="G205" s="221">
        <f t="shared" si="613"/>
        <v>210</v>
      </c>
      <c r="H205" s="221">
        <f t="shared" si="614"/>
        <v>180</v>
      </c>
      <c r="I205" s="178">
        <f t="shared" si="615"/>
        <v>320</v>
      </c>
      <c r="J205" s="221">
        <f t="shared" si="633"/>
        <v>220</v>
      </c>
      <c r="K205" s="221">
        <f t="shared" si="634"/>
        <v>190</v>
      </c>
      <c r="L205" s="174">
        <f t="shared" si="616"/>
        <v>1.0666666666666667</v>
      </c>
      <c r="M205" s="439">
        <f t="shared" si="617"/>
        <v>1.0476190476190477</v>
      </c>
      <c r="N205" s="439">
        <f t="shared" si="618"/>
        <v>1.0555555555555556</v>
      </c>
      <c r="O205" s="58">
        <f t="shared" si="619"/>
        <v>1600</v>
      </c>
      <c r="P205" s="58">
        <f t="shared" si="620"/>
        <v>500</v>
      </c>
      <c r="Q205" s="58">
        <f t="shared" si="621"/>
        <v>300</v>
      </c>
      <c r="R205" s="58">
        <f t="shared" si="622"/>
        <v>250</v>
      </c>
      <c r="S205" s="18">
        <f t="shared" si="623"/>
        <v>1900</v>
      </c>
      <c r="T205" s="18">
        <f t="shared" si="624"/>
        <v>580</v>
      </c>
      <c r="U205" s="18">
        <f t="shared" si="625"/>
        <v>350</v>
      </c>
      <c r="V205" s="18">
        <f t="shared" si="626"/>
        <v>290</v>
      </c>
      <c r="W205" s="18">
        <f t="shared" si="626"/>
        <v>3</v>
      </c>
      <c r="X205" s="18" t="str">
        <f t="shared" si="627"/>
        <v xml:space="preserve">Các tuyến đường giao thông không đấu nối trực tiếp và thông ra </v>
      </c>
      <c r="Y205" s="18" t="str">
        <f t="shared" si="628"/>
        <v>Quốc lộ 20</v>
      </c>
      <c r="Z205" s="18" t="str">
        <f t="shared" si="628"/>
        <v xml:space="preserve"> đoạn từ Cầu La Ngà</v>
      </c>
      <c r="AA205" s="18" t="str">
        <f t="shared" si="629"/>
        <v xml:space="preserve"> đến Hết nghĩa trang liệt sỹ xã Định Quán</v>
      </c>
      <c r="AB205" s="18" t="str">
        <f t="shared" ref="AB205:AE205" si="636">AB198</f>
        <v xml:space="preserve"> đã được đầu tư mặt đường nhựa, bê tông xi măng:</v>
      </c>
      <c r="AC205" s="18" t="str">
        <f t="shared" si="636"/>
        <v>- Có bề rộng ≥5m, cách đường giao thông &gt;1.000m.</v>
      </c>
      <c r="AD205" s="18" t="str">
        <f t="shared" si="636"/>
        <v>- Có bề rộng từ ≥3m đến &lt;5m, cách đường giao thông từ &gt;500m đến ≤1.000m.</v>
      </c>
      <c r="AE205" s="18" t="str">
        <f t="shared" si="636"/>
        <v>- Có bề rộng &lt;3m, cách đường giao thông ≤200m.</v>
      </c>
    </row>
    <row r="206" spans="1:31" ht="94.5" x14ac:dyDescent="0.25">
      <c r="A206" s="56">
        <f t="shared" si="608"/>
        <v>203</v>
      </c>
      <c r="B206" s="56" t="str">
        <f t="shared" si="611"/>
        <v>VT4*0,8</v>
      </c>
      <c r="C206" s="489" t="str">
        <f>X206&amp;Y206&amp;Z206&amp;AA206&amp;AB206</f>
        <v>Các tuyến đường giao thông không đấu nối trực tiếp và thông ra Quốc lộ 20 đoạn từ Cầu La Ngà đến Hết nghĩa trang liệt sỹ xã Định Quán đã được đầu tư mặt đường nhựa, bê tông xi măng:
- Có bề rộng từ ≥3m đến &lt;5m, cách đường giao thông &gt;1.000m.
- Có bề rộng &lt;3m, cách đường giao thông &gt;200m.</v>
      </c>
      <c r="D206" s="490"/>
      <c r="E206" s="491"/>
      <c r="F206" s="178">
        <f t="shared" si="612"/>
        <v>250</v>
      </c>
      <c r="G206" s="221">
        <f t="shared" si="613"/>
        <v>175</v>
      </c>
      <c r="H206" s="221">
        <f t="shared" si="614"/>
        <v>150</v>
      </c>
      <c r="I206" s="178">
        <f t="shared" si="615"/>
        <v>260</v>
      </c>
      <c r="J206" s="221">
        <f t="shared" si="633"/>
        <v>180</v>
      </c>
      <c r="K206" s="221">
        <f t="shared" si="634"/>
        <v>160</v>
      </c>
      <c r="L206" s="174">
        <f t="shared" si="616"/>
        <v>1.04</v>
      </c>
      <c r="M206" s="439">
        <f t="shared" si="617"/>
        <v>1.0285714285714285</v>
      </c>
      <c r="N206" s="439">
        <f t="shared" si="618"/>
        <v>1.0666666666666667</v>
      </c>
      <c r="O206" s="58">
        <f t="shared" si="619"/>
        <v>1600</v>
      </c>
      <c r="P206" s="58">
        <f t="shared" si="620"/>
        <v>500</v>
      </c>
      <c r="Q206" s="58">
        <f t="shared" si="621"/>
        <v>300</v>
      </c>
      <c r="R206" s="58">
        <f t="shared" si="622"/>
        <v>250</v>
      </c>
      <c r="S206" s="18">
        <f t="shared" si="623"/>
        <v>1900</v>
      </c>
      <c r="T206" s="18">
        <f t="shared" si="624"/>
        <v>580</v>
      </c>
      <c r="U206" s="18">
        <f t="shared" si="625"/>
        <v>350</v>
      </c>
      <c r="V206" s="18">
        <f t="shared" si="626"/>
        <v>290</v>
      </c>
      <c r="W206" s="18">
        <f t="shared" si="626"/>
        <v>3</v>
      </c>
      <c r="X206" s="18" t="str">
        <f t="shared" si="627"/>
        <v xml:space="preserve">Các tuyến đường giao thông không đấu nối trực tiếp và thông ra </v>
      </c>
      <c r="Y206" s="18" t="str">
        <f t="shared" si="628"/>
        <v>Quốc lộ 20</v>
      </c>
      <c r="Z206" s="18" t="str">
        <f t="shared" si="628"/>
        <v xml:space="preserve"> đoạn từ Cầu La Ngà</v>
      </c>
      <c r="AA206" s="18" t="str">
        <f t="shared" si="629"/>
        <v xml:space="preserve"> đến Hết nghĩa trang liệt sỹ xã Định Quán</v>
      </c>
      <c r="AB206" s="18" t="str">
        <f t="shared" ref="AB206:AE206" si="637">AB199</f>
        <v xml:space="preserve"> đã được đầu tư mặt đường nhựa, bê tông xi măng:
- Có bề rộng từ ≥3m đến &lt;5m, cách đường giao thông &gt;1.000m.
- Có bề rộng &lt;3m, cách đường giao thông &gt;200m.</v>
      </c>
      <c r="AC206" s="18">
        <f t="shared" si="637"/>
        <v>0</v>
      </c>
      <c r="AD206" s="18">
        <f t="shared" si="637"/>
        <v>0</v>
      </c>
      <c r="AE206" s="18">
        <f t="shared" si="637"/>
        <v>0</v>
      </c>
    </row>
    <row r="207" spans="1:31" ht="47.25" x14ac:dyDescent="0.25">
      <c r="A207" s="56">
        <f t="shared" si="608"/>
        <v>204</v>
      </c>
      <c r="B207" s="56" t="str">
        <f>'Đầu vào (2)'!G204</f>
        <v>DQ1NT1_D13</v>
      </c>
      <c r="C207" s="57" t="str">
        <f>'Đầu vào (2)'!H204</f>
        <v>Quốc lộ 20</v>
      </c>
      <c r="D207" s="57" t="str">
        <f>'Đầu vào (2)'!I204</f>
        <v>Nghĩa trang liệt sỹ xã Định Quán</v>
      </c>
      <c r="E207" s="57" t="str">
        <f>'Đầu vào (2)'!J204</f>
        <v>Hết nghĩa địa Phú Ngọc</v>
      </c>
      <c r="F207" s="254">
        <f>O207</f>
        <v>1200</v>
      </c>
      <c r="G207" s="254">
        <f>F207*0.7</f>
        <v>840</v>
      </c>
      <c r="H207" s="254">
        <f>F207*0.6</f>
        <v>720</v>
      </c>
      <c r="I207" s="254">
        <f>S207</f>
        <v>1400</v>
      </c>
      <c r="J207" s="221">
        <f t="shared" si="633"/>
        <v>980</v>
      </c>
      <c r="K207" s="221">
        <f t="shared" si="634"/>
        <v>840</v>
      </c>
      <c r="L207" s="255">
        <f>I207/F207</f>
        <v>1.1666666666666667</v>
      </c>
      <c r="M207" s="429">
        <f>J207/G207</f>
        <v>1.1666666666666667</v>
      </c>
      <c r="N207" s="429">
        <f>K207/H207</f>
        <v>1.1666666666666667</v>
      </c>
      <c r="O207" s="58">
        <f>'Đầu vào (2)'!K204</f>
        <v>1200</v>
      </c>
      <c r="P207" s="58">
        <f>'Đầu vào (2)'!L204</f>
        <v>400</v>
      </c>
      <c r="Q207" s="58">
        <f>'Đầu vào (2)'!M204</f>
        <v>300</v>
      </c>
      <c r="R207" s="58">
        <f>'Đầu vào (2)'!N204</f>
        <v>200</v>
      </c>
      <c r="S207" s="18">
        <f>VLOOKUP(B207,'[1]Giá đề xuất ODT'!$G$11:$AD$2233,21,0)</f>
        <v>1400</v>
      </c>
      <c r="T207" s="18">
        <f>VLOOKUP(B207,'[1]Giá đề xuất ODT'!$G$11:$AD$2233,22,0)</f>
        <v>470</v>
      </c>
      <c r="U207" s="18">
        <f>VLOOKUP(B207,'[1]Giá đề xuất ODT'!$G$11:$AD$2233,23,0)</f>
        <v>350</v>
      </c>
      <c r="V207" s="18">
        <f>VLOOKUP(B207,'[1]Giá đề xuất ODT'!$G$11:$AD$2233,24,0)</f>
        <v>230</v>
      </c>
      <c r="W207" s="18">
        <v>4</v>
      </c>
      <c r="Y207" s="18" t="str">
        <f>C207</f>
        <v>Quốc lộ 20</v>
      </c>
      <c r="Z207" s="18" t="str">
        <f>" đoạn từ "&amp;D207</f>
        <v xml:space="preserve"> đoạn từ Nghĩa trang liệt sỹ xã Định Quán</v>
      </c>
      <c r="AA207" s="18" t="str">
        <f>" đến "&amp;E207</f>
        <v xml:space="preserve"> đến Hết nghĩa địa Phú Ngọc</v>
      </c>
    </row>
    <row r="208" spans="1:31" ht="78.75" x14ac:dyDescent="0.25">
      <c r="A208" s="56">
        <f t="shared" si="608"/>
        <v>205</v>
      </c>
      <c r="B208" s="56" t="str">
        <f t="shared" ref="B208:B213" si="638">B201</f>
        <v>VT2</v>
      </c>
      <c r="C208" s="489" t="str">
        <f>X208&amp;Y208&amp;Z208&amp;AA208&amp;AB208&amp;"
"&amp;AC208&amp;"
"
&amp;AD208</f>
        <v>Các tuyến đường giao thông đấu nối trực tiếp ra Quốc lộ 20 đoạn từ Nghĩa trang liệt sỹ xã Định Quán đến Hết nghĩa địa Phú Ngọc đã được đầu tư mặt đường nhựa, bê tông xi măng:
- Có bề rộng ≥5m, cách đường giao thông ≤1.000m.
- Có bề rộng từ ≥3m đến &lt;5m, cách đường giao thông ≤500m.</v>
      </c>
      <c r="D208" s="490"/>
      <c r="E208" s="491"/>
      <c r="F208" s="178">
        <f t="shared" ref="F208:F213" si="639">IF(B208="VT2",P208,IF(B208="VT3",Q208,IF(B208="VT2*0,8",P208,IF(B208="VT3*0,8",Q208,R208))))</f>
        <v>400</v>
      </c>
      <c r="G208" s="221">
        <f t="shared" ref="G208:G213" si="640">F208*0.7</f>
        <v>280</v>
      </c>
      <c r="H208" s="221">
        <f t="shared" ref="H208:H213" si="641">F208*0.6</f>
        <v>240</v>
      </c>
      <c r="I208" s="178">
        <f t="shared" ref="I208:I213" si="642">IF(B208="VT2",T208,IF(B208="VT3",U208,IF(B208="VT4",V208,IF(B208="VT2*0,8",IF(T208*$T$1&lt;1000,ROUND(T208*$T$1,-1),ROUND(T208*$T$1,-2)),IF(B208="VT3*0,8",IF(U208*$T$1&lt;1000,ROUND(U208*$T$1,-1),ROUND(U208*$T$1,-2)),IF(V208*$T$1&lt;1000,ROUND(V208*$T$1,-1),ROUND(V208*$T$1,-2)))))))</f>
        <v>470</v>
      </c>
      <c r="J208" s="221">
        <f t="shared" si="633"/>
        <v>330</v>
      </c>
      <c r="K208" s="221">
        <f t="shared" si="634"/>
        <v>280</v>
      </c>
      <c r="L208" s="174">
        <f t="shared" ref="L208:L213" si="643">I208/F208</f>
        <v>1.175</v>
      </c>
      <c r="M208" s="439">
        <f t="shared" ref="M208:M213" si="644">J208/G208</f>
        <v>1.1785714285714286</v>
      </c>
      <c r="N208" s="439">
        <f t="shared" ref="N208:N213" si="645">K208/H208</f>
        <v>1.1666666666666667</v>
      </c>
      <c r="O208" s="58">
        <f t="shared" ref="O208:O213" si="646">O207</f>
        <v>1200</v>
      </c>
      <c r="P208" s="58">
        <f t="shared" ref="P208:P213" si="647">P207</f>
        <v>400</v>
      </c>
      <c r="Q208" s="58">
        <f t="shared" ref="Q208:Q213" si="648">Q207</f>
        <v>300</v>
      </c>
      <c r="R208" s="58">
        <f t="shared" ref="R208:R213" si="649">R207</f>
        <v>200</v>
      </c>
      <c r="S208" s="18">
        <f t="shared" ref="S208:S213" si="650">S207</f>
        <v>1400</v>
      </c>
      <c r="T208" s="18">
        <f t="shared" ref="T208:T213" si="651">T207</f>
        <v>470</v>
      </c>
      <c r="U208" s="18">
        <f t="shared" ref="U208:U213" si="652">U207</f>
        <v>350</v>
      </c>
      <c r="V208" s="18">
        <f t="shared" ref="V208:W213" si="653">V207</f>
        <v>230</v>
      </c>
      <c r="W208" s="18">
        <f t="shared" si="653"/>
        <v>4</v>
      </c>
      <c r="X208" s="18" t="str">
        <f t="shared" ref="X208:X213" si="654">X201</f>
        <v xml:space="preserve">Các tuyến đường giao thông đấu nối trực tiếp ra </v>
      </c>
      <c r="Y208" s="18" t="str">
        <f t="shared" ref="Y208:Z213" si="655">Y207</f>
        <v>Quốc lộ 20</v>
      </c>
      <c r="Z208" s="18" t="str">
        <f t="shared" si="655"/>
        <v xml:space="preserve"> đoạn từ Nghĩa trang liệt sỹ xã Định Quán</v>
      </c>
      <c r="AA208" s="18" t="str">
        <f t="shared" ref="AA208:AA213" si="656">AA207</f>
        <v xml:space="preserve"> đến Hết nghĩa địa Phú Ngọc</v>
      </c>
      <c r="AB208" s="18" t="str">
        <f>AB201</f>
        <v xml:space="preserve"> đã được đầu tư mặt đường nhựa, bê tông xi măng:</v>
      </c>
      <c r="AC208" s="18" t="str">
        <f>AC201</f>
        <v>- Có bề rộng ≥5m, cách đường giao thông ≤1.000m.</v>
      </c>
      <c r="AD208" s="18" t="str">
        <f>AD201</f>
        <v>- Có bề rộng từ ≥3m đến &lt;5m, cách đường giao thông ≤500m.</v>
      </c>
      <c r="AE208" s="18">
        <f>AE201</f>
        <v>0</v>
      </c>
    </row>
    <row r="209" spans="1:31" ht="78.75" x14ac:dyDescent="0.25">
      <c r="A209" s="56">
        <f t="shared" si="608"/>
        <v>206</v>
      </c>
      <c r="B209" s="56" t="str">
        <f t="shared" si="638"/>
        <v>VT3</v>
      </c>
      <c r="C209" s="489" t="str">
        <f>X209&amp;Y209&amp;Z209&amp;AA209&amp;AB209&amp;"
"&amp;AC209&amp;"
"&amp;AD209&amp;"
"&amp;AE209</f>
        <v>Các tuyến đường giao thông đấu nối trực tiếp ra Quốc lộ 20 đoạn từ Nghĩa trang liệt sỹ xã Định Quán đến Hết nghĩa địa Phú Ngọc đã được đầu tư mặt đường nhựa, bê tông xi măng:
- Có bề rộng ≥5m, cách đường giao thông &gt;1.000m.
- Có bề rộng từ ≥3m đến &lt;5m, cách đường giao thông từ &gt;500m đến ≤1.000m.
- Có bề rộng &lt;3m, cách đường giao thông ≤200m.</v>
      </c>
      <c r="D209" s="490"/>
      <c r="E209" s="491"/>
      <c r="F209" s="178">
        <f t="shared" si="639"/>
        <v>300</v>
      </c>
      <c r="G209" s="221">
        <f t="shared" si="640"/>
        <v>210</v>
      </c>
      <c r="H209" s="221">
        <f t="shared" si="641"/>
        <v>180</v>
      </c>
      <c r="I209" s="178">
        <f t="shared" si="642"/>
        <v>350</v>
      </c>
      <c r="J209" s="221">
        <f t="shared" si="633"/>
        <v>250</v>
      </c>
      <c r="K209" s="221">
        <f t="shared" si="634"/>
        <v>210</v>
      </c>
      <c r="L209" s="174">
        <f t="shared" si="643"/>
        <v>1.1666666666666667</v>
      </c>
      <c r="M209" s="439">
        <f t="shared" si="644"/>
        <v>1.1904761904761905</v>
      </c>
      <c r="N209" s="439">
        <f t="shared" si="645"/>
        <v>1.1666666666666667</v>
      </c>
      <c r="O209" s="58">
        <f t="shared" si="646"/>
        <v>1200</v>
      </c>
      <c r="P209" s="58">
        <f t="shared" si="647"/>
        <v>400</v>
      </c>
      <c r="Q209" s="58">
        <f t="shared" si="648"/>
        <v>300</v>
      </c>
      <c r="R209" s="58">
        <f t="shared" si="649"/>
        <v>200</v>
      </c>
      <c r="S209" s="18">
        <f t="shared" si="650"/>
        <v>1400</v>
      </c>
      <c r="T209" s="18">
        <f t="shared" si="651"/>
        <v>470</v>
      </c>
      <c r="U209" s="18">
        <f t="shared" si="652"/>
        <v>350</v>
      </c>
      <c r="V209" s="18">
        <f t="shared" si="653"/>
        <v>230</v>
      </c>
      <c r="W209" s="18">
        <f t="shared" si="653"/>
        <v>4</v>
      </c>
      <c r="X209" s="18" t="str">
        <f t="shared" si="654"/>
        <v xml:space="preserve">Các tuyến đường giao thông đấu nối trực tiếp ra </v>
      </c>
      <c r="Y209" s="18" t="str">
        <f t="shared" si="655"/>
        <v>Quốc lộ 20</v>
      </c>
      <c r="Z209" s="18" t="str">
        <f t="shared" si="655"/>
        <v xml:space="preserve"> đoạn từ Nghĩa trang liệt sỹ xã Định Quán</v>
      </c>
      <c r="AA209" s="18" t="str">
        <f t="shared" si="656"/>
        <v xml:space="preserve"> đến Hết nghĩa địa Phú Ngọc</v>
      </c>
      <c r="AB209" s="18" t="str">
        <f t="shared" ref="AB209:AE209" si="657">AB202</f>
        <v xml:space="preserve"> đã được đầu tư mặt đường nhựa, bê tông xi măng:</v>
      </c>
      <c r="AC209" s="18" t="str">
        <f t="shared" si="657"/>
        <v>- Có bề rộng ≥5m, cách đường giao thông &gt;1.000m.</v>
      </c>
      <c r="AD209" s="18" t="str">
        <f t="shared" si="657"/>
        <v>- Có bề rộng từ ≥3m đến &lt;5m, cách đường giao thông từ &gt;500m đến ≤1.000m.</v>
      </c>
      <c r="AE209" s="18" t="str">
        <f t="shared" si="657"/>
        <v>- Có bề rộng &lt;3m, cách đường giao thông ≤200m.</v>
      </c>
    </row>
    <row r="210" spans="1:31" ht="94.5" x14ac:dyDescent="0.25">
      <c r="A210" s="56">
        <f t="shared" si="608"/>
        <v>207</v>
      </c>
      <c r="B210" s="56" t="str">
        <f t="shared" si="638"/>
        <v>VT4</v>
      </c>
      <c r="C210" s="489" t="str">
        <f>X210&amp;Y210&amp;Z210&amp;AA210&amp;AB210</f>
        <v>Các tuyến đường giao thông đấu nối trực tiếp ra Quốc lộ 20 đoạn từ Nghĩa trang liệt sỹ xã Định Quán đến Hết nghĩa địa Phú Ngọc đã được đầu tư mặt đường nhựa, bê tông xi măng:
- Có bề rộng từ ≥3m đến &lt;5m, cách đường giao thông &gt;1.000m.
- Có bề rộng &lt;3m, cách đường giao thông &gt;200m.</v>
      </c>
      <c r="D210" s="490"/>
      <c r="E210" s="491"/>
      <c r="F210" s="178">
        <f t="shared" si="639"/>
        <v>200</v>
      </c>
      <c r="G210" s="221">
        <f t="shared" si="640"/>
        <v>140</v>
      </c>
      <c r="H210" s="221">
        <f t="shared" si="641"/>
        <v>120</v>
      </c>
      <c r="I210" s="178">
        <f t="shared" si="642"/>
        <v>230</v>
      </c>
      <c r="J210" s="221">
        <f t="shared" si="633"/>
        <v>160</v>
      </c>
      <c r="K210" s="221">
        <f t="shared" si="634"/>
        <v>140</v>
      </c>
      <c r="L210" s="174">
        <f t="shared" si="643"/>
        <v>1.1499999999999999</v>
      </c>
      <c r="M210" s="439">
        <f t="shared" si="644"/>
        <v>1.1428571428571428</v>
      </c>
      <c r="N210" s="439">
        <f t="shared" si="645"/>
        <v>1.1666666666666667</v>
      </c>
      <c r="O210" s="58">
        <f t="shared" si="646"/>
        <v>1200</v>
      </c>
      <c r="P210" s="58">
        <f t="shared" si="647"/>
        <v>400</v>
      </c>
      <c r="Q210" s="58">
        <f t="shared" si="648"/>
        <v>300</v>
      </c>
      <c r="R210" s="58">
        <f t="shared" si="649"/>
        <v>200</v>
      </c>
      <c r="S210" s="18">
        <f t="shared" si="650"/>
        <v>1400</v>
      </c>
      <c r="T210" s="18">
        <f t="shared" si="651"/>
        <v>470</v>
      </c>
      <c r="U210" s="18">
        <f t="shared" si="652"/>
        <v>350</v>
      </c>
      <c r="V210" s="18">
        <f t="shared" si="653"/>
        <v>230</v>
      </c>
      <c r="W210" s="18">
        <f t="shared" si="653"/>
        <v>4</v>
      </c>
      <c r="X210" s="18" t="str">
        <f t="shared" si="654"/>
        <v xml:space="preserve">Các tuyến đường giao thông đấu nối trực tiếp ra </v>
      </c>
      <c r="Y210" s="18" t="str">
        <f t="shared" si="655"/>
        <v>Quốc lộ 20</v>
      </c>
      <c r="Z210" s="18" t="str">
        <f t="shared" si="655"/>
        <v xml:space="preserve"> đoạn từ Nghĩa trang liệt sỹ xã Định Quán</v>
      </c>
      <c r="AA210" s="18" t="str">
        <f t="shared" si="656"/>
        <v xml:space="preserve"> đến Hết nghĩa địa Phú Ngọc</v>
      </c>
      <c r="AB210" s="18" t="str">
        <f t="shared" ref="AB210:AE210" si="658">AB203</f>
        <v xml:space="preserve"> đã được đầu tư mặt đường nhựa, bê tông xi măng:
- Có bề rộng từ ≥3m đến &lt;5m, cách đường giao thông &gt;1.000m.
- Có bề rộng &lt;3m, cách đường giao thông &gt;200m.</v>
      </c>
      <c r="AC210" s="18">
        <f t="shared" si="658"/>
        <v>0</v>
      </c>
      <c r="AD210" s="18">
        <f t="shared" si="658"/>
        <v>0</v>
      </c>
      <c r="AE210" s="18">
        <f t="shared" si="658"/>
        <v>0</v>
      </c>
    </row>
    <row r="211" spans="1:31" ht="94.5" x14ac:dyDescent="0.25">
      <c r="A211" s="56">
        <f t="shared" si="608"/>
        <v>208</v>
      </c>
      <c r="B211" s="56" t="str">
        <f t="shared" si="638"/>
        <v>VT2*0,8</v>
      </c>
      <c r="C211" s="489" t="str">
        <f>X211&amp;Y211&amp;Z211&amp;AA211&amp;AB211&amp;"
"&amp;AC211&amp;"
"
&amp;AD211</f>
        <v>Các tuyến đường giao thông không đấu nối trực tiếp và thông ra Quốc lộ 20 đoạn từ Nghĩa trang liệt sỹ xã Định Quán đến Hết nghĩa địa Phú Ngọc đã được đầu tư mặt đường nhựa, bê tông xi măng:
- Có bề rộng ≥5m, cách đường giao thông ≤1.000m.
- Có bề rộng từ ≥3m đến &lt;5m, cách đường giao thông ≤500m.</v>
      </c>
      <c r="D211" s="490"/>
      <c r="E211" s="491"/>
      <c r="F211" s="178">
        <f t="shared" si="639"/>
        <v>400</v>
      </c>
      <c r="G211" s="221">
        <f t="shared" si="640"/>
        <v>280</v>
      </c>
      <c r="H211" s="221">
        <f t="shared" si="641"/>
        <v>240</v>
      </c>
      <c r="I211" s="178">
        <f t="shared" si="642"/>
        <v>420</v>
      </c>
      <c r="J211" s="221">
        <f t="shared" si="633"/>
        <v>290</v>
      </c>
      <c r="K211" s="221">
        <f t="shared" si="634"/>
        <v>250</v>
      </c>
      <c r="L211" s="174">
        <f t="shared" si="643"/>
        <v>1.05</v>
      </c>
      <c r="M211" s="439">
        <f t="shared" si="644"/>
        <v>1.0357142857142858</v>
      </c>
      <c r="N211" s="439">
        <f t="shared" si="645"/>
        <v>1.0416666666666667</v>
      </c>
      <c r="O211" s="58">
        <f t="shared" si="646"/>
        <v>1200</v>
      </c>
      <c r="P211" s="58">
        <f t="shared" si="647"/>
        <v>400</v>
      </c>
      <c r="Q211" s="58">
        <f t="shared" si="648"/>
        <v>300</v>
      </c>
      <c r="R211" s="58">
        <f t="shared" si="649"/>
        <v>200</v>
      </c>
      <c r="S211" s="18">
        <f t="shared" si="650"/>
        <v>1400</v>
      </c>
      <c r="T211" s="18">
        <f t="shared" si="651"/>
        <v>470</v>
      </c>
      <c r="U211" s="18">
        <f t="shared" si="652"/>
        <v>350</v>
      </c>
      <c r="V211" s="18">
        <f t="shared" si="653"/>
        <v>230</v>
      </c>
      <c r="W211" s="18">
        <f t="shared" si="653"/>
        <v>4</v>
      </c>
      <c r="X211" s="18" t="str">
        <f t="shared" si="654"/>
        <v xml:space="preserve">Các tuyến đường giao thông không đấu nối trực tiếp và thông ra </v>
      </c>
      <c r="Y211" s="18" t="str">
        <f t="shared" si="655"/>
        <v>Quốc lộ 20</v>
      </c>
      <c r="Z211" s="18" t="str">
        <f t="shared" si="655"/>
        <v xml:space="preserve"> đoạn từ Nghĩa trang liệt sỹ xã Định Quán</v>
      </c>
      <c r="AA211" s="18" t="str">
        <f t="shared" si="656"/>
        <v xml:space="preserve"> đến Hết nghĩa địa Phú Ngọc</v>
      </c>
      <c r="AB211" s="18" t="str">
        <f t="shared" ref="AB211:AE211" si="659">AB204</f>
        <v xml:space="preserve"> đã được đầu tư mặt đường nhựa, bê tông xi măng:</v>
      </c>
      <c r="AC211" s="18" t="str">
        <f t="shared" si="659"/>
        <v>- Có bề rộng ≥5m, cách đường giao thông ≤1.000m.</v>
      </c>
      <c r="AD211" s="18" t="str">
        <f t="shared" si="659"/>
        <v>- Có bề rộng từ ≥3m đến &lt;5m, cách đường giao thông ≤500m.</v>
      </c>
      <c r="AE211" s="18">
        <f t="shared" si="659"/>
        <v>0</v>
      </c>
    </row>
    <row r="212" spans="1:31" ht="94.5" x14ac:dyDescent="0.25">
      <c r="A212" s="56">
        <f t="shared" si="608"/>
        <v>209</v>
      </c>
      <c r="B212" s="56" t="str">
        <f t="shared" si="638"/>
        <v>VT3*0,8</v>
      </c>
      <c r="C212" s="489" t="str">
        <f>X212&amp;Y212&amp;Z212&amp;AA212&amp;AB212&amp;"
"&amp;AC212&amp;"
"
&amp;AD212&amp;"
"&amp;AE212</f>
        <v>Các tuyến đường giao thông không đấu nối trực tiếp và thông ra Quốc lộ 20 đoạn từ Nghĩa trang liệt sỹ xã Định Quán đến Hết nghĩa địa Phú Ngọc đã được đầu tư mặt đường nhựa, bê tông xi măng:
- Có bề rộng ≥5m, cách đường giao thông &gt;1.000m.
- Có bề rộng từ ≥3m đến &lt;5m, cách đường giao thông từ &gt;500m đến ≤1.000m.
- Có bề rộng &lt;3m, cách đường giao thông ≤200m.</v>
      </c>
      <c r="D212" s="490"/>
      <c r="E212" s="491"/>
      <c r="F212" s="178">
        <f t="shared" si="639"/>
        <v>300</v>
      </c>
      <c r="G212" s="221">
        <f t="shared" si="640"/>
        <v>210</v>
      </c>
      <c r="H212" s="221">
        <f t="shared" si="641"/>
        <v>180</v>
      </c>
      <c r="I212" s="178">
        <f t="shared" si="642"/>
        <v>320</v>
      </c>
      <c r="J212" s="221">
        <f t="shared" si="633"/>
        <v>220</v>
      </c>
      <c r="K212" s="221">
        <f t="shared" si="634"/>
        <v>190</v>
      </c>
      <c r="L212" s="174">
        <f t="shared" si="643"/>
        <v>1.0666666666666667</v>
      </c>
      <c r="M212" s="439">
        <f t="shared" si="644"/>
        <v>1.0476190476190477</v>
      </c>
      <c r="N212" s="439">
        <f t="shared" si="645"/>
        <v>1.0555555555555556</v>
      </c>
      <c r="O212" s="58">
        <f t="shared" si="646"/>
        <v>1200</v>
      </c>
      <c r="P212" s="58">
        <f t="shared" si="647"/>
        <v>400</v>
      </c>
      <c r="Q212" s="58">
        <f t="shared" si="648"/>
        <v>300</v>
      </c>
      <c r="R212" s="58">
        <f t="shared" si="649"/>
        <v>200</v>
      </c>
      <c r="S212" s="18">
        <f t="shared" si="650"/>
        <v>1400</v>
      </c>
      <c r="T212" s="18">
        <f t="shared" si="651"/>
        <v>470</v>
      </c>
      <c r="U212" s="18">
        <f t="shared" si="652"/>
        <v>350</v>
      </c>
      <c r="V212" s="18">
        <f t="shared" si="653"/>
        <v>230</v>
      </c>
      <c r="W212" s="18">
        <f t="shared" si="653"/>
        <v>4</v>
      </c>
      <c r="X212" s="18" t="str">
        <f t="shared" si="654"/>
        <v xml:space="preserve">Các tuyến đường giao thông không đấu nối trực tiếp và thông ra </v>
      </c>
      <c r="Y212" s="18" t="str">
        <f t="shared" si="655"/>
        <v>Quốc lộ 20</v>
      </c>
      <c r="Z212" s="18" t="str">
        <f t="shared" si="655"/>
        <v xml:space="preserve"> đoạn từ Nghĩa trang liệt sỹ xã Định Quán</v>
      </c>
      <c r="AA212" s="18" t="str">
        <f t="shared" si="656"/>
        <v xml:space="preserve"> đến Hết nghĩa địa Phú Ngọc</v>
      </c>
      <c r="AB212" s="18" t="str">
        <f t="shared" ref="AB212:AE212" si="660">AB205</f>
        <v xml:space="preserve"> đã được đầu tư mặt đường nhựa, bê tông xi măng:</v>
      </c>
      <c r="AC212" s="18" t="str">
        <f t="shared" si="660"/>
        <v>- Có bề rộng ≥5m, cách đường giao thông &gt;1.000m.</v>
      </c>
      <c r="AD212" s="18" t="str">
        <f t="shared" si="660"/>
        <v>- Có bề rộng từ ≥3m đến &lt;5m, cách đường giao thông từ &gt;500m đến ≤1.000m.</v>
      </c>
      <c r="AE212" s="18" t="str">
        <f t="shared" si="660"/>
        <v>- Có bề rộng &lt;3m, cách đường giao thông ≤200m.</v>
      </c>
    </row>
    <row r="213" spans="1:31" ht="94.5" x14ac:dyDescent="0.25">
      <c r="A213" s="56">
        <f t="shared" si="608"/>
        <v>210</v>
      </c>
      <c r="B213" s="56" t="str">
        <f t="shared" si="638"/>
        <v>VT4*0,8</v>
      </c>
      <c r="C213" s="489" t="str">
        <f>X213&amp;Y213&amp;Z213&amp;AA213&amp;AB213</f>
        <v>Các tuyến đường giao thông không đấu nối trực tiếp và thông ra Quốc lộ 20 đoạn từ Nghĩa trang liệt sỹ xã Định Quán đến Hết nghĩa địa Phú Ngọc đã được đầu tư mặt đường nhựa, bê tông xi măng:
- Có bề rộng từ ≥3m đến &lt;5m, cách đường giao thông &gt;1.000m.
- Có bề rộng &lt;3m, cách đường giao thông &gt;200m.</v>
      </c>
      <c r="D213" s="490"/>
      <c r="E213" s="491"/>
      <c r="F213" s="178">
        <f t="shared" si="639"/>
        <v>200</v>
      </c>
      <c r="G213" s="221">
        <f t="shared" si="640"/>
        <v>140</v>
      </c>
      <c r="H213" s="221">
        <f t="shared" si="641"/>
        <v>120</v>
      </c>
      <c r="I213" s="178">
        <f t="shared" si="642"/>
        <v>210</v>
      </c>
      <c r="J213" s="221">
        <f t="shared" si="633"/>
        <v>150</v>
      </c>
      <c r="K213" s="221">
        <f t="shared" si="634"/>
        <v>130</v>
      </c>
      <c r="L213" s="174">
        <f t="shared" si="643"/>
        <v>1.05</v>
      </c>
      <c r="M213" s="439">
        <f t="shared" si="644"/>
        <v>1.0714285714285714</v>
      </c>
      <c r="N213" s="439">
        <f t="shared" si="645"/>
        <v>1.0833333333333333</v>
      </c>
      <c r="O213" s="58">
        <f t="shared" si="646"/>
        <v>1200</v>
      </c>
      <c r="P213" s="58">
        <f t="shared" si="647"/>
        <v>400</v>
      </c>
      <c r="Q213" s="58">
        <f t="shared" si="648"/>
        <v>300</v>
      </c>
      <c r="R213" s="58">
        <f t="shared" si="649"/>
        <v>200</v>
      </c>
      <c r="S213" s="18">
        <f t="shared" si="650"/>
        <v>1400</v>
      </c>
      <c r="T213" s="18">
        <f t="shared" si="651"/>
        <v>470</v>
      </c>
      <c r="U213" s="18">
        <f t="shared" si="652"/>
        <v>350</v>
      </c>
      <c r="V213" s="18">
        <f t="shared" si="653"/>
        <v>230</v>
      </c>
      <c r="W213" s="18">
        <f t="shared" si="653"/>
        <v>4</v>
      </c>
      <c r="X213" s="18" t="str">
        <f t="shared" si="654"/>
        <v xml:space="preserve">Các tuyến đường giao thông không đấu nối trực tiếp và thông ra </v>
      </c>
      <c r="Y213" s="18" t="str">
        <f t="shared" si="655"/>
        <v>Quốc lộ 20</v>
      </c>
      <c r="Z213" s="18" t="str">
        <f t="shared" si="655"/>
        <v xml:space="preserve"> đoạn từ Nghĩa trang liệt sỹ xã Định Quán</v>
      </c>
      <c r="AA213" s="18" t="str">
        <f t="shared" si="656"/>
        <v xml:space="preserve"> đến Hết nghĩa địa Phú Ngọc</v>
      </c>
      <c r="AB213" s="18" t="str">
        <f t="shared" ref="AB213:AE213" si="661">AB206</f>
        <v xml:space="preserve"> đã được đầu tư mặt đường nhựa, bê tông xi măng:
- Có bề rộng từ ≥3m đến &lt;5m, cách đường giao thông &gt;1.000m.
- Có bề rộng &lt;3m, cách đường giao thông &gt;200m.</v>
      </c>
      <c r="AC213" s="18">
        <f t="shared" si="661"/>
        <v>0</v>
      </c>
      <c r="AD213" s="18">
        <f t="shared" si="661"/>
        <v>0</v>
      </c>
      <c r="AE213" s="18">
        <f t="shared" si="661"/>
        <v>0</v>
      </c>
    </row>
    <row r="214" spans="1:31" ht="31.5" x14ac:dyDescent="0.25">
      <c r="A214" s="56">
        <f t="shared" si="608"/>
        <v>211</v>
      </c>
      <c r="B214" s="56" t="str">
        <f>'Đầu vào (2)'!G211</f>
        <v>DQ1NT1_D14</v>
      </c>
      <c r="C214" s="57" t="str">
        <f>'Đầu vào (2)'!H211</f>
        <v>Quốc lộ 20</v>
      </c>
      <c r="D214" s="57" t="str">
        <f>'Đầu vào (2)'!I211</f>
        <v>Hết nghĩa địa Phú Ngọc</v>
      </c>
      <c r="E214" s="57" t="str">
        <f>'Đầu vào (2)'!J211</f>
        <v>Ngã 3 Thanh Tùng</v>
      </c>
      <c r="F214" s="254">
        <f>O214</f>
        <v>800</v>
      </c>
      <c r="G214" s="254">
        <f>F214*0.7</f>
        <v>560</v>
      </c>
      <c r="H214" s="254">
        <f>F214*0.6</f>
        <v>480</v>
      </c>
      <c r="I214" s="254">
        <f>S214</f>
        <v>1000</v>
      </c>
      <c r="J214" s="221">
        <f t="shared" si="633"/>
        <v>700</v>
      </c>
      <c r="K214" s="221">
        <f t="shared" si="634"/>
        <v>600</v>
      </c>
      <c r="L214" s="255">
        <f>I214/F214</f>
        <v>1.25</v>
      </c>
      <c r="M214" s="429">
        <f>J214/G214</f>
        <v>1.25</v>
      </c>
      <c r="N214" s="429">
        <f>K214/H214</f>
        <v>1.25</v>
      </c>
      <c r="O214" s="58">
        <f>'Đầu vào (2)'!K211</f>
        <v>800</v>
      </c>
      <c r="P214" s="58">
        <f>'Đầu vào (2)'!L211</f>
        <v>400</v>
      </c>
      <c r="Q214" s="58">
        <f>'Đầu vào (2)'!M211</f>
        <v>300</v>
      </c>
      <c r="R214" s="58">
        <f>'Đầu vào (2)'!N211</f>
        <v>200</v>
      </c>
      <c r="S214" s="18">
        <f>VLOOKUP(B214,'[1]Giá đề xuất ODT'!$G$11:$AD$2233,21,0)</f>
        <v>1000</v>
      </c>
      <c r="T214" s="18">
        <f>VLOOKUP(B214,'[1]Giá đề xuất ODT'!$G$11:$AD$2233,22,0)</f>
        <v>520</v>
      </c>
      <c r="U214" s="18">
        <f>VLOOKUP(B214,'[1]Giá đề xuất ODT'!$G$11:$AD$2233,23,0)</f>
        <v>390</v>
      </c>
      <c r="V214" s="18">
        <f>VLOOKUP(B214,'[1]Giá đề xuất ODT'!$G$11:$AD$2233,24,0)</f>
        <v>260</v>
      </c>
      <c r="W214" s="18">
        <v>4</v>
      </c>
      <c r="Y214" s="18" t="str">
        <f>C214</f>
        <v>Quốc lộ 20</v>
      </c>
      <c r="Z214" s="18" t="str">
        <f>" đoạn từ "&amp;D214</f>
        <v xml:space="preserve"> đoạn từ Hết nghĩa địa Phú Ngọc</v>
      </c>
      <c r="AA214" s="18" t="str">
        <f>" đến "&amp;E214</f>
        <v xml:space="preserve"> đến Ngã 3 Thanh Tùng</v>
      </c>
    </row>
    <row r="215" spans="1:31" ht="78.75" x14ac:dyDescent="0.25">
      <c r="A215" s="56">
        <f t="shared" si="608"/>
        <v>212</v>
      </c>
      <c r="B215" s="56" t="str">
        <f t="shared" ref="B215:B220" si="662">B208</f>
        <v>VT2</v>
      </c>
      <c r="C215" s="489" t="str">
        <f>X215&amp;Y215&amp;Z215&amp;AA215&amp;AB215&amp;"
"&amp;AC215&amp;"
"
&amp;AD215</f>
        <v>Các tuyến đường giao thông đấu nối trực tiếp ra Quốc lộ 20 đoạn từ Hết nghĩa địa Phú Ngọc đến Ngã 3 Thanh Tùng đã được đầu tư mặt đường nhựa, bê tông xi măng:
- Có bề rộng ≥5m, cách đường giao thông ≤1.000m.
- Có bề rộng từ ≥3m đến &lt;5m, cách đường giao thông ≤500m.</v>
      </c>
      <c r="D215" s="490"/>
      <c r="E215" s="491"/>
      <c r="F215" s="178">
        <f t="shared" ref="F215:F220" si="663">IF(B215="VT2",P215,IF(B215="VT3",Q215,IF(B215="VT2*0,8",P215,IF(B215="VT3*0,8",Q215,R215))))</f>
        <v>400</v>
      </c>
      <c r="G215" s="221">
        <f t="shared" ref="G215:G220" si="664">F215*0.7</f>
        <v>280</v>
      </c>
      <c r="H215" s="221">
        <f t="shared" ref="H215:H220" si="665">F215*0.6</f>
        <v>240</v>
      </c>
      <c r="I215" s="178">
        <f t="shared" ref="I215:I220" si="666">IF(B215="VT2",T215,IF(B215="VT3",U215,IF(B215="VT4",V215,IF(B215="VT2*0,8",IF(T215*$T$1&lt;1000,ROUND(T215*$T$1,-1),ROUND(T215*$T$1,-2)),IF(B215="VT3*0,8",IF(U215*$T$1&lt;1000,ROUND(U215*$T$1,-1),ROUND(U215*$T$1,-2)),IF(V215*$T$1&lt;1000,ROUND(V215*$T$1,-1),ROUND(V215*$T$1,-2)))))))</f>
        <v>520</v>
      </c>
      <c r="J215" s="221">
        <f t="shared" si="633"/>
        <v>360</v>
      </c>
      <c r="K215" s="221">
        <f t="shared" si="634"/>
        <v>310</v>
      </c>
      <c r="L215" s="174">
        <f t="shared" ref="L215:L220" si="667">I215/F215</f>
        <v>1.3</v>
      </c>
      <c r="M215" s="439">
        <f t="shared" ref="M215:M220" si="668">J215/G215</f>
        <v>1.2857142857142858</v>
      </c>
      <c r="N215" s="439">
        <f t="shared" ref="N215:N220" si="669">K215/H215</f>
        <v>1.2916666666666667</v>
      </c>
      <c r="O215" s="58">
        <f t="shared" ref="O215:O220" si="670">O214</f>
        <v>800</v>
      </c>
      <c r="P215" s="58">
        <f t="shared" ref="P215:P220" si="671">P214</f>
        <v>400</v>
      </c>
      <c r="Q215" s="58">
        <f t="shared" ref="Q215:Q220" si="672">Q214</f>
        <v>300</v>
      </c>
      <c r="R215" s="58">
        <f t="shared" ref="R215:R220" si="673">R214</f>
        <v>200</v>
      </c>
      <c r="S215" s="18">
        <f t="shared" ref="S215:S220" si="674">S214</f>
        <v>1000</v>
      </c>
      <c r="T215" s="18">
        <f t="shared" ref="T215:T220" si="675">T214</f>
        <v>520</v>
      </c>
      <c r="U215" s="18">
        <f t="shared" ref="U215:U220" si="676">U214</f>
        <v>390</v>
      </c>
      <c r="V215" s="18">
        <f t="shared" ref="V215:W220" si="677">V214</f>
        <v>260</v>
      </c>
      <c r="W215" s="18">
        <f t="shared" si="677"/>
        <v>4</v>
      </c>
      <c r="X215" s="18" t="str">
        <f t="shared" ref="X215:X220" si="678">X208</f>
        <v xml:space="preserve">Các tuyến đường giao thông đấu nối trực tiếp ra </v>
      </c>
      <c r="Y215" s="18" t="str">
        <f t="shared" ref="Y215:Z220" si="679">Y214</f>
        <v>Quốc lộ 20</v>
      </c>
      <c r="Z215" s="18" t="str">
        <f t="shared" si="679"/>
        <v xml:space="preserve"> đoạn từ Hết nghĩa địa Phú Ngọc</v>
      </c>
      <c r="AA215" s="18" t="str">
        <f t="shared" ref="AA215:AA220" si="680">AA214</f>
        <v xml:space="preserve"> đến Ngã 3 Thanh Tùng</v>
      </c>
      <c r="AB215" s="18" t="str">
        <f>AB208</f>
        <v xml:space="preserve"> đã được đầu tư mặt đường nhựa, bê tông xi măng:</v>
      </c>
      <c r="AC215" s="18" t="str">
        <f>AC208</f>
        <v>- Có bề rộng ≥5m, cách đường giao thông ≤1.000m.</v>
      </c>
      <c r="AD215" s="18" t="str">
        <f>AD208</f>
        <v>- Có bề rộng từ ≥3m đến &lt;5m, cách đường giao thông ≤500m.</v>
      </c>
      <c r="AE215" s="18">
        <f>AE208</f>
        <v>0</v>
      </c>
    </row>
    <row r="216" spans="1:31" ht="78.75" x14ac:dyDescent="0.25">
      <c r="A216" s="56">
        <f t="shared" si="608"/>
        <v>213</v>
      </c>
      <c r="B216" s="56" t="str">
        <f t="shared" si="662"/>
        <v>VT3</v>
      </c>
      <c r="C216" s="489" t="str">
        <f>X216&amp;Y216&amp;Z216&amp;AA216&amp;AB216&amp;"
"&amp;AC216&amp;"
"&amp;AD216&amp;"
"&amp;AE216</f>
        <v>Các tuyến đường giao thông đấu nối trực tiếp ra Quốc lộ 20 đoạn từ Hết nghĩa địa Phú Ngọc đến Ngã 3 Thanh Tùng đã được đầu tư mặt đường nhựa, bê tông xi măng:
- Có bề rộng ≥5m, cách đường giao thông &gt;1.000m.
- Có bề rộng từ ≥3m đến &lt;5m, cách đường giao thông từ &gt;500m đến ≤1.000m.
- Có bề rộng &lt;3m, cách đường giao thông ≤200m.</v>
      </c>
      <c r="D216" s="490"/>
      <c r="E216" s="491"/>
      <c r="F216" s="178">
        <f t="shared" si="663"/>
        <v>300</v>
      </c>
      <c r="G216" s="221">
        <f t="shared" si="664"/>
        <v>210</v>
      </c>
      <c r="H216" s="221">
        <f t="shared" si="665"/>
        <v>180</v>
      </c>
      <c r="I216" s="178">
        <f t="shared" si="666"/>
        <v>390</v>
      </c>
      <c r="J216" s="221">
        <f t="shared" si="633"/>
        <v>270</v>
      </c>
      <c r="K216" s="221">
        <f t="shared" si="634"/>
        <v>230</v>
      </c>
      <c r="L216" s="174">
        <f t="shared" si="667"/>
        <v>1.3</v>
      </c>
      <c r="M216" s="439">
        <f t="shared" si="668"/>
        <v>1.2857142857142858</v>
      </c>
      <c r="N216" s="439">
        <f t="shared" si="669"/>
        <v>1.2777777777777777</v>
      </c>
      <c r="O216" s="58">
        <f t="shared" si="670"/>
        <v>800</v>
      </c>
      <c r="P216" s="58">
        <f t="shared" si="671"/>
        <v>400</v>
      </c>
      <c r="Q216" s="58">
        <f t="shared" si="672"/>
        <v>300</v>
      </c>
      <c r="R216" s="58">
        <f t="shared" si="673"/>
        <v>200</v>
      </c>
      <c r="S216" s="18">
        <f t="shared" si="674"/>
        <v>1000</v>
      </c>
      <c r="T216" s="18">
        <f t="shared" si="675"/>
        <v>520</v>
      </c>
      <c r="U216" s="18">
        <f t="shared" si="676"/>
        <v>390</v>
      </c>
      <c r="V216" s="18">
        <f t="shared" si="677"/>
        <v>260</v>
      </c>
      <c r="W216" s="18">
        <f t="shared" si="677"/>
        <v>4</v>
      </c>
      <c r="X216" s="18" t="str">
        <f t="shared" si="678"/>
        <v xml:space="preserve">Các tuyến đường giao thông đấu nối trực tiếp ra </v>
      </c>
      <c r="Y216" s="18" t="str">
        <f t="shared" si="679"/>
        <v>Quốc lộ 20</v>
      </c>
      <c r="Z216" s="18" t="str">
        <f t="shared" si="679"/>
        <v xml:space="preserve"> đoạn từ Hết nghĩa địa Phú Ngọc</v>
      </c>
      <c r="AA216" s="18" t="str">
        <f t="shared" si="680"/>
        <v xml:space="preserve"> đến Ngã 3 Thanh Tùng</v>
      </c>
      <c r="AB216" s="18" t="str">
        <f t="shared" ref="AB216:AE216" si="681">AB209</f>
        <v xml:space="preserve"> đã được đầu tư mặt đường nhựa, bê tông xi măng:</v>
      </c>
      <c r="AC216" s="18" t="str">
        <f t="shared" si="681"/>
        <v>- Có bề rộng ≥5m, cách đường giao thông &gt;1.000m.</v>
      </c>
      <c r="AD216" s="18" t="str">
        <f t="shared" si="681"/>
        <v>- Có bề rộng từ ≥3m đến &lt;5m, cách đường giao thông từ &gt;500m đến ≤1.000m.</v>
      </c>
      <c r="AE216" s="18" t="str">
        <f t="shared" si="681"/>
        <v>- Có bề rộng &lt;3m, cách đường giao thông ≤200m.</v>
      </c>
    </row>
    <row r="217" spans="1:31" ht="94.5" x14ac:dyDescent="0.25">
      <c r="A217" s="56">
        <f t="shared" si="608"/>
        <v>214</v>
      </c>
      <c r="B217" s="56" t="str">
        <f t="shared" si="662"/>
        <v>VT4</v>
      </c>
      <c r="C217" s="489" t="str">
        <f>X217&amp;Y217&amp;Z217&amp;AA217&amp;AB217</f>
        <v>Các tuyến đường giao thông đấu nối trực tiếp ra Quốc lộ 20 đoạn từ Hết nghĩa địa Phú Ngọc đến Ngã 3 Thanh Tùng đã được đầu tư mặt đường nhựa, bê tông xi măng:
- Có bề rộng từ ≥3m đến &lt;5m, cách đường giao thông &gt;1.000m.
- Có bề rộng &lt;3m, cách đường giao thông &gt;200m.</v>
      </c>
      <c r="D217" s="490"/>
      <c r="E217" s="491"/>
      <c r="F217" s="178">
        <f t="shared" si="663"/>
        <v>200</v>
      </c>
      <c r="G217" s="221">
        <f t="shared" si="664"/>
        <v>140</v>
      </c>
      <c r="H217" s="221">
        <f t="shared" si="665"/>
        <v>120</v>
      </c>
      <c r="I217" s="178">
        <f t="shared" si="666"/>
        <v>260</v>
      </c>
      <c r="J217" s="221">
        <f t="shared" si="633"/>
        <v>180</v>
      </c>
      <c r="K217" s="221">
        <f t="shared" si="634"/>
        <v>160</v>
      </c>
      <c r="L217" s="174">
        <f t="shared" si="667"/>
        <v>1.3</v>
      </c>
      <c r="M217" s="439">
        <f t="shared" si="668"/>
        <v>1.2857142857142858</v>
      </c>
      <c r="N217" s="439">
        <f t="shared" si="669"/>
        <v>1.3333333333333333</v>
      </c>
      <c r="O217" s="58">
        <f t="shared" si="670"/>
        <v>800</v>
      </c>
      <c r="P217" s="58">
        <f t="shared" si="671"/>
        <v>400</v>
      </c>
      <c r="Q217" s="58">
        <f t="shared" si="672"/>
        <v>300</v>
      </c>
      <c r="R217" s="58">
        <f t="shared" si="673"/>
        <v>200</v>
      </c>
      <c r="S217" s="18">
        <f t="shared" si="674"/>
        <v>1000</v>
      </c>
      <c r="T217" s="18">
        <f t="shared" si="675"/>
        <v>520</v>
      </c>
      <c r="U217" s="18">
        <f t="shared" si="676"/>
        <v>390</v>
      </c>
      <c r="V217" s="18">
        <f t="shared" si="677"/>
        <v>260</v>
      </c>
      <c r="W217" s="18">
        <f t="shared" si="677"/>
        <v>4</v>
      </c>
      <c r="X217" s="18" t="str">
        <f t="shared" si="678"/>
        <v xml:space="preserve">Các tuyến đường giao thông đấu nối trực tiếp ra </v>
      </c>
      <c r="Y217" s="18" t="str">
        <f t="shared" si="679"/>
        <v>Quốc lộ 20</v>
      </c>
      <c r="Z217" s="18" t="str">
        <f t="shared" si="679"/>
        <v xml:space="preserve"> đoạn từ Hết nghĩa địa Phú Ngọc</v>
      </c>
      <c r="AA217" s="18" t="str">
        <f t="shared" si="680"/>
        <v xml:space="preserve"> đến Ngã 3 Thanh Tùng</v>
      </c>
      <c r="AB217" s="18" t="str">
        <f t="shared" ref="AB217:AE217" si="682">AB210</f>
        <v xml:space="preserve"> đã được đầu tư mặt đường nhựa, bê tông xi măng:
- Có bề rộng từ ≥3m đến &lt;5m, cách đường giao thông &gt;1.000m.
- Có bề rộng &lt;3m, cách đường giao thông &gt;200m.</v>
      </c>
      <c r="AC217" s="18">
        <f t="shared" si="682"/>
        <v>0</v>
      </c>
      <c r="AD217" s="18">
        <f t="shared" si="682"/>
        <v>0</v>
      </c>
      <c r="AE217" s="18">
        <f t="shared" si="682"/>
        <v>0</v>
      </c>
    </row>
    <row r="218" spans="1:31" ht="94.5" x14ac:dyDescent="0.25">
      <c r="A218" s="56">
        <f t="shared" si="608"/>
        <v>215</v>
      </c>
      <c r="B218" s="56" t="str">
        <f t="shared" si="662"/>
        <v>VT2*0,8</v>
      </c>
      <c r="C218" s="489" t="str">
        <f>X218&amp;Y218&amp;Z218&amp;AA218&amp;AB218&amp;"
"&amp;AC218&amp;"
"
&amp;AD218</f>
        <v>Các tuyến đường giao thông không đấu nối trực tiếp và thông ra Quốc lộ 20 đoạn từ Hết nghĩa địa Phú Ngọc đến Ngã 3 Thanh Tùng đã được đầu tư mặt đường nhựa, bê tông xi măng:
- Có bề rộng ≥5m, cách đường giao thông ≤1.000m.
- Có bề rộng từ ≥3m đến &lt;5m, cách đường giao thông ≤500m.</v>
      </c>
      <c r="D218" s="490"/>
      <c r="E218" s="491"/>
      <c r="F218" s="178">
        <f t="shared" si="663"/>
        <v>400</v>
      </c>
      <c r="G218" s="221">
        <f t="shared" si="664"/>
        <v>280</v>
      </c>
      <c r="H218" s="221">
        <f t="shared" si="665"/>
        <v>240</v>
      </c>
      <c r="I218" s="178">
        <f t="shared" si="666"/>
        <v>470</v>
      </c>
      <c r="J218" s="221">
        <f t="shared" si="633"/>
        <v>330</v>
      </c>
      <c r="K218" s="221">
        <f t="shared" si="634"/>
        <v>280</v>
      </c>
      <c r="L218" s="174">
        <f t="shared" si="667"/>
        <v>1.175</v>
      </c>
      <c r="M218" s="439">
        <f t="shared" si="668"/>
        <v>1.1785714285714286</v>
      </c>
      <c r="N218" s="439">
        <f t="shared" si="669"/>
        <v>1.1666666666666667</v>
      </c>
      <c r="O218" s="58">
        <f t="shared" si="670"/>
        <v>800</v>
      </c>
      <c r="P218" s="58">
        <f t="shared" si="671"/>
        <v>400</v>
      </c>
      <c r="Q218" s="58">
        <f t="shared" si="672"/>
        <v>300</v>
      </c>
      <c r="R218" s="58">
        <f t="shared" si="673"/>
        <v>200</v>
      </c>
      <c r="S218" s="18">
        <f t="shared" si="674"/>
        <v>1000</v>
      </c>
      <c r="T218" s="18">
        <f t="shared" si="675"/>
        <v>520</v>
      </c>
      <c r="U218" s="18">
        <f t="shared" si="676"/>
        <v>390</v>
      </c>
      <c r="V218" s="18">
        <f t="shared" si="677"/>
        <v>260</v>
      </c>
      <c r="W218" s="18">
        <f t="shared" si="677"/>
        <v>4</v>
      </c>
      <c r="X218" s="18" t="str">
        <f t="shared" si="678"/>
        <v xml:space="preserve">Các tuyến đường giao thông không đấu nối trực tiếp và thông ra </v>
      </c>
      <c r="Y218" s="18" t="str">
        <f t="shared" si="679"/>
        <v>Quốc lộ 20</v>
      </c>
      <c r="Z218" s="18" t="str">
        <f t="shared" si="679"/>
        <v xml:space="preserve"> đoạn từ Hết nghĩa địa Phú Ngọc</v>
      </c>
      <c r="AA218" s="18" t="str">
        <f t="shared" si="680"/>
        <v xml:space="preserve"> đến Ngã 3 Thanh Tùng</v>
      </c>
      <c r="AB218" s="18" t="str">
        <f t="shared" ref="AB218:AE218" si="683">AB211</f>
        <v xml:space="preserve"> đã được đầu tư mặt đường nhựa, bê tông xi măng:</v>
      </c>
      <c r="AC218" s="18" t="str">
        <f t="shared" si="683"/>
        <v>- Có bề rộng ≥5m, cách đường giao thông ≤1.000m.</v>
      </c>
      <c r="AD218" s="18" t="str">
        <f t="shared" si="683"/>
        <v>- Có bề rộng từ ≥3m đến &lt;5m, cách đường giao thông ≤500m.</v>
      </c>
      <c r="AE218" s="18">
        <f t="shared" si="683"/>
        <v>0</v>
      </c>
    </row>
    <row r="219" spans="1:31" ht="94.5" x14ac:dyDescent="0.25">
      <c r="A219" s="56">
        <f t="shared" si="608"/>
        <v>216</v>
      </c>
      <c r="B219" s="56" t="str">
        <f t="shared" si="662"/>
        <v>VT3*0,8</v>
      </c>
      <c r="C219" s="489" t="str">
        <f>X219&amp;Y219&amp;Z219&amp;AA219&amp;AB219&amp;"
"&amp;AC219&amp;"
"
&amp;AD219&amp;"
"&amp;AE219</f>
        <v>Các tuyến đường giao thông không đấu nối trực tiếp và thông ra Quốc lộ 20 đoạn từ Hết nghĩa địa Phú Ngọc đến Ngã 3 Thanh Tùng đã được đầu tư mặt đường nhựa, bê tông xi măng:
- Có bề rộng ≥5m, cách đường giao thông &gt;1.000m.
- Có bề rộng từ ≥3m đến &lt;5m, cách đường giao thông từ &gt;500m đến ≤1.000m.
- Có bề rộng &lt;3m, cách đường giao thông ≤200m.</v>
      </c>
      <c r="D219" s="490"/>
      <c r="E219" s="491"/>
      <c r="F219" s="178">
        <f t="shared" si="663"/>
        <v>300</v>
      </c>
      <c r="G219" s="221">
        <f t="shared" si="664"/>
        <v>210</v>
      </c>
      <c r="H219" s="221">
        <f t="shared" si="665"/>
        <v>180</v>
      </c>
      <c r="I219" s="178">
        <f t="shared" si="666"/>
        <v>350</v>
      </c>
      <c r="J219" s="221">
        <f t="shared" si="633"/>
        <v>250</v>
      </c>
      <c r="K219" s="221">
        <f t="shared" si="634"/>
        <v>210</v>
      </c>
      <c r="L219" s="174">
        <f t="shared" si="667"/>
        <v>1.1666666666666667</v>
      </c>
      <c r="M219" s="439">
        <f t="shared" si="668"/>
        <v>1.1904761904761905</v>
      </c>
      <c r="N219" s="439">
        <f t="shared" si="669"/>
        <v>1.1666666666666667</v>
      </c>
      <c r="O219" s="58">
        <f t="shared" si="670"/>
        <v>800</v>
      </c>
      <c r="P219" s="58">
        <f t="shared" si="671"/>
        <v>400</v>
      </c>
      <c r="Q219" s="58">
        <f t="shared" si="672"/>
        <v>300</v>
      </c>
      <c r="R219" s="58">
        <f t="shared" si="673"/>
        <v>200</v>
      </c>
      <c r="S219" s="18">
        <f t="shared" si="674"/>
        <v>1000</v>
      </c>
      <c r="T219" s="18">
        <f t="shared" si="675"/>
        <v>520</v>
      </c>
      <c r="U219" s="18">
        <f t="shared" si="676"/>
        <v>390</v>
      </c>
      <c r="V219" s="18">
        <f t="shared" si="677"/>
        <v>260</v>
      </c>
      <c r="W219" s="18">
        <f t="shared" si="677"/>
        <v>4</v>
      </c>
      <c r="X219" s="18" t="str">
        <f t="shared" si="678"/>
        <v xml:space="preserve">Các tuyến đường giao thông không đấu nối trực tiếp và thông ra </v>
      </c>
      <c r="Y219" s="18" t="str">
        <f t="shared" si="679"/>
        <v>Quốc lộ 20</v>
      </c>
      <c r="Z219" s="18" t="str">
        <f t="shared" si="679"/>
        <v xml:space="preserve"> đoạn từ Hết nghĩa địa Phú Ngọc</v>
      </c>
      <c r="AA219" s="18" t="str">
        <f t="shared" si="680"/>
        <v xml:space="preserve"> đến Ngã 3 Thanh Tùng</v>
      </c>
      <c r="AB219" s="18" t="str">
        <f t="shared" ref="AB219:AE219" si="684">AB212</f>
        <v xml:space="preserve"> đã được đầu tư mặt đường nhựa, bê tông xi măng:</v>
      </c>
      <c r="AC219" s="18" t="str">
        <f t="shared" si="684"/>
        <v>- Có bề rộng ≥5m, cách đường giao thông &gt;1.000m.</v>
      </c>
      <c r="AD219" s="18" t="str">
        <f t="shared" si="684"/>
        <v>- Có bề rộng từ ≥3m đến &lt;5m, cách đường giao thông từ &gt;500m đến ≤1.000m.</v>
      </c>
      <c r="AE219" s="18" t="str">
        <f t="shared" si="684"/>
        <v>- Có bề rộng &lt;3m, cách đường giao thông ≤200m.</v>
      </c>
    </row>
    <row r="220" spans="1:31" ht="94.5" x14ac:dyDescent="0.25">
      <c r="A220" s="56">
        <f t="shared" si="608"/>
        <v>217</v>
      </c>
      <c r="B220" s="56" t="str">
        <f t="shared" si="662"/>
        <v>VT4*0,8</v>
      </c>
      <c r="C220" s="489" t="str">
        <f>X220&amp;Y220&amp;Z220&amp;AA220&amp;AB220</f>
        <v>Các tuyến đường giao thông không đấu nối trực tiếp và thông ra Quốc lộ 20 đoạn từ Hết nghĩa địa Phú Ngọc đến Ngã 3 Thanh Tùng đã được đầu tư mặt đường nhựa, bê tông xi măng:
- Có bề rộng từ ≥3m đến &lt;5m, cách đường giao thông &gt;1.000m.
- Có bề rộng &lt;3m, cách đường giao thông &gt;200m.</v>
      </c>
      <c r="D220" s="490"/>
      <c r="E220" s="491"/>
      <c r="F220" s="178">
        <f t="shared" si="663"/>
        <v>200</v>
      </c>
      <c r="G220" s="221">
        <f t="shared" si="664"/>
        <v>140</v>
      </c>
      <c r="H220" s="221">
        <f t="shared" si="665"/>
        <v>120</v>
      </c>
      <c r="I220" s="178">
        <f t="shared" si="666"/>
        <v>230</v>
      </c>
      <c r="J220" s="221">
        <f t="shared" si="633"/>
        <v>160</v>
      </c>
      <c r="K220" s="221">
        <f t="shared" si="634"/>
        <v>140</v>
      </c>
      <c r="L220" s="174">
        <f t="shared" si="667"/>
        <v>1.1499999999999999</v>
      </c>
      <c r="M220" s="439">
        <f t="shared" si="668"/>
        <v>1.1428571428571428</v>
      </c>
      <c r="N220" s="439">
        <f t="shared" si="669"/>
        <v>1.1666666666666667</v>
      </c>
      <c r="O220" s="58">
        <f t="shared" si="670"/>
        <v>800</v>
      </c>
      <c r="P220" s="58">
        <f t="shared" si="671"/>
        <v>400</v>
      </c>
      <c r="Q220" s="58">
        <f t="shared" si="672"/>
        <v>300</v>
      </c>
      <c r="R220" s="58">
        <f t="shared" si="673"/>
        <v>200</v>
      </c>
      <c r="S220" s="18">
        <f t="shared" si="674"/>
        <v>1000</v>
      </c>
      <c r="T220" s="18">
        <f t="shared" si="675"/>
        <v>520</v>
      </c>
      <c r="U220" s="18">
        <f t="shared" si="676"/>
        <v>390</v>
      </c>
      <c r="V220" s="18">
        <f t="shared" si="677"/>
        <v>260</v>
      </c>
      <c r="W220" s="18">
        <f t="shared" si="677"/>
        <v>4</v>
      </c>
      <c r="X220" s="18" t="str">
        <f t="shared" si="678"/>
        <v xml:space="preserve">Các tuyến đường giao thông không đấu nối trực tiếp và thông ra </v>
      </c>
      <c r="Y220" s="18" t="str">
        <f t="shared" si="679"/>
        <v>Quốc lộ 20</v>
      </c>
      <c r="Z220" s="18" t="str">
        <f t="shared" si="679"/>
        <v xml:space="preserve"> đoạn từ Hết nghĩa địa Phú Ngọc</v>
      </c>
      <c r="AA220" s="18" t="str">
        <f t="shared" si="680"/>
        <v xml:space="preserve"> đến Ngã 3 Thanh Tùng</v>
      </c>
      <c r="AB220" s="18" t="str">
        <f t="shared" ref="AB220:AE220" si="685">AB213</f>
        <v xml:space="preserve"> đã được đầu tư mặt đường nhựa, bê tông xi măng:
- Có bề rộng từ ≥3m đến &lt;5m, cách đường giao thông &gt;1.000m.
- Có bề rộng &lt;3m, cách đường giao thông &gt;200m.</v>
      </c>
      <c r="AC220" s="18">
        <f t="shared" si="685"/>
        <v>0</v>
      </c>
      <c r="AD220" s="18">
        <f t="shared" si="685"/>
        <v>0</v>
      </c>
      <c r="AE220" s="18">
        <f t="shared" si="685"/>
        <v>0</v>
      </c>
    </row>
    <row r="221" spans="1:31" ht="31.5" x14ac:dyDescent="0.25">
      <c r="A221" s="56">
        <f t="shared" si="608"/>
        <v>218</v>
      </c>
      <c r="B221" s="56" t="str">
        <f>'Đầu vào (2)'!G218</f>
        <v>DQ1DT_D2</v>
      </c>
      <c r="C221" s="57" t="str">
        <f>'Đầu vào (2)'!H218</f>
        <v>Quốc lộ 20</v>
      </c>
      <c r="D221" s="57" t="str">
        <f>'Đầu vào (2)'!I218</f>
        <v>Ngã 3 Thanh Tùng</v>
      </c>
      <c r="E221" s="57" t="str">
        <f>'Đầu vào (2)'!J218</f>
        <v>Ngã ba đường Trần Phú (ngã ba Làng Thượng)</v>
      </c>
      <c r="F221" s="254">
        <f>O221</f>
        <v>1000</v>
      </c>
      <c r="G221" s="254">
        <f>F221*0.7</f>
        <v>700</v>
      </c>
      <c r="H221" s="254">
        <f>F221*0.6</f>
        <v>600</v>
      </c>
      <c r="I221" s="254">
        <f>S221</f>
        <v>1400</v>
      </c>
      <c r="J221" s="221">
        <f t="shared" si="633"/>
        <v>980</v>
      </c>
      <c r="K221" s="221">
        <f t="shared" si="634"/>
        <v>840</v>
      </c>
      <c r="L221" s="255">
        <f>I221/F221</f>
        <v>1.4</v>
      </c>
      <c r="M221" s="429">
        <f>J221/G221</f>
        <v>1.4</v>
      </c>
      <c r="N221" s="429">
        <f>K221/H221</f>
        <v>1.4</v>
      </c>
      <c r="O221" s="58">
        <f>'Đầu vào (2)'!K218</f>
        <v>1000</v>
      </c>
      <c r="P221" s="58">
        <f>'Đầu vào (2)'!L218</f>
        <v>400</v>
      </c>
      <c r="Q221" s="58">
        <f>'Đầu vào (2)'!M218</f>
        <v>300</v>
      </c>
      <c r="R221" s="58">
        <f>'Đầu vào (2)'!N218</f>
        <v>200</v>
      </c>
      <c r="S221" s="18">
        <f>VLOOKUP(B221,'[1]Giá đề xuất ODT'!$G$11:$AD$2233,21,0)</f>
        <v>1400</v>
      </c>
      <c r="T221" s="18">
        <f>VLOOKUP(B221,'[1]Giá đề xuất ODT'!$G$11:$AD$2233,22,0)</f>
        <v>540</v>
      </c>
      <c r="U221" s="18">
        <f>VLOOKUP(B221,'[1]Giá đề xuất ODT'!$G$11:$AD$2233,23,0)</f>
        <v>410</v>
      </c>
      <c r="V221" s="18">
        <f>VLOOKUP(B221,'[1]Giá đề xuất ODT'!$G$11:$AD$2233,24,0)</f>
        <v>270</v>
      </c>
      <c r="W221" s="18">
        <v>4</v>
      </c>
      <c r="Y221" s="18" t="str">
        <f>C221</f>
        <v>Quốc lộ 20</v>
      </c>
      <c r="Z221" s="18" t="str">
        <f>" đoạn từ "&amp;D221</f>
        <v xml:space="preserve"> đoạn từ Ngã 3 Thanh Tùng</v>
      </c>
      <c r="AA221" s="18" t="str">
        <f>" đến "&amp;E221</f>
        <v xml:space="preserve"> đến Ngã ba đường Trần Phú (ngã ba Làng Thượng)</v>
      </c>
    </row>
    <row r="222" spans="1:31" ht="78.75" x14ac:dyDescent="0.25">
      <c r="A222" s="56">
        <f t="shared" si="608"/>
        <v>219</v>
      </c>
      <c r="B222" s="56" t="str">
        <f t="shared" ref="B222:B227" si="686">B215</f>
        <v>VT2</v>
      </c>
      <c r="C222" s="489" t="str">
        <f>X222&amp;Y222&amp;Z222&amp;AA222&amp;AB222&amp;"
"&amp;AC222&amp;"
"
&amp;AD222</f>
        <v>Các tuyến đường giao thông đấu nối trực tiếp ra Quốc lộ 20 đoạn từ Ngã 3 Thanh Tùng đến Ngã ba đường Trần Phú (ngã ba Làng Thượng) đã được đầu tư mặt đường nhựa, bê tông xi măng:
- Có bề rộng ≥5m, cách đường giao thông ≤600m.
- Có bề rộng từ ≥3m đến &lt;5m, cách đường giao thông ≤400m.</v>
      </c>
      <c r="D222" s="490"/>
      <c r="E222" s="491"/>
      <c r="F222" s="178">
        <f t="shared" ref="F222:F227" si="687">IF(B222="VT2",P222,IF(B222="VT3",Q222,IF(B222="VT2*0,8",P222,IF(B222="VT3*0,8",Q222,R222))))</f>
        <v>400</v>
      </c>
      <c r="G222" s="221">
        <f t="shared" ref="G222:G227" si="688">F222*0.7</f>
        <v>280</v>
      </c>
      <c r="H222" s="221">
        <f t="shared" ref="H222:H227" si="689">F222*0.6</f>
        <v>240</v>
      </c>
      <c r="I222" s="178">
        <f t="shared" ref="I222:I227" si="690">IF(B222="VT2",T222,IF(B222="VT3",U222,IF(B222="VT4",V222,IF(B222="VT2*0,8",IF(T222*$T$1&lt;1000,ROUND(T222*$T$1,-1),ROUND(T222*$T$1,-2)),IF(B222="VT3*0,8",IF(U222*$T$1&lt;1000,ROUND(U222*$T$1,-1),ROUND(U222*$T$1,-2)),IF(V222*$T$1&lt;1000,ROUND(V222*$T$1,-1),ROUND(V222*$T$1,-2)))))))</f>
        <v>540</v>
      </c>
      <c r="J222" s="221">
        <f t="shared" si="633"/>
        <v>380</v>
      </c>
      <c r="K222" s="221">
        <f t="shared" si="634"/>
        <v>320</v>
      </c>
      <c r="L222" s="174">
        <f t="shared" ref="L222:L227" si="691">I222/F222</f>
        <v>1.35</v>
      </c>
      <c r="M222" s="439">
        <f t="shared" ref="M222:M227" si="692">J222/G222</f>
        <v>1.3571428571428572</v>
      </c>
      <c r="N222" s="439">
        <f t="shared" ref="N222:N227" si="693">K222/H222</f>
        <v>1.3333333333333333</v>
      </c>
      <c r="O222" s="58">
        <f t="shared" ref="O222:O227" si="694">O221</f>
        <v>1000</v>
      </c>
      <c r="P222" s="58">
        <f t="shared" ref="P222:P227" si="695">P221</f>
        <v>400</v>
      </c>
      <c r="Q222" s="58">
        <f t="shared" ref="Q222:Q227" si="696">Q221</f>
        <v>300</v>
      </c>
      <c r="R222" s="58">
        <f t="shared" ref="R222:R227" si="697">R221</f>
        <v>200</v>
      </c>
      <c r="S222" s="18">
        <f t="shared" ref="S222:S227" si="698">S221</f>
        <v>1400</v>
      </c>
      <c r="T222" s="18">
        <f t="shared" ref="T222:T227" si="699">T221</f>
        <v>540</v>
      </c>
      <c r="U222" s="18">
        <f t="shared" ref="U222:U227" si="700">U221</f>
        <v>410</v>
      </c>
      <c r="V222" s="18">
        <f t="shared" ref="V222:W227" si="701">V221</f>
        <v>270</v>
      </c>
      <c r="W222" s="18">
        <f t="shared" si="701"/>
        <v>4</v>
      </c>
      <c r="X222" s="18" t="str">
        <f t="shared" ref="X222:X227" si="702">X215</f>
        <v xml:space="preserve">Các tuyến đường giao thông đấu nối trực tiếp ra </v>
      </c>
      <c r="Y222" s="18" t="str">
        <f t="shared" ref="Y222:Z227" si="703">Y221</f>
        <v>Quốc lộ 20</v>
      </c>
      <c r="Z222" s="18" t="str">
        <f t="shared" si="703"/>
        <v xml:space="preserve"> đoạn từ Ngã 3 Thanh Tùng</v>
      </c>
      <c r="AA222" s="18" t="str">
        <f t="shared" ref="AA222:AA227" si="704">AA221</f>
        <v xml:space="preserve"> đến Ngã ba đường Trần Phú (ngã ba Làng Thượng)</v>
      </c>
      <c r="AB222" s="18" t="s">
        <v>93</v>
      </c>
      <c r="AC222" s="18" t="s">
        <v>6427</v>
      </c>
      <c r="AD222" s="18" t="s">
        <v>6428</v>
      </c>
      <c r="AE222" s="18"/>
    </row>
    <row r="223" spans="1:31" ht="78.75" x14ac:dyDescent="0.25">
      <c r="A223" s="56">
        <f t="shared" si="608"/>
        <v>220</v>
      </c>
      <c r="B223" s="56" t="str">
        <f t="shared" si="686"/>
        <v>VT3</v>
      </c>
      <c r="C223" s="489" t="str">
        <f>X223&amp;Y223&amp;Z223&amp;AA223&amp;AB223&amp;"
"&amp;AC223&amp;"
"&amp;AD223&amp;"
"&amp;AE223</f>
        <v>Các tuyến đường giao thông đấu nối trực tiếp ra Quốc lộ 20 đoạn từ Ngã 3 Thanh Tùng đến Ngã ba đường Trần Phú (ngã ba Làng Thượng) đã được đầu tư mặt đường nhựa, bê tông xi măng:
- Có bề rộng ≥5m, cách đường giao thông &gt;600m.
- Có bề rộng từ ≥3m đến &lt;5m, cách đường giao thông từ &gt;400m đến ≤600m.
- Có bề rộng &lt;3m, cách đường giao thông ≤200m.</v>
      </c>
      <c r="D223" s="490"/>
      <c r="E223" s="491"/>
      <c r="F223" s="178">
        <f t="shared" si="687"/>
        <v>300</v>
      </c>
      <c r="G223" s="221">
        <f t="shared" si="688"/>
        <v>210</v>
      </c>
      <c r="H223" s="221">
        <f t="shared" si="689"/>
        <v>180</v>
      </c>
      <c r="I223" s="178">
        <f t="shared" si="690"/>
        <v>410</v>
      </c>
      <c r="J223" s="221">
        <f t="shared" si="633"/>
        <v>290</v>
      </c>
      <c r="K223" s="221">
        <f t="shared" si="634"/>
        <v>250</v>
      </c>
      <c r="L223" s="174">
        <f t="shared" si="691"/>
        <v>1.3666666666666667</v>
      </c>
      <c r="M223" s="439">
        <f t="shared" si="692"/>
        <v>1.3809523809523809</v>
      </c>
      <c r="N223" s="439">
        <f t="shared" si="693"/>
        <v>1.3888888888888888</v>
      </c>
      <c r="O223" s="58">
        <f t="shared" si="694"/>
        <v>1000</v>
      </c>
      <c r="P223" s="58">
        <f t="shared" si="695"/>
        <v>400</v>
      </c>
      <c r="Q223" s="58">
        <f t="shared" si="696"/>
        <v>300</v>
      </c>
      <c r="R223" s="58">
        <f t="shared" si="697"/>
        <v>200</v>
      </c>
      <c r="S223" s="18">
        <f t="shared" si="698"/>
        <v>1400</v>
      </c>
      <c r="T223" s="18">
        <f t="shared" si="699"/>
        <v>540</v>
      </c>
      <c r="U223" s="18">
        <f t="shared" si="700"/>
        <v>410</v>
      </c>
      <c r="V223" s="18">
        <f t="shared" si="701"/>
        <v>270</v>
      </c>
      <c r="W223" s="18">
        <f t="shared" si="701"/>
        <v>4</v>
      </c>
      <c r="X223" s="18" t="str">
        <f t="shared" si="702"/>
        <v xml:space="preserve">Các tuyến đường giao thông đấu nối trực tiếp ra </v>
      </c>
      <c r="Y223" s="18" t="str">
        <f t="shared" si="703"/>
        <v>Quốc lộ 20</v>
      </c>
      <c r="Z223" s="18" t="str">
        <f t="shared" si="703"/>
        <v xml:space="preserve"> đoạn từ Ngã 3 Thanh Tùng</v>
      </c>
      <c r="AA223" s="18" t="str">
        <f t="shared" si="704"/>
        <v xml:space="preserve"> đến Ngã ba đường Trần Phú (ngã ba Làng Thượng)</v>
      </c>
      <c r="AB223" s="18" t="s">
        <v>93</v>
      </c>
      <c r="AC223" s="18" t="s">
        <v>6429</v>
      </c>
      <c r="AD223" s="18" t="s">
        <v>6430</v>
      </c>
      <c r="AE223" s="18" t="s">
        <v>6431</v>
      </c>
    </row>
    <row r="224" spans="1:31" ht="94.5" x14ac:dyDescent="0.25">
      <c r="A224" s="56">
        <f t="shared" si="608"/>
        <v>221</v>
      </c>
      <c r="B224" s="56" t="str">
        <f t="shared" si="686"/>
        <v>VT4</v>
      </c>
      <c r="C224" s="489" t="str">
        <f>X224&amp;Y224&amp;Z224&amp;AA224&amp;AB224</f>
        <v>Các tuyến đường giao thông đấu nối trực tiếp ra Quốc lộ 20 đoạn từ Ngã 3 Thanh Tùng đến Ngã ba đường Trần Phú (ngã ba Làng Thượng) đã được đầu tư mặt đường nhựa, bê tông xi măng:
- Có bề rộng từ ≥3m đến &lt;5m, cách đường giao thông &gt;600m.
- Có bề rộng &lt;3m, cách đường giao thông &gt;200m.</v>
      </c>
      <c r="D224" s="490"/>
      <c r="E224" s="491"/>
      <c r="F224" s="178">
        <f t="shared" si="687"/>
        <v>200</v>
      </c>
      <c r="G224" s="221">
        <f t="shared" si="688"/>
        <v>140</v>
      </c>
      <c r="H224" s="221">
        <f t="shared" si="689"/>
        <v>120</v>
      </c>
      <c r="I224" s="178">
        <f t="shared" si="690"/>
        <v>270</v>
      </c>
      <c r="J224" s="221">
        <f t="shared" si="633"/>
        <v>190</v>
      </c>
      <c r="K224" s="221">
        <f t="shared" si="634"/>
        <v>160</v>
      </c>
      <c r="L224" s="174">
        <f t="shared" si="691"/>
        <v>1.35</v>
      </c>
      <c r="M224" s="439">
        <f t="shared" si="692"/>
        <v>1.3571428571428572</v>
      </c>
      <c r="N224" s="439">
        <f t="shared" si="693"/>
        <v>1.3333333333333333</v>
      </c>
      <c r="O224" s="58">
        <f t="shared" si="694"/>
        <v>1000</v>
      </c>
      <c r="P224" s="58">
        <f t="shared" si="695"/>
        <v>400</v>
      </c>
      <c r="Q224" s="58">
        <f t="shared" si="696"/>
        <v>300</v>
      </c>
      <c r="R224" s="58">
        <f t="shared" si="697"/>
        <v>200</v>
      </c>
      <c r="S224" s="18">
        <f t="shared" si="698"/>
        <v>1400</v>
      </c>
      <c r="T224" s="18">
        <f t="shared" si="699"/>
        <v>540</v>
      </c>
      <c r="U224" s="18">
        <f t="shared" si="700"/>
        <v>410</v>
      </c>
      <c r="V224" s="18">
        <f t="shared" si="701"/>
        <v>270</v>
      </c>
      <c r="W224" s="18">
        <f t="shared" si="701"/>
        <v>4</v>
      </c>
      <c r="X224" s="18" t="str">
        <f t="shared" si="702"/>
        <v xml:space="preserve">Các tuyến đường giao thông đấu nối trực tiếp ra </v>
      </c>
      <c r="Y224" s="18" t="str">
        <f t="shared" si="703"/>
        <v>Quốc lộ 20</v>
      </c>
      <c r="Z224" s="18" t="str">
        <f t="shared" si="703"/>
        <v xml:space="preserve"> đoạn từ Ngã 3 Thanh Tùng</v>
      </c>
      <c r="AA224" s="18" t="str">
        <f t="shared" si="704"/>
        <v xml:space="preserve"> đến Ngã ba đường Trần Phú (ngã ba Làng Thượng)</v>
      </c>
      <c r="AB224" s="18" t="s">
        <v>6432</v>
      </c>
      <c r="AC224" s="18"/>
      <c r="AD224" s="18"/>
      <c r="AE224" s="18"/>
    </row>
    <row r="225" spans="1:31" ht="94.5" x14ac:dyDescent="0.25">
      <c r="A225" s="56">
        <f t="shared" si="608"/>
        <v>222</v>
      </c>
      <c r="B225" s="56" t="str">
        <f t="shared" si="686"/>
        <v>VT2*0,8</v>
      </c>
      <c r="C225" s="489" t="str">
        <f>X225&amp;Y225&amp;Z225&amp;AA225&amp;AB225&amp;"
"&amp;AC225&amp;"
"
&amp;AD225</f>
        <v>Các tuyến đường giao thông không đấu nối trực tiếp và thông ra Quốc lộ 20 đoạn từ Ngã 3 Thanh Tùng đến Ngã ba đường Trần Phú (ngã ba Làng Thượng) đã được đầu tư mặt đường nhựa, bê tông xi măng:
- Có bề rộng ≥5m, cách đường giao thông ≤600m.
- Có bề rộng từ ≥3m đến &lt;5m, cách đường giao thông ≤400m.</v>
      </c>
      <c r="D225" s="490"/>
      <c r="E225" s="491"/>
      <c r="F225" s="178">
        <f t="shared" si="687"/>
        <v>400</v>
      </c>
      <c r="G225" s="221">
        <f t="shared" si="688"/>
        <v>280</v>
      </c>
      <c r="H225" s="221">
        <f t="shared" si="689"/>
        <v>240</v>
      </c>
      <c r="I225" s="178">
        <f t="shared" si="690"/>
        <v>490</v>
      </c>
      <c r="J225" s="221">
        <f t="shared" si="633"/>
        <v>340</v>
      </c>
      <c r="K225" s="221">
        <f t="shared" si="634"/>
        <v>290</v>
      </c>
      <c r="L225" s="174">
        <f t="shared" si="691"/>
        <v>1.2250000000000001</v>
      </c>
      <c r="M225" s="439">
        <f t="shared" si="692"/>
        <v>1.2142857142857142</v>
      </c>
      <c r="N225" s="439">
        <f t="shared" si="693"/>
        <v>1.2083333333333333</v>
      </c>
      <c r="O225" s="58">
        <f t="shared" si="694"/>
        <v>1000</v>
      </c>
      <c r="P225" s="58">
        <f t="shared" si="695"/>
        <v>400</v>
      </c>
      <c r="Q225" s="58">
        <f t="shared" si="696"/>
        <v>300</v>
      </c>
      <c r="R225" s="58">
        <f t="shared" si="697"/>
        <v>200</v>
      </c>
      <c r="S225" s="18">
        <f t="shared" si="698"/>
        <v>1400</v>
      </c>
      <c r="T225" s="18">
        <f t="shared" si="699"/>
        <v>540</v>
      </c>
      <c r="U225" s="18">
        <f t="shared" si="700"/>
        <v>410</v>
      </c>
      <c r="V225" s="18">
        <f t="shared" si="701"/>
        <v>270</v>
      </c>
      <c r="W225" s="18">
        <f t="shared" si="701"/>
        <v>4</v>
      </c>
      <c r="X225" s="18" t="str">
        <f t="shared" si="702"/>
        <v xml:space="preserve">Các tuyến đường giao thông không đấu nối trực tiếp và thông ra </v>
      </c>
      <c r="Y225" s="18" t="str">
        <f t="shared" si="703"/>
        <v>Quốc lộ 20</v>
      </c>
      <c r="Z225" s="18" t="str">
        <f t="shared" si="703"/>
        <v xml:space="preserve"> đoạn từ Ngã 3 Thanh Tùng</v>
      </c>
      <c r="AA225" s="18" t="str">
        <f t="shared" si="704"/>
        <v xml:space="preserve"> đến Ngã ba đường Trần Phú (ngã ba Làng Thượng)</v>
      </c>
      <c r="AB225" s="18" t="s">
        <v>93</v>
      </c>
      <c r="AC225" s="18" t="s">
        <v>6427</v>
      </c>
      <c r="AD225" s="18" t="s">
        <v>6428</v>
      </c>
      <c r="AE225" s="18"/>
    </row>
    <row r="226" spans="1:31" ht="94.5" x14ac:dyDescent="0.25">
      <c r="A226" s="56">
        <f t="shared" si="608"/>
        <v>223</v>
      </c>
      <c r="B226" s="56" t="str">
        <f t="shared" si="686"/>
        <v>VT3*0,8</v>
      </c>
      <c r="C226" s="489" t="str">
        <f>X226&amp;Y226&amp;Z226&amp;AA226&amp;AB226&amp;"
"&amp;AC226&amp;"
"
&amp;AD226&amp;"
"&amp;AE226</f>
        <v>Các tuyến đường giao thông không đấu nối trực tiếp và thông ra Quốc lộ 20 đoạn từ Ngã 3 Thanh Tùng đến Ngã ba đường Trần Phú (ngã ba Làng Thượng) đã được đầu tư mặt đường nhựa, bê tông xi măng:
- Có bề rộng ≥5m, cách đường giao thông &gt;600m.
- Có bề rộng từ ≥3m đến &lt;5m, cách đường giao thông từ &gt;400m đến ≤600m.
- Có bề rộng &lt;3m, cách đường giao thông ≤200m.</v>
      </c>
      <c r="D226" s="490"/>
      <c r="E226" s="491"/>
      <c r="F226" s="178">
        <f t="shared" si="687"/>
        <v>300</v>
      </c>
      <c r="G226" s="221">
        <f t="shared" si="688"/>
        <v>210</v>
      </c>
      <c r="H226" s="221">
        <f t="shared" si="689"/>
        <v>180</v>
      </c>
      <c r="I226" s="178">
        <f t="shared" si="690"/>
        <v>370</v>
      </c>
      <c r="J226" s="221">
        <f t="shared" si="633"/>
        <v>260</v>
      </c>
      <c r="K226" s="221">
        <f t="shared" si="634"/>
        <v>220</v>
      </c>
      <c r="L226" s="174">
        <f t="shared" si="691"/>
        <v>1.2333333333333334</v>
      </c>
      <c r="M226" s="439">
        <f t="shared" si="692"/>
        <v>1.2380952380952381</v>
      </c>
      <c r="N226" s="439">
        <f t="shared" si="693"/>
        <v>1.2222222222222223</v>
      </c>
      <c r="O226" s="58">
        <f t="shared" si="694"/>
        <v>1000</v>
      </c>
      <c r="P226" s="58">
        <f t="shared" si="695"/>
        <v>400</v>
      </c>
      <c r="Q226" s="58">
        <f t="shared" si="696"/>
        <v>300</v>
      </c>
      <c r="R226" s="58">
        <f t="shared" si="697"/>
        <v>200</v>
      </c>
      <c r="S226" s="18">
        <f t="shared" si="698"/>
        <v>1400</v>
      </c>
      <c r="T226" s="18">
        <f t="shared" si="699"/>
        <v>540</v>
      </c>
      <c r="U226" s="18">
        <f t="shared" si="700"/>
        <v>410</v>
      </c>
      <c r="V226" s="18">
        <f t="shared" si="701"/>
        <v>270</v>
      </c>
      <c r="W226" s="18">
        <f t="shared" si="701"/>
        <v>4</v>
      </c>
      <c r="X226" s="18" t="str">
        <f t="shared" si="702"/>
        <v xml:space="preserve">Các tuyến đường giao thông không đấu nối trực tiếp và thông ra </v>
      </c>
      <c r="Y226" s="18" t="str">
        <f t="shared" si="703"/>
        <v>Quốc lộ 20</v>
      </c>
      <c r="Z226" s="18" t="str">
        <f t="shared" si="703"/>
        <v xml:space="preserve"> đoạn từ Ngã 3 Thanh Tùng</v>
      </c>
      <c r="AA226" s="18" t="str">
        <f t="shared" si="704"/>
        <v xml:space="preserve"> đến Ngã ba đường Trần Phú (ngã ba Làng Thượng)</v>
      </c>
      <c r="AB226" s="18" t="s">
        <v>93</v>
      </c>
      <c r="AC226" s="18" t="s">
        <v>6429</v>
      </c>
      <c r="AD226" s="18" t="s">
        <v>6430</v>
      </c>
      <c r="AE226" s="18" t="s">
        <v>6431</v>
      </c>
    </row>
    <row r="227" spans="1:31" ht="94.5" x14ac:dyDescent="0.25">
      <c r="A227" s="56">
        <f t="shared" si="608"/>
        <v>224</v>
      </c>
      <c r="B227" s="56" t="str">
        <f t="shared" si="686"/>
        <v>VT4*0,8</v>
      </c>
      <c r="C227" s="489" t="str">
        <f>X227&amp;Y227&amp;Z227&amp;AA227&amp;AB227</f>
        <v>Các tuyến đường giao thông không đấu nối trực tiếp và thông ra Quốc lộ 20 đoạn từ Ngã 3 Thanh Tùng đến Ngã ba đường Trần Phú (ngã ba Làng Thượng) đã được đầu tư mặt đường nhựa, bê tông xi măng:
- Có bề rộng từ ≥3m đến &lt;5m, cách đường giao thông &gt;600m.
- Có bề rộng &lt;3m, cách đường giao thông &gt; 200m.</v>
      </c>
      <c r="D227" s="490"/>
      <c r="E227" s="491"/>
      <c r="F227" s="178">
        <f t="shared" si="687"/>
        <v>200</v>
      </c>
      <c r="G227" s="221">
        <f t="shared" si="688"/>
        <v>140</v>
      </c>
      <c r="H227" s="221">
        <f t="shared" si="689"/>
        <v>120</v>
      </c>
      <c r="I227" s="178">
        <f t="shared" si="690"/>
        <v>240</v>
      </c>
      <c r="J227" s="221">
        <f t="shared" si="633"/>
        <v>170</v>
      </c>
      <c r="K227" s="221">
        <f t="shared" si="634"/>
        <v>140</v>
      </c>
      <c r="L227" s="174">
        <f t="shared" si="691"/>
        <v>1.2</v>
      </c>
      <c r="M227" s="439">
        <f t="shared" si="692"/>
        <v>1.2142857142857142</v>
      </c>
      <c r="N227" s="439">
        <f t="shared" si="693"/>
        <v>1.1666666666666667</v>
      </c>
      <c r="O227" s="58">
        <f t="shared" si="694"/>
        <v>1000</v>
      </c>
      <c r="P227" s="58">
        <f t="shared" si="695"/>
        <v>400</v>
      </c>
      <c r="Q227" s="58">
        <f t="shared" si="696"/>
        <v>300</v>
      </c>
      <c r="R227" s="58">
        <f t="shared" si="697"/>
        <v>200</v>
      </c>
      <c r="S227" s="18">
        <f t="shared" si="698"/>
        <v>1400</v>
      </c>
      <c r="T227" s="18">
        <f t="shared" si="699"/>
        <v>540</v>
      </c>
      <c r="U227" s="18">
        <f t="shared" si="700"/>
        <v>410</v>
      </c>
      <c r="V227" s="18">
        <f t="shared" si="701"/>
        <v>270</v>
      </c>
      <c r="W227" s="18">
        <f t="shared" si="701"/>
        <v>4</v>
      </c>
      <c r="X227" s="18" t="str">
        <f t="shared" si="702"/>
        <v xml:space="preserve">Các tuyến đường giao thông không đấu nối trực tiếp và thông ra </v>
      </c>
      <c r="Y227" s="18" t="str">
        <f t="shared" si="703"/>
        <v>Quốc lộ 20</v>
      </c>
      <c r="Z227" s="18" t="str">
        <f t="shared" si="703"/>
        <v xml:space="preserve"> đoạn từ Ngã 3 Thanh Tùng</v>
      </c>
      <c r="AA227" s="18" t="str">
        <f t="shared" si="704"/>
        <v xml:space="preserve"> đến Ngã ba đường Trần Phú (ngã ba Làng Thượng)</v>
      </c>
      <c r="AB227" s="18" t="s">
        <v>6433</v>
      </c>
      <c r="AC227" s="18"/>
      <c r="AD227" s="18"/>
      <c r="AE227" s="18"/>
    </row>
    <row r="228" spans="1:31" ht="63" x14ac:dyDescent="0.25">
      <c r="A228" s="56">
        <f t="shared" si="608"/>
        <v>225</v>
      </c>
      <c r="B228" s="56" t="str">
        <f>'Đầu vào (2)'!G225</f>
        <v>DQ1DT_D3</v>
      </c>
      <c r="C228" s="57" t="str">
        <f>'Đầu vào (2)'!H225</f>
        <v>Quốc lộ 20</v>
      </c>
      <c r="D228" s="57" t="str">
        <f>'Đầu vào (2)'!I225</f>
        <v>Ngã ba đường Trần Phú (ngã ba Làng Thượng)</v>
      </c>
      <c r="E228" s="57" t="str">
        <f>'Đầu vào (2)'!J225</f>
        <v>Ngã tư Trạm y tế thị trấn Định Quán</v>
      </c>
      <c r="F228" s="254">
        <f>O228</f>
        <v>1500</v>
      </c>
      <c r="G228" s="254">
        <f>F228*0.7</f>
        <v>1050</v>
      </c>
      <c r="H228" s="254">
        <f>F228*0.6</f>
        <v>900</v>
      </c>
      <c r="I228" s="254">
        <f>S228</f>
        <v>1700</v>
      </c>
      <c r="J228" s="221">
        <f t="shared" si="633"/>
        <v>1200</v>
      </c>
      <c r="K228" s="221">
        <f t="shared" si="634"/>
        <v>1000</v>
      </c>
      <c r="L228" s="255">
        <f>I228/F228</f>
        <v>1.1333333333333333</v>
      </c>
      <c r="M228" s="429">
        <f>J228/G228</f>
        <v>1.1428571428571428</v>
      </c>
      <c r="N228" s="429">
        <f>K228/H228</f>
        <v>1.1111111111111112</v>
      </c>
      <c r="O228" s="58">
        <f>'Đầu vào (2)'!K225</f>
        <v>1500</v>
      </c>
      <c r="P228" s="58">
        <f>'Đầu vào (2)'!L225</f>
        <v>600</v>
      </c>
      <c r="Q228" s="58">
        <f>'Đầu vào (2)'!M225</f>
        <v>500</v>
      </c>
      <c r="R228" s="58">
        <f>'Đầu vào (2)'!N225</f>
        <v>300</v>
      </c>
      <c r="S228" s="18">
        <f>VLOOKUP(B228,'[1]Giá đề xuất ODT'!$G$11:$AD$2233,21,0)</f>
        <v>1700</v>
      </c>
      <c r="T228" s="18">
        <f>VLOOKUP(B228,'[1]Giá đề xuất ODT'!$G$11:$AD$2233,22,0)</f>
        <v>700</v>
      </c>
      <c r="U228" s="18">
        <f>VLOOKUP(B228,'[1]Giá đề xuất ODT'!$G$11:$AD$2233,23,0)</f>
        <v>580</v>
      </c>
      <c r="V228" s="18">
        <f>VLOOKUP(B228,'[1]Giá đề xuất ODT'!$G$11:$AD$2233,24,0)</f>
        <v>350</v>
      </c>
      <c r="W228" s="18">
        <v>3</v>
      </c>
      <c r="Y228" s="18" t="str">
        <f>C228</f>
        <v>Quốc lộ 20</v>
      </c>
      <c r="Z228" s="18" t="str">
        <f>" đoạn từ "&amp;D228</f>
        <v xml:space="preserve"> đoạn từ Ngã ba đường Trần Phú (ngã ba Làng Thượng)</v>
      </c>
      <c r="AA228" s="18" t="str">
        <f>" đến "&amp;E228</f>
        <v xml:space="preserve"> đến Ngã tư Trạm y tế thị trấn Định Quán</v>
      </c>
    </row>
    <row r="229" spans="1:31" ht="78.75" x14ac:dyDescent="0.25">
      <c r="A229" s="56">
        <f t="shared" si="608"/>
        <v>226</v>
      </c>
      <c r="B229" s="56" t="str">
        <f t="shared" ref="B229:B234" si="705">B222</f>
        <v>VT2</v>
      </c>
      <c r="C229" s="489" t="str">
        <f>X229&amp;Y229&amp;Z229&amp;AA229&amp;AB229&amp;"
"&amp;AC229&amp;"
"
&amp;AD229</f>
        <v>Các tuyến đường giao thông đấu nối trực tiếp ra Quốc lộ 20 đoạn từ Ngã ba đường Trần Phú (ngã ba Làng Thượng) đến Ngã tư Trạm y tế thị trấn Định Quán đã được đầu tư mặt đường nhựa, bê tông xi măng:
- Có bề rộng ≥5m, cách đường giao thông ≤600m.
- Có bề rộng từ ≥3m đến &lt;5m, cách đường giao thông ≤400m.</v>
      </c>
      <c r="D229" s="490"/>
      <c r="E229" s="491"/>
      <c r="F229" s="178">
        <f t="shared" ref="F229:F234" si="706">IF(B229="VT2",P229,IF(B229="VT3",Q229,IF(B229="VT2*0,8",P229,IF(B229="VT3*0,8",Q229,R229))))</f>
        <v>600</v>
      </c>
      <c r="G229" s="221">
        <f t="shared" ref="G229:G234" si="707">F229*0.7</f>
        <v>420</v>
      </c>
      <c r="H229" s="221">
        <f t="shared" ref="H229:H234" si="708">F229*0.6</f>
        <v>360</v>
      </c>
      <c r="I229" s="178">
        <f t="shared" ref="I229:I234" si="709">IF(B229="VT2",T229,IF(B229="VT3",U229,IF(B229="VT4",V229,IF(B229="VT2*0,8",IF(T229*$T$1&lt;1000,ROUND(T229*$T$1,-1),ROUND(T229*$T$1,-2)),IF(B229="VT3*0,8",IF(U229*$T$1&lt;1000,ROUND(U229*$T$1,-1),ROUND(U229*$T$1,-2)),IF(V229*$T$1&lt;1000,ROUND(V229*$T$1,-1),ROUND(V229*$T$1,-2)))))))</f>
        <v>700</v>
      </c>
      <c r="J229" s="221">
        <f t="shared" si="633"/>
        <v>490</v>
      </c>
      <c r="K229" s="221">
        <f t="shared" si="634"/>
        <v>420</v>
      </c>
      <c r="L229" s="174">
        <f t="shared" ref="L229:L234" si="710">I229/F229</f>
        <v>1.1666666666666667</v>
      </c>
      <c r="M229" s="439">
        <f t="shared" ref="M229:M234" si="711">J229/G229</f>
        <v>1.1666666666666667</v>
      </c>
      <c r="N229" s="439">
        <f t="shared" ref="N229:N234" si="712">K229/H229</f>
        <v>1.1666666666666667</v>
      </c>
      <c r="O229" s="58">
        <f t="shared" ref="O229:O234" si="713">O228</f>
        <v>1500</v>
      </c>
      <c r="P229" s="58">
        <f t="shared" ref="P229:P234" si="714">P228</f>
        <v>600</v>
      </c>
      <c r="Q229" s="58">
        <f t="shared" ref="Q229:Q234" si="715">Q228</f>
        <v>500</v>
      </c>
      <c r="R229" s="58">
        <f t="shared" ref="R229:R234" si="716">R228</f>
        <v>300</v>
      </c>
      <c r="S229" s="18">
        <f t="shared" ref="S229:S234" si="717">S228</f>
        <v>1700</v>
      </c>
      <c r="T229" s="18">
        <f t="shared" ref="T229:T234" si="718">T228</f>
        <v>700</v>
      </c>
      <c r="U229" s="18">
        <f t="shared" ref="U229:U234" si="719">U228</f>
        <v>580</v>
      </c>
      <c r="V229" s="18">
        <f t="shared" ref="V229:W234" si="720">V228</f>
        <v>350</v>
      </c>
      <c r="W229" s="18">
        <f t="shared" si="720"/>
        <v>3</v>
      </c>
      <c r="X229" s="18" t="str">
        <f t="shared" ref="X229:X234" si="721">X222</f>
        <v xml:space="preserve">Các tuyến đường giao thông đấu nối trực tiếp ra </v>
      </c>
      <c r="Y229" s="18" t="str">
        <f t="shared" ref="Y229:Z234" si="722">Y228</f>
        <v>Quốc lộ 20</v>
      </c>
      <c r="Z229" s="18" t="str">
        <f t="shared" si="722"/>
        <v xml:space="preserve"> đoạn từ Ngã ba đường Trần Phú (ngã ba Làng Thượng)</v>
      </c>
      <c r="AA229" s="18" t="str">
        <f t="shared" ref="AA229:AA234" si="723">AA228</f>
        <v xml:space="preserve"> đến Ngã tư Trạm y tế thị trấn Định Quán</v>
      </c>
      <c r="AB229" s="18" t="str">
        <f>AB222</f>
        <v xml:space="preserve"> đã được đầu tư mặt đường nhựa, bê tông xi măng:</v>
      </c>
      <c r="AC229" s="18" t="str">
        <f>AC222</f>
        <v>- Có bề rộng ≥5m, cách đường giao thông ≤600m.</v>
      </c>
      <c r="AD229" s="18" t="str">
        <f>AD222</f>
        <v>- Có bề rộng từ ≥3m đến &lt;5m, cách đường giao thông ≤400m.</v>
      </c>
      <c r="AE229" s="18">
        <f>AE222</f>
        <v>0</v>
      </c>
    </row>
    <row r="230" spans="1:31" ht="78.75" x14ac:dyDescent="0.25">
      <c r="A230" s="56">
        <f t="shared" si="608"/>
        <v>227</v>
      </c>
      <c r="B230" s="56" t="str">
        <f t="shared" si="705"/>
        <v>VT3</v>
      </c>
      <c r="C230" s="489" t="str">
        <f>X230&amp;Y230&amp;Z230&amp;AA230&amp;AB230&amp;"
"&amp;AC230&amp;"
"&amp;AD230&amp;"
"&amp;AE230</f>
        <v>Các tuyến đường giao thông đấu nối trực tiếp ra Quốc lộ 20 đoạn từ Ngã ba đường Trần Phú (ngã ba Làng Thượng) đến Ngã tư Trạm y tế thị trấn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230" s="490"/>
      <c r="E230" s="491"/>
      <c r="F230" s="178">
        <f t="shared" si="706"/>
        <v>500</v>
      </c>
      <c r="G230" s="221">
        <f t="shared" si="707"/>
        <v>350</v>
      </c>
      <c r="H230" s="221">
        <f t="shared" si="708"/>
        <v>300</v>
      </c>
      <c r="I230" s="178">
        <f t="shared" si="709"/>
        <v>580</v>
      </c>
      <c r="J230" s="221">
        <f t="shared" si="633"/>
        <v>410</v>
      </c>
      <c r="K230" s="221">
        <f t="shared" si="634"/>
        <v>350</v>
      </c>
      <c r="L230" s="174">
        <f t="shared" si="710"/>
        <v>1.1599999999999999</v>
      </c>
      <c r="M230" s="439">
        <f t="shared" si="711"/>
        <v>1.1714285714285715</v>
      </c>
      <c r="N230" s="439">
        <f t="shared" si="712"/>
        <v>1.1666666666666667</v>
      </c>
      <c r="O230" s="58">
        <f t="shared" si="713"/>
        <v>1500</v>
      </c>
      <c r="P230" s="58">
        <f t="shared" si="714"/>
        <v>600</v>
      </c>
      <c r="Q230" s="58">
        <f t="shared" si="715"/>
        <v>500</v>
      </c>
      <c r="R230" s="58">
        <f t="shared" si="716"/>
        <v>300</v>
      </c>
      <c r="S230" s="18">
        <f t="shared" si="717"/>
        <v>1700</v>
      </c>
      <c r="T230" s="18">
        <f t="shared" si="718"/>
        <v>700</v>
      </c>
      <c r="U230" s="18">
        <f t="shared" si="719"/>
        <v>580</v>
      </c>
      <c r="V230" s="18">
        <f t="shared" si="720"/>
        <v>350</v>
      </c>
      <c r="W230" s="18">
        <f t="shared" si="720"/>
        <v>3</v>
      </c>
      <c r="X230" s="18" t="str">
        <f t="shared" si="721"/>
        <v xml:space="preserve">Các tuyến đường giao thông đấu nối trực tiếp ra </v>
      </c>
      <c r="Y230" s="18" t="str">
        <f t="shared" si="722"/>
        <v>Quốc lộ 20</v>
      </c>
      <c r="Z230" s="18" t="str">
        <f t="shared" si="722"/>
        <v xml:space="preserve"> đoạn từ Ngã ba đường Trần Phú (ngã ba Làng Thượng)</v>
      </c>
      <c r="AA230" s="18" t="str">
        <f t="shared" si="723"/>
        <v xml:space="preserve"> đến Ngã tư Trạm y tế thị trấn Định Quán</v>
      </c>
      <c r="AB230" s="18" t="str">
        <f t="shared" ref="AB230:AE230" si="724">AB223</f>
        <v xml:space="preserve"> đã được đầu tư mặt đường nhựa, bê tông xi măng:</v>
      </c>
      <c r="AC230" s="18" t="str">
        <f t="shared" si="724"/>
        <v>- Có bề rộng ≥5m, cách đường giao thông &gt;600m.</v>
      </c>
      <c r="AD230" s="18" t="str">
        <f t="shared" si="724"/>
        <v>- Có bề rộng từ ≥3m đến &lt;5m, cách đường giao thông từ &gt;400m đến ≤600m.</v>
      </c>
      <c r="AE230" s="18" t="str">
        <f t="shared" si="724"/>
        <v>- Có bề rộng &lt;3m, cách đường giao thông ≤200m.</v>
      </c>
    </row>
    <row r="231" spans="1:31" ht="94.5" x14ac:dyDescent="0.25">
      <c r="A231" s="56">
        <f t="shared" si="608"/>
        <v>228</v>
      </c>
      <c r="B231" s="56" t="str">
        <f t="shared" si="705"/>
        <v>VT4</v>
      </c>
      <c r="C231" s="489" t="str">
        <f>X231&amp;Y231&amp;Z231&amp;AA231&amp;AB231</f>
        <v>Các tuyến đường giao thông đấu nối trực tiếp ra Quốc lộ 20 đoạn từ Ngã ba đường Trần Phú (ngã ba Làng Thượng) đến Ngã tư Trạm y tế thị trấn Định Quán đã được đầu tư mặt đường nhựa, bê tông xi măng:
- Có bề rộng từ ≥3m đến &lt;5m, cách đường giao thông &gt;600m.
- Có bề rộng &lt;3m, cách đường giao thông &gt;200m.</v>
      </c>
      <c r="D231" s="490"/>
      <c r="E231" s="491"/>
      <c r="F231" s="178">
        <f t="shared" si="706"/>
        <v>300</v>
      </c>
      <c r="G231" s="221">
        <f t="shared" si="707"/>
        <v>210</v>
      </c>
      <c r="H231" s="221">
        <f t="shared" si="708"/>
        <v>180</v>
      </c>
      <c r="I231" s="178">
        <f t="shared" si="709"/>
        <v>350</v>
      </c>
      <c r="J231" s="221">
        <f t="shared" si="633"/>
        <v>250</v>
      </c>
      <c r="K231" s="221">
        <f t="shared" si="634"/>
        <v>210</v>
      </c>
      <c r="L231" s="174">
        <f t="shared" si="710"/>
        <v>1.1666666666666667</v>
      </c>
      <c r="M231" s="439">
        <f t="shared" si="711"/>
        <v>1.1904761904761905</v>
      </c>
      <c r="N231" s="439">
        <f t="shared" si="712"/>
        <v>1.1666666666666667</v>
      </c>
      <c r="O231" s="58">
        <f t="shared" si="713"/>
        <v>1500</v>
      </c>
      <c r="P231" s="58">
        <f t="shared" si="714"/>
        <v>600</v>
      </c>
      <c r="Q231" s="58">
        <f t="shared" si="715"/>
        <v>500</v>
      </c>
      <c r="R231" s="58">
        <f t="shared" si="716"/>
        <v>300</v>
      </c>
      <c r="S231" s="18">
        <f t="shared" si="717"/>
        <v>1700</v>
      </c>
      <c r="T231" s="18">
        <f t="shared" si="718"/>
        <v>700</v>
      </c>
      <c r="U231" s="18">
        <f t="shared" si="719"/>
        <v>580</v>
      </c>
      <c r="V231" s="18">
        <f t="shared" si="720"/>
        <v>350</v>
      </c>
      <c r="W231" s="18">
        <f t="shared" si="720"/>
        <v>3</v>
      </c>
      <c r="X231" s="18" t="str">
        <f t="shared" si="721"/>
        <v xml:space="preserve">Các tuyến đường giao thông đấu nối trực tiếp ra </v>
      </c>
      <c r="Y231" s="18" t="str">
        <f t="shared" si="722"/>
        <v>Quốc lộ 20</v>
      </c>
      <c r="Z231" s="18" t="str">
        <f t="shared" si="722"/>
        <v xml:space="preserve"> đoạn từ Ngã ba đường Trần Phú (ngã ba Làng Thượng)</v>
      </c>
      <c r="AA231" s="18" t="str">
        <f t="shared" si="723"/>
        <v xml:space="preserve"> đến Ngã tư Trạm y tế thị trấn Định Quán</v>
      </c>
      <c r="AB231" s="18" t="str">
        <f t="shared" ref="AB231:AE231" si="725">AB224</f>
        <v xml:space="preserve"> đã được đầu tư mặt đường nhựa, bê tông xi măng:
- Có bề rộng từ ≥3m đến &lt;5m, cách đường giao thông &gt;600m.
- Có bề rộng &lt;3m, cách đường giao thông &gt;200m.</v>
      </c>
      <c r="AC231" s="18">
        <f t="shared" si="725"/>
        <v>0</v>
      </c>
      <c r="AD231" s="18">
        <f t="shared" si="725"/>
        <v>0</v>
      </c>
      <c r="AE231" s="18">
        <f t="shared" si="725"/>
        <v>0</v>
      </c>
    </row>
    <row r="232" spans="1:31" ht="94.5" x14ac:dyDescent="0.25">
      <c r="A232" s="56">
        <f t="shared" si="608"/>
        <v>229</v>
      </c>
      <c r="B232" s="56" t="str">
        <f t="shared" si="705"/>
        <v>VT2*0,8</v>
      </c>
      <c r="C232" s="489" t="str">
        <f>X232&amp;Y232&amp;Z232&amp;AA232&amp;AB232&amp;"
"&amp;AC232&amp;"
"
&amp;AD232</f>
        <v>Các tuyến đường giao thông không đấu nối trực tiếp và thông ra Quốc lộ 20 đoạn từ Ngã ba đường Trần Phú (ngã ba Làng Thượng) đến Ngã tư Trạm y tế thị trấn Định Quán đã được đầu tư mặt đường nhựa, bê tông xi măng:
- Có bề rộng ≥5m, cách đường giao thông ≤600m.
- Có bề rộng từ ≥3m đến &lt;5m, cách đường giao thông ≤400m.</v>
      </c>
      <c r="D232" s="490"/>
      <c r="E232" s="491"/>
      <c r="F232" s="178">
        <f t="shared" si="706"/>
        <v>600</v>
      </c>
      <c r="G232" s="221">
        <f t="shared" si="707"/>
        <v>420</v>
      </c>
      <c r="H232" s="221">
        <f t="shared" si="708"/>
        <v>360</v>
      </c>
      <c r="I232" s="178">
        <f t="shared" si="709"/>
        <v>630</v>
      </c>
      <c r="J232" s="221">
        <f t="shared" si="633"/>
        <v>440</v>
      </c>
      <c r="K232" s="221">
        <f t="shared" si="634"/>
        <v>380</v>
      </c>
      <c r="L232" s="174">
        <f t="shared" si="710"/>
        <v>1.05</v>
      </c>
      <c r="M232" s="439">
        <f t="shared" si="711"/>
        <v>1.0476190476190477</v>
      </c>
      <c r="N232" s="439">
        <f t="shared" si="712"/>
        <v>1.0555555555555556</v>
      </c>
      <c r="O232" s="58">
        <f t="shared" si="713"/>
        <v>1500</v>
      </c>
      <c r="P232" s="58">
        <f t="shared" si="714"/>
        <v>600</v>
      </c>
      <c r="Q232" s="58">
        <f t="shared" si="715"/>
        <v>500</v>
      </c>
      <c r="R232" s="58">
        <f t="shared" si="716"/>
        <v>300</v>
      </c>
      <c r="S232" s="18">
        <f t="shared" si="717"/>
        <v>1700</v>
      </c>
      <c r="T232" s="18">
        <f t="shared" si="718"/>
        <v>700</v>
      </c>
      <c r="U232" s="18">
        <f t="shared" si="719"/>
        <v>580</v>
      </c>
      <c r="V232" s="18">
        <f t="shared" si="720"/>
        <v>350</v>
      </c>
      <c r="W232" s="18">
        <f t="shared" si="720"/>
        <v>3</v>
      </c>
      <c r="X232" s="18" t="str">
        <f t="shared" si="721"/>
        <v xml:space="preserve">Các tuyến đường giao thông không đấu nối trực tiếp và thông ra </v>
      </c>
      <c r="Y232" s="18" t="str">
        <f t="shared" si="722"/>
        <v>Quốc lộ 20</v>
      </c>
      <c r="Z232" s="18" t="str">
        <f t="shared" si="722"/>
        <v xml:space="preserve"> đoạn từ Ngã ba đường Trần Phú (ngã ba Làng Thượng)</v>
      </c>
      <c r="AA232" s="18" t="str">
        <f t="shared" si="723"/>
        <v xml:space="preserve"> đến Ngã tư Trạm y tế thị trấn Định Quán</v>
      </c>
      <c r="AB232" s="18" t="str">
        <f t="shared" ref="AB232:AE232" si="726">AB225</f>
        <v xml:space="preserve"> đã được đầu tư mặt đường nhựa, bê tông xi măng:</v>
      </c>
      <c r="AC232" s="18" t="str">
        <f t="shared" si="726"/>
        <v>- Có bề rộng ≥5m, cách đường giao thông ≤600m.</v>
      </c>
      <c r="AD232" s="18" t="str">
        <f t="shared" si="726"/>
        <v>- Có bề rộng từ ≥3m đến &lt;5m, cách đường giao thông ≤400m.</v>
      </c>
      <c r="AE232" s="18">
        <f t="shared" si="726"/>
        <v>0</v>
      </c>
    </row>
    <row r="233" spans="1:31" ht="94.5" x14ac:dyDescent="0.25">
      <c r="A233" s="56">
        <f t="shared" si="608"/>
        <v>230</v>
      </c>
      <c r="B233" s="56" t="str">
        <f t="shared" si="705"/>
        <v>VT3*0,8</v>
      </c>
      <c r="C233" s="489" t="str">
        <f>X233&amp;Y233&amp;Z233&amp;AA233&amp;AB233&amp;"
"&amp;AC233&amp;"
"
&amp;AD233&amp;"
"&amp;AE233</f>
        <v>Các tuyến đường giao thông không đấu nối trực tiếp và thông ra Quốc lộ 20 đoạn từ Ngã ba đường Trần Phú (ngã ba Làng Thượng) đến Ngã tư Trạm y tế thị trấn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233" s="490"/>
      <c r="E233" s="491"/>
      <c r="F233" s="178">
        <f t="shared" si="706"/>
        <v>500</v>
      </c>
      <c r="G233" s="221">
        <f t="shared" si="707"/>
        <v>350</v>
      </c>
      <c r="H233" s="221">
        <f t="shared" si="708"/>
        <v>300</v>
      </c>
      <c r="I233" s="178">
        <f t="shared" si="709"/>
        <v>520</v>
      </c>
      <c r="J233" s="221">
        <f t="shared" si="633"/>
        <v>360</v>
      </c>
      <c r="K233" s="221">
        <f t="shared" si="634"/>
        <v>310</v>
      </c>
      <c r="L233" s="174">
        <f t="shared" si="710"/>
        <v>1.04</v>
      </c>
      <c r="M233" s="439">
        <f t="shared" si="711"/>
        <v>1.0285714285714285</v>
      </c>
      <c r="N233" s="439">
        <f t="shared" si="712"/>
        <v>1.0333333333333334</v>
      </c>
      <c r="O233" s="58">
        <f t="shared" si="713"/>
        <v>1500</v>
      </c>
      <c r="P233" s="58">
        <f t="shared" si="714"/>
        <v>600</v>
      </c>
      <c r="Q233" s="58">
        <f t="shared" si="715"/>
        <v>500</v>
      </c>
      <c r="R233" s="58">
        <f t="shared" si="716"/>
        <v>300</v>
      </c>
      <c r="S233" s="18">
        <f t="shared" si="717"/>
        <v>1700</v>
      </c>
      <c r="T233" s="18">
        <f t="shared" si="718"/>
        <v>700</v>
      </c>
      <c r="U233" s="18">
        <f t="shared" si="719"/>
        <v>580</v>
      </c>
      <c r="V233" s="18">
        <f t="shared" si="720"/>
        <v>350</v>
      </c>
      <c r="W233" s="18">
        <f t="shared" si="720"/>
        <v>3</v>
      </c>
      <c r="X233" s="18" t="str">
        <f t="shared" si="721"/>
        <v xml:space="preserve">Các tuyến đường giao thông không đấu nối trực tiếp và thông ra </v>
      </c>
      <c r="Y233" s="18" t="str">
        <f t="shared" si="722"/>
        <v>Quốc lộ 20</v>
      </c>
      <c r="Z233" s="18" t="str">
        <f t="shared" si="722"/>
        <v xml:space="preserve"> đoạn từ Ngã ba đường Trần Phú (ngã ba Làng Thượng)</v>
      </c>
      <c r="AA233" s="18" t="str">
        <f t="shared" si="723"/>
        <v xml:space="preserve"> đến Ngã tư Trạm y tế thị trấn Định Quán</v>
      </c>
      <c r="AB233" s="18" t="str">
        <f t="shared" ref="AB233:AE233" si="727">AB226</f>
        <v xml:space="preserve"> đã được đầu tư mặt đường nhựa, bê tông xi măng:</v>
      </c>
      <c r="AC233" s="18" t="str">
        <f t="shared" si="727"/>
        <v>- Có bề rộng ≥5m, cách đường giao thông &gt;600m.</v>
      </c>
      <c r="AD233" s="18" t="str">
        <f t="shared" si="727"/>
        <v>- Có bề rộng từ ≥3m đến &lt;5m, cách đường giao thông từ &gt;400m đến ≤600m.</v>
      </c>
      <c r="AE233" s="18" t="str">
        <f t="shared" si="727"/>
        <v>- Có bề rộng &lt;3m, cách đường giao thông ≤200m.</v>
      </c>
    </row>
    <row r="234" spans="1:31" ht="94.5" x14ac:dyDescent="0.25">
      <c r="A234" s="56">
        <f t="shared" si="608"/>
        <v>231</v>
      </c>
      <c r="B234" s="56" t="str">
        <f t="shared" si="705"/>
        <v>VT4*0,8</v>
      </c>
      <c r="C234" s="489" t="str">
        <f>X234&amp;Y234&amp;Z234&amp;AA234&amp;AB234</f>
        <v>Các tuyến đường giao thông không đấu nối trực tiếp và thông ra Quốc lộ 20 đoạn từ Ngã ba đường Trần Phú (ngã ba Làng Thượng) đến Ngã tư Trạm y tế thị trấn Định Quán đã được đầu tư mặt đường nhựa, bê tông xi măng:
- Có bề rộng từ ≥3m đến &lt;5m, cách đường giao thông &gt;600m.
- Có bề rộng &lt;3m, cách đường giao thông &gt; 200m.</v>
      </c>
      <c r="D234" s="490"/>
      <c r="E234" s="491"/>
      <c r="F234" s="178">
        <f t="shared" si="706"/>
        <v>300</v>
      </c>
      <c r="G234" s="221">
        <f t="shared" si="707"/>
        <v>210</v>
      </c>
      <c r="H234" s="221">
        <f t="shared" si="708"/>
        <v>180</v>
      </c>
      <c r="I234" s="178">
        <f t="shared" si="709"/>
        <v>320</v>
      </c>
      <c r="J234" s="221">
        <f t="shared" si="633"/>
        <v>220</v>
      </c>
      <c r="K234" s="221">
        <f t="shared" si="634"/>
        <v>190</v>
      </c>
      <c r="L234" s="174">
        <f t="shared" si="710"/>
        <v>1.0666666666666667</v>
      </c>
      <c r="M234" s="439">
        <f t="shared" si="711"/>
        <v>1.0476190476190477</v>
      </c>
      <c r="N234" s="439">
        <f t="shared" si="712"/>
        <v>1.0555555555555556</v>
      </c>
      <c r="O234" s="58">
        <f t="shared" si="713"/>
        <v>1500</v>
      </c>
      <c r="P234" s="58">
        <f t="shared" si="714"/>
        <v>600</v>
      </c>
      <c r="Q234" s="58">
        <f t="shared" si="715"/>
        <v>500</v>
      </c>
      <c r="R234" s="58">
        <f t="shared" si="716"/>
        <v>300</v>
      </c>
      <c r="S234" s="18">
        <f t="shared" si="717"/>
        <v>1700</v>
      </c>
      <c r="T234" s="18">
        <f t="shared" si="718"/>
        <v>700</v>
      </c>
      <c r="U234" s="18">
        <f t="shared" si="719"/>
        <v>580</v>
      </c>
      <c r="V234" s="18">
        <f t="shared" si="720"/>
        <v>350</v>
      </c>
      <c r="W234" s="18">
        <f t="shared" si="720"/>
        <v>3</v>
      </c>
      <c r="X234" s="18" t="str">
        <f t="shared" si="721"/>
        <v xml:space="preserve">Các tuyến đường giao thông không đấu nối trực tiếp và thông ra </v>
      </c>
      <c r="Y234" s="18" t="str">
        <f t="shared" si="722"/>
        <v>Quốc lộ 20</v>
      </c>
      <c r="Z234" s="18" t="str">
        <f t="shared" si="722"/>
        <v xml:space="preserve"> đoạn từ Ngã ba đường Trần Phú (ngã ba Làng Thượng)</v>
      </c>
      <c r="AA234" s="18" t="str">
        <f t="shared" si="723"/>
        <v xml:space="preserve"> đến Ngã tư Trạm y tế thị trấn Định Quán</v>
      </c>
      <c r="AB234" s="18" t="str">
        <f t="shared" ref="AB234:AE234" si="728">AB227</f>
        <v xml:space="preserve"> đã được đầu tư mặt đường nhựa, bê tông xi măng:
- Có bề rộng từ ≥3m đến &lt;5m, cách đường giao thông &gt;600m.
- Có bề rộng &lt;3m, cách đường giao thông &gt; 200m.</v>
      </c>
      <c r="AC234" s="18">
        <f t="shared" si="728"/>
        <v>0</v>
      </c>
      <c r="AD234" s="18">
        <f t="shared" si="728"/>
        <v>0</v>
      </c>
      <c r="AE234" s="18">
        <f t="shared" si="728"/>
        <v>0</v>
      </c>
    </row>
    <row r="235" spans="1:31" ht="47.25" x14ac:dyDescent="0.25">
      <c r="A235" s="56">
        <f t="shared" si="608"/>
        <v>232</v>
      </c>
      <c r="B235" s="56" t="str">
        <f>'Đầu vào (2)'!G232</f>
        <v>DQ1DT_D4</v>
      </c>
      <c r="C235" s="57" t="str">
        <f>'Đầu vào (2)'!H232</f>
        <v>Quốc lộ 20</v>
      </c>
      <c r="D235" s="57" t="str">
        <f>'Đầu vào (2)'!I232</f>
        <v>Ngã tư Trạm y tế thị trấn Định Quán</v>
      </c>
      <c r="E235" s="57" t="str">
        <f>'Đầu vào (2)'!J232</f>
        <v>Giáp chi nhánh Điện lực Định Quán</v>
      </c>
      <c r="F235" s="254">
        <f>O235</f>
        <v>2200</v>
      </c>
      <c r="G235" s="254">
        <f>F235*0.7</f>
        <v>1540</v>
      </c>
      <c r="H235" s="254">
        <f>F235*0.6</f>
        <v>1320</v>
      </c>
      <c r="I235" s="254">
        <f>S235</f>
        <v>2600</v>
      </c>
      <c r="J235" s="221">
        <f t="shared" si="633"/>
        <v>1800</v>
      </c>
      <c r="K235" s="221">
        <f t="shared" si="634"/>
        <v>1600</v>
      </c>
      <c r="L235" s="255">
        <f>I235/F235</f>
        <v>1.1818181818181819</v>
      </c>
      <c r="M235" s="429">
        <f>J235/G235</f>
        <v>1.1688311688311688</v>
      </c>
      <c r="N235" s="429">
        <f>K235/H235</f>
        <v>1.2121212121212122</v>
      </c>
      <c r="O235" s="58">
        <f>'Đầu vào (2)'!K232</f>
        <v>2200</v>
      </c>
      <c r="P235" s="58">
        <f>'Đầu vào (2)'!L232</f>
        <v>700</v>
      </c>
      <c r="Q235" s="58">
        <f>'Đầu vào (2)'!M232</f>
        <v>500</v>
      </c>
      <c r="R235" s="58">
        <f>'Đầu vào (2)'!N232</f>
        <v>300</v>
      </c>
      <c r="S235" s="18">
        <f>VLOOKUP(B235,'[1]Giá đề xuất ODT'!$G$11:$AD$2233,21,0)</f>
        <v>2600</v>
      </c>
      <c r="T235" s="18">
        <f>VLOOKUP(B235,'[1]Giá đề xuất ODT'!$G$11:$AD$2233,22,0)</f>
        <v>1000</v>
      </c>
      <c r="U235" s="18">
        <f>VLOOKUP(B235,'[1]Giá đề xuất ODT'!$G$11:$AD$2233,23,0)</f>
        <v>750</v>
      </c>
      <c r="V235" s="18">
        <f>VLOOKUP(B235,'[1]Giá đề xuất ODT'!$G$11:$AD$2233,24,0)</f>
        <v>450</v>
      </c>
      <c r="W235" s="6">
        <v>2</v>
      </c>
      <c r="Y235" s="18" t="str">
        <f>C235</f>
        <v>Quốc lộ 20</v>
      </c>
      <c r="Z235" s="18" t="str">
        <f>" đoạn từ "&amp;D235</f>
        <v xml:space="preserve"> đoạn từ Ngã tư Trạm y tế thị trấn Định Quán</v>
      </c>
      <c r="AA235" s="18" t="str">
        <f>" đến "&amp;E235</f>
        <v xml:space="preserve"> đến Giáp chi nhánh Điện lực Định Quán</v>
      </c>
    </row>
    <row r="236" spans="1:31" ht="78.75" x14ac:dyDescent="0.25">
      <c r="A236" s="56">
        <f t="shared" si="608"/>
        <v>233</v>
      </c>
      <c r="B236" s="56" t="str">
        <f t="shared" ref="B236:B241" si="729">B229</f>
        <v>VT2</v>
      </c>
      <c r="C236" s="489" t="str">
        <f>X236&amp;Y236&amp;Z236&amp;AA236&amp;AB236&amp;"
"&amp;AC236&amp;"
"
&amp;AD236</f>
        <v>Các tuyến đường giao thông đấu nối trực tiếp ra Quốc lộ 20 đoạn từ Ngã tư Trạm y tế thị trấn Định Quán đến Giáp chi nhánh Điện lực Định Quán đã được đầu tư mặt đường nhựa, bê tông xi măng:
- Có bề rộng ≥5m, cách đường giao thông ≤600m.
- Có bề rộng từ ≥3m đến &lt;5m, cách đường giao thông ≤400m.</v>
      </c>
      <c r="D236" s="490"/>
      <c r="E236" s="491"/>
      <c r="F236" s="178">
        <f t="shared" ref="F236:F241" si="730">IF(B236="VT2",P236,IF(B236="VT3",Q236,IF(B236="VT2*0,8",P236,IF(B236="VT3*0,8",Q236,R236))))</f>
        <v>700</v>
      </c>
      <c r="G236" s="221">
        <f t="shared" ref="G236:G241" si="731">F236*0.7</f>
        <v>489.99999999999994</v>
      </c>
      <c r="H236" s="221">
        <f t="shared" ref="H236:H241" si="732">F236*0.6</f>
        <v>420</v>
      </c>
      <c r="I236" s="178">
        <f t="shared" ref="I236:I241" si="733">IF(B236="VT2",T236,IF(B236="VT3",U236,IF(B236="VT4",V236,IF(B236="VT2*0,8",IF(T236*$T$1&lt;1000,ROUND(T236*$T$1,-1),ROUND(T236*$T$1,-2)),IF(B236="VT3*0,8",IF(U236*$T$1&lt;1000,ROUND(U236*$T$1,-1),ROUND(U236*$T$1,-2)),IF(V236*$T$1&lt;1000,ROUND(V236*$T$1,-1),ROUND(V236*$T$1,-2)))))))</f>
        <v>1000</v>
      </c>
      <c r="J236" s="221">
        <f t="shared" si="633"/>
        <v>700</v>
      </c>
      <c r="K236" s="221">
        <f t="shared" si="634"/>
        <v>600</v>
      </c>
      <c r="L236" s="174">
        <f t="shared" ref="L236:L241" si="734">I236/F236</f>
        <v>1.4285714285714286</v>
      </c>
      <c r="M236" s="439">
        <f t="shared" ref="M236:M241" si="735">J236/G236</f>
        <v>1.4285714285714288</v>
      </c>
      <c r="N236" s="439">
        <f t="shared" ref="N236:N241" si="736">K236/H236</f>
        <v>1.4285714285714286</v>
      </c>
      <c r="O236" s="58">
        <f t="shared" ref="O236:O241" si="737">O235</f>
        <v>2200</v>
      </c>
      <c r="P236" s="58">
        <f t="shared" ref="P236:P241" si="738">P235</f>
        <v>700</v>
      </c>
      <c r="Q236" s="58">
        <f t="shared" ref="Q236:Q241" si="739">Q235</f>
        <v>500</v>
      </c>
      <c r="R236" s="58">
        <f t="shared" ref="R236:R241" si="740">R235</f>
        <v>300</v>
      </c>
      <c r="S236" s="18">
        <f t="shared" ref="S236:S241" si="741">S235</f>
        <v>2600</v>
      </c>
      <c r="T236" s="18">
        <f t="shared" ref="T236:T241" si="742">T235</f>
        <v>1000</v>
      </c>
      <c r="U236" s="18">
        <f t="shared" ref="U236:U241" si="743">U235</f>
        <v>750</v>
      </c>
      <c r="V236" s="18">
        <f t="shared" ref="V236:W241" si="744">V235</f>
        <v>450</v>
      </c>
      <c r="W236" s="18">
        <f t="shared" si="744"/>
        <v>2</v>
      </c>
      <c r="X236" s="18" t="str">
        <f t="shared" ref="X236:X241" si="745">X229</f>
        <v xml:space="preserve">Các tuyến đường giao thông đấu nối trực tiếp ra </v>
      </c>
      <c r="Y236" s="18" t="str">
        <f t="shared" ref="Y236:Z241" si="746">Y235</f>
        <v>Quốc lộ 20</v>
      </c>
      <c r="Z236" s="18" t="str">
        <f t="shared" si="746"/>
        <v xml:space="preserve"> đoạn từ Ngã tư Trạm y tế thị trấn Định Quán</v>
      </c>
      <c r="AA236" s="18" t="str">
        <f t="shared" ref="AA236:AA241" si="747">AA235</f>
        <v xml:space="preserve"> đến Giáp chi nhánh Điện lực Định Quán</v>
      </c>
      <c r="AB236" s="18" t="str">
        <f>AB229</f>
        <v xml:space="preserve"> đã được đầu tư mặt đường nhựa, bê tông xi măng:</v>
      </c>
      <c r="AC236" s="18" t="str">
        <f>AC229</f>
        <v>- Có bề rộng ≥5m, cách đường giao thông ≤600m.</v>
      </c>
      <c r="AD236" s="18" t="str">
        <f>AD229</f>
        <v>- Có bề rộng từ ≥3m đến &lt;5m, cách đường giao thông ≤400m.</v>
      </c>
      <c r="AE236" s="18">
        <f>AE229</f>
        <v>0</v>
      </c>
    </row>
    <row r="237" spans="1:31" ht="78.75" x14ac:dyDescent="0.25">
      <c r="A237" s="56">
        <f t="shared" si="608"/>
        <v>234</v>
      </c>
      <c r="B237" s="56" t="str">
        <f t="shared" si="729"/>
        <v>VT3</v>
      </c>
      <c r="C237" s="489" t="str">
        <f>X237&amp;Y237&amp;Z237&amp;AA237&amp;AB237&amp;"
"&amp;AC237&amp;"
"&amp;AD237&amp;"
"&amp;AE237</f>
        <v>Các tuyến đường giao thông đấu nối trực tiếp ra Quốc lộ 20 đoạn từ Ngã tư Trạm y tế thị trấn Định Quán đến Giáp chi nhánh Điện lực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237" s="490"/>
      <c r="E237" s="491"/>
      <c r="F237" s="178">
        <f t="shared" si="730"/>
        <v>500</v>
      </c>
      <c r="G237" s="221">
        <f t="shared" si="731"/>
        <v>350</v>
      </c>
      <c r="H237" s="221">
        <f t="shared" si="732"/>
        <v>300</v>
      </c>
      <c r="I237" s="178">
        <f t="shared" si="733"/>
        <v>750</v>
      </c>
      <c r="J237" s="221">
        <f t="shared" si="633"/>
        <v>530</v>
      </c>
      <c r="K237" s="221">
        <f t="shared" si="634"/>
        <v>450</v>
      </c>
      <c r="L237" s="174">
        <f t="shared" si="734"/>
        <v>1.5</v>
      </c>
      <c r="M237" s="439">
        <f t="shared" si="735"/>
        <v>1.5142857142857142</v>
      </c>
      <c r="N237" s="439">
        <f t="shared" si="736"/>
        <v>1.5</v>
      </c>
      <c r="O237" s="58">
        <f t="shared" si="737"/>
        <v>2200</v>
      </c>
      <c r="P237" s="58">
        <f t="shared" si="738"/>
        <v>700</v>
      </c>
      <c r="Q237" s="58">
        <f t="shared" si="739"/>
        <v>500</v>
      </c>
      <c r="R237" s="58">
        <f t="shared" si="740"/>
        <v>300</v>
      </c>
      <c r="S237" s="18">
        <f t="shared" si="741"/>
        <v>2600</v>
      </c>
      <c r="T237" s="18">
        <f t="shared" si="742"/>
        <v>1000</v>
      </c>
      <c r="U237" s="18">
        <f t="shared" si="743"/>
        <v>750</v>
      </c>
      <c r="V237" s="18">
        <f t="shared" si="744"/>
        <v>450</v>
      </c>
      <c r="W237" s="18">
        <f t="shared" si="744"/>
        <v>2</v>
      </c>
      <c r="X237" s="18" t="str">
        <f t="shared" si="745"/>
        <v xml:space="preserve">Các tuyến đường giao thông đấu nối trực tiếp ra </v>
      </c>
      <c r="Y237" s="18" t="str">
        <f t="shared" si="746"/>
        <v>Quốc lộ 20</v>
      </c>
      <c r="Z237" s="18" t="str">
        <f t="shared" si="746"/>
        <v xml:space="preserve"> đoạn từ Ngã tư Trạm y tế thị trấn Định Quán</v>
      </c>
      <c r="AA237" s="18" t="str">
        <f t="shared" si="747"/>
        <v xml:space="preserve"> đến Giáp chi nhánh Điện lực Định Quán</v>
      </c>
      <c r="AB237" s="18" t="str">
        <f t="shared" ref="AB237:AE237" si="748">AB230</f>
        <v xml:space="preserve"> đã được đầu tư mặt đường nhựa, bê tông xi măng:</v>
      </c>
      <c r="AC237" s="18" t="str">
        <f t="shared" si="748"/>
        <v>- Có bề rộng ≥5m, cách đường giao thông &gt;600m.</v>
      </c>
      <c r="AD237" s="18" t="str">
        <f t="shared" si="748"/>
        <v>- Có bề rộng từ ≥3m đến &lt;5m, cách đường giao thông từ &gt;400m đến ≤600m.</v>
      </c>
      <c r="AE237" s="18" t="str">
        <f t="shared" si="748"/>
        <v>- Có bề rộng &lt;3m, cách đường giao thông ≤200m.</v>
      </c>
    </row>
    <row r="238" spans="1:31" ht="94.5" x14ac:dyDescent="0.25">
      <c r="A238" s="56">
        <f t="shared" si="608"/>
        <v>235</v>
      </c>
      <c r="B238" s="56" t="str">
        <f t="shared" si="729"/>
        <v>VT4</v>
      </c>
      <c r="C238" s="489" t="str">
        <f>X238&amp;Y238&amp;Z238&amp;AA238&amp;AB238</f>
        <v>Các tuyến đường giao thông đấu nối trực tiếp ra Quốc lộ 20 đoạn từ Ngã tư Trạm y tế thị trấn Định Quán đến Giáp chi nhánh Điện lực Định Quán đã được đầu tư mặt đường nhựa, bê tông xi măng:
- Có bề rộng từ ≥3m đến &lt;5m, cách đường giao thông &gt;600m.
- Có bề rộng &lt;3m, cách đường giao thông &gt;200m.</v>
      </c>
      <c r="D238" s="490"/>
      <c r="E238" s="491"/>
      <c r="F238" s="178">
        <f t="shared" si="730"/>
        <v>300</v>
      </c>
      <c r="G238" s="221">
        <f t="shared" si="731"/>
        <v>210</v>
      </c>
      <c r="H238" s="221">
        <f t="shared" si="732"/>
        <v>180</v>
      </c>
      <c r="I238" s="178">
        <f t="shared" si="733"/>
        <v>450</v>
      </c>
      <c r="J238" s="221">
        <f t="shared" si="633"/>
        <v>320</v>
      </c>
      <c r="K238" s="221">
        <f t="shared" si="634"/>
        <v>270</v>
      </c>
      <c r="L238" s="174">
        <f t="shared" si="734"/>
        <v>1.5</v>
      </c>
      <c r="M238" s="439">
        <f t="shared" si="735"/>
        <v>1.5238095238095237</v>
      </c>
      <c r="N238" s="439">
        <f t="shared" si="736"/>
        <v>1.5</v>
      </c>
      <c r="O238" s="58">
        <f t="shared" si="737"/>
        <v>2200</v>
      </c>
      <c r="P238" s="58">
        <f t="shared" si="738"/>
        <v>700</v>
      </c>
      <c r="Q238" s="58">
        <f t="shared" si="739"/>
        <v>500</v>
      </c>
      <c r="R238" s="58">
        <f t="shared" si="740"/>
        <v>300</v>
      </c>
      <c r="S238" s="18">
        <f t="shared" si="741"/>
        <v>2600</v>
      </c>
      <c r="T238" s="18">
        <f t="shared" si="742"/>
        <v>1000</v>
      </c>
      <c r="U238" s="18">
        <f t="shared" si="743"/>
        <v>750</v>
      </c>
      <c r="V238" s="18">
        <f t="shared" si="744"/>
        <v>450</v>
      </c>
      <c r="W238" s="18">
        <f t="shared" si="744"/>
        <v>2</v>
      </c>
      <c r="X238" s="18" t="str">
        <f t="shared" si="745"/>
        <v xml:space="preserve">Các tuyến đường giao thông đấu nối trực tiếp ra </v>
      </c>
      <c r="Y238" s="18" t="str">
        <f t="shared" si="746"/>
        <v>Quốc lộ 20</v>
      </c>
      <c r="Z238" s="18" t="str">
        <f t="shared" si="746"/>
        <v xml:space="preserve"> đoạn từ Ngã tư Trạm y tế thị trấn Định Quán</v>
      </c>
      <c r="AA238" s="18" t="str">
        <f t="shared" si="747"/>
        <v xml:space="preserve"> đến Giáp chi nhánh Điện lực Định Quán</v>
      </c>
      <c r="AB238" s="18" t="str">
        <f t="shared" ref="AB238:AE238" si="749">AB231</f>
        <v xml:space="preserve"> đã được đầu tư mặt đường nhựa, bê tông xi măng:
- Có bề rộng từ ≥3m đến &lt;5m, cách đường giao thông &gt;600m.
- Có bề rộng &lt;3m, cách đường giao thông &gt;200m.</v>
      </c>
      <c r="AC238" s="18">
        <f t="shared" si="749"/>
        <v>0</v>
      </c>
      <c r="AD238" s="18">
        <f t="shared" si="749"/>
        <v>0</v>
      </c>
      <c r="AE238" s="18">
        <f t="shared" si="749"/>
        <v>0</v>
      </c>
    </row>
    <row r="239" spans="1:31" ht="94.5" x14ac:dyDescent="0.25">
      <c r="A239" s="56">
        <f t="shared" si="608"/>
        <v>236</v>
      </c>
      <c r="B239" s="56" t="str">
        <f t="shared" si="729"/>
        <v>VT2*0,8</v>
      </c>
      <c r="C239" s="489" t="str">
        <f>X239&amp;Y239&amp;Z239&amp;AA239&amp;AB239&amp;"
"&amp;AC239&amp;"
"
&amp;AD239</f>
        <v>Các tuyến đường giao thông không đấu nối trực tiếp và thông ra Quốc lộ 20 đoạn từ Ngã tư Trạm y tế thị trấn Định Quán đến Giáp chi nhánh Điện lực Định Quán đã được đầu tư mặt đường nhựa, bê tông xi măng:
- Có bề rộng ≥5m, cách đường giao thông ≤600m.
- Có bề rộng từ ≥3m đến &lt;5m, cách đường giao thông ≤400m.</v>
      </c>
      <c r="D239" s="490"/>
      <c r="E239" s="491"/>
      <c r="F239" s="178">
        <f t="shared" si="730"/>
        <v>700</v>
      </c>
      <c r="G239" s="221">
        <f t="shared" si="731"/>
        <v>489.99999999999994</v>
      </c>
      <c r="H239" s="221">
        <f t="shared" si="732"/>
        <v>420</v>
      </c>
      <c r="I239" s="178">
        <f t="shared" si="733"/>
        <v>900</v>
      </c>
      <c r="J239" s="221">
        <f t="shared" si="633"/>
        <v>630</v>
      </c>
      <c r="K239" s="221">
        <f t="shared" si="634"/>
        <v>540</v>
      </c>
      <c r="L239" s="174">
        <f t="shared" si="734"/>
        <v>1.2857142857142858</v>
      </c>
      <c r="M239" s="439">
        <f t="shared" si="735"/>
        <v>1.2857142857142858</v>
      </c>
      <c r="N239" s="439">
        <f t="shared" si="736"/>
        <v>1.2857142857142858</v>
      </c>
      <c r="O239" s="58">
        <f t="shared" si="737"/>
        <v>2200</v>
      </c>
      <c r="P239" s="58">
        <f t="shared" si="738"/>
        <v>700</v>
      </c>
      <c r="Q239" s="58">
        <f t="shared" si="739"/>
        <v>500</v>
      </c>
      <c r="R239" s="58">
        <f t="shared" si="740"/>
        <v>300</v>
      </c>
      <c r="S239" s="18">
        <f t="shared" si="741"/>
        <v>2600</v>
      </c>
      <c r="T239" s="18">
        <f t="shared" si="742"/>
        <v>1000</v>
      </c>
      <c r="U239" s="18">
        <f t="shared" si="743"/>
        <v>750</v>
      </c>
      <c r="V239" s="18">
        <f t="shared" si="744"/>
        <v>450</v>
      </c>
      <c r="W239" s="18">
        <f t="shared" si="744"/>
        <v>2</v>
      </c>
      <c r="X239" s="18" t="str">
        <f t="shared" si="745"/>
        <v xml:space="preserve">Các tuyến đường giao thông không đấu nối trực tiếp và thông ra </v>
      </c>
      <c r="Y239" s="18" t="str">
        <f t="shared" si="746"/>
        <v>Quốc lộ 20</v>
      </c>
      <c r="Z239" s="18" t="str">
        <f t="shared" si="746"/>
        <v xml:space="preserve"> đoạn từ Ngã tư Trạm y tế thị trấn Định Quán</v>
      </c>
      <c r="AA239" s="18" t="str">
        <f t="shared" si="747"/>
        <v xml:space="preserve"> đến Giáp chi nhánh Điện lực Định Quán</v>
      </c>
      <c r="AB239" s="18" t="str">
        <f t="shared" ref="AB239:AE239" si="750">AB232</f>
        <v xml:space="preserve"> đã được đầu tư mặt đường nhựa, bê tông xi măng:</v>
      </c>
      <c r="AC239" s="18" t="str">
        <f t="shared" si="750"/>
        <v>- Có bề rộng ≥5m, cách đường giao thông ≤600m.</v>
      </c>
      <c r="AD239" s="18" t="str">
        <f t="shared" si="750"/>
        <v>- Có bề rộng từ ≥3m đến &lt;5m, cách đường giao thông ≤400m.</v>
      </c>
      <c r="AE239" s="18">
        <f t="shared" si="750"/>
        <v>0</v>
      </c>
    </row>
    <row r="240" spans="1:31" ht="94.5" x14ac:dyDescent="0.25">
      <c r="A240" s="56">
        <f t="shared" si="608"/>
        <v>237</v>
      </c>
      <c r="B240" s="56" t="str">
        <f t="shared" si="729"/>
        <v>VT3*0,8</v>
      </c>
      <c r="C240" s="489" t="str">
        <f>X240&amp;Y240&amp;Z240&amp;AA240&amp;AB240&amp;"
"&amp;AC240&amp;"
"
&amp;AD240&amp;"
"&amp;AE240</f>
        <v>Các tuyến đường giao thông không đấu nối trực tiếp và thông ra Quốc lộ 20 đoạn từ Ngã tư Trạm y tế thị trấn Định Quán đến Giáp chi nhánh Điện lực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240" s="490"/>
      <c r="E240" s="491"/>
      <c r="F240" s="178">
        <f t="shared" si="730"/>
        <v>500</v>
      </c>
      <c r="G240" s="221">
        <f t="shared" si="731"/>
        <v>350</v>
      </c>
      <c r="H240" s="221">
        <f t="shared" si="732"/>
        <v>300</v>
      </c>
      <c r="I240" s="178">
        <f t="shared" si="733"/>
        <v>680</v>
      </c>
      <c r="J240" s="221">
        <f t="shared" si="633"/>
        <v>480</v>
      </c>
      <c r="K240" s="221">
        <f t="shared" si="634"/>
        <v>410</v>
      </c>
      <c r="L240" s="174">
        <f t="shared" si="734"/>
        <v>1.36</v>
      </c>
      <c r="M240" s="439">
        <f t="shared" si="735"/>
        <v>1.3714285714285714</v>
      </c>
      <c r="N240" s="439">
        <f t="shared" si="736"/>
        <v>1.3666666666666667</v>
      </c>
      <c r="O240" s="58">
        <f t="shared" si="737"/>
        <v>2200</v>
      </c>
      <c r="P240" s="58">
        <f t="shared" si="738"/>
        <v>700</v>
      </c>
      <c r="Q240" s="58">
        <f t="shared" si="739"/>
        <v>500</v>
      </c>
      <c r="R240" s="58">
        <f t="shared" si="740"/>
        <v>300</v>
      </c>
      <c r="S240" s="18">
        <f t="shared" si="741"/>
        <v>2600</v>
      </c>
      <c r="T240" s="18">
        <f t="shared" si="742"/>
        <v>1000</v>
      </c>
      <c r="U240" s="18">
        <f t="shared" si="743"/>
        <v>750</v>
      </c>
      <c r="V240" s="18">
        <f t="shared" si="744"/>
        <v>450</v>
      </c>
      <c r="W240" s="18">
        <f t="shared" si="744"/>
        <v>2</v>
      </c>
      <c r="X240" s="18" t="str">
        <f t="shared" si="745"/>
        <v xml:space="preserve">Các tuyến đường giao thông không đấu nối trực tiếp và thông ra </v>
      </c>
      <c r="Y240" s="18" t="str">
        <f t="shared" si="746"/>
        <v>Quốc lộ 20</v>
      </c>
      <c r="Z240" s="18" t="str">
        <f t="shared" si="746"/>
        <v xml:space="preserve"> đoạn từ Ngã tư Trạm y tế thị trấn Định Quán</v>
      </c>
      <c r="AA240" s="18" t="str">
        <f t="shared" si="747"/>
        <v xml:space="preserve"> đến Giáp chi nhánh Điện lực Định Quán</v>
      </c>
      <c r="AB240" s="18" t="str">
        <f t="shared" ref="AB240:AE240" si="751">AB233</f>
        <v xml:space="preserve"> đã được đầu tư mặt đường nhựa, bê tông xi măng:</v>
      </c>
      <c r="AC240" s="18" t="str">
        <f t="shared" si="751"/>
        <v>- Có bề rộng ≥5m, cách đường giao thông &gt;600m.</v>
      </c>
      <c r="AD240" s="18" t="str">
        <f t="shared" si="751"/>
        <v>- Có bề rộng từ ≥3m đến &lt;5m, cách đường giao thông từ &gt;400m đến ≤600m.</v>
      </c>
      <c r="AE240" s="18" t="str">
        <f t="shared" si="751"/>
        <v>- Có bề rộng &lt;3m, cách đường giao thông ≤200m.</v>
      </c>
    </row>
    <row r="241" spans="1:31" ht="94.5" x14ac:dyDescent="0.25">
      <c r="A241" s="56">
        <f t="shared" si="608"/>
        <v>238</v>
      </c>
      <c r="B241" s="56" t="str">
        <f t="shared" si="729"/>
        <v>VT4*0,8</v>
      </c>
      <c r="C241" s="489" t="str">
        <f>X241&amp;Y241&amp;Z241&amp;AA241&amp;AB241</f>
        <v>Các tuyến đường giao thông không đấu nối trực tiếp và thông ra Quốc lộ 20 đoạn từ Ngã tư Trạm y tế thị trấn Định Quán đến Giáp chi nhánh Điện lực Định Quán đã được đầu tư mặt đường nhựa, bê tông xi măng:
- Có bề rộng từ ≥3m đến &lt;5m, cách đường giao thông &gt;600m.
- Có bề rộng &lt;3m, cách đường giao thông &gt; 200m.</v>
      </c>
      <c r="D241" s="490"/>
      <c r="E241" s="491"/>
      <c r="F241" s="178">
        <f t="shared" si="730"/>
        <v>300</v>
      </c>
      <c r="G241" s="221">
        <f t="shared" si="731"/>
        <v>210</v>
      </c>
      <c r="H241" s="221">
        <f t="shared" si="732"/>
        <v>180</v>
      </c>
      <c r="I241" s="178">
        <f t="shared" si="733"/>
        <v>410</v>
      </c>
      <c r="J241" s="221">
        <f t="shared" si="633"/>
        <v>290</v>
      </c>
      <c r="K241" s="221">
        <f t="shared" si="634"/>
        <v>250</v>
      </c>
      <c r="L241" s="174">
        <f t="shared" si="734"/>
        <v>1.3666666666666667</v>
      </c>
      <c r="M241" s="439">
        <f t="shared" si="735"/>
        <v>1.3809523809523809</v>
      </c>
      <c r="N241" s="439">
        <f t="shared" si="736"/>
        <v>1.3888888888888888</v>
      </c>
      <c r="O241" s="58">
        <f t="shared" si="737"/>
        <v>2200</v>
      </c>
      <c r="P241" s="58">
        <f t="shared" si="738"/>
        <v>700</v>
      </c>
      <c r="Q241" s="58">
        <f t="shared" si="739"/>
        <v>500</v>
      </c>
      <c r="R241" s="58">
        <f t="shared" si="740"/>
        <v>300</v>
      </c>
      <c r="S241" s="18">
        <f t="shared" si="741"/>
        <v>2600</v>
      </c>
      <c r="T241" s="18">
        <f t="shared" si="742"/>
        <v>1000</v>
      </c>
      <c r="U241" s="18">
        <f t="shared" si="743"/>
        <v>750</v>
      </c>
      <c r="V241" s="18">
        <f t="shared" si="744"/>
        <v>450</v>
      </c>
      <c r="W241" s="18">
        <f t="shared" si="744"/>
        <v>2</v>
      </c>
      <c r="X241" s="18" t="str">
        <f t="shared" si="745"/>
        <v xml:space="preserve">Các tuyến đường giao thông không đấu nối trực tiếp và thông ra </v>
      </c>
      <c r="Y241" s="18" t="str">
        <f t="shared" si="746"/>
        <v>Quốc lộ 20</v>
      </c>
      <c r="Z241" s="18" t="str">
        <f t="shared" si="746"/>
        <v xml:space="preserve"> đoạn từ Ngã tư Trạm y tế thị trấn Định Quán</v>
      </c>
      <c r="AA241" s="18" t="str">
        <f t="shared" si="747"/>
        <v xml:space="preserve"> đến Giáp chi nhánh Điện lực Định Quán</v>
      </c>
      <c r="AB241" s="18" t="str">
        <f t="shared" ref="AB241:AE241" si="752">AB234</f>
        <v xml:space="preserve"> đã được đầu tư mặt đường nhựa, bê tông xi măng:
- Có bề rộng từ ≥3m đến &lt;5m, cách đường giao thông &gt;600m.
- Có bề rộng &lt;3m, cách đường giao thông &gt; 200m.</v>
      </c>
      <c r="AC241" s="18">
        <f t="shared" si="752"/>
        <v>0</v>
      </c>
      <c r="AD241" s="18">
        <f t="shared" si="752"/>
        <v>0</v>
      </c>
      <c r="AE241" s="18">
        <f t="shared" si="752"/>
        <v>0</v>
      </c>
    </row>
    <row r="242" spans="1:31" ht="47.25" x14ac:dyDescent="0.25">
      <c r="A242" s="56">
        <f t="shared" si="608"/>
        <v>239</v>
      </c>
      <c r="B242" s="56" t="str">
        <f>'Đầu vào (2)'!G239</f>
        <v>DQ1DT_D5</v>
      </c>
      <c r="C242" s="57" t="str">
        <f>'Đầu vào (2)'!H239</f>
        <v>Quốc lộ 20</v>
      </c>
      <c r="D242" s="57" t="str">
        <f>'Đầu vào (2)'!I239</f>
        <v>Giáp chi nhánh Điện lực Định Quán</v>
      </c>
      <c r="E242" s="57" t="str">
        <f>'Đầu vào (2)'!J239</f>
        <v>Cầu Trắng</v>
      </c>
      <c r="F242" s="254">
        <f>O242</f>
        <v>7000</v>
      </c>
      <c r="G242" s="254">
        <f>F242*0.7</f>
        <v>4900</v>
      </c>
      <c r="H242" s="254">
        <f>F242*0.6</f>
        <v>4200</v>
      </c>
      <c r="I242" s="254">
        <f>S242</f>
        <v>7400</v>
      </c>
      <c r="J242" s="221">
        <f t="shared" si="633"/>
        <v>5200</v>
      </c>
      <c r="K242" s="221">
        <f t="shared" si="634"/>
        <v>4400</v>
      </c>
      <c r="L242" s="255">
        <f>I242/F242</f>
        <v>1.0571428571428572</v>
      </c>
      <c r="M242" s="429">
        <f>J242/G242</f>
        <v>1.0612244897959184</v>
      </c>
      <c r="N242" s="429">
        <f>K242/H242</f>
        <v>1.0476190476190477</v>
      </c>
      <c r="O242" s="58">
        <f>'Đầu vào (2)'!K239</f>
        <v>7000</v>
      </c>
      <c r="P242" s="58">
        <f>'Đầu vào (2)'!L239</f>
        <v>1800</v>
      </c>
      <c r="Q242" s="58">
        <f>'Đầu vào (2)'!M239</f>
        <v>1300</v>
      </c>
      <c r="R242" s="58">
        <f>'Đầu vào (2)'!N239</f>
        <v>1000</v>
      </c>
      <c r="S242" s="18">
        <f>VLOOKUP(B242,'[1]Giá đề xuất ODT'!$G$11:$AD$2233,21,0)</f>
        <v>7400</v>
      </c>
      <c r="T242" s="18">
        <f>VLOOKUP(B242,'[1]Giá đề xuất ODT'!$G$11:$AD$2233,22,0)</f>
        <v>2000</v>
      </c>
      <c r="U242" s="18">
        <f>VLOOKUP(B242,'[1]Giá đề xuất ODT'!$G$11:$AD$2233,23,0)</f>
        <v>1500</v>
      </c>
      <c r="V242" s="18">
        <f>VLOOKUP(B242,'[1]Giá đề xuất ODT'!$G$11:$AD$2233,24,0)</f>
        <v>1100</v>
      </c>
      <c r="W242" s="18">
        <v>1</v>
      </c>
      <c r="Y242" s="18" t="str">
        <f>C242</f>
        <v>Quốc lộ 20</v>
      </c>
      <c r="Z242" s="18" t="str">
        <f>" đoạn từ "&amp;D242</f>
        <v xml:space="preserve"> đoạn từ Giáp chi nhánh Điện lực Định Quán</v>
      </c>
      <c r="AA242" s="18" t="str">
        <f>" đến "&amp;E242</f>
        <v xml:space="preserve"> đến Cầu Trắng</v>
      </c>
    </row>
    <row r="243" spans="1:31" ht="78.75" x14ac:dyDescent="0.25">
      <c r="A243" s="56">
        <f t="shared" si="608"/>
        <v>240</v>
      </c>
      <c r="B243" s="56" t="str">
        <f t="shared" ref="B243:B248" si="753">B236</f>
        <v>VT2</v>
      </c>
      <c r="C243" s="489" t="str">
        <f>X243&amp;Y243&amp;Z243&amp;AA243&amp;AB243&amp;"
"&amp;AC243&amp;"
"
&amp;AD243</f>
        <v>Các tuyến đường giao thông đấu nối trực tiếp ra Quốc lộ 20 đoạn từ Giáp chi nhánh Điện lực Định Quán đến Cầu Trắng đã được đầu tư mặt đường nhựa, bê tông xi măng:
- Có bề rộng ≥5m, cách đường giao thông ≤600m.
- Có bề rộng từ ≥3m đến &lt;5m, cách đường giao thông ≤400m.</v>
      </c>
      <c r="D243" s="490"/>
      <c r="E243" s="491"/>
      <c r="F243" s="178">
        <f t="shared" ref="F243:F248" si="754">IF(B243="VT2",P243,IF(B243="VT3",Q243,IF(B243="VT2*0,8",P243,IF(B243="VT3*0,8",Q243,R243))))</f>
        <v>1800</v>
      </c>
      <c r="G243" s="221">
        <f t="shared" ref="G243:G248" si="755">F243*0.7</f>
        <v>1260</v>
      </c>
      <c r="H243" s="221">
        <f t="shared" ref="H243:H248" si="756">F243*0.6</f>
        <v>1080</v>
      </c>
      <c r="I243" s="178">
        <f t="shared" ref="I243:I247" si="757">IF(B243="VT2",T243,IF(B243="VT3",U243,IF(B243="VT4",V243,IF(B243="VT2*0,8",IF(T243*$T$1&lt;1000,ROUND(T243*$T$1,-1),ROUND(T243*$T$1,-2)),IF(B243="VT3*0,8",IF(U243*$T$1&lt;1000,ROUND(U243*$T$1,-1),ROUND(U243*$T$1,-2)),IF(V243*$T$1&lt;1000,ROUND(V243*$T$1,-1),ROUND(V243*$T$1,-2)))))))</f>
        <v>2000</v>
      </c>
      <c r="J243" s="221">
        <f t="shared" si="633"/>
        <v>1400</v>
      </c>
      <c r="K243" s="221">
        <f t="shared" si="634"/>
        <v>1200</v>
      </c>
      <c r="L243" s="174">
        <f t="shared" ref="L243:L248" si="758">I243/F243</f>
        <v>1.1111111111111112</v>
      </c>
      <c r="M243" s="439">
        <f t="shared" ref="M243:M248" si="759">J243/G243</f>
        <v>1.1111111111111112</v>
      </c>
      <c r="N243" s="439">
        <f t="shared" ref="N243:N248" si="760">K243/H243</f>
        <v>1.1111111111111112</v>
      </c>
      <c r="O243" s="58">
        <f t="shared" ref="O243:O248" si="761">O242</f>
        <v>7000</v>
      </c>
      <c r="P243" s="58">
        <f t="shared" ref="P243:P248" si="762">P242</f>
        <v>1800</v>
      </c>
      <c r="Q243" s="58">
        <f t="shared" ref="Q243:Q248" si="763">Q242</f>
        <v>1300</v>
      </c>
      <c r="R243" s="58">
        <f t="shared" ref="R243:R248" si="764">R242</f>
        <v>1000</v>
      </c>
      <c r="S243" s="18">
        <f t="shared" ref="S243:S248" si="765">S242</f>
        <v>7400</v>
      </c>
      <c r="T243" s="18">
        <f t="shared" ref="T243:T248" si="766">T242</f>
        <v>2000</v>
      </c>
      <c r="U243" s="18">
        <f t="shared" ref="U243:U248" si="767">U242</f>
        <v>1500</v>
      </c>
      <c r="V243" s="18">
        <f t="shared" ref="V243:W248" si="768">V242</f>
        <v>1100</v>
      </c>
      <c r="W243" s="18">
        <f t="shared" si="768"/>
        <v>1</v>
      </c>
      <c r="X243" s="18" t="str">
        <f t="shared" ref="X243:X248" si="769">X236</f>
        <v xml:space="preserve">Các tuyến đường giao thông đấu nối trực tiếp ra </v>
      </c>
      <c r="Y243" s="18" t="str">
        <f t="shared" ref="Y243:Z248" si="770">Y242</f>
        <v>Quốc lộ 20</v>
      </c>
      <c r="Z243" s="18" t="str">
        <f t="shared" si="770"/>
        <v xml:space="preserve"> đoạn từ Giáp chi nhánh Điện lực Định Quán</v>
      </c>
      <c r="AA243" s="18" t="str">
        <f t="shared" ref="AA243:AA248" si="771">AA242</f>
        <v xml:space="preserve"> đến Cầu Trắng</v>
      </c>
      <c r="AB243" s="18" t="str">
        <f>AB236</f>
        <v xml:space="preserve"> đã được đầu tư mặt đường nhựa, bê tông xi măng:</v>
      </c>
      <c r="AC243" s="18" t="str">
        <f>AC236</f>
        <v>- Có bề rộng ≥5m, cách đường giao thông ≤600m.</v>
      </c>
      <c r="AD243" s="18" t="str">
        <f>AD236</f>
        <v>- Có bề rộng từ ≥3m đến &lt;5m, cách đường giao thông ≤400m.</v>
      </c>
      <c r="AE243" s="18">
        <f>AE236</f>
        <v>0</v>
      </c>
    </row>
    <row r="244" spans="1:31" ht="78.75" x14ac:dyDescent="0.25">
      <c r="A244" s="56">
        <f t="shared" si="608"/>
        <v>241</v>
      </c>
      <c r="B244" s="56" t="str">
        <f t="shared" si="753"/>
        <v>VT3</v>
      </c>
      <c r="C244" s="489" t="str">
        <f>X244&amp;Y244&amp;Z244&amp;AA244&amp;AB244&amp;"
"&amp;AC244&amp;"
"&amp;AD244&amp;"
"&amp;AE244</f>
        <v>Các tuyến đường giao thông đấu nối trực tiếp ra Quốc lộ 20 đoạn từ Giáp chi nhánh Điện lực Định Quán đến Cầu Trắng đã được đầu tư mặt đường nhựa, bê tông xi măng:
- Có bề rộng ≥5m, cách đường giao thông &gt;600m.
- Có bề rộng từ ≥3m đến &lt;5m, cách đường giao thông từ &gt;400m đến ≤600m.
- Có bề rộng &lt;3m, cách đường giao thông ≤200m.</v>
      </c>
      <c r="D244" s="490"/>
      <c r="E244" s="491"/>
      <c r="F244" s="178">
        <f t="shared" si="754"/>
        <v>1300</v>
      </c>
      <c r="G244" s="221">
        <f t="shared" si="755"/>
        <v>909.99999999999989</v>
      </c>
      <c r="H244" s="221">
        <f t="shared" si="756"/>
        <v>780</v>
      </c>
      <c r="I244" s="178">
        <f t="shared" si="757"/>
        <v>1500</v>
      </c>
      <c r="J244" s="221">
        <f t="shared" si="633"/>
        <v>1100</v>
      </c>
      <c r="K244" s="221">
        <f t="shared" si="634"/>
        <v>900</v>
      </c>
      <c r="L244" s="174">
        <f t="shared" si="758"/>
        <v>1.1538461538461537</v>
      </c>
      <c r="M244" s="439">
        <f t="shared" si="759"/>
        <v>1.2087912087912089</v>
      </c>
      <c r="N244" s="439">
        <f t="shared" si="760"/>
        <v>1.1538461538461537</v>
      </c>
      <c r="O244" s="58">
        <f t="shared" si="761"/>
        <v>7000</v>
      </c>
      <c r="P244" s="58">
        <f t="shared" si="762"/>
        <v>1800</v>
      </c>
      <c r="Q244" s="58">
        <f t="shared" si="763"/>
        <v>1300</v>
      </c>
      <c r="R244" s="58">
        <f t="shared" si="764"/>
        <v>1000</v>
      </c>
      <c r="S244" s="18">
        <f t="shared" si="765"/>
        <v>7400</v>
      </c>
      <c r="T244" s="18">
        <f t="shared" si="766"/>
        <v>2000</v>
      </c>
      <c r="U244" s="18">
        <f t="shared" si="767"/>
        <v>1500</v>
      </c>
      <c r="V244" s="18">
        <f t="shared" si="768"/>
        <v>1100</v>
      </c>
      <c r="W244" s="18">
        <f t="shared" si="768"/>
        <v>1</v>
      </c>
      <c r="X244" s="18" t="str">
        <f t="shared" si="769"/>
        <v xml:space="preserve">Các tuyến đường giao thông đấu nối trực tiếp ra </v>
      </c>
      <c r="Y244" s="18" t="str">
        <f t="shared" si="770"/>
        <v>Quốc lộ 20</v>
      </c>
      <c r="Z244" s="18" t="str">
        <f t="shared" si="770"/>
        <v xml:space="preserve"> đoạn từ Giáp chi nhánh Điện lực Định Quán</v>
      </c>
      <c r="AA244" s="18" t="str">
        <f t="shared" si="771"/>
        <v xml:space="preserve"> đến Cầu Trắng</v>
      </c>
      <c r="AB244" s="18" t="str">
        <f t="shared" ref="AB244:AE244" si="772">AB237</f>
        <v xml:space="preserve"> đã được đầu tư mặt đường nhựa, bê tông xi măng:</v>
      </c>
      <c r="AC244" s="18" t="str">
        <f t="shared" si="772"/>
        <v>- Có bề rộng ≥5m, cách đường giao thông &gt;600m.</v>
      </c>
      <c r="AD244" s="18" t="str">
        <f t="shared" si="772"/>
        <v>- Có bề rộng từ ≥3m đến &lt;5m, cách đường giao thông từ &gt;400m đến ≤600m.</v>
      </c>
      <c r="AE244" s="18" t="str">
        <f t="shared" si="772"/>
        <v>- Có bề rộng &lt;3m, cách đường giao thông ≤200m.</v>
      </c>
    </row>
    <row r="245" spans="1:31" ht="94.5" x14ac:dyDescent="0.25">
      <c r="A245" s="56">
        <f t="shared" si="608"/>
        <v>242</v>
      </c>
      <c r="B245" s="56" t="str">
        <f t="shared" si="753"/>
        <v>VT4</v>
      </c>
      <c r="C245" s="489" t="str">
        <f>X245&amp;Y245&amp;Z245&amp;AA245&amp;AB245</f>
        <v>Các tuyến đường giao thông đấu nối trực tiếp ra Quốc lộ 20 đoạn từ Giáp chi nhánh Điện lực Định Quán đến Cầu Trắng đã được đầu tư mặt đường nhựa, bê tông xi măng:
- Có bề rộng từ ≥3m đến &lt;5m, cách đường giao thông &gt;600m.
- Có bề rộng &lt;3m, cách đường giao thông &gt;200m.</v>
      </c>
      <c r="D245" s="490"/>
      <c r="E245" s="491"/>
      <c r="F245" s="178">
        <f t="shared" si="754"/>
        <v>1000</v>
      </c>
      <c r="G245" s="221">
        <f t="shared" si="755"/>
        <v>700</v>
      </c>
      <c r="H245" s="221">
        <f t="shared" si="756"/>
        <v>600</v>
      </c>
      <c r="I245" s="178">
        <f t="shared" si="757"/>
        <v>1100</v>
      </c>
      <c r="J245" s="221">
        <f t="shared" si="633"/>
        <v>770</v>
      </c>
      <c r="K245" s="221">
        <f t="shared" si="634"/>
        <v>660</v>
      </c>
      <c r="L245" s="174">
        <f t="shared" si="758"/>
        <v>1.1000000000000001</v>
      </c>
      <c r="M245" s="439">
        <f t="shared" si="759"/>
        <v>1.1000000000000001</v>
      </c>
      <c r="N245" s="439">
        <f t="shared" si="760"/>
        <v>1.1000000000000001</v>
      </c>
      <c r="O245" s="58">
        <f t="shared" si="761"/>
        <v>7000</v>
      </c>
      <c r="P245" s="58">
        <f t="shared" si="762"/>
        <v>1800</v>
      </c>
      <c r="Q245" s="58">
        <f t="shared" si="763"/>
        <v>1300</v>
      </c>
      <c r="R245" s="58">
        <f t="shared" si="764"/>
        <v>1000</v>
      </c>
      <c r="S245" s="18">
        <f t="shared" si="765"/>
        <v>7400</v>
      </c>
      <c r="T245" s="18">
        <f t="shared" si="766"/>
        <v>2000</v>
      </c>
      <c r="U245" s="18">
        <f t="shared" si="767"/>
        <v>1500</v>
      </c>
      <c r="V245" s="18">
        <f t="shared" si="768"/>
        <v>1100</v>
      </c>
      <c r="W245" s="18">
        <f t="shared" si="768"/>
        <v>1</v>
      </c>
      <c r="X245" s="18" t="str">
        <f t="shared" si="769"/>
        <v xml:space="preserve">Các tuyến đường giao thông đấu nối trực tiếp ra </v>
      </c>
      <c r="Y245" s="18" t="str">
        <f t="shared" si="770"/>
        <v>Quốc lộ 20</v>
      </c>
      <c r="Z245" s="18" t="str">
        <f t="shared" si="770"/>
        <v xml:space="preserve"> đoạn từ Giáp chi nhánh Điện lực Định Quán</v>
      </c>
      <c r="AA245" s="18" t="str">
        <f t="shared" si="771"/>
        <v xml:space="preserve"> đến Cầu Trắng</v>
      </c>
      <c r="AB245" s="18" t="str">
        <f t="shared" ref="AB245:AE245" si="773">AB238</f>
        <v xml:space="preserve"> đã được đầu tư mặt đường nhựa, bê tông xi măng:
- Có bề rộng từ ≥3m đến &lt;5m, cách đường giao thông &gt;600m.
- Có bề rộng &lt;3m, cách đường giao thông &gt;200m.</v>
      </c>
      <c r="AC245" s="18">
        <f t="shared" si="773"/>
        <v>0</v>
      </c>
      <c r="AD245" s="18">
        <f t="shared" si="773"/>
        <v>0</v>
      </c>
      <c r="AE245" s="18">
        <f t="shared" si="773"/>
        <v>0</v>
      </c>
    </row>
    <row r="246" spans="1:31" ht="94.5" x14ac:dyDescent="0.25">
      <c r="A246" s="56">
        <f t="shared" si="608"/>
        <v>243</v>
      </c>
      <c r="B246" s="56" t="str">
        <f t="shared" si="753"/>
        <v>VT2*0,8</v>
      </c>
      <c r="C246" s="489" t="str">
        <f>X246&amp;Y246&amp;Z246&amp;AA246&amp;AB246&amp;"
"&amp;AC246&amp;"
"
&amp;AD246</f>
        <v>Các tuyến đường giao thông không đấu nối trực tiếp và thông ra Quốc lộ 20 đoạn từ Giáp chi nhánh Điện lực Định Quán đến Cầu Trắng đã được đầu tư mặt đường nhựa, bê tông xi măng:
- Có bề rộng ≥5m, cách đường giao thông ≤600m.
- Có bề rộng từ ≥3m đến &lt;5m, cách đường giao thông ≤400m.</v>
      </c>
      <c r="D246" s="490"/>
      <c r="E246" s="491"/>
      <c r="F246" s="178">
        <f t="shared" si="754"/>
        <v>1800</v>
      </c>
      <c r="G246" s="221">
        <f t="shared" si="755"/>
        <v>1260</v>
      </c>
      <c r="H246" s="221">
        <f t="shared" si="756"/>
        <v>1080</v>
      </c>
      <c r="I246" s="178">
        <f t="shared" si="757"/>
        <v>1800</v>
      </c>
      <c r="J246" s="221">
        <f t="shared" si="633"/>
        <v>1300</v>
      </c>
      <c r="K246" s="221">
        <f t="shared" si="634"/>
        <v>1100</v>
      </c>
      <c r="L246" s="174">
        <f t="shared" si="758"/>
        <v>1</v>
      </c>
      <c r="M246" s="439">
        <f t="shared" si="759"/>
        <v>1.0317460317460319</v>
      </c>
      <c r="N246" s="439">
        <f t="shared" si="760"/>
        <v>1.0185185185185186</v>
      </c>
      <c r="O246" s="58">
        <f t="shared" si="761"/>
        <v>7000</v>
      </c>
      <c r="P246" s="58">
        <f t="shared" si="762"/>
        <v>1800</v>
      </c>
      <c r="Q246" s="58">
        <f t="shared" si="763"/>
        <v>1300</v>
      </c>
      <c r="R246" s="58">
        <f t="shared" si="764"/>
        <v>1000</v>
      </c>
      <c r="S246" s="18">
        <f t="shared" si="765"/>
        <v>7400</v>
      </c>
      <c r="T246" s="18">
        <f t="shared" si="766"/>
        <v>2000</v>
      </c>
      <c r="U246" s="18">
        <f t="shared" si="767"/>
        <v>1500</v>
      </c>
      <c r="V246" s="18">
        <f t="shared" si="768"/>
        <v>1100</v>
      </c>
      <c r="W246" s="18">
        <f t="shared" si="768"/>
        <v>1</v>
      </c>
      <c r="X246" s="18" t="str">
        <f t="shared" si="769"/>
        <v xml:space="preserve">Các tuyến đường giao thông không đấu nối trực tiếp và thông ra </v>
      </c>
      <c r="Y246" s="18" t="str">
        <f t="shared" si="770"/>
        <v>Quốc lộ 20</v>
      </c>
      <c r="Z246" s="18" t="str">
        <f t="shared" si="770"/>
        <v xml:space="preserve"> đoạn từ Giáp chi nhánh Điện lực Định Quán</v>
      </c>
      <c r="AA246" s="18" t="str">
        <f t="shared" si="771"/>
        <v xml:space="preserve"> đến Cầu Trắng</v>
      </c>
      <c r="AB246" s="18" t="str">
        <f t="shared" ref="AB246:AE246" si="774">AB239</f>
        <v xml:space="preserve"> đã được đầu tư mặt đường nhựa, bê tông xi măng:</v>
      </c>
      <c r="AC246" s="18" t="str">
        <f t="shared" si="774"/>
        <v>- Có bề rộng ≥5m, cách đường giao thông ≤600m.</v>
      </c>
      <c r="AD246" s="18" t="str">
        <f t="shared" si="774"/>
        <v>- Có bề rộng từ ≥3m đến &lt;5m, cách đường giao thông ≤400m.</v>
      </c>
      <c r="AE246" s="18">
        <f t="shared" si="774"/>
        <v>0</v>
      </c>
    </row>
    <row r="247" spans="1:31" ht="94.5" x14ac:dyDescent="0.25">
      <c r="A247" s="56">
        <f t="shared" si="608"/>
        <v>244</v>
      </c>
      <c r="B247" s="56" t="str">
        <f t="shared" si="753"/>
        <v>VT3*0,8</v>
      </c>
      <c r="C247" s="489" t="str">
        <f>X247&amp;Y247&amp;Z247&amp;AA247&amp;AB247&amp;"
"&amp;AC247&amp;"
"
&amp;AD247&amp;"
"&amp;AE247</f>
        <v>Các tuyến đường giao thông không đấu nối trực tiếp và thông ra Quốc lộ 20 đoạn từ Giáp chi nhánh Điện lực Định Quán đến Cầu Trắng đã được đầu tư mặt đường nhựa, bê tông xi măng:
- Có bề rộng ≥5m, cách đường giao thông &gt;600m.
- Có bề rộng từ ≥3m đến &lt;5m, cách đường giao thông từ &gt;400m đến ≤600m.
- Có bề rộng &lt;3m, cách đường giao thông ≤200m.</v>
      </c>
      <c r="D247" s="490"/>
      <c r="E247" s="491"/>
      <c r="F247" s="178">
        <f t="shared" si="754"/>
        <v>1300</v>
      </c>
      <c r="G247" s="221">
        <f t="shared" si="755"/>
        <v>909.99999999999989</v>
      </c>
      <c r="H247" s="221">
        <f t="shared" si="756"/>
        <v>780</v>
      </c>
      <c r="I247" s="178">
        <f t="shared" si="757"/>
        <v>1400</v>
      </c>
      <c r="J247" s="221">
        <f t="shared" si="633"/>
        <v>980</v>
      </c>
      <c r="K247" s="221">
        <f t="shared" si="634"/>
        <v>840</v>
      </c>
      <c r="L247" s="174">
        <f t="shared" si="758"/>
        <v>1.0769230769230769</v>
      </c>
      <c r="M247" s="439">
        <f t="shared" si="759"/>
        <v>1.0769230769230771</v>
      </c>
      <c r="N247" s="439">
        <f t="shared" si="760"/>
        <v>1.0769230769230769</v>
      </c>
      <c r="O247" s="58">
        <f t="shared" si="761"/>
        <v>7000</v>
      </c>
      <c r="P247" s="58">
        <f t="shared" si="762"/>
        <v>1800</v>
      </c>
      <c r="Q247" s="58">
        <f t="shared" si="763"/>
        <v>1300</v>
      </c>
      <c r="R247" s="58">
        <f t="shared" si="764"/>
        <v>1000</v>
      </c>
      <c r="S247" s="18">
        <f t="shared" si="765"/>
        <v>7400</v>
      </c>
      <c r="T247" s="18">
        <f t="shared" si="766"/>
        <v>2000</v>
      </c>
      <c r="U247" s="18">
        <f t="shared" si="767"/>
        <v>1500</v>
      </c>
      <c r="V247" s="18">
        <f t="shared" si="768"/>
        <v>1100</v>
      </c>
      <c r="W247" s="18">
        <f t="shared" si="768"/>
        <v>1</v>
      </c>
      <c r="X247" s="18" t="str">
        <f t="shared" si="769"/>
        <v xml:space="preserve">Các tuyến đường giao thông không đấu nối trực tiếp và thông ra </v>
      </c>
      <c r="Y247" s="18" t="str">
        <f t="shared" si="770"/>
        <v>Quốc lộ 20</v>
      </c>
      <c r="Z247" s="18" t="str">
        <f t="shared" si="770"/>
        <v xml:space="preserve"> đoạn từ Giáp chi nhánh Điện lực Định Quán</v>
      </c>
      <c r="AA247" s="18" t="str">
        <f t="shared" si="771"/>
        <v xml:space="preserve"> đến Cầu Trắng</v>
      </c>
      <c r="AB247" s="18" t="str">
        <f t="shared" ref="AB247:AE247" si="775">AB240</f>
        <v xml:space="preserve"> đã được đầu tư mặt đường nhựa, bê tông xi măng:</v>
      </c>
      <c r="AC247" s="18" t="str">
        <f t="shared" si="775"/>
        <v>- Có bề rộng ≥5m, cách đường giao thông &gt;600m.</v>
      </c>
      <c r="AD247" s="18" t="str">
        <f t="shared" si="775"/>
        <v>- Có bề rộng từ ≥3m đến &lt;5m, cách đường giao thông từ &gt;400m đến ≤600m.</v>
      </c>
      <c r="AE247" s="18" t="str">
        <f t="shared" si="775"/>
        <v>- Có bề rộng &lt;3m, cách đường giao thông ≤200m.</v>
      </c>
    </row>
    <row r="248" spans="1:31" ht="94.5" x14ac:dyDescent="0.25">
      <c r="A248" s="56">
        <f t="shared" si="608"/>
        <v>245</v>
      </c>
      <c r="B248" s="56" t="str">
        <f t="shared" si="753"/>
        <v>VT4*0,8</v>
      </c>
      <c r="C248" s="489" t="str">
        <f>X248&amp;Y248&amp;Z248&amp;AA248&amp;AB248</f>
        <v>Các tuyến đường giao thông không đấu nối trực tiếp và thông ra Quốc lộ 20 đoạn từ Giáp chi nhánh Điện lực Định Quán đến Cầu Trắng đã được đầu tư mặt đường nhựa, bê tông xi măng:
- Có bề rộng từ ≥3m đến &lt;5m, cách đường giao thông &gt;600m.
- Có bề rộng &lt;3m, cách đường giao thông &gt; 200m.</v>
      </c>
      <c r="D248" s="490"/>
      <c r="E248" s="491"/>
      <c r="F248" s="178">
        <f t="shared" si="754"/>
        <v>1000</v>
      </c>
      <c r="G248" s="221">
        <f t="shared" si="755"/>
        <v>700</v>
      </c>
      <c r="H248" s="221">
        <f t="shared" si="756"/>
        <v>600</v>
      </c>
      <c r="I248" s="178">
        <f>F248</f>
        <v>1000</v>
      </c>
      <c r="J248" s="221">
        <f t="shared" si="633"/>
        <v>700</v>
      </c>
      <c r="K248" s="221">
        <f t="shared" si="634"/>
        <v>600</v>
      </c>
      <c r="L248" s="174">
        <f t="shared" si="758"/>
        <v>1</v>
      </c>
      <c r="M248" s="439">
        <f t="shared" si="759"/>
        <v>1</v>
      </c>
      <c r="N248" s="439">
        <f t="shared" si="760"/>
        <v>1</v>
      </c>
      <c r="O248" s="58">
        <f t="shared" si="761"/>
        <v>7000</v>
      </c>
      <c r="P248" s="58">
        <f t="shared" si="762"/>
        <v>1800</v>
      </c>
      <c r="Q248" s="58">
        <f t="shared" si="763"/>
        <v>1300</v>
      </c>
      <c r="R248" s="58">
        <f t="shared" si="764"/>
        <v>1000</v>
      </c>
      <c r="S248" s="18">
        <f t="shared" si="765"/>
        <v>7400</v>
      </c>
      <c r="T248" s="18">
        <f t="shared" si="766"/>
        <v>2000</v>
      </c>
      <c r="U248" s="18">
        <f t="shared" si="767"/>
        <v>1500</v>
      </c>
      <c r="V248" s="18">
        <f t="shared" si="768"/>
        <v>1100</v>
      </c>
      <c r="W248" s="18">
        <f t="shared" si="768"/>
        <v>1</v>
      </c>
      <c r="X248" s="18" t="str">
        <f t="shared" si="769"/>
        <v xml:space="preserve">Các tuyến đường giao thông không đấu nối trực tiếp và thông ra </v>
      </c>
      <c r="Y248" s="18" t="str">
        <f t="shared" si="770"/>
        <v>Quốc lộ 20</v>
      </c>
      <c r="Z248" s="18" t="str">
        <f t="shared" si="770"/>
        <v xml:space="preserve"> đoạn từ Giáp chi nhánh Điện lực Định Quán</v>
      </c>
      <c r="AA248" s="18" t="str">
        <f t="shared" si="771"/>
        <v xml:space="preserve"> đến Cầu Trắng</v>
      </c>
      <c r="AB248" s="18" t="str">
        <f t="shared" ref="AB248:AE248" si="776">AB241</f>
        <v xml:space="preserve"> đã được đầu tư mặt đường nhựa, bê tông xi măng:
- Có bề rộng từ ≥3m đến &lt;5m, cách đường giao thông &gt;600m.
- Có bề rộng &lt;3m, cách đường giao thông &gt; 200m.</v>
      </c>
      <c r="AC248" s="18">
        <f t="shared" si="776"/>
        <v>0</v>
      </c>
      <c r="AD248" s="18">
        <f t="shared" si="776"/>
        <v>0</v>
      </c>
      <c r="AE248" s="18">
        <f t="shared" si="776"/>
        <v>0</v>
      </c>
    </row>
    <row r="249" spans="1:31" ht="31.5" x14ac:dyDescent="0.25">
      <c r="A249" s="56">
        <f t="shared" si="608"/>
        <v>246</v>
      </c>
      <c r="B249" s="56" t="str">
        <f>'Đầu vào (2)'!G246</f>
        <v>DQ1DT_D6</v>
      </c>
      <c r="C249" s="57" t="str">
        <f>'Đầu vào (2)'!H246</f>
        <v>Quốc lộ 20</v>
      </c>
      <c r="D249" s="57" t="str">
        <f>'Đầu vào (2)'!I246</f>
        <v>Cầu Trắng</v>
      </c>
      <c r="E249" s="57" t="str">
        <f>'Đầu vào (2)'!J246</f>
        <v>Hết ranh xã Định Quán</v>
      </c>
      <c r="F249" s="254">
        <f>O249</f>
        <v>7000</v>
      </c>
      <c r="G249" s="254">
        <f>F249*0.7</f>
        <v>4900</v>
      </c>
      <c r="H249" s="254">
        <f>F249*0.6</f>
        <v>4200</v>
      </c>
      <c r="I249" s="254">
        <f>S249</f>
        <v>7400</v>
      </c>
      <c r="J249" s="221">
        <f t="shared" si="633"/>
        <v>5200</v>
      </c>
      <c r="K249" s="221">
        <f t="shared" si="634"/>
        <v>4400</v>
      </c>
      <c r="L249" s="255">
        <f>I249/F249</f>
        <v>1.0571428571428572</v>
      </c>
      <c r="M249" s="429">
        <f>J249/G249</f>
        <v>1.0612244897959184</v>
      </c>
      <c r="N249" s="429">
        <f>K249/H249</f>
        <v>1.0476190476190477</v>
      </c>
      <c r="O249" s="58">
        <f>'Đầu vào (2)'!K246</f>
        <v>7000</v>
      </c>
      <c r="P249" s="58">
        <f>'Đầu vào (2)'!L246</f>
        <v>1800</v>
      </c>
      <c r="Q249" s="58">
        <f>'Đầu vào (2)'!M246</f>
        <v>1300</v>
      </c>
      <c r="R249" s="58">
        <f>'Đầu vào (2)'!N246</f>
        <v>1000</v>
      </c>
      <c r="S249" s="18">
        <f>VLOOKUP(B249,'[1]Giá đề xuất ODT'!$G$11:$AD$2233,21,0)</f>
        <v>7400</v>
      </c>
      <c r="T249" s="18">
        <f>VLOOKUP(B249,'[1]Giá đề xuất ODT'!$G$11:$AD$2233,22,0)</f>
        <v>2000</v>
      </c>
      <c r="U249" s="18">
        <f>VLOOKUP(B249,'[1]Giá đề xuất ODT'!$G$11:$AD$2233,23,0)</f>
        <v>1500</v>
      </c>
      <c r="V249" s="18">
        <f>VLOOKUP(B249,'[1]Giá đề xuất ODT'!$G$11:$AD$2233,24,0)</f>
        <v>1100</v>
      </c>
      <c r="W249" s="18">
        <v>1</v>
      </c>
      <c r="Y249" s="18" t="str">
        <f>C249</f>
        <v>Quốc lộ 20</v>
      </c>
      <c r="Z249" s="18" t="str">
        <f>" đoạn từ "&amp;D249</f>
        <v xml:space="preserve"> đoạn từ Cầu Trắng</v>
      </c>
      <c r="AA249" s="18" t="str">
        <f>" đến "&amp;E249</f>
        <v xml:space="preserve"> đến Hết ranh xã Định Quán</v>
      </c>
    </row>
    <row r="250" spans="1:31" ht="78.75" x14ac:dyDescent="0.25">
      <c r="A250" s="56">
        <f t="shared" si="608"/>
        <v>247</v>
      </c>
      <c r="B250" s="56" t="str">
        <f t="shared" ref="B250:B255" si="777">B243</f>
        <v>VT2</v>
      </c>
      <c r="C250" s="489" t="str">
        <f>X250&amp;Y250&amp;Z250&amp;AA250&amp;AB250&amp;"
"&amp;AC250&amp;"
"
&amp;AD250</f>
        <v>Các tuyến đường giao thông đấu nối trực tiếp ra Quốc lộ 20 đoạn từ Cầu Trắng đến Hết ranh xã Định Quán đã được đầu tư mặt đường nhựa, bê tông xi măng:
- Có bề rộng ≥5m, cách đường giao thông ≤600m.
- Có bề rộng từ ≥3m đến &lt;5m, cách đường giao thông ≤400m.</v>
      </c>
      <c r="D250" s="490"/>
      <c r="E250" s="491"/>
      <c r="F250" s="178">
        <f t="shared" ref="F250:F255" si="778">IF(B250="VT2",P250,IF(B250="VT3",Q250,IF(B250="VT2*0,8",P250,IF(B250="VT3*0,8",Q250,R250))))</f>
        <v>1800</v>
      </c>
      <c r="G250" s="221">
        <f t="shared" ref="G250:G255" si="779">F250*0.7</f>
        <v>1260</v>
      </c>
      <c r="H250" s="221">
        <f t="shared" ref="H250:H255" si="780">F250*0.6</f>
        <v>1080</v>
      </c>
      <c r="I250" s="178">
        <f t="shared" ref="I250:I254" si="781">IF(B250="VT2",T250,IF(B250="VT3",U250,IF(B250="VT4",V250,IF(B250="VT2*0,8",IF(T250*$T$1&lt;1000,ROUND(T250*$T$1,-1),ROUND(T250*$T$1,-2)),IF(B250="VT3*0,8",IF(U250*$T$1&lt;1000,ROUND(U250*$T$1,-1),ROUND(U250*$T$1,-2)),IF(V250*$T$1&lt;1000,ROUND(V250*$T$1,-1),ROUND(V250*$T$1,-2)))))))</f>
        <v>2000</v>
      </c>
      <c r="J250" s="221">
        <f t="shared" si="633"/>
        <v>1400</v>
      </c>
      <c r="K250" s="221">
        <f t="shared" si="634"/>
        <v>1200</v>
      </c>
      <c r="L250" s="174">
        <f t="shared" ref="L250:L255" si="782">I250/F250</f>
        <v>1.1111111111111112</v>
      </c>
      <c r="M250" s="439">
        <f t="shared" ref="M250:M255" si="783">J250/G250</f>
        <v>1.1111111111111112</v>
      </c>
      <c r="N250" s="439">
        <f t="shared" ref="N250:N255" si="784">K250/H250</f>
        <v>1.1111111111111112</v>
      </c>
      <c r="O250" s="58">
        <f t="shared" ref="O250:O255" si="785">O249</f>
        <v>7000</v>
      </c>
      <c r="P250" s="58">
        <f t="shared" ref="P250:P255" si="786">P249</f>
        <v>1800</v>
      </c>
      <c r="Q250" s="58">
        <f t="shared" ref="Q250:Q255" si="787">Q249</f>
        <v>1300</v>
      </c>
      <c r="R250" s="58">
        <f t="shared" ref="R250:R255" si="788">R249</f>
        <v>1000</v>
      </c>
      <c r="S250" s="18">
        <f t="shared" ref="S250:S255" si="789">S249</f>
        <v>7400</v>
      </c>
      <c r="T250" s="18">
        <f t="shared" ref="T250:T255" si="790">T249</f>
        <v>2000</v>
      </c>
      <c r="U250" s="18">
        <f t="shared" ref="U250:U255" si="791">U249</f>
        <v>1500</v>
      </c>
      <c r="V250" s="18">
        <f t="shared" ref="V250:W255" si="792">V249</f>
        <v>1100</v>
      </c>
      <c r="W250" s="18">
        <f t="shared" si="792"/>
        <v>1</v>
      </c>
      <c r="X250" s="18" t="str">
        <f t="shared" ref="X250:X255" si="793">X243</f>
        <v xml:space="preserve">Các tuyến đường giao thông đấu nối trực tiếp ra </v>
      </c>
      <c r="Y250" s="18" t="str">
        <f t="shared" ref="Y250:Z255" si="794">Y249</f>
        <v>Quốc lộ 20</v>
      </c>
      <c r="Z250" s="18" t="str">
        <f t="shared" si="794"/>
        <v xml:space="preserve"> đoạn từ Cầu Trắng</v>
      </c>
      <c r="AA250" s="18" t="str">
        <f t="shared" ref="AA250:AA255" si="795">AA249</f>
        <v xml:space="preserve"> đến Hết ranh xã Định Quán</v>
      </c>
      <c r="AB250" s="18" t="str">
        <f>AB243</f>
        <v xml:space="preserve"> đã được đầu tư mặt đường nhựa, bê tông xi măng:</v>
      </c>
      <c r="AC250" s="18" t="str">
        <f>AC243</f>
        <v>- Có bề rộng ≥5m, cách đường giao thông ≤600m.</v>
      </c>
      <c r="AD250" s="18" t="str">
        <f>AD243</f>
        <v>- Có bề rộng từ ≥3m đến &lt;5m, cách đường giao thông ≤400m.</v>
      </c>
      <c r="AE250" s="18">
        <f>AE243</f>
        <v>0</v>
      </c>
    </row>
    <row r="251" spans="1:31" ht="78.75" x14ac:dyDescent="0.25">
      <c r="A251" s="56">
        <f t="shared" si="608"/>
        <v>248</v>
      </c>
      <c r="B251" s="56" t="str">
        <f t="shared" si="777"/>
        <v>VT3</v>
      </c>
      <c r="C251" s="489" t="str">
        <f>X251&amp;Y251&amp;Z251&amp;AA251&amp;AB251&amp;"
"&amp;AC251&amp;"
"&amp;AD251&amp;"
"&amp;AE251</f>
        <v>Các tuyến đường giao thông đấu nối trực tiếp ra Quốc lộ 20 đoạn từ Cầu Trắng đến Hết ranh xã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251" s="490"/>
      <c r="E251" s="491"/>
      <c r="F251" s="178">
        <f t="shared" si="778"/>
        <v>1300</v>
      </c>
      <c r="G251" s="221">
        <f t="shared" si="779"/>
        <v>909.99999999999989</v>
      </c>
      <c r="H251" s="221">
        <f t="shared" si="780"/>
        <v>780</v>
      </c>
      <c r="I251" s="178">
        <f t="shared" si="781"/>
        <v>1500</v>
      </c>
      <c r="J251" s="221">
        <f t="shared" si="633"/>
        <v>1100</v>
      </c>
      <c r="K251" s="221">
        <f t="shared" si="634"/>
        <v>900</v>
      </c>
      <c r="L251" s="174">
        <f t="shared" si="782"/>
        <v>1.1538461538461537</v>
      </c>
      <c r="M251" s="439">
        <f t="shared" si="783"/>
        <v>1.2087912087912089</v>
      </c>
      <c r="N251" s="439">
        <f t="shared" si="784"/>
        <v>1.1538461538461537</v>
      </c>
      <c r="O251" s="58">
        <f t="shared" si="785"/>
        <v>7000</v>
      </c>
      <c r="P251" s="58">
        <f t="shared" si="786"/>
        <v>1800</v>
      </c>
      <c r="Q251" s="58">
        <f t="shared" si="787"/>
        <v>1300</v>
      </c>
      <c r="R251" s="58">
        <f t="shared" si="788"/>
        <v>1000</v>
      </c>
      <c r="S251" s="18">
        <f t="shared" si="789"/>
        <v>7400</v>
      </c>
      <c r="T251" s="18">
        <f t="shared" si="790"/>
        <v>2000</v>
      </c>
      <c r="U251" s="18">
        <f t="shared" si="791"/>
        <v>1500</v>
      </c>
      <c r="V251" s="18">
        <f t="shared" si="792"/>
        <v>1100</v>
      </c>
      <c r="W251" s="18">
        <f t="shared" si="792"/>
        <v>1</v>
      </c>
      <c r="X251" s="18" t="str">
        <f t="shared" si="793"/>
        <v xml:space="preserve">Các tuyến đường giao thông đấu nối trực tiếp ra </v>
      </c>
      <c r="Y251" s="18" t="str">
        <f t="shared" si="794"/>
        <v>Quốc lộ 20</v>
      </c>
      <c r="Z251" s="18" t="str">
        <f t="shared" si="794"/>
        <v xml:space="preserve"> đoạn từ Cầu Trắng</v>
      </c>
      <c r="AA251" s="18" t="str">
        <f t="shared" si="795"/>
        <v xml:space="preserve"> đến Hết ranh xã Định Quán</v>
      </c>
      <c r="AB251" s="18" t="str">
        <f t="shared" ref="AB251:AE251" si="796">AB244</f>
        <v xml:space="preserve"> đã được đầu tư mặt đường nhựa, bê tông xi măng:</v>
      </c>
      <c r="AC251" s="18" t="str">
        <f t="shared" si="796"/>
        <v>- Có bề rộng ≥5m, cách đường giao thông &gt;600m.</v>
      </c>
      <c r="AD251" s="18" t="str">
        <f t="shared" si="796"/>
        <v>- Có bề rộng từ ≥3m đến &lt;5m, cách đường giao thông từ &gt;400m đến ≤600m.</v>
      </c>
      <c r="AE251" s="18" t="str">
        <f t="shared" si="796"/>
        <v>- Có bề rộng &lt;3m, cách đường giao thông ≤200m.</v>
      </c>
    </row>
    <row r="252" spans="1:31" ht="94.5" x14ac:dyDescent="0.25">
      <c r="A252" s="56">
        <f t="shared" si="608"/>
        <v>249</v>
      </c>
      <c r="B252" s="56" t="str">
        <f t="shared" si="777"/>
        <v>VT4</v>
      </c>
      <c r="C252" s="489" t="str">
        <f>X252&amp;Y252&amp;Z252&amp;AA252&amp;AB252</f>
        <v>Các tuyến đường giao thông đấu nối trực tiếp ra Quốc lộ 20 đoạn từ Cầu Trắng đến Hết ranh xã Định Quán đã được đầu tư mặt đường nhựa, bê tông xi măng:
- Có bề rộng từ ≥3m đến &lt;5m, cách đường giao thông &gt;600m.
- Có bề rộng &lt;3m, cách đường giao thông &gt;200m.</v>
      </c>
      <c r="D252" s="490"/>
      <c r="E252" s="491"/>
      <c r="F252" s="178">
        <f t="shared" si="778"/>
        <v>1000</v>
      </c>
      <c r="G252" s="221">
        <f t="shared" si="779"/>
        <v>700</v>
      </c>
      <c r="H252" s="221">
        <f t="shared" si="780"/>
        <v>600</v>
      </c>
      <c r="I252" s="178">
        <f t="shared" si="781"/>
        <v>1100</v>
      </c>
      <c r="J252" s="221">
        <f t="shared" si="633"/>
        <v>770</v>
      </c>
      <c r="K252" s="221">
        <f t="shared" si="634"/>
        <v>660</v>
      </c>
      <c r="L252" s="174">
        <f t="shared" si="782"/>
        <v>1.1000000000000001</v>
      </c>
      <c r="M252" s="439">
        <f t="shared" si="783"/>
        <v>1.1000000000000001</v>
      </c>
      <c r="N252" s="439">
        <f t="shared" si="784"/>
        <v>1.1000000000000001</v>
      </c>
      <c r="O252" s="58">
        <f t="shared" si="785"/>
        <v>7000</v>
      </c>
      <c r="P252" s="58">
        <f t="shared" si="786"/>
        <v>1800</v>
      </c>
      <c r="Q252" s="58">
        <f t="shared" si="787"/>
        <v>1300</v>
      </c>
      <c r="R252" s="58">
        <f t="shared" si="788"/>
        <v>1000</v>
      </c>
      <c r="S252" s="18">
        <f t="shared" si="789"/>
        <v>7400</v>
      </c>
      <c r="T252" s="18">
        <f t="shared" si="790"/>
        <v>2000</v>
      </c>
      <c r="U252" s="18">
        <f t="shared" si="791"/>
        <v>1500</v>
      </c>
      <c r="V252" s="18">
        <f t="shared" si="792"/>
        <v>1100</v>
      </c>
      <c r="W252" s="18">
        <f t="shared" si="792"/>
        <v>1</v>
      </c>
      <c r="X252" s="18" t="str">
        <f t="shared" si="793"/>
        <v xml:space="preserve">Các tuyến đường giao thông đấu nối trực tiếp ra </v>
      </c>
      <c r="Y252" s="18" t="str">
        <f t="shared" si="794"/>
        <v>Quốc lộ 20</v>
      </c>
      <c r="Z252" s="18" t="str">
        <f t="shared" si="794"/>
        <v xml:space="preserve"> đoạn từ Cầu Trắng</v>
      </c>
      <c r="AA252" s="18" t="str">
        <f t="shared" si="795"/>
        <v xml:space="preserve"> đến Hết ranh xã Định Quán</v>
      </c>
      <c r="AB252" s="18" t="str">
        <f t="shared" ref="AB252:AE252" si="797">AB245</f>
        <v xml:space="preserve"> đã được đầu tư mặt đường nhựa, bê tông xi măng:
- Có bề rộng từ ≥3m đến &lt;5m, cách đường giao thông &gt;600m.
- Có bề rộng &lt;3m, cách đường giao thông &gt;200m.</v>
      </c>
      <c r="AC252" s="18">
        <f t="shared" si="797"/>
        <v>0</v>
      </c>
      <c r="AD252" s="18">
        <f t="shared" si="797"/>
        <v>0</v>
      </c>
      <c r="AE252" s="18">
        <f t="shared" si="797"/>
        <v>0</v>
      </c>
    </row>
    <row r="253" spans="1:31" ht="94.5" x14ac:dyDescent="0.25">
      <c r="A253" s="56">
        <f t="shared" si="608"/>
        <v>250</v>
      </c>
      <c r="B253" s="56" t="str">
        <f t="shared" si="777"/>
        <v>VT2*0,8</v>
      </c>
      <c r="C253" s="489" t="str">
        <f>X253&amp;Y253&amp;Z253&amp;AA253&amp;AB253&amp;"
"&amp;AC253&amp;"
"
&amp;AD253</f>
        <v>Các tuyến đường giao thông không đấu nối trực tiếp và thông ra Quốc lộ 20 đoạn từ Cầu Trắng đến Hết ranh xã Định Quán đã được đầu tư mặt đường nhựa, bê tông xi măng:
- Có bề rộng ≥5m, cách đường giao thông ≤600m.
- Có bề rộng từ ≥3m đến &lt;5m, cách đường giao thông ≤400m.</v>
      </c>
      <c r="D253" s="490"/>
      <c r="E253" s="491"/>
      <c r="F253" s="178">
        <f t="shared" si="778"/>
        <v>1800</v>
      </c>
      <c r="G253" s="221">
        <f t="shared" si="779"/>
        <v>1260</v>
      </c>
      <c r="H253" s="221">
        <f t="shared" si="780"/>
        <v>1080</v>
      </c>
      <c r="I253" s="178">
        <f t="shared" si="781"/>
        <v>1800</v>
      </c>
      <c r="J253" s="221">
        <f t="shared" si="633"/>
        <v>1300</v>
      </c>
      <c r="K253" s="221">
        <f t="shared" si="634"/>
        <v>1100</v>
      </c>
      <c r="L253" s="174">
        <f t="shared" si="782"/>
        <v>1</v>
      </c>
      <c r="M253" s="439">
        <f t="shared" si="783"/>
        <v>1.0317460317460319</v>
      </c>
      <c r="N253" s="439">
        <f t="shared" si="784"/>
        <v>1.0185185185185186</v>
      </c>
      <c r="O253" s="58">
        <f t="shared" si="785"/>
        <v>7000</v>
      </c>
      <c r="P253" s="58">
        <f t="shared" si="786"/>
        <v>1800</v>
      </c>
      <c r="Q253" s="58">
        <f t="shared" si="787"/>
        <v>1300</v>
      </c>
      <c r="R253" s="58">
        <f t="shared" si="788"/>
        <v>1000</v>
      </c>
      <c r="S253" s="18">
        <f t="shared" si="789"/>
        <v>7400</v>
      </c>
      <c r="T253" s="18">
        <f t="shared" si="790"/>
        <v>2000</v>
      </c>
      <c r="U253" s="18">
        <f t="shared" si="791"/>
        <v>1500</v>
      </c>
      <c r="V253" s="18">
        <f t="shared" si="792"/>
        <v>1100</v>
      </c>
      <c r="W253" s="18">
        <f t="shared" si="792"/>
        <v>1</v>
      </c>
      <c r="X253" s="18" t="str">
        <f t="shared" si="793"/>
        <v xml:space="preserve">Các tuyến đường giao thông không đấu nối trực tiếp và thông ra </v>
      </c>
      <c r="Y253" s="18" t="str">
        <f t="shared" si="794"/>
        <v>Quốc lộ 20</v>
      </c>
      <c r="Z253" s="18" t="str">
        <f t="shared" si="794"/>
        <v xml:space="preserve"> đoạn từ Cầu Trắng</v>
      </c>
      <c r="AA253" s="18" t="str">
        <f t="shared" si="795"/>
        <v xml:space="preserve"> đến Hết ranh xã Định Quán</v>
      </c>
      <c r="AB253" s="18" t="str">
        <f t="shared" ref="AB253:AE253" si="798">AB246</f>
        <v xml:space="preserve"> đã được đầu tư mặt đường nhựa, bê tông xi măng:</v>
      </c>
      <c r="AC253" s="18" t="str">
        <f t="shared" si="798"/>
        <v>- Có bề rộng ≥5m, cách đường giao thông ≤600m.</v>
      </c>
      <c r="AD253" s="18" t="str">
        <f t="shared" si="798"/>
        <v>- Có bề rộng từ ≥3m đến &lt;5m, cách đường giao thông ≤400m.</v>
      </c>
      <c r="AE253" s="18">
        <f t="shared" si="798"/>
        <v>0</v>
      </c>
    </row>
    <row r="254" spans="1:31" ht="94.5" x14ac:dyDescent="0.25">
      <c r="A254" s="56">
        <f t="shared" si="608"/>
        <v>251</v>
      </c>
      <c r="B254" s="56" t="str">
        <f t="shared" si="777"/>
        <v>VT3*0,8</v>
      </c>
      <c r="C254" s="489" t="str">
        <f>X254&amp;Y254&amp;Z254&amp;AA254&amp;AB254&amp;"
"&amp;AC254&amp;"
"
&amp;AD254&amp;"
"&amp;AE254</f>
        <v>Các tuyến đường giao thông không đấu nối trực tiếp và thông ra Quốc lộ 20 đoạn từ Cầu Trắng đến Hết ranh xã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254" s="490"/>
      <c r="E254" s="491"/>
      <c r="F254" s="178">
        <f t="shared" si="778"/>
        <v>1300</v>
      </c>
      <c r="G254" s="221">
        <f t="shared" si="779"/>
        <v>909.99999999999989</v>
      </c>
      <c r="H254" s="221">
        <f t="shared" si="780"/>
        <v>780</v>
      </c>
      <c r="I254" s="178">
        <f t="shared" si="781"/>
        <v>1400</v>
      </c>
      <c r="J254" s="221">
        <f t="shared" si="633"/>
        <v>980</v>
      </c>
      <c r="K254" s="221">
        <f t="shared" si="634"/>
        <v>840</v>
      </c>
      <c r="L254" s="174">
        <f t="shared" si="782"/>
        <v>1.0769230769230769</v>
      </c>
      <c r="M254" s="439">
        <f t="shared" si="783"/>
        <v>1.0769230769230771</v>
      </c>
      <c r="N254" s="439">
        <f t="shared" si="784"/>
        <v>1.0769230769230769</v>
      </c>
      <c r="O254" s="58">
        <f t="shared" si="785"/>
        <v>7000</v>
      </c>
      <c r="P254" s="58">
        <f t="shared" si="786"/>
        <v>1800</v>
      </c>
      <c r="Q254" s="58">
        <f t="shared" si="787"/>
        <v>1300</v>
      </c>
      <c r="R254" s="58">
        <f t="shared" si="788"/>
        <v>1000</v>
      </c>
      <c r="S254" s="18">
        <f t="shared" si="789"/>
        <v>7400</v>
      </c>
      <c r="T254" s="18">
        <f t="shared" si="790"/>
        <v>2000</v>
      </c>
      <c r="U254" s="18">
        <f t="shared" si="791"/>
        <v>1500</v>
      </c>
      <c r="V254" s="18">
        <f t="shared" si="792"/>
        <v>1100</v>
      </c>
      <c r="W254" s="18">
        <f t="shared" si="792"/>
        <v>1</v>
      </c>
      <c r="X254" s="18" t="str">
        <f t="shared" si="793"/>
        <v xml:space="preserve">Các tuyến đường giao thông không đấu nối trực tiếp và thông ra </v>
      </c>
      <c r="Y254" s="18" t="str">
        <f t="shared" si="794"/>
        <v>Quốc lộ 20</v>
      </c>
      <c r="Z254" s="18" t="str">
        <f t="shared" si="794"/>
        <v xml:space="preserve"> đoạn từ Cầu Trắng</v>
      </c>
      <c r="AA254" s="18" t="str">
        <f t="shared" si="795"/>
        <v xml:space="preserve"> đến Hết ranh xã Định Quán</v>
      </c>
      <c r="AB254" s="18" t="str">
        <f t="shared" ref="AB254:AE254" si="799">AB247</f>
        <v xml:space="preserve"> đã được đầu tư mặt đường nhựa, bê tông xi măng:</v>
      </c>
      <c r="AC254" s="18" t="str">
        <f t="shared" si="799"/>
        <v>- Có bề rộng ≥5m, cách đường giao thông &gt;600m.</v>
      </c>
      <c r="AD254" s="18" t="str">
        <f t="shared" si="799"/>
        <v>- Có bề rộng từ ≥3m đến &lt;5m, cách đường giao thông từ &gt;400m đến ≤600m.</v>
      </c>
      <c r="AE254" s="18" t="str">
        <f t="shared" si="799"/>
        <v>- Có bề rộng &lt;3m, cách đường giao thông ≤200m.</v>
      </c>
    </row>
    <row r="255" spans="1:31" ht="94.5" x14ac:dyDescent="0.25">
      <c r="A255" s="56">
        <f t="shared" si="608"/>
        <v>252</v>
      </c>
      <c r="B255" s="56" t="str">
        <f t="shared" si="777"/>
        <v>VT4*0,8</v>
      </c>
      <c r="C255" s="489" t="str">
        <f>X255&amp;Y255&amp;Z255&amp;AA255&amp;AB255</f>
        <v>Các tuyến đường giao thông không đấu nối trực tiếp và thông ra Quốc lộ 20 đoạn từ Cầu Trắng đến Hết ranh xã Định Quán đã được đầu tư mặt đường nhựa, bê tông xi măng:
- Có bề rộng từ ≥3m đến &lt;5m, cách đường giao thông &gt;600m.
- Có bề rộng &lt;3m, cách đường giao thông &gt; 200m.</v>
      </c>
      <c r="D255" s="490"/>
      <c r="E255" s="491"/>
      <c r="F255" s="178">
        <f t="shared" si="778"/>
        <v>1000</v>
      </c>
      <c r="G255" s="221">
        <f t="shared" si="779"/>
        <v>700</v>
      </c>
      <c r="H255" s="221">
        <f t="shared" si="780"/>
        <v>600</v>
      </c>
      <c r="I255" s="178">
        <f>F255</f>
        <v>1000</v>
      </c>
      <c r="J255" s="221">
        <f t="shared" si="633"/>
        <v>700</v>
      </c>
      <c r="K255" s="221">
        <f t="shared" si="634"/>
        <v>600</v>
      </c>
      <c r="L255" s="174">
        <f t="shared" si="782"/>
        <v>1</v>
      </c>
      <c r="M255" s="439">
        <f t="shared" si="783"/>
        <v>1</v>
      </c>
      <c r="N255" s="439">
        <f t="shared" si="784"/>
        <v>1</v>
      </c>
      <c r="O255" s="58">
        <f t="shared" si="785"/>
        <v>7000</v>
      </c>
      <c r="P255" s="58">
        <f t="shared" si="786"/>
        <v>1800</v>
      </c>
      <c r="Q255" s="58">
        <f t="shared" si="787"/>
        <v>1300</v>
      </c>
      <c r="R255" s="58">
        <f t="shared" si="788"/>
        <v>1000</v>
      </c>
      <c r="S255" s="18">
        <f t="shared" si="789"/>
        <v>7400</v>
      </c>
      <c r="T255" s="18">
        <f t="shared" si="790"/>
        <v>2000</v>
      </c>
      <c r="U255" s="18">
        <f t="shared" si="791"/>
        <v>1500</v>
      </c>
      <c r="V255" s="18">
        <f t="shared" si="792"/>
        <v>1100</v>
      </c>
      <c r="W255" s="18">
        <f t="shared" si="792"/>
        <v>1</v>
      </c>
      <c r="X255" s="18" t="str">
        <f t="shared" si="793"/>
        <v xml:space="preserve">Các tuyến đường giao thông không đấu nối trực tiếp và thông ra </v>
      </c>
      <c r="Y255" s="18" t="str">
        <f t="shared" si="794"/>
        <v>Quốc lộ 20</v>
      </c>
      <c r="Z255" s="18" t="str">
        <f t="shared" si="794"/>
        <v xml:space="preserve"> đoạn từ Cầu Trắng</v>
      </c>
      <c r="AA255" s="18" t="str">
        <f t="shared" si="795"/>
        <v xml:space="preserve"> đến Hết ranh xã Định Quán</v>
      </c>
      <c r="AB255" s="18" t="str">
        <f t="shared" ref="AB255:AE255" si="800">AB248</f>
        <v xml:space="preserve"> đã được đầu tư mặt đường nhựa, bê tông xi măng:
- Có bề rộng từ ≥3m đến &lt;5m, cách đường giao thông &gt;600m.
- Có bề rộng &lt;3m, cách đường giao thông &gt; 200m.</v>
      </c>
      <c r="AC255" s="18">
        <f t="shared" si="800"/>
        <v>0</v>
      </c>
      <c r="AD255" s="18">
        <f t="shared" si="800"/>
        <v>0</v>
      </c>
      <c r="AE255" s="18">
        <f t="shared" si="800"/>
        <v>0</v>
      </c>
    </row>
    <row r="256" spans="1:31" ht="31.5" x14ac:dyDescent="0.25">
      <c r="A256" s="56">
        <f t="shared" si="608"/>
        <v>253</v>
      </c>
      <c r="B256" s="56" t="str">
        <f>'Đầu vào (2)'!G253</f>
        <v>DQ3DT</v>
      </c>
      <c r="C256" s="57" t="str">
        <f>'Đầu vào (2)'!H253</f>
        <v>Đường Cách Mạng Tháng 8</v>
      </c>
      <c r="D256" s="57" t="str">
        <f>'Đầu vào (2)'!I253</f>
        <v>Đường Nguyễn Trãi</v>
      </c>
      <c r="E256" s="57" t="str">
        <f>'Đầu vào (2)'!J253</f>
        <v>Đường Ngô Quyền</v>
      </c>
      <c r="F256" s="254">
        <f>O256</f>
        <v>2200</v>
      </c>
      <c r="G256" s="254">
        <f>F256*0.7</f>
        <v>1540</v>
      </c>
      <c r="H256" s="254">
        <f>F256*0.6</f>
        <v>1320</v>
      </c>
      <c r="I256" s="254">
        <f>S256</f>
        <v>2600</v>
      </c>
      <c r="J256" s="221">
        <f t="shared" si="633"/>
        <v>1800</v>
      </c>
      <c r="K256" s="221">
        <f t="shared" si="634"/>
        <v>1600</v>
      </c>
      <c r="L256" s="255">
        <f>I256/F256</f>
        <v>1.1818181818181819</v>
      </c>
      <c r="M256" s="429">
        <f>J256/G256</f>
        <v>1.1688311688311688</v>
      </c>
      <c r="N256" s="429">
        <f>K256/H256</f>
        <v>1.2121212121212122</v>
      </c>
      <c r="O256" s="58">
        <f>'Đầu vào (2)'!K253</f>
        <v>2200</v>
      </c>
      <c r="P256" s="58">
        <f>'Đầu vào (2)'!L253</f>
        <v>1100</v>
      </c>
      <c r="Q256" s="58">
        <f>'Đầu vào (2)'!M253</f>
        <v>700</v>
      </c>
      <c r="R256" s="58">
        <f>'Đầu vào (2)'!N253</f>
        <v>400</v>
      </c>
      <c r="S256" s="18">
        <f>VLOOKUP(B256,'[1]Giá đề xuất ODT'!$G$11:$AD$2233,21,0)</f>
        <v>2600</v>
      </c>
      <c r="T256" s="18">
        <f>VLOOKUP(B256,'[1]Giá đề xuất ODT'!$G$11:$AD$2233,22,0)</f>
        <v>1300</v>
      </c>
      <c r="U256" s="18">
        <f>VLOOKUP(B256,'[1]Giá đề xuất ODT'!$G$11:$AD$2233,23,0)</f>
        <v>810</v>
      </c>
      <c r="V256" s="18">
        <f>VLOOKUP(B256,'[1]Giá đề xuất ODT'!$G$11:$AD$2233,24,0)</f>
        <v>460</v>
      </c>
      <c r="W256" s="6">
        <v>2</v>
      </c>
      <c r="Y256" s="18" t="str">
        <f>C256</f>
        <v>Đường Cách Mạng Tháng 8</v>
      </c>
      <c r="Z256" s="18" t="str">
        <f>" đoạn từ "&amp;D256</f>
        <v xml:space="preserve"> đoạn từ Đường Nguyễn Trãi</v>
      </c>
      <c r="AA256" s="18" t="str">
        <f>" đến "&amp;E256</f>
        <v xml:space="preserve"> đến Đường Ngô Quyền</v>
      </c>
    </row>
    <row r="257" spans="1:31" ht="78.75" x14ac:dyDescent="0.25">
      <c r="A257" s="56">
        <f t="shared" si="608"/>
        <v>254</v>
      </c>
      <c r="B257" s="56" t="str">
        <f t="shared" ref="B257:B262" si="801">B250</f>
        <v>VT2</v>
      </c>
      <c r="C257" s="489" t="str">
        <f>X257&amp;Y257&amp;Z257&amp;AA257&amp;AB257&amp;"
"&amp;AC257&amp;"
"
&amp;AD257</f>
        <v>Các tuyến đường giao thông đấu nối trực tiếp ra Đường Cách Mạng Tháng 8 đoạn từ Đường Nguyễn Trãi đến Đường Ngô Quyền đã được đầu tư mặt đường nhựa, bê tông xi măng:
- Có bề rộng ≥5m, cách đường giao thông ≤600m.
- Có bề rộng từ ≥3m đến &lt;5m, cách đường giao thông ≤400m.</v>
      </c>
      <c r="D257" s="490"/>
      <c r="E257" s="491"/>
      <c r="F257" s="178">
        <f t="shared" ref="F257:F262" si="802">IF(B257="VT2",P257,IF(B257="VT3",Q257,IF(B257="VT2*0,8",P257,IF(B257="VT3*0,8",Q257,R257))))</f>
        <v>1100</v>
      </c>
      <c r="G257" s="221">
        <f t="shared" ref="G257:G262" si="803">F257*0.7</f>
        <v>770</v>
      </c>
      <c r="H257" s="221">
        <f t="shared" ref="H257:H262" si="804">F257*0.6</f>
        <v>660</v>
      </c>
      <c r="I257" s="178">
        <f t="shared" ref="I257:I262" si="805">IF(B257="VT2",T257,IF(B257="VT3",U257,IF(B257="VT4",V257,IF(B257="VT2*0,8",IF(T257*$T$1&lt;1000,ROUND(T257*$T$1,-1),ROUND(T257*$T$1,-2)),IF(B257="VT3*0,8",IF(U257*$T$1&lt;1000,ROUND(U257*$T$1,-1),ROUND(U257*$T$1,-2)),IF(V257*$T$1&lt;1000,ROUND(V257*$T$1,-1),ROUND(V257*$T$1,-2)))))))</f>
        <v>1300</v>
      </c>
      <c r="J257" s="221">
        <f t="shared" si="633"/>
        <v>910</v>
      </c>
      <c r="K257" s="221">
        <f t="shared" si="634"/>
        <v>780</v>
      </c>
      <c r="L257" s="174">
        <f t="shared" ref="L257:L262" si="806">I257/F257</f>
        <v>1.1818181818181819</v>
      </c>
      <c r="M257" s="439">
        <f t="shared" ref="M257:M262" si="807">J257/G257</f>
        <v>1.1818181818181819</v>
      </c>
      <c r="N257" s="439">
        <f t="shared" ref="N257:N262" si="808">K257/H257</f>
        <v>1.1818181818181819</v>
      </c>
      <c r="O257" s="58">
        <f t="shared" ref="O257:O262" si="809">O256</f>
        <v>2200</v>
      </c>
      <c r="P257" s="58">
        <f t="shared" ref="P257:P262" si="810">P256</f>
        <v>1100</v>
      </c>
      <c r="Q257" s="58">
        <f t="shared" ref="Q257:Q262" si="811">Q256</f>
        <v>700</v>
      </c>
      <c r="R257" s="58">
        <f t="shared" ref="R257:R262" si="812">R256</f>
        <v>400</v>
      </c>
      <c r="S257" s="18">
        <f t="shared" ref="S257:S262" si="813">S256</f>
        <v>2600</v>
      </c>
      <c r="T257" s="18">
        <f t="shared" ref="T257:T262" si="814">T256</f>
        <v>1300</v>
      </c>
      <c r="U257" s="18">
        <f t="shared" ref="U257:U262" si="815">U256</f>
        <v>810</v>
      </c>
      <c r="V257" s="18">
        <f t="shared" ref="V257:W262" si="816">V256</f>
        <v>460</v>
      </c>
      <c r="W257" s="18">
        <f t="shared" si="816"/>
        <v>2</v>
      </c>
      <c r="X257" s="18" t="str">
        <f t="shared" ref="X257:X262" si="817">X250</f>
        <v xml:space="preserve">Các tuyến đường giao thông đấu nối trực tiếp ra </v>
      </c>
      <c r="Y257" s="18" t="str">
        <f t="shared" ref="Y257:Z262" si="818">Y256</f>
        <v>Đường Cách Mạng Tháng 8</v>
      </c>
      <c r="Z257" s="18" t="str">
        <f t="shared" si="818"/>
        <v xml:space="preserve"> đoạn từ Đường Nguyễn Trãi</v>
      </c>
      <c r="AA257" s="18" t="str">
        <f t="shared" ref="AA257:AA262" si="819">AA256</f>
        <v xml:space="preserve"> đến Đường Ngô Quyền</v>
      </c>
      <c r="AB257" s="18" t="str">
        <f>AB250</f>
        <v xml:space="preserve"> đã được đầu tư mặt đường nhựa, bê tông xi măng:</v>
      </c>
      <c r="AC257" s="18" t="str">
        <f>AC250</f>
        <v>- Có bề rộng ≥5m, cách đường giao thông ≤600m.</v>
      </c>
      <c r="AD257" s="18" t="str">
        <f>AD250</f>
        <v>- Có bề rộng từ ≥3m đến &lt;5m, cách đường giao thông ≤400m.</v>
      </c>
      <c r="AE257" s="18">
        <f>AE250</f>
        <v>0</v>
      </c>
    </row>
    <row r="258" spans="1:31" ht="78.75" x14ac:dyDescent="0.25">
      <c r="A258" s="56">
        <f t="shared" si="608"/>
        <v>255</v>
      </c>
      <c r="B258" s="56" t="str">
        <f t="shared" si="801"/>
        <v>VT3</v>
      </c>
      <c r="C258" s="489" t="str">
        <f>X258&amp;Y258&amp;Z258&amp;AA258&amp;AB258&amp;"
"&amp;AC258&amp;"
"&amp;AD258&amp;"
"&amp;AE258</f>
        <v>Các tuyến đường giao thông đấu nối trực tiếp ra Đường Cách Mạng Tháng 8 đoạn từ Đường Nguyễn Trãi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258" s="490"/>
      <c r="E258" s="491"/>
      <c r="F258" s="178">
        <f t="shared" si="802"/>
        <v>700</v>
      </c>
      <c r="G258" s="221">
        <f t="shared" si="803"/>
        <v>489.99999999999994</v>
      </c>
      <c r="H258" s="221">
        <f t="shared" si="804"/>
        <v>420</v>
      </c>
      <c r="I258" s="178">
        <f t="shared" si="805"/>
        <v>810</v>
      </c>
      <c r="J258" s="221">
        <f t="shared" si="633"/>
        <v>570</v>
      </c>
      <c r="K258" s="221">
        <f t="shared" si="634"/>
        <v>490</v>
      </c>
      <c r="L258" s="174">
        <f t="shared" si="806"/>
        <v>1.1571428571428573</v>
      </c>
      <c r="M258" s="439">
        <f t="shared" si="807"/>
        <v>1.1632653061224492</v>
      </c>
      <c r="N258" s="439">
        <f t="shared" si="808"/>
        <v>1.1666666666666667</v>
      </c>
      <c r="O258" s="58">
        <f t="shared" si="809"/>
        <v>2200</v>
      </c>
      <c r="P258" s="58">
        <f t="shared" si="810"/>
        <v>1100</v>
      </c>
      <c r="Q258" s="58">
        <f t="shared" si="811"/>
        <v>700</v>
      </c>
      <c r="R258" s="58">
        <f t="shared" si="812"/>
        <v>400</v>
      </c>
      <c r="S258" s="18">
        <f t="shared" si="813"/>
        <v>2600</v>
      </c>
      <c r="T258" s="18">
        <f t="shared" si="814"/>
        <v>1300</v>
      </c>
      <c r="U258" s="18">
        <f t="shared" si="815"/>
        <v>810</v>
      </c>
      <c r="V258" s="18">
        <f t="shared" si="816"/>
        <v>460</v>
      </c>
      <c r="W258" s="18">
        <f t="shared" si="816"/>
        <v>2</v>
      </c>
      <c r="X258" s="18" t="str">
        <f t="shared" si="817"/>
        <v xml:space="preserve">Các tuyến đường giao thông đấu nối trực tiếp ra </v>
      </c>
      <c r="Y258" s="18" t="str">
        <f t="shared" si="818"/>
        <v>Đường Cách Mạng Tháng 8</v>
      </c>
      <c r="Z258" s="18" t="str">
        <f t="shared" si="818"/>
        <v xml:space="preserve"> đoạn từ Đường Nguyễn Trãi</v>
      </c>
      <c r="AA258" s="18" t="str">
        <f t="shared" si="819"/>
        <v xml:space="preserve"> đến Đường Ngô Quyền</v>
      </c>
      <c r="AB258" s="18" t="str">
        <f t="shared" ref="AB258:AE258" si="820">AB251</f>
        <v xml:space="preserve"> đã được đầu tư mặt đường nhựa, bê tông xi măng:</v>
      </c>
      <c r="AC258" s="18" t="str">
        <f t="shared" si="820"/>
        <v>- Có bề rộng ≥5m, cách đường giao thông &gt;600m.</v>
      </c>
      <c r="AD258" s="18" t="str">
        <f t="shared" si="820"/>
        <v>- Có bề rộng từ ≥3m đến &lt;5m, cách đường giao thông từ &gt;400m đến ≤600m.</v>
      </c>
      <c r="AE258" s="18" t="str">
        <f t="shared" si="820"/>
        <v>- Có bề rộng &lt;3m, cách đường giao thông ≤200m.</v>
      </c>
    </row>
    <row r="259" spans="1:31" ht="94.5" x14ac:dyDescent="0.25">
      <c r="A259" s="56">
        <f t="shared" si="608"/>
        <v>256</v>
      </c>
      <c r="B259" s="56" t="str">
        <f t="shared" si="801"/>
        <v>VT4</v>
      </c>
      <c r="C259" s="489" t="str">
        <f>X259&amp;Y259&amp;Z259&amp;AA259&amp;AB259</f>
        <v>Các tuyến đường giao thông đấu nối trực tiếp ra Đường Cách Mạng Tháng 8 đoạn từ Đường Nguyễn Trãi đến Đường Ngô Quyền đã được đầu tư mặt đường nhựa, bê tông xi măng:
- Có bề rộng từ ≥3m đến &lt;5m, cách đường giao thông &gt;600m.
- Có bề rộng &lt;3m, cách đường giao thông &gt;200m.</v>
      </c>
      <c r="D259" s="490"/>
      <c r="E259" s="491"/>
      <c r="F259" s="178">
        <f t="shared" si="802"/>
        <v>400</v>
      </c>
      <c r="G259" s="221">
        <f t="shared" si="803"/>
        <v>280</v>
      </c>
      <c r="H259" s="221">
        <f t="shared" si="804"/>
        <v>240</v>
      </c>
      <c r="I259" s="178">
        <f t="shared" si="805"/>
        <v>460</v>
      </c>
      <c r="J259" s="221">
        <f t="shared" si="633"/>
        <v>320</v>
      </c>
      <c r="K259" s="221">
        <f t="shared" si="634"/>
        <v>280</v>
      </c>
      <c r="L259" s="174">
        <f t="shared" si="806"/>
        <v>1.1499999999999999</v>
      </c>
      <c r="M259" s="439">
        <f t="shared" si="807"/>
        <v>1.1428571428571428</v>
      </c>
      <c r="N259" s="439">
        <f t="shared" si="808"/>
        <v>1.1666666666666667</v>
      </c>
      <c r="O259" s="58">
        <f t="shared" si="809"/>
        <v>2200</v>
      </c>
      <c r="P259" s="58">
        <f t="shared" si="810"/>
        <v>1100</v>
      </c>
      <c r="Q259" s="58">
        <f t="shared" si="811"/>
        <v>700</v>
      </c>
      <c r="R259" s="58">
        <f t="shared" si="812"/>
        <v>400</v>
      </c>
      <c r="S259" s="18">
        <f t="shared" si="813"/>
        <v>2600</v>
      </c>
      <c r="T259" s="18">
        <f t="shared" si="814"/>
        <v>1300</v>
      </c>
      <c r="U259" s="18">
        <f t="shared" si="815"/>
        <v>810</v>
      </c>
      <c r="V259" s="18">
        <f t="shared" si="816"/>
        <v>460</v>
      </c>
      <c r="W259" s="18">
        <f t="shared" si="816"/>
        <v>2</v>
      </c>
      <c r="X259" s="18" t="str">
        <f t="shared" si="817"/>
        <v xml:space="preserve">Các tuyến đường giao thông đấu nối trực tiếp ra </v>
      </c>
      <c r="Y259" s="18" t="str">
        <f t="shared" si="818"/>
        <v>Đường Cách Mạng Tháng 8</v>
      </c>
      <c r="Z259" s="18" t="str">
        <f t="shared" si="818"/>
        <v xml:space="preserve"> đoạn từ Đường Nguyễn Trãi</v>
      </c>
      <c r="AA259" s="18" t="str">
        <f t="shared" si="819"/>
        <v xml:space="preserve"> đến Đường Ngô Quyền</v>
      </c>
      <c r="AB259" s="18" t="str">
        <f t="shared" ref="AB259:AE259" si="821">AB252</f>
        <v xml:space="preserve"> đã được đầu tư mặt đường nhựa, bê tông xi măng:
- Có bề rộng từ ≥3m đến &lt;5m, cách đường giao thông &gt;600m.
- Có bề rộng &lt;3m, cách đường giao thông &gt;200m.</v>
      </c>
      <c r="AC259" s="18">
        <f t="shared" si="821"/>
        <v>0</v>
      </c>
      <c r="AD259" s="18">
        <f t="shared" si="821"/>
        <v>0</v>
      </c>
      <c r="AE259" s="18">
        <f t="shared" si="821"/>
        <v>0</v>
      </c>
    </row>
    <row r="260" spans="1:31" ht="94.5" x14ac:dyDescent="0.25">
      <c r="A260" s="56">
        <f t="shared" si="608"/>
        <v>257</v>
      </c>
      <c r="B260" s="56" t="str">
        <f t="shared" si="801"/>
        <v>VT2*0,8</v>
      </c>
      <c r="C260" s="489" t="str">
        <f>X260&amp;Y260&amp;Z260&amp;AA260&amp;AB260&amp;"
"&amp;AC260&amp;"
"
&amp;AD260</f>
        <v>Các tuyến đường giao thông không đấu nối trực tiếp và thông ra Đường Cách Mạng Tháng 8 đoạn từ Đường Nguyễn Trãi đến Đường Ngô Quyền đã được đầu tư mặt đường nhựa, bê tông xi măng:
- Có bề rộng ≥5m, cách đường giao thông ≤600m.
- Có bề rộng từ ≥3m đến &lt;5m, cách đường giao thông ≤400m.</v>
      </c>
      <c r="D260" s="490"/>
      <c r="E260" s="491"/>
      <c r="F260" s="178">
        <f t="shared" si="802"/>
        <v>1100</v>
      </c>
      <c r="G260" s="221">
        <f t="shared" si="803"/>
        <v>770</v>
      </c>
      <c r="H260" s="221">
        <f t="shared" si="804"/>
        <v>660</v>
      </c>
      <c r="I260" s="178">
        <f t="shared" si="805"/>
        <v>1200</v>
      </c>
      <c r="J260" s="221">
        <f t="shared" si="633"/>
        <v>840</v>
      </c>
      <c r="K260" s="221">
        <f t="shared" si="634"/>
        <v>720</v>
      </c>
      <c r="L260" s="174">
        <f t="shared" si="806"/>
        <v>1.0909090909090908</v>
      </c>
      <c r="M260" s="439">
        <f t="shared" si="807"/>
        <v>1.0909090909090908</v>
      </c>
      <c r="N260" s="439">
        <f t="shared" si="808"/>
        <v>1.0909090909090908</v>
      </c>
      <c r="O260" s="58">
        <f t="shared" si="809"/>
        <v>2200</v>
      </c>
      <c r="P260" s="58">
        <f t="shared" si="810"/>
        <v>1100</v>
      </c>
      <c r="Q260" s="58">
        <f t="shared" si="811"/>
        <v>700</v>
      </c>
      <c r="R260" s="58">
        <f t="shared" si="812"/>
        <v>400</v>
      </c>
      <c r="S260" s="18">
        <f t="shared" si="813"/>
        <v>2600</v>
      </c>
      <c r="T260" s="18">
        <f t="shared" si="814"/>
        <v>1300</v>
      </c>
      <c r="U260" s="18">
        <f t="shared" si="815"/>
        <v>810</v>
      </c>
      <c r="V260" s="18">
        <f t="shared" si="816"/>
        <v>460</v>
      </c>
      <c r="W260" s="18">
        <f t="shared" si="816"/>
        <v>2</v>
      </c>
      <c r="X260" s="18" t="str">
        <f t="shared" si="817"/>
        <v xml:space="preserve">Các tuyến đường giao thông không đấu nối trực tiếp và thông ra </v>
      </c>
      <c r="Y260" s="18" t="str">
        <f t="shared" si="818"/>
        <v>Đường Cách Mạng Tháng 8</v>
      </c>
      <c r="Z260" s="18" t="str">
        <f t="shared" si="818"/>
        <v xml:space="preserve"> đoạn từ Đường Nguyễn Trãi</v>
      </c>
      <c r="AA260" s="18" t="str">
        <f t="shared" si="819"/>
        <v xml:space="preserve"> đến Đường Ngô Quyền</v>
      </c>
      <c r="AB260" s="18" t="str">
        <f t="shared" ref="AB260:AE260" si="822">AB253</f>
        <v xml:space="preserve"> đã được đầu tư mặt đường nhựa, bê tông xi măng:</v>
      </c>
      <c r="AC260" s="18" t="str">
        <f t="shared" si="822"/>
        <v>- Có bề rộng ≥5m, cách đường giao thông ≤600m.</v>
      </c>
      <c r="AD260" s="18" t="str">
        <f t="shared" si="822"/>
        <v>- Có bề rộng từ ≥3m đến &lt;5m, cách đường giao thông ≤400m.</v>
      </c>
      <c r="AE260" s="18">
        <f t="shared" si="822"/>
        <v>0</v>
      </c>
    </row>
    <row r="261" spans="1:31" ht="94.5" x14ac:dyDescent="0.25">
      <c r="A261" s="56">
        <f t="shared" si="608"/>
        <v>258</v>
      </c>
      <c r="B261" s="56" t="str">
        <f t="shared" si="801"/>
        <v>VT3*0,8</v>
      </c>
      <c r="C261" s="489" t="str">
        <f>X261&amp;Y261&amp;Z261&amp;AA261&amp;AB261&amp;"
"&amp;AC261&amp;"
"
&amp;AD261&amp;"
"&amp;AE261</f>
        <v>Các tuyến đường giao thông không đấu nối trực tiếp và thông ra Đường Cách Mạng Tháng 8 đoạn từ Đường Nguyễn Trãi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261" s="490"/>
      <c r="E261" s="491"/>
      <c r="F261" s="178">
        <f t="shared" si="802"/>
        <v>700</v>
      </c>
      <c r="G261" s="221">
        <f t="shared" si="803"/>
        <v>489.99999999999994</v>
      </c>
      <c r="H261" s="221">
        <f t="shared" si="804"/>
        <v>420</v>
      </c>
      <c r="I261" s="178">
        <f t="shared" si="805"/>
        <v>730</v>
      </c>
      <c r="J261" s="221">
        <f t="shared" si="633"/>
        <v>510</v>
      </c>
      <c r="K261" s="221">
        <f t="shared" si="634"/>
        <v>440</v>
      </c>
      <c r="L261" s="174">
        <f t="shared" si="806"/>
        <v>1.0428571428571429</v>
      </c>
      <c r="M261" s="439">
        <f t="shared" si="807"/>
        <v>1.0408163265306123</v>
      </c>
      <c r="N261" s="439">
        <f t="shared" si="808"/>
        <v>1.0476190476190477</v>
      </c>
      <c r="O261" s="58">
        <f t="shared" si="809"/>
        <v>2200</v>
      </c>
      <c r="P261" s="58">
        <f t="shared" si="810"/>
        <v>1100</v>
      </c>
      <c r="Q261" s="58">
        <f t="shared" si="811"/>
        <v>700</v>
      </c>
      <c r="R261" s="58">
        <f t="shared" si="812"/>
        <v>400</v>
      </c>
      <c r="S261" s="18">
        <f t="shared" si="813"/>
        <v>2600</v>
      </c>
      <c r="T261" s="18">
        <f t="shared" si="814"/>
        <v>1300</v>
      </c>
      <c r="U261" s="18">
        <f t="shared" si="815"/>
        <v>810</v>
      </c>
      <c r="V261" s="18">
        <f t="shared" si="816"/>
        <v>460</v>
      </c>
      <c r="W261" s="18">
        <f t="shared" si="816"/>
        <v>2</v>
      </c>
      <c r="X261" s="18" t="str">
        <f t="shared" si="817"/>
        <v xml:space="preserve">Các tuyến đường giao thông không đấu nối trực tiếp và thông ra </v>
      </c>
      <c r="Y261" s="18" t="str">
        <f t="shared" si="818"/>
        <v>Đường Cách Mạng Tháng 8</v>
      </c>
      <c r="Z261" s="18" t="str">
        <f t="shared" si="818"/>
        <v xml:space="preserve"> đoạn từ Đường Nguyễn Trãi</v>
      </c>
      <c r="AA261" s="18" t="str">
        <f t="shared" si="819"/>
        <v xml:space="preserve"> đến Đường Ngô Quyền</v>
      </c>
      <c r="AB261" s="18" t="str">
        <f t="shared" ref="AB261:AE261" si="823">AB254</f>
        <v xml:space="preserve"> đã được đầu tư mặt đường nhựa, bê tông xi măng:</v>
      </c>
      <c r="AC261" s="18" t="str">
        <f t="shared" si="823"/>
        <v>- Có bề rộng ≥5m, cách đường giao thông &gt;600m.</v>
      </c>
      <c r="AD261" s="18" t="str">
        <f t="shared" si="823"/>
        <v>- Có bề rộng từ ≥3m đến &lt;5m, cách đường giao thông từ &gt;400m đến ≤600m.</v>
      </c>
      <c r="AE261" s="18" t="str">
        <f t="shared" si="823"/>
        <v>- Có bề rộng &lt;3m, cách đường giao thông ≤200m.</v>
      </c>
    </row>
    <row r="262" spans="1:31" ht="94.5" x14ac:dyDescent="0.25">
      <c r="A262" s="56">
        <f t="shared" ref="A262:A325" si="824">A261+1</f>
        <v>259</v>
      </c>
      <c r="B262" s="56" t="str">
        <f t="shared" si="801"/>
        <v>VT4*0,8</v>
      </c>
      <c r="C262" s="489" t="str">
        <f>X262&amp;Y262&amp;Z262&amp;AA262&amp;AB262</f>
        <v>Các tuyến đường giao thông không đấu nối trực tiếp và thông ra Đường Cách Mạng Tháng 8 đoạn từ Đường Nguyễn Trãi đến Đường Ngô Quyền đã được đầu tư mặt đường nhựa, bê tông xi măng:
- Có bề rộng từ ≥3m đến &lt;5m, cách đường giao thông &gt;600m.
- Có bề rộng &lt;3m, cách đường giao thông &gt; 200m.</v>
      </c>
      <c r="D262" s="490"/>
      <c r="E262" s="491"/>
      <c r="F262" s="178">
        <f t="shared" si="802"/>
        <v>400</v>
      </c>
      <c r="G262" s="221">
        <f t="shared" si="803"/>
        <v>280</v>
      </c>
      <c r="H262" s="221">
        <f t="shared" si="804"/>
        <v>240</v>
      </c>
      <c r="I262" s="178">
        <f t="shared" si="805"/>
        <v>410</v>
      </c>
      <c r="J262" s="221">
        <f t="shared" si="633"/>
        <v>290</v>
      </c>
      <c r="K262" s="221">
        <f t="shared" si="634"/>
        <v>250</v>
      </c>
      <c r="L262" s="174">
        <f t="shared" si="806"/>
        <v>1.0249999999999999</v>
      </c>
      <c r="M262" s="439">
        <f t="shared" si="807"/>
        <v>1.0357142857142858</v>
      </c>
      <c r="N262" s="439">
        <f t="shared" si="808"/>
        <v>1.0416666666666667</v>
      </c>
      <c r="O262" s="58">
        <f t="shared" si="809"/>
        <v>2200</v>
      </c>
      <c r="P262" s="58">
        <f t="shared" si="810"/>
        <v>1100</v>
      </c>
      <c r="Q262" s="58">
        <f t="shared" si="811"/>
        <v>700</v>
      </c>
      <c r="R262" s="58">
        <f t="shared" si="812"/>
        <v>400</v>
      </c>
      <c r="S262" s="18">
        <f t="shared" si="813"/>
        <v>2600</v>
      </c>
      <c r="T262" s="18">
        <f t="shared" si="814"/>
        <v>1300</v>
      </c>
      <c r="U262" s="18">
        <f t="shared" si="815"/>
        <v>810</v>
      </c>
      <c r="V262" s="18">
        <f t="shared" si="816"/>
        <v>460</v>
      </c>
      <c r="W262" s="18">
        <f t="shared" si="816"/>
        <v>2</v>
      </c>
      <c r="X262" s="18" t="str">
        <f t="shared" si="817"/>
        <v xml:space="preserve">Các tuyến đường giao thông không đấu nối trực tiếp và thông ra </v>
      </c>
      <c r="Y262" s="18" t="str">
        <f t="shared" si="818"/>
        <v>Đường Cách Mạng Tháng 8</v>
      </c>
      <c r="Z262" s="18" t="str">
        <f t="shared" si="818"/>
        <v xml:space="preserve"> đoạn từ Đường Nguyễn Trãi</v>
      </c>
      <c r="AA262" s="18" t="str">
        <f t="shared" si="819"/>
        <v xml:space="preserve"> đến Đường Ngô Quyền</v>
      </c>
      <c r="AB262" s="18" t="str">
        <f t="shared" ref="AB262:AE262" si="825">AB255</f>
        <v xml:space="preserve"> đã được đầu tư mặt đường nhựa, bê tông xi măng:
- Có bề rộng từ ≥3m đến &lt;5m, cách đường giao thông &gt;600m.
- Có bề rộng &lt;3m, cách đường giao thông &gt; 200m.</v>
      </c>
      <c r="AC262" s="18">
        <f t="shared" si="825"/>
        <v>0</v>
      </c>
      <c r="AD262" s="18">
        <f t="shared" si="825"/>
        <v>0</v>
      </c>
      <c r="AE262" s="18">
        <f t="shared" si="825"/>
        <v>0</v>
      </c>
    </row>
    <row r="263" spans="1:31" ht="31.5" x14ac:dyDescent="0.25">
      <c r="A263" s="56">
        <f t="shared" si="824"/>
        <v>260</v>
      </c>
      <c r="B263" s="56" t="str">
        <f>'Đầu vào (2)'!G260</f>
        <v>DQ4DT</v>
      </c>
      <c r="C263" s="57" t="str">
        <f>'Đầu vào (2)'!H260</f>
        <v>Đường Nguyễn Văn Linh</v>
      </c>
      <c r="D263" s="57" t="str">
        <f>'Đầu vào (2)'!I260</f>
        <v>Quốc lộ 20</v>
      </c>
      <c r="E263" s="57" t="str">
        <f>'Đầu vào (2)'!J260</f>
        <v>Đường Lê Lợi</v>
      </c>
      <c r="F263" s="254">
        <f>O263</f>
        <v>3600</v>
      </c>
      <c r="G263" s="254">
        <f>F263*0.7</f>
        <v>2520</v>
      </c>
      <c r="H263" s="254">
        <f>F263*0.6</f>
        <v>2160</v>
      </c>
      <c r="I263" s="254">
        <f>S263</f>
        <v>4200</v>
      </c>
      <c r="J263" s="221">
        <f t="shared" si="633"/>
        <v>2900</v>
      </c>
      <c r="K263" s="221">
        <f t="shared" si="634"/>
        <v>2500</v>
      </c>
      <c r="L263" s="255">
        <f>I263/F263</f>
        <v>1.1666666666666667</v>
      </c>
      <c r="M263" s="429">
        <f>J263/G263</f>
        <v>1.1507936507936507</v>
      </c>
      <c r="N263" s="429">
        <f>K263/H263</f>
        <v>1.1574074074074074</v>
      </c>
      <c r="O263" s="58">
        <f>'Đầu vào (2)'!K260</f>
        <v>3600</v>
      </c>
      <c r="P263" s="58">
        <f>'Đầu vào (2)'!L260</f>
        <v>1800</v>
      </c>
      <c r="Q263" s="58">
        <f>'Đầu vào (2)'!M260</f>
        <v>1100</v>
      </c>
      <c r="R263" s="58">
        <f>'Đầu vào (2)'!N260</f>
        <v>500</v>
      </c>
      <c r="S263" s="18">
        <f>VLOOKUP(B263,'[1]Giá đề xuất ODT'!$G$11:$AD$2233,21,0)</f>
        <v>4200</v>
      </c>
      <c r="T263" s="18">
        <f>VLOOKUP(B263,'[1]Giá đề xuất ODT'!$G$11:$AD$2233,22,0)</f>
        <v>2100</v>
      </c>
      <c r="U263" s="18">
        <f>VLOOKUP(B263,'[1]Giá đề xuất ODT'!$G$11:$AD$2233,23,0)</f>
        <v>1300</v>
      </c>
      <c r="V263" s="18">
        <f>VLOOKUP(B263,'[1]Giá đề xuất ODT'!$G$11:$AD$2233,24,0)</f>
        <v>580</v>
      </c>
      <c r="W263" s="18">
        <v>1</v>
      </c>
      <c r="Y263" s="18" t="str">
        <f>C263</f>
        <v>Đường Nguyễn Văn Linh</v>
      </c>
      <c r="Z263" s="18"/>
      <c r="AA263" s="18"/>
    </row>
    <row r="264" spans="1:31" ht="78.75" x14ac:dyDescent="0.25">
      <c r="A264" s="56">
        <f t="shared" si="824"/>
        <v>261</v>
      </c>
      <c r="B264" s="56" t="str">
        <f t="shared" ref="B264:B269" si="826">B257</f>
        <v>VT2</v>
      </c>
      <c r="C264" s="489" t="str">
        <f>X264&amp;Y264&amp;Z264&amp;AA264&amp;AB264&amp;"
"&amp;AC264&amp;"
"
&amp;AD264</f>
        <v>Các tuyến đường giao thông đấu nối trực tiếp ra Đường Nguyễn Văn Linh đã được đầu tư mặt đường nhựa, bê tông xi măng:
- Có bề rộng ≥5m, cách đường giao thông ≤600m.
- Có bề rộng từ ≥3m đến &lt;5m, cách đường giao thông ≤400m.</v>
      </c>
      <c r="D264" s="490"/>
      <c r="E264" s="491"/>
      <c r="F264" s="178">
        <f t="shared" ref="F264:F269" si="827">IF(B264="VT2",P264,IF(B264="VT3",Q264,IF(B264="VT2*0,8",P264,IF(B264="VT3*0,8",Q264,R264))))</f>
        <v>1800</v>
      </c>
      <c r="G264" s="221">
        <f t="shared" ref="G264:G269" si="828">F264*0.7</f>
        <v>1260</v>
      </c>
      <c r="H264" s="221">
        <f t="shared" ref="H264:H269" si="829">F264*0.6</f>
        <v>1080</v>
      </c>
      <c r="I264" s="178">
        <f t="shared" ref="I264:I269" si="830">IF(B264="VT2",T264,IF(B264="VT3",U264,IF(B264="VT4",V264,IF(B264="VT2*0,8",IF(T264*$T$1&lt;1000,ROUND(T264*$T$1,-1),ROUND(T264*$T$1,-2)),IF(B264="VT3*0,8",IF(U264*$T$1&lt;1000,ROUND(U264*$T$1,-1),ROUND(U264*$T$1,-2)),IF(V264*$T$1&lt;1000,ROUND(V264*$T$1,-1),ROUND(V264*$T$1,-2)))))))</f>
        <v>2100</v>
      </c>
      <c r="J264" s="221">
        <f t="shared" si="633"/>
        <v>1500</v>
      </c>
      <c r="K264" s="221">
        <f t="shared" si="634"/>
        <v>1300</v>
      </c>
      <c r="L264" s="174">
        <f t="shared" ref="L264:L269" si="831">I264/F264</f>
        <v>1.1666666666666667</v>
      </c>
      <c r="M264" s="439">
        <f t="shared" ref="M264:M269" si="832">J264/G264</f>
        <v>1.1904761904761905</v>
      </c>
      <c r="N264" s="439">
        <f t="shared" ref="N264:N269" si="833">K264/H264</f>
        <v>1.2037037037037037</v>
      </c>
      <c r="O264" s="58">
        <f t="shared" ref="O264:O269" si="834">O263</f>
        <v>3600</v>
      </c>
      <c r="P264" s="58">
        <f t="shared" ref="P264:P269" si="835">P263</f>
        <v>1800</v>
      </c>
      <c r="Q264" s="58">
        <f t="shared" ref="Q264:Q269" si="836">Q263</f>
        <v>1100</v>
      </c>
      <c r="R264" s="58">
        <f t="shared" ref="R264:R269" si="837">R263</f>
        <v>500</v>
      </c>
      <c r="S264" s="18">
        <f t="shared" ref="S264:S269" si="838">S263</f>
        <v>4200</v>
      </c>
      <c r="T264" s="18">
        <f t="shared" ref="T264:T269" si="839">T263</f>
        <v>2100</v>
      </c>
      <c r="U264" s="18">
        <f t="shared" ref="U264:U269" si="840">U263</f>
        <v>1300</v>
      </c>
      <c r="V264" s="18">
        <f t="shared" ref="V264:W269" si="841">V263</f>
        <v>580</v>
      </c>
      <c r="W264" s="18">
        <f t="shared" si="841"/>
        <v>1</v>
      </c>
      <c r="X264" s="18" t="str">
        <f t="shared" ref="X264:X269" si="842">X257</f>
        <v xml:space="preserve">Các tuyến đường giao thông đấu nối trực tiếp ra </v>
      </c>
      <c r="Y264" s="18" t="str">
        <f t="shared" ref="Y264:Y269" si="843">Y263</f>
        <v>Đường Nguyễn Văn Linh</v>
      </c>
      <c r="Z264" s="18"/>
      <c r="AA264" s="18"/>
      <c r="AB264" s="18" t="str">
        <f>AB257</f>
        <v xml:space="preserve"> đã được đầu tư mặt đường nhựa, bê tông xi măng:</v>
      </c>
      <c r="AC264" s="18" t="str">
        <f>AC257</f>
        <v>- Có bề rộng ≥5m, cách đường giao thông ≤600m.</v>
      </c>
      <c r="AD264" s="18" t="str">
        <f>AD257</f>
        <v>- Có bề rộng từ ≥3m đến &lt;5m, cách đường giao thông ≤400m.</v>
      </c>
      <c r="AE264" s="18">
        <f>AE257</f>
        <v>0</v>
      </c>
    </row>
    <row r="265" spans="1:31" ht="78.75" x14ac:dyDescent="0.25">
      <c r="A265" s="56">
        <f t="shared" si="824"/>
        <v>262</v>
      </c>
      <c r="B265" s="56" t="str">
        <f t="shared" si="826"/>
        <v>VT3</v>
      </c>
      <c r="C265" s="489" t="str">
        <f>X265&amp;Y265&amp;Z265&amp;AA265&amp;AB265&amp;"
"&amp;AC265&amp;"
"&amp;AD265&amp;"
"&amp;AE265</f>
        <v>Các tuyến đường giao thông đấu nối trực tiếp ra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v>
      </c>
      <c r="D265" s="490"/>
      <c r="E265" s="491"/>
      <c r="F265" s="178">
        <f t="shared" si="827"/>
        <v>1100</v>
      </c>
      <c r="G265" s="221">
        <f t="shared" si="828"/>
        <v>770</v>
      </c>
      <c r="H265" s="221">
        <f t="shared" si="829"/>
        <v>660</v>
      </c>
      <c r="I265" s="178">
        <f t="shared" si="830"/>
        <v>1300</v>
      </c>
      <c r="J265" s="221">
        <f t="shared" si="633"/>
        <v>910</v>
      </c>
      <c r="K265" s="221">
        <f t="shared" si="634"/>
        <v>780</v>
      </c>
      <c r="L265" s="174">
        <f t="shared" si="831"/>
        <v>1.1818181818181819</v>
      </c>
      <c r="M265" s="439">
        <f t="shared" si="832"/>
        <v>1.1818181818181819</v>
      </c>
      <c r="N265" s="439">
        <f t="shared" si="833"/>
        <v>1.1818181818181819</v>
      </c>
      <c r="O265" s="58">
        <f t="shared" si="834"/>
        <v>3600</v>
      </c>
      <c r="P265" s="58">
        <f t="shared" si="835"/>
        <v>1800</v>
      </c>
      <c r="Q265" s="58">
        <f t="shared" si="836"/>
        <v>1100</v>
      </c>
      <c r="R265" s="58">
        <f t="shared" si="837"/>
        <v>500</v>
      </c>
      <c r="S265" s="18">
        <f t="shared" si="838"/>
        <v>4200</v>
      </c>
      <c r="T265" s="18">
        <f t="shared" si="839"/>
        <v>2100</v>
      </c>
      <c r="U265" s="18">
        <f t="shared" si="840"/>
        <v>1300</v>
      </c>
      <c r="V265" s="18">
        <f t="shared" si="841"/>
        <v>580</v>
      </c>
      <c r="W265" s="18">
        <f t="shared" si="841"/>
        <v>1</v>
      </c>
      <c r="X265" s="18" t="str">
        <f t="shared" si="842"/>
        <v xml:space="preserve">Các tuyến đường giao thông đấu nối trực tiếp ra </v>
      </c>
      <c r="Y265" s="18" t="str">
        <f t="shared" si="843"/>
        <v>Đường Nguyễn Văn Linh</v>
      </c>
      <c r="Z265" s="18"/>
      <c r="AA265" s="18"/>
      <c r="AB265" s="18" t="str">
        <f t="shared" ref="AB265:AE265" si="844">AB258</f>
        <v xml:space="preserve"> đã được đầu tư mặt đường nhựa, bê tông xi măng:</v>
      </c>
      <c r="AC265" s="18" t="str">
        <f t="shared" si="844"/>
        <v>- Có bề rộng ≥5m, cách đường giao thông &gt;600m.</v>
      </c>
      <c r="AD265" s="18" t="str">
        <f t="shared" si="844"/>
        <v>- Có bề rộng từ ≥3m đến &lt;5m, cách đường giao thông từ &gt;400m đến ≤600m.</v>
      </c>
      <c r="AE265" s="18" t="str">
        <f t="shared" si="844"/>
        <v>- Có bề rộng &lt;3m, cách đường giao thông ≤200m.</v>
      </c>
    </row>
    <row r="266" spans="1:31" ht="78.75" x14ac:dyDescent="0.25">
      <c r="A266" s="56">
        <f t="shared" si="824"/>
        <v>263</v>
      </c>
      <c r="B266" s="56" t="str">
        <f t="shared" si="826"/>
        <v>VT4</v>
      </c>
      <c r="C266" s="489" t="str">
        <f>X266&amp;Y266&amp;Z266&amp;AA266&amp;AB266</f>
        <v>Các tuyến đường giao thông đấu nối trực tiếp ra Đường Nguyễn Văn Linh đã được đầu tư mặt đường nhựa, bê tông xi măng:
- Có bề rộng từ ≥3m đến &lt;5m, cách đường giao thông &gt;600m.
- Có bề rộng &lt;3m, cách đường giao thông &gt;200m.</v>
      </c>
      <c r="D266" s="490"/>
      <c r="E266" s="491"/>
      <c r="F266" s="178">
        <f t="shared" si="827"/>
        <v>500</v>
      </c>
      <c r="G266" s="221">
        <f t="shared" si="828"/>
        <v>350</v>
      </c>
      <c r="H266" s="221">
        <f t="shared" si="829"/>
        <v>300</v>
      </c>
      <c r="I266" s="178">
        <f t="shared" si="830"/>
        <v>580</v>
      </c>
      <c r="J266" s="221">
        <f t="shared" si="633"/>
        <v>410</v>
      </c>
      <c r="K266" s="221">
        <f t="shared" si="634"/>
        <v>350</v>
      </c>
      <c r="L266" s="174">
        <f t="shared" si="831"/>
        <v>1.1599999999999999</v>
      </c>
      <c r="M266" s="439">
        <f t="shared" si="832"/>
        <v>1.1714285714285715</v>
      </c>
      <c r="N266" s="439">
        <f t="shared" si="833"/>
        <v>1.1666666666666667</v>
      </c>
      <c r="O266" s="58">
        <f t="shared" si="834"/>
        <v>3600</v>
      </c>
      <c r="P266" s="58">
        <f t="shared" si="835"/>
        <v>1800</v>
      </c>
      <c r="Q266" s="58">
        <f t="shared" si="836"/>
        <v>1100</v>
      </c>
      <c r="R266" s="58">
        <f t="shared" si="837"/>
        <v>500</v>
      </c>
      <c r="S266" s="18">
        <f t="shared" si="838"/>
        <v>4200</v>
      </c>
      <c r="T266" s="18">
        <f t="shared" si="839"/>
        <v>2100</v>
      </c>
      <c r="U266" s="18">
        <f t="shared" si="840"/>
        <v>1300</v>
      </c>
      <c r="V266" s="18">
        <f t="shared" si="841"/>
        <v>580</v>
      </c>
      <c r="W266" s="18">
        <f t="shared" si="841"/>
        <v>1</v>
      </c>
      <c r="X266" s="18" t="str">
        <f t="shared" si="842"/>
        <v xml:space="preserve">Các tuyến đường giao thông đấu nối trực tiếp ra </v>
      </c>
      <c r="Y266" s="18" t="str">
        <f t="shared" si="843"/>
        <v>Đường Nguyễn Văn Linh</v>
      </c>
      <c r="Z266" s="18"/>
      <c r="AA266" s="18"/>
      <c r="AB266" s="18" t="str">
        <f t="shared" ref="AB266:AE266" si="845">AB259</f>
        <v xml:space="preserve"> đã được đầu tư mặt đường nhựa, bê tông xi măng:
- Có bề rộng từ ≥3m đến &lt;5m, cách đường giao thông &gt;600m.
- Có bề rộng &lt;3m, cách đường giao thông &gt;200m.</v>
      </c>
      <c r="AC266" s="18">
        <f t="shared" si="845"/>
        <v>0</v>
      </c>
      <c r="AD266" s="18">
        <f t="shared" si="845"/>
        <v>0</v>
      </c>
      <c r="AE266" s="18">
        <f t="shared" si="845"/>
        <v>0</v>
      </c>
    </row>
    <row r="267" spans="1:31" ht="94.5" x14ac:dyDescent="0.25">
      <c r="A267" s="56">
        <f t="shared" si="824"/>
        <v>264</v>
      </c>
      <c r="B267" s="56" t="str">
        <f t="shared" si="826"/>
        <v>VT2*0,8</v>
      </c>
      <c r="C267" s="489" t="str">
        <f>X267&amp;Y267&amp;Z267&amp;AA267&amp;AB267&amp;"
"&amp;AC267&amp;"
"
&amp;AD267</f>
        <v>Các tuyến đường giao thông không đấu nối trực tiếp và thông ra Đường Nguyễn Văn Linh đã được đầu tư mặt đường nhựa, bê tông xi măng:
- Có bề rộng ≥5m, cách đường giao thông ≤600m.
- Có bề rộng từ ≥3m đến &lt;5m, cách đường giao thông ≤400m.</v>
      </c>
      <c r="D267" s="490"/>
      <c r="E267" s="491"/>
      <c r="F267" s="178">
        <f t="shared" si="827"/>
        <v>1800</v>
      </c>
      <c r="G267" s="221">
        <f t="shared" si="828"/>
        <v>1260</v>
      </c>
      <c r="H267" s="221">
        <f t="shared" si="829"/>
        <v>1080</v>
      </c>
      <c r="I267" s="178">
        <f t="shared" si="830"/>
        <v>1900</v>
      </c>
      <c r="J267" s="221">
        <f t="shared" si="633"/>
        <v>1300</v>
      </c>
      <c r="K267" s="221">
        <f t="shared" si="634"/>
        <v>1100</v>
      </c>
      <c r="L267" s="174">
        <f t="shared" si="831"/>
        <v>1.0555555555555556</v>
      </c>
      <c r="M267" s="439">
        <f t="shared" si="832"/>
        <v>1.0317460317460319</v>
      </c>
      <c r="N267" s="439">
        <f t="shared" si="833"/>
        <v>1.0185185185185186</v>
      </c>
      <c r="O267" s="58">
        <f t="shared" si="834"/>
        <v>3600</v>
      </c>
      <c r="P267" s="58">
        <f t="shared" si="835"/>
        <v>1800</v>
      </c>
      <c r="Q267" s="58">
        <f t="shared" si="836"/>
        <v>1100</v>
      </c>
      <c r="R267" s="58">
        <f t="shared" si="837"/>
        <v>500</v>
      </c>
      <c r="S267" s="18">
        <f t="shared" si="838"/>
        <v>4200</v>
      </c>
      <c r="T267" s="18">
        <f t="shared" si="839"/>
        <v>2100</v>
      </c>
      <c r="U267" s="18">
        <f t="shared" si="840"/>
        <v>1300</v>
      </c>
      <c r="V267" s="18">
        <f t="shared" si="841"/>
        <v>580</v>
      </c>
      <c r="W267" s="18">
        <f t="shared" si="841"/>
        <v>1</v>
      </c>
      <c r="X267" s="18" t="str">
        <f t="shared" si="842"/>
        <v xml:space="preserve">Các tuyến đường giao thông không đấu nối trực tiếp và thông ra </v>
      </c>
      <c r="Y267" s="18" t="str">
        <f t="shared" si="843"/>
        <v>Đường Nguyễn Văn Linh</v>
      </c>
      <c r="Z267" s="18"/>
      <c r="AA267" s="18"/>
      <c r="AB267" s="18" t="str">
        <f t="shared" ref="AB267:AE267" si="846">AB260</f>
        <v xml:space="preserve"> đã được đầu tư mặt đường nhựa, bê tông xi măng:</v>
      </c>
      <c r="AC267" s="18" t="str">
        <f t="shared" si="846"/>
        <v>- Có bề rộng ≥5m, cách đường giao thông ≤600m.</v>
      </c>
      <c r="AD267" s="18" t="str">
        <f t="shared" si="846"/>
        <v>- Có bề rộng từ ≥3m đến &lt;5m, cách đường giao thông ≤400m.</v>
      </c>
      <c r="AE267" s="18">
        <f t="shared" si="846"/>
        <v>0</v>
      </c>
    </row>
    <row r="268" spans="1:31" ht="94.5" x14ac:dyDescent="0.25">
      <c r="A268" s="56">
        <f t="shared" si="824"/>
        <v>265</v>
      </c>
      <c r="B268" s="56" t="str">
        <f t="shared" si="826"/>
        <v>VT3*0,8</v>
      </c>
      <c r="C268" s="489" t="str">
        <f>X268&amp;Y268&amp;Z268&amp;AA268&amp;AB268&amp;"
"&amp;AC268&amp;"
"
&amp;AD268&amp;"
"&amp;AE268</f>
        <v>Các tuyến đường giao thông không đấu nối trực tiếp và thông ra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v>
      </c>
      <c r="D268" s="490"/>
      <c r="E268" s="491"/>
      <c r="F268" s="178">
        <f t="shared" si="827"/>
        <v>1100</v>
      </c>
      <c r="G268" s="221">
        <f t="shared" si="828"/>
        <v>770</v>
      </c>
      <c r="H268" s="221">
        <f t="shared" si="829"/>
        <v>660</v>
      </c>
      <c r="I268" s="178">
        <f t="shared" si="830"/>
        <v>1200</v>
      </c>
      <c r="J268" s="221">
        <f t="shared" ref="J268:J331" si="847">IF(I268*0.7&lt;1000,ROUND(I268*0.7,-1),ROUND(I268*0.7,-2))</f>
        <v>840</v>
      </c>
      <c r="K268" s="221">
        <f t="shared" ref="K268:K331" si="848">IF(I268*0.6&lt;1000,ROUND(I268*0.6,-1),ROUND(I268*0.6,-2))</f>
        <v>720</v>
      </c>
      <c r="L268" s="174">
        <f t="shared" si="831"/>
        <v>1.0909090909090908</v>
      </c>
      <c r="M268" s="439">
        <f t="shared" si="832"/>
        <v>1.0909090909090908</v>
      </c>
      <c r="N268" s="439">
        <f t="shared" si="833"/>
        <v>1.0909090909090908</v>
      </c>
      <c r="O268" s="58">
        <f t="shared" si="834"/>
        <v>3600</v>
      </c>
      <c r="P268" s="58">
        <f t="shared" si="835"/>
        <v>1800</v>
      </c>
      <c r="Q268" s="58">
        <f t="shared" si="836"/>
        <v>1100</v>
      </c>
      <c r="R268" s="58">
        <f t="shared" si="837"/>
        <v>500</v>
      </c>
      <c r="S268" s="18">
        <f t="shared" si="838"/>
        <v>4200</v>
      </c>
      <c r="T268" s="18">
        <f t="shared" si="839"/>
        <v>2100</v>
      </c>
      <c r="U268" s="18">
        <f t="shared" si="840"/>
        <v>1300</v>
      </c>
      <c r="V268" s="18">
        <f t="shared" si="841"/>
        <v>580</v>
      </c>
      <c r="W268" s="18">
        <f t="shared" si="841"/>
        <v>1</v>
      </c>
      <c r="X268" s="18" t="str">
        <f t="shared" si="842"/>
        <v xml:space="preserve">Các tuyến đường giao thông không đấu nối trực tiếp và thông ra </v>
      </c>
      <c r="Y268" s="18" t="str">
        <f t="shared" si="843"/>
        <v>Đường Nguyễn Văn Linh</v>
      </c>
      <c r="Z268" s="18"/>
      <c r="AA268" s="18"/>
      <c r="AB268" s="18" t="str">
        <f t="shared" ref="AB268:AE268" si="849">AB261</f>
        <v xml:space="preserve"> đã được đầu tư mặt đường nhựa, bê tông xi măng:</v>
      </c>
      <c r="AC268" s="18" t="str">
        <f t="shared" si="849"/>
        <v>- Có bề rộng ≥5m, cách đường giao thông &gt;600m.</v>
      </c>
      <c r="AD268" s="18" t="str">
        <f t="shared" si="849"/>
        <v>- Có bề rộng từ ≥3m đến &lt;5m, cách đường giao thông từ &gt;400m đến ≤600m.</v>
      </c>
      <c r="AE268" s="18" t="str">
        <f t="shared" si="849"/>
        <v>- Có bề rộng &lt;3m, cách đường giao thông ≤200m.</v>
      </c>
    </row>
    <row r="269" spans="1:31" ht="94.5" x14ac:dyDescent="0.25">
      <c r="A269" s="56">
        <f t="shared" si="824"/>
        <v>266</v>
      </c>
      <c r="B269" s="56" t="str">
        <f t="shared" si="826"/>
        <v>VT4*0,8</v>
      </c>
      <c r="C269" s="489" t="str">
        <f>X269&amp;Y269&amp;Z269&amp;AA269&amp;AB269</f>
        <v>Các tuyến đường giao thông không đấu nối trực tiếp và thông ra Đường Nguyễn Văn Linh đã được đầu tư mặt đường nhựa, bê tông xi măng:
- Có bề rộng từ ≥3m đến &lt;5m, cách đường giao thông &gt;600m.
- Có bề rộng &lt;3m, cách đường giao thông &gt; 200m.</v>
      </c>
      <c r="D269" s="490"/>
      <c r="E269" s="491"/>
      <c r="F269" s="178">
        <f t="shared" si="827"/>
        <v>500</v>
      </c>
      <c r="G269" s="221">
        <f t="shared" si="828"/>
        <v>350</v>
      </c>
      <c r="H269" s="221">
        <f t="shared" si="829"/>
        <v>300</v>
      </c>
      <c r="I269" s="178">
        <f t="shared" si="830"/>
        <v>520</v>
      </c>
      <c r="J269" s="221">
        <f t="shared" si="847"/>
        <v>360</v>
      </c>
      <c r="K269" s="221">
        <f t="shared" si="848"/>
        <v>310</v>
      </c>
      <c r="L269" s="174">
        <f t="shared" si="831"/>
        <v>1.04</v>
      </c>
      <c r="M269" s="439">
        <f t="shared" si="832"/>
        <v>1.0285714285714285</v>
      </c>
      <c r="N269" s="439">
        <f t="shared" si="833"/>
        <v>1.0333333333333334</v>
      </c>
      <c r="O269" s="58">
        <f t="shared" si="834"/>
        <v>3600</v>
      </c>
      <c r="P269" s="58">
        <f t="shared" si="835"/>
        <v>1800</v>
      </c>
      <c r="Q269" s="58">
        <f t="shared" si="836"/>
        <v>1100</v>
      </c>
      <c r="R269" s="58">
        <f t="shared" si="837"/>
        <v>500</v>
      </c>
      <c r="S269" s="18">
        <f t="shared" si="838"/>
        <v>4200</v>
      </c>
      <c r="T269" s="18">
        <f t="shared" si="839"/>
        <v>2100</v>
      </c>
      <c r="U269" s="18">
        <f t="shared" si="840"/>
        <v>1300</v>
      </c>
      <c r="V269" s="18">
        <f t="shared" si="841"/>
        <v>580</v>
      </c>
      <c r="W269" s="18">
        <f t="shared" si="841"/>
        <v>1</v>
      </c>
      <c r="X269" s="18" t="str">
        <f t="shared" si="842"/>
        <v xml:space="preserve">Các tuyến đường giao thông không đấu nối trực tiếp và thông ra </v>
      </c>
      <c r="Y269" s="18" t="str">
        <f t="shared" si="843"/>
        <v>Đường Nguyễn Văn Linh</v>
      </c>
      <c r="Z269" s="18"/>
      <c r="AA269" s="18"/>
      <c r="AB269" s="18" t="str">
        <f t="shared" ref="AB269:AE269" si="850">AB262</f>
        <v xml:space="preserve"> đã được đầu tư mặt đường nhựa, bê tông xi măng:
- Có bề rộng từ ≥3m đến &lt;5m, cách đường giao thông &gt;600m.
- Có bề rộng &lt;3m, cách đường giao thông &gt; 200m.</v>
      </c>
      <c r="AC269" s="18">
        <f t="shared" si="850"/>
        <v>0</v>
      </c>
      <c r="AD269" s="18">
        <f t="shared" si="850"/>
        <v>0</v>
      </c>
      <c r="AE269" s="18">
        <f t="shared" si="850"/>
        <v>0</v>
      </c>
    </row>
    <row r="270" spans="1:31" ht="31.5" x14ac:dyDescent="0.25">
      <c r="A270" s="56">
        <f t="shared" si="824"/>
        <v>267</v>
      </c>
      <c r="B270" s="56" t="str">
        <f>'Đầu vào (2)'!G267</f>
        <v>DQ5DT</v>
      </c>
      <c r="C270" s="57" t="str">
        <f>'Đầu vào (2)'!H267</f>
        <v>Đường 17 tháng 3</v>
      </c>
      <c r="D270" s="57" t="str">
        <f>'Đầu vào (2)'!I267</f>
        <v>Đường 3 tháng 2</v>
      </c>
      <c r="E270" s="57" t="str">
        <f>'Đầu vào (2)'!J267</f>
        <v>Đường Trịnh Hoài Đức</v>
      </c>
      <c r="F270" s="254">
        <f>O270</f>
        <v>2200</v>
      </c>
      <c r="G270" s="254">
        <f>F270*0.7</f>
        <v>1540</v>
      </c>
      <c r="H270" s="254">
        <f>F270*0.6</f>
        <v>1320</v>
      </c>
      <c r="I270" s="254">
        <f>S270</f>
        <v>2800</v>
      </c>
      <c r="J270" s="221">
        <f t="shared" si="847"/>
        <v>2000</v>
      </c>
      <c r="K270" s="221">
        <f t="shared" si="848"/>
        <v>1700</v>
      </c>
      <c r="L270" s="255">
        <f>I270/F270</f>
        <v>1.2727272727272727</v>
      </c>
      <c r="M270" s="429">
        <f>J270/G270</f>
        <v>1.2987012987012987</v>
      </c>
      <c r="N270" s="429">
        <f>K270/H270</f>
        <v>1.2878787878787878</v>
      </c>
      <c r="O270" s="58">
        <f>'Đầu vào (2)'!K267</f>
        <v>2200</v>
      </c>
      <c r="P270" s="58">
        <f>'Đầu vào (2)'!L267</f>
        <v>1100</v>
      </c>
      <c r="Q270" s="58">
        <f>'Đầu vào (2)'!M267</f>
        <v>600</v>
      </c>
      <c r="R270" s="58">
        <f>'Đầu vào (2)'!N267</f>
        <v>400</v>
      </c>
      <c r="S270" s="18">
        <f>VLOOKUP(B270,'[1]Giá đề xuất ODT'!$G$11:$AD$2233,21,0)</f>
        <v>2800</v>
      </c>
      <c r="T270" s="18">
        <f>VLOOKUP(B270,'[1]Giá đề xuất ODT'!$G$11:$AD$2233,22,0)</f>
        <v>1400</v>
      </c>
      <c r="U270" s="18">
        <f>VLOOKUP(B270,'[1]Giá đề xuất ODT'!$G$11:$AD$2233,23,0)</f>
        <v>760</v>
      </c>
      <c r="V270" s="18">
        <f>VLOOKUP(B270,'[1]Giá đề xuất ODT'!$G$11:$AD$2233,24,0)</f>
        <v>500</v>
      </c>
      <c r="W270" s="6">
        <v>2</v>
      </c>
      <c r="Y270" s="18" t="str">
        <f>C270</f>
        <v>Đường 17 tháng 3</v>
      </c>
      <c r="Z270" s="18" t="str">
        <f>" đoạn từ "&amp;D270</f>
        <v xml:space="preserve"> đoạn từ Đường 3 tháng 2</v>
      </c>
      <c r="AA270" s="18" t="str">
        <f>" đến "&amp;E270</f>
        <v xml:space="preserve"> đến Đường Trịnh Hoài Đức</v>
      </c>
    </row>
    <row r="271" spans="1:31" ht="78.75" x14ac:dyDescent="0.25">
      <c r="A271" s="56">
        <f t="shared" si="824"/>
        <v>268</v>
      </c>
      <c r="B271" s="56" t="str">
        <f t="shared" ref="B271:B276" si="851">B264</f>
        <v>VT2</v>
      </c>
      <c r="C271" s="489" t="str">
        <f>X271&amp;Y271&amp;Z271&amp;AA271&amp;AB271&amp;"
"&amp;AC271&amp;"
"
&amp;AD271</f>
        <v>Các tuyến đường giao thông đấu nối trực tiếp ra Đường 17 tháng 3 đoạn từ Đường 3 tháng 2 đến Đường Trịnh Hoài Đức đã được đầu tư mặt đường nhựa, bê tông xi măng:
- Có bề rộng ≥5m, cách đường giao thông ≤600m.
- Có bề rộng từ ≥3m đến &lt;5m, cách đường giao thông ≤400m.</v>
      </c>
      <c r="D271" s="490"/>
      <c r="E271" s="491"/>
      <c r="F271" s="178">
        <f t="shared" ref="F271:F276" si="852">IF(B271="VT2",P271,IF(B271="VT3",Q271,IF(B271="VT2*0,8",P271,IF(B271="VT3*0,8",Q271,R271))))</f>
        <v>1100</v>
      </c>
      <c r="G271" s="221">
        <f t="shared" ref="G271:G276" si="853">F271*0.7</f>
        <v>770</v>
      </c>
      <c r="H271" s="221">
        <f t="shared" ref="H271:H276" si="854">F271*0.6</f>
        <v>660</v>
      </c>
      <c r="I271" s="178">
        <f t="shared" ref="I271:I276" si="855">IF(B271="VT2",T271,IF(B271="VT3",U271,IF(B271="VT4",V271,IF(B271="VT2*0,8",IF(T271*$T$1&lt;1000,ROUND(T271*$T$1,-1),ROUND(T271*$T$1,-2)),IF(B271="VT3*0,8",IF(U271*$T$1&lt;1000,ROUND(U271*$T$1,-1),ROUND(U271*$T$1,-2)),IF(V271*$T$1&lt;1000,ROUND(V271*$T$1,-1),ROUND(V271*$T$1,-2)))))))</f>
        <v>1400</v>
      </c>
      <c r="J271" s="221">
        <f t="shared" si="847"/>
        <v>980</v>
      </c>
      <c r="K271" s="221">
        <f t="shared" si="848"/>
        <v>840</v>
      </c>
      <c r="L271" s="174">
        <f t="shared" ref="L271:L276" si="856">I271/F271</f>
        <v>1.2727272727272727</v>
      </c>
      <c r="M271" s="439">
        <f t="shared" ref="M271:M276" si="857">J271/G271</f>
        <v>1.2727272727272727</v>
      </c>
      <c r="N271" s="439">
        <f t="shared" ref="N271:N276" si="858">K271/H271</f>
        <v>1.2727272727272727</v>
      </c>
      <c r="O271" s="58">
        <f t="shared" ref="O271:O276" si="859">O270</f>
        <v>2200</v>
      </c>
      <c r="P271" s="58">
        <f t="shared" ref="P271:P276" si="860">P270</f>
        <v>1100</v>
      </c>
      <c r="Q271" s="58">
        <f t="shared" ref="Q271:Q276" si="861">Q270</f>
        <v>600</v>
      </c>
      <c r="R271" s="58">
        <f t="shared" ref="R271:R276" si="862">R270</f>
        <v>400</v>
      </c>
      <c r="S271" s="18">
        <f t="shared" ref="S271:S276" si="863">S270</f>
        <v>2800</v>
      </c>
      <c r="T271" s="18">
        <f t="shared" ref="T271:T276" si="864">T270</f>
        <v>1400</v>
      </c>
      <c r="U271" s="18">
        <f t="shared" ref="U271:U276" si="865">U270</f>
        <v>760</v>
      </c>
      <c r="V271" s="18">
        <f t="shared" ref="V271:W276" si="866">V270</f>
        <v>500</v>
      </c>
      <c r="W271" s="18">
        <f t="shared" si="866"/>
        <v>2</v>
      </c>
      <c r="X271" s="18" t="str">
        <f t="shared" ref="X271:X276" si="867">X264</f>
        <v xml:space="preserve">Các tuyến đường giao thông đấu nối trực tiếp ra </v>
      </c>
      <c r="Y271" s="18" t="str">
        <f t="shared" ref="Y271:Z276" si="868">Y270</f>
        <v>Đường 17 tháng 3</v>
      </c>
      <c r="Z271" s="18" t="str">
        <f t="shared" si="868"/>
        <v xml:space="preserve"> đoạn từ Đường 3 tháng 2</v>
      </c>
      <c r="AA271" s="18" t="str">
        <f t="shared" ref="AA271:AA276" si="869">AA270</f>
        <v xml:space="preserve"> đến Đường Trịnh Hoài Đức</v>
      </c>
      <c r="AB271" s="18" t="str">
        <f>AB264</f>
        <v xml:space="preserve"> đã được đầu tư mặt đường nhựa, bê tông xi măng:</v>
      </c>
      <c r="AC271" s="18" t="str">
        <f>AC264</f>
        <v>- Có bề rộng ≥5m, cách đường giao thông ≤600m.</v>
      </c>
      <c r="AD271" s="18" t="str">
        <f>AD264</f>
        <v>- Có bề rộng từ ≥3m đến &lt;5m, cách đường giao thông ≤400m.</v>
      </c>
      <c r="AE271" s="18">
        <f>AE264</f>
        <v>0</v>
      </c>
    </row>
    <row r="272" spans="1:31" ht="78.75" x14ac:dyDescent="0.25">
      <c r="A272" s="56">
        <f t="shared" si="824"/>
        <v>269</v>
      </c>
      <c r="B272" s="56" t="str">
        <f t="shared" si="851"/>
        <v>VT3</v>
      </c>
      <c r="C272" s="489" t="str">
        <f>X272&amp;Y272&amp;Z272&amp;AA272&amp;AB272&amp;"
"&amp;AC272&amp;"
"&amp;AD272&amp;"
"&amp;AE272</f>
        <v>Các tuyến đường giao thông đấu nối trực tiếp ra Đường 17 tháng 3 đoạn từ Đường 3 tháng 2 đến Đường Trịnh Hoài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272" s="490"/>
      <c r="E272" s="491"/>
      <c r="F272" s="178">
        <f t="shared" si="852"/>
        <v>600</v>
      </c>
      <c r="G272" s="221">
        <f t="shared" si="853"/>
        <v>420</v>
      </c>
      <c r="H272" s="221">
        <f t="shared" si="854"/>
        <v>360</v>
      </c>
      <c r="I272" s="178">
        <f t="shared" si="855"/>
        <v>760</v>
      </c>
      <c r="J272" s="221">
        <f t="shared" si="847"/>
        <v>530</v>
      </c>
      <c r="K272" s="221">
        <f t="shared" si="848"/>
        <v>460</v>
      </c>
      <c r="L272" s="174">
        <f t="shared" si="856"/>
        <v>1.2666666666666666</v>
      </c>
      <c r="M272" s="439">
        <f t="shared" si="857"/>
        <v>1.2619047619047619</v>
      </c>
      <c r="N272" s="439">
        <f t="shared" si="858"/>
        <v>1.2777777777777777</v>
      </c>
      <c r="O272" s="58">
        <f t="shared" si="859"/>
        <v>2200</v>
      </c>
      <c r="P272" s="58">
        <f t="shared" si="860"/>
        <v>1100</v>
      </c>
      <c r="Q272" s="58">
        <f t="shared" si="861"/>
        <v>600</v>
      </c>
      <c r="R272" s="58">
        <f t="shared" si="862"/>
        <v>400</v>
      </c>
      <c r="S272" s="18">
        <f t="shared" si="863"/>
        <v>2800</v>
      </c>
      <c r="T272" s="18">
        <f t="shared" si="864"/>
        <v>1400</v>
      </c>
      <c r="U272" s="18">
        <f t="shared" si="865"/>
        <v>760</v>
      </c>
      <c r="V272" s="18">
        <f t="shared" si="866"/>
        <v>500</v>
      </c>
      <c r="W272" s="18">
        <f t="shared" si="866"/>
        <v>2</v>
      </c>
      <c r="X272" s="18" t="str">
        <f t="shared" si="867"/>
        <v xml:space="preserve">Các tuyến đường giao thông đấu nối trực tiếp ra </v>
      </c>
      <c r="Y272" s="18" t="str">
        <f t="shared" si="868"/>
        <v>Đường 17 tháng 3</v>
      </c>
      <c r="Z272" s="18" t="str">
        <f t="shared" si="868"/>
        <v xml:space="preserve"> đoạn từ Đường 3 tháng 2</v>
      </c>
      <c r="AA272" s="18" t="str">
        <f t="shared" si="869"/>
        <v xml:space="preserve"> đến Đường Trịnh Hoài Đức</v>
      </c>
      <c r="AB272" s="18" t="str">
        <f t="shared" ref="AB272:AE272" si="870">AB265</f>
        <v xml:space="preserve"> đã được đầu tư mặt đường nhựa, bê tông xi măng:</v>
      </c>
      <c r="AC272" s="18" t="str">
        <f t="shared" si="870"/>
        <v>- Có bề rộng ≥5m, cách đường giao thông &gt;600m.</v>
      </c>
      <c r="AD272" s="18" t="str">
        <f t="shared" si="870"/>
        <v>- Có bề rộng từ ≥3m đến &lt;5m, cách đường giao thông từ &gt;400m đến ≤600m.</v>
      </c>
      <c r="AE272" s="18" t="str">
        <f t="shared" si="870"/>
        <v>- Có bề rộng &lt;3m, cách đường giao thông ≤200m.</v>
      </c>
    </row>
    <row r="273" spans="1:31" ht="94.5" x14ac:dyDescent="0.25">
      <c r="A273" s="56">
        <f t="shared" si="824"/>
        <v>270</v>
      </c>
      <c r="B273" s="56" t="str">
        <f t="shared" si="851"/>
        <v>VT4</v>
      </c>
      <c r="C273" s="489" t="str">
        <f>X273&amp;Y273&amp;Z273&amp;AA273&amp;AB273</f>
        <v>Các tuyến đường giao thông đấu nối trực tiếp ra Đường 17 tháng 3 đoạn từ Đường 3 tháng 2 đến Đường Trịnh Hoài Đức đã được đầu tư mặt đường nhựa, bê tông xi măng:
- Có bề rộng từ ≥3m đến &lt;5m, cách đường giao thông &gt;600m.
- Có bề rộng &lt;3m, cách đường giao thông &gt;200m.</v>
      </c>
      <c r="D273" s="490"/>
      <c r="E273" s="491"/>
      <c r="F273" s="178">
        <f t="shared" si="852"/>
        <v>400</v>
      </c>
      <c r="G273" s="221">
        <f t="shared" si="853"/>
        <v>280</v>
      </c>
      <c r="H273" s="221">
        <f t="shared" si="854"/>
        <v>240</v>
      </c>
      <c r="I273" s="178">
        <f t="shared" si="855"/>
        <v>500</v>
      </c>
      <c r="J273" s="221">
        <f t="shared" si="847"/>
        <v>350</v>
      </c>
      <c r="K273" s="221">
        <f t="shared" si="848"/>
        <v>300</v>
      </c>
      <c r="L273" s="174">
        <f t="shared" si="856"/>
        <v>1.25</v>
      </c>
      <c r="M273" s="439">
        <f t="shared" si="857"/>
        <v>1.25</v>
      </c>
      <c r="N273" s="439">
        <f t="shared" si="858"/>
        <v>1.25</v>
      </c>
      <c r="O273" s="58">
        <f t="shared" si="859"/>
        <v>2200</v>
      </c>
      <c r="P273" s="58">
        <f t="shared" si="860"/>
        <v>1100</v>
      </c>
      <c r="Q273" s="58">
        <f t="shared" si="861"/>
        <v>600</v>
      </c>
      <c r="R273" s="58">
        <f t="shared" si="862"/>
        <v>400</v>
      </c>
      <c r="S273" s="18">
        <f t="shared" si="863"/>
        <v>2800</v>
      </c>
      <c r="T273" s="18">
        <f t="shared" si="864"/>
        <v>1400</v>
      </c>
      <c r="U273" s="18">
        <f t="shared" si="865"/>
        <v>760</v>
      </c>
      <c r="V273" s="18">
        <f t="shared" si="866"/>
        <v>500</v>
      </c>
      <c r="W273" s="18">
        <f t="shared" si="866"/>
        <v>2</v>
      </c>
      <c r="X273" s="18" t="str">
        <f t="shared" si="867"/>
        <v xml:space="preserve">Các tuyến đường giao thông đấu nối trực tiếp ra </v>
      </c>
      <c r="Y273" s="18" t="str">
        <f t="shared" si="868"/>
        <v>Đường 17 tháng 3</v>
      </c>
      <c r="Z273" s="18" t="str">
        <f t="shared" si="868"/>
        <v xml:space="preserve"> đoạn từ Đường 3 tháng 2</v>
      </c>
      <c r="AA273" s="18" t="str">
        <f t="shared" si="869"/>
        <v xml:space="preserve"> đến Đường Trịnh Hoài Đức</v>
      </c>
      <c r="AB273" s="18" t="str">
        <f t="shared" ref="AB273:AE273" si="871">AB266</f>
        <v xml:space="preserve"> đã được đầu tư mặt đường nhựa, bê tông xi măng:
- Có bề rộng từ ≥3m đến &lt;5m, cách đường giao thông &gt;600m.
- Có bề rộng &lt;3m, cách đường giao thông &gt;200m.</v>
      </c>
      <c r="AC273" s="18">
        <f t="shared" si="871"/>
        <v>0</v>
      </c>
      <c r="AD273" s="18">
        <f t="shared" si="871"/>
        <v>0</v>
      </c>
      <c r="AE273" s="18">
        <f t="shared" si="871"/>
        <v>0</v>
      </c>
    </row>
    <row r="274" spans="1:31" ht="94.5" x14ac:dyDescent="0.25">
      <c r="A274" s="56">
        <f t="shared" si="824"/>
        <v>271</v>
      </c>
      <c r="B274" s="56" t="str">
        <f t="shared" si="851"/>
        <v>VT2*0,8</v>
      </c>
      <c r="C274" s="489" t="str">
        <f>X274&amp;Y274&amp;Z274&amp;AA274&amp;AB274&amp;"
"&amp;AC274&amp;"
"
&amp;AD274</f>
        <v>Các tuyến đường giao thông không đấu nối trực tiếp và thông ra Đường 17 tháng 3 đoạn từ Đường 3 tháng 2 đến Đường Trịnh Hoài Đức đã được đầu tư mặt đường nhựa, bê tông xi măng:
- Có bề rộng ≥5m, cách đường giao thông ≤600m.
- Có bề rộng từ ≥3m đến &lt;5m, cách đường giao thông ≤400m.</v>
      </c>
      <c r="D274" s="490"/>
      <c r="E274" s="491"/>
      <c r="F274" s="178">
        <f t="shared" si="852"/>
        <v>1100</v>
      </c>
      <c r="G274" s="221">
        <f t="shared" si="853"/>
        <v>770</v>
      </c>
      <c r="H274" s="221">
        <f t="shared" si="854"/>
        <v>660</v>
      </c>
      <c r="I274" s="178">
        <f t="shared" si="855"/>
        <v>1300</v>
      </c>
      <c r="J274" s="221">
        <f t="shared" si="847"/>
        <v>910</v>
      </c>
      <c r="K274" s="221">
        <f t="shared" si="848"/>
        <v>780</v>
      </c>
      <c r="L274" s="174">
        <f t="shared" si="856"/>
        <v>1.1818181818181819</v>
      </c>
      <c r="M274" s="439">
        <f t="shared" si="857"/>
        <v>1.1818181818181819</v>
      </c>
      <c r="N274" s="439">
        <f t="shared" si="858"/>
        <v>1.1818181818181819</v>
      </c>
      <c r="O274" s="58">
        <f t="shared" si="859"/>
        <v>2200</v>
      </c>
      <c r="P274" s="58">
        <f t="shared" si="860"/>
        <v>1100</v>
      </c>
      <c r="Q274" s="58">
        <f t="shared" si="861"/>
        <v>600</v>
      </c>
      <c r="R274" s="58">
        <f t="shared" si="862"/>
        <v>400</v>
      </c>
      <c r="S274" s="18">
        <f t="shared" si="863"/>
        <v>2800</v>
      </c>
      <c r="T274" s="18">
        <f t="shared" si="864"/>
        <v>1400</v>
      </c>
      <c r="U274" s="18">
        <f t="shared" si="865"/>
        <v>760</v>
      </c>
      <c r="V274" s="18">
        <f t="shared" si="866"/>
        <v>500</v>
      </c>
      <c r="W274" s="18">
        <f t="shared" si="866"/>
        <v>2</v>
      </c>
      <c r="X274" s="18" t="str">
        <f t="shared" si="867"/>
        <v xml:space="preserve">Các tuyến đường giao thông không đấu nối trực tiếp và thông ra </v>
      </c>
      <c r="Y274" s="18" t="str">
        <f t="shared" si="868"/>
        <v>Đường 17 tháng 3</v>
      </c>
      <c r="Z274" s="18" t="str">
        <f t="shared" si="868"/>
        <v xml:space="preserve"> đoạn từ Đường 3 tháng 2</v>
      </c>
      <c r="AA274" s="18" t="str">
        <f t="shared" si="869"/>
        <v xml:space="preserve"> đến Đường Trịnh Hoài Đức</v>
      </c>
      <c r="AB274" s="18" t="str">
        <f t="shared" ref="AB274:AE274" si="872">AB267</f>
        <v xml:space="preserve"> đã được đầu tư mặt đường nhựa, bê tông xi măng:</v>
      </c>
      <c r="AC274" s="18" t="str">
        <f t="shared" si="872"/>
        <v>- Có bề rộng ≥5m, cách đường giao thông ≤600m.</v>
      </c>
      <c r="AD274" s="18" t="str">
        <f t="shared" si="872"/>
        <v>- Có bề rộng từ ≥3m đến &lt;5m, cách đường giao thông ≤400m.</v>
      </c>
      <c r="AE274" s="18">
        <f t="shared" si="872"/>
        <v>0</v>
      </c>
    </row>
    <row r="275" spans="1:31" ht="94.5" x14ac:dyDescent="0.25">
      <c r="A275" s="56">
        <f t="shared" si="824"/>
        <v>272</v>
      </c>
      <c r="B275" s="56" t="str">
        <f t="shared" si="851"/>
        <v>VT3*0,8</v>
      </c>
      <c r="C275" s="489" t="str">
        <f>X275&amp;Y275&amp;Z275&amp;AA275&amp;AB275&amp;"
"&amp;AC275&amp;"
"
&amp;AD275&amp;"
"&amp;AE275</f>
        <v>Các tuyến đường giao thông không đấu nối trực tiếp và thông ra Đường 17 tháng 3 đoạn từ Đường 3 tháng 2 đến Đường Trịnh Hoài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275" s="490"/>
      <c r="E275" s="491"/>
      <c r="F275" s="178">
        <f t="shared" si="852"/>
        <v>600</v>
      </c>
      <c r="G275" s="221">
        <f t="shared" si="853"/>
        <v>420</v>
      </c>
      <c r="H275" s="221">
        <f t="shared" si="854"/>
        <v>360</v>
      </c>
      <c r="I275" s="178">
        <f t="shared" si="855"/>
        <v>680</v>
      </c>
      <c r="J275" s="221">
        <f t="shared" si="847"/>
        <v>480</v>
      </c>
      <c r="K275" s="221">
        <f t="shared" si="848"/>
        <v>410</v>
      </c>
      <c r="L275" s="174">
        <f t="shared" si="856"/>
        <v>1.1333333333333333</v>
      </c>
      <c r="M275" s="439">
        <f t="shared" si="857"/>
        <v>1.1428571428571428</v>
      </c>
      <c r="N275" s="439">
        <f t="shared" si="858"/>
        <v>1.1388888888888888</v>
      </c>
      <c r="O275" s="58">
        <f t="shared" si="859"/>
        <v>2200</v>
      </c>
      <c r="P275" s="58">
        <f t="shared" si="860"/>
        <v>1100</v>
      </c>
      <c r="Q275" s="58">
        <f t="shared" si="861"/>
        <v>600</v>
      </c>
      <c r="R275" s="58">
        <f t="shared" si="862"/>
        <v>400</v>
      </c>
      <c r="S275" s="18">
        <f t="shared" si="863"/>
        <v>2800</v>
      </c>
      <c r="T275" s="18">
        <f t="shared" si="864"/>
        <v>1400</v>
      </c>
      <c r="U275" s="18">
        <f t="shared" si="865"/>
        <v>760</v>
      </c>
      <c r="V275" s="18">
        <f t="shared" si="866"/>
        <v>500</v>
      </c>
      <c r="W275" s="18">
        <f t="shared" si="866"/>
        <v>2</v>
      </c>
      <c r="X275" s="18" t="str">
        <f t="shared" si="867"/>
        <v xml:space="preserve">Các tuyến đường giao thông không đấu nối trực tiếp và thông ra </v>
      </c>
      <c r="Y275" s="18" t="str">
        <f t="shared" si="868"/>
        <v>Đường 17 tháng 3</v>
      </c>
      <c r="Z275" s="18" t="str">
        <f t="shared" si="868"/>
        <v xml:space="preserve"> đoạn từ Đường 3 tháng 2</v>
      </c>
      <c r="AA275" s="18" t="str">
        <f t="shared" si="869"/>
        <v xml:space="preserve"> đến Đường Trịnh Hoài Đức</v>
      </c>
      <c r="AB275" s="18" t="str">
        <f t="shared" ref="AB275:AE275" si="873">AB268</f>
        <v xml:space="preserve"> đã được đầu tư mặt đường nhựa, bê tông xi măng:</v>
      </c>
      <c r="AC275" s="18" t="str">
        <f t="shared" si="873"/>
        <v>- Có bề rộng ≥5m, cách đường giao thông &gt;600m.</v>
      </c>
      <c r="AD275" s="18" t="str">
        <f t="shared" si="873"/>
        <v>- Có bề rộng từ ≥3m đến &lt;5m, cách đường giao thông từ &gt;400m đến ≤600m.</v>
      </c>
      <c r="AE275" s="18" t="str">
        <f t="shared" si="873"/>
        <v>- Có bề rộng &lt;3m, cách đường giao thông ≤200m.</v>
      </c>
    </row>
    <row r="276" spans="1:31" ht="94.5" x14ac:dyDescent="0.25">
      <c r="A276" s="56">
        <f t="shared" si="824"/>
        <v>273</v>
      </c>
      <c r="B276" s="56" t="str">
        <f t="shared" si="851"/>
        <v>VT4*0,8</v>
      </c>
      <c r="C276" s="489" t="str">
        <f>X276&amp;Y276&amp;Z276&amp;AA276&amp;AB276</f>
        <v>Các tuyến đường giao thông không đấu nối trực tiếp và thông ra Đường 17 tháng 3 đoạn từ Đường 3 tháng 2 đến Đường Trịnh Hoài Đức đã được đầu tư mặt đường nhựa, bê tông xi măng:
- Có bề rộng từ ≥3m đến &lt;5m, cách đường giao thông &gt;600m.
- Có bề rộng &lt;3m, cách đường giao thông &gt; 200m.</v>
      </c>
      <c r="D276" s="490"/>
      <c r="E276" s="491"/>
      <c r="F276" s="178">
        <f t="shared" si="852"/>
        <v>400</v>
      </c>
      <c r="G276" s="221">
        <f t="shared" si="853"/>
        <v>280</v>
      </c>
      <c r="H276" s="221">
        <f t="shared" si="854"/>
        <v>240</v>
      </c>
      <c r="I276" s="178">
        <f t="shared" si="855"/>
        <v>450</v>
      </c>
      <c r="J276" s="221">
        <f t="shared" si="847"/>
        <v>320</v>
      </c>
      <c r="K276" s="221">
        <f t="shared" si="848"/>
        <v>270</v>
      </c>
      <c r="L276" s="174">
        <f t="shared" si="856"/>
        <v>1.125</v>
      </c>
      <c r="M276" s="439">
        <f t="shared" si="857"/>
        <v>1.1428571428571428</v>
      </c>
      <c r="N276" s="439">
        <f t="shared" si="858"/>
        <v>1.125</v>
      </c>
      <c r="O276" s="58">
        <f t="shared" si="859"/>
        <v>2200</v>
      </c>
      <c r="P276" s="58">
        <f t="shared" si="860"/>
        <v>1100</v>
      </c>
      <c r="Q276" s="58">
        <f t="shared" si="861"/>
        <v>600</v>
      </c>
      <c r="R276" s="58">
        <f t="shared" si="862"/>
        <v>400</v>
      </c>
      <c r="S276" s="18">
        <f t="shared" si="863"/>
        <v>2800</v>
      </c>
      <c r="T276" s="18">
        <f t="shared" si="864"/>
        <v>1400</v>
      </c>
      <c r="U276" s="18">
        <f t="shared" si="865"/>
        <v>760</v>
      </c>
      <c r="V276" s="18">
        <f t="shared" si="866"/>
        <v>500</v>
      </c>
      <c r="W276" s="18">
        <f t="shared" si="866"/>
        <v>2</v>
      </c>
      <c r="X276" s="18" t="str">
        <f t="shared" si="867"/>
        <v xml:space="preserve">Các tuyến đường giao thông không đấu nối trực tiếp và thông ra </v>
      </c>
      <c r="Y276" s="18" t="str">
        <f t="shared" si="868"/>
        <v>Đường 17 tháng 3</v>
      </c>
      <c r="Z276" s="18" t="str">
        <f t="shared" si="868"/>
        <v xml:space="preserve"> đoạn từ Đường 3 tháng 2</v>
      </c>
      <c r="AA276" s="18" t="str">
        <f t="shared" si="869"/>
        <v xml:space="preserve"> đến Đường Trịnh Hoài Đức</v>
      </c>
      <c r="AB276" s="18" t="str">
        <f t="shared" ref="AB276:AE276" si="874">AB269</f>
        <v xml:space="preserve"> đã được đầu tư mặt đường nhựa, bê tông xi măng:
- Có bề rộng từ ≥3m đến &lt;5m, cách đường giao thông &gt;600m.
- Có bề rộng &lt;3m, cách đường giao thông &gt; 200m.</v>
      </c>
      <c r="AC276" s="18">
        <f t="shared" si="874"/>
        <v>0</v>
      </c>
      <c r="AD276" s="18">
        <f t="shared" si="874"/>
        <v>0</v>
      </c>
      <c r="AE276" s="18">
        <f t="shared" si="874"/>
        <v>0</v>
      </c>
    </row>
    <row r="277" spans="1:31" ht="31.5" x14ac:dyDescent="0.25">
      <c r="A277" s="56">
        <f t="shared" si="824"/>
        <v>274</v>
      </c>
      <c r="B277" s="56" t="str">
        <f>'Đầu vào (2)'!G274</f>
        <v>DQ6DT</v>
      </c>
      <c r="C277" s="57" t="str">
        <f>'Đầu vào (2)'!H274</f>
        <v>Đường Trịnh Hoài Đức</v>
      </c>
      <c r="D277" s="57" t="str">
        <f>'Đầu vào (2)'!I274</f>
        <v>Đường 17 tháng 3</v>
      </c>
      <c r="E277" s="57" t="str">
        <f>'Đầu vào (2)'!J274</f>
        <v>Đường Gia Canh</v>
      </c>
      <c r="F277" s="254">
        <f>O277</f>
        <v>1300</v>
      </c>
      <c r="G277" s="254">
        <f>F277*0.7</f>
        <v>909.99999999999989</v>
      </c>
      <c r="H277" s="254">
        <f>F277*0.6</f>
        <v>780</v>
      </c>
      <c r="I277" s="254">
        <f>S277</f>
        <v>1600</v>
      </c>
      <c r="J277" s="221">
        <f t="shared" si="847"/>
        <v>1100</v>
      </c>
      <c r="K277" s="221">
        <f t="shared" si="848"/>
        <v>960</v>
      </c>
      <c r="L277" s="255">
        <f>I277/F277</f>
        <v>1.2307692307692308</v>
      </c>
      <c r="M277" s="429">
        <f>J277/G277</f>
        <v>1.2087912087912089</v>
      </c>
      <c r="N277" s="429">
        <f>K277/H277</f>
        <v>1.2307692307692308</v>
      </c>
      <c r="O277" s="58">
        <f>'Đầu vào (2)'!K274</f>
        <v>1300</v>
      </c>
      <c r="P277" s="58">
        <f>'Đầu vào (2)'!L274</f>
        <v>700</v>
      </c>
      <c r="Q277" s="58">
        <f>'Đầu vào (2)'!M274</f>
        <v>300</v>
      </c>
      <c r="R277" s="58">
        <f>'Đầu vào (2)'!N274</f>
        <v>200</v>
      </c>
      <c r="S277" s="18">
        <f>VLOOKUP(B277,'[1]Giá đề xuất ODT'!$G$11:$AD$2233,21,0)</f>
        <v>1600</v>
      </c>
      <c r="T277" s="18">
        <f>VLOOKUP(B277,'[1]Giá đề xuất ODT'!$G$11:$AD$2233,22,0)</f>
        <v>880</v>
      </c>
      <c r="U277" s="18">
        <f>VLOOKUP(B277,'[1]Giá đề xuất ODT'!$G$11:$AD$2233,23,0)</f>
        <v>380</v>
      </c>
      <c r="V277" s="18">
        <f>VLOOKUP(B277,'[1]Giá đề xuất ODT'!$G$11:$AD$2233,24,0)</f>
        <v>250</v>
      </c>
      <c r="W277" s="18">
        <v>3</v>
      </c>
      <c r="Y277" s="18" t="str">
        <f>C277</f>
        <v>Đường Trịnh Hoài Đức</v>
      </c>
      <c r="Z277" s="18" t="str">
        <f>" đoạn từ "&amp;D277</f>
        <v xml:space="preserve"> đoạn từ Đường 17 tháng 3</v>
      </c>
      <c r="AA277" s="18" t="str">
        <f>" đến "&amp;E277</f>
        <v xml:space="preserve"> đến Đường Gia Canh</v>
      </c>
    </row>
    <row r="278" spans="1:31" ht="78.75" x14ac:dyDescent="0.25">
      <c r="A278" s="56">
        <f t="shared" si="824"/>
        <v>275</v>
      </c>
      <c r="B278" s="56" t="str">
        <f t="shared" ref="B278:B283" si="875">B271</f>
        <v>VT2</v>
      </c>
      <c r="C278" s="489" t="str">
        <f>X278&amp;Y278&amp;Z278&amp;AA278&amp;AB278&amp;"
"&amp;AC278&amp;"
"
&amp;AD278</f>
        <v>Các tuyến đường giao thông đấu nối trực tiếp ra Đường Trịnh Hoài Đức đoạn từ Đường 17 tháng 3 đến Đường Gia Canh đã được đầu tư mặt đường nhựa, bê tông xi măng:
- Có bề rộng ≥5m, cách đường giao thông ≤600m.
- Có bề rộng từ ≥3m đến &lt;5m, cách đường giao thông ≤400m.</v>
      </c>
      <c r="D278" s="490"/>
      <c r="E278" s="491"/>
      <c r="F278" s="178">
        <f t="shared" ref="F278:F283" si="876">IF(B278="VT2",P278,IF(B278="VT3",Q278,IF(B278="VT2*0,8",P278,IF(B278="VT3*0,8",Q278,R278))))</f>
        <v>700</v>
      </c>
      <c r="G278" s="221">
        <f t="shared" ref="G278:G283" si="877">F278*0.7</f>
        <v>489.99999999999994</v>
      </c>
      <c r="H278" s="221">
        <f t="shared" ref="H278:H283" si="878">F278*0.6</f>
        <v>420</v>
      </c>
      <c r="I278" s="178">
        <f t="shared" ref="I278:I283" si="879">IF(B278="VT2",T278,IF(B278="VT3",U278,IF(B278="VT4",V278,IF(B278="VT2*0,8",IF(T278*$T$1&lt;1000,ROUND(T278*$T$1,-1),ROUND(T278*$T$1,-2)),IF(B278="VT3*0,8",IF(U278*$T$1&lt;1000,ROUND(U278*$T$1,-1),ROUND(U278*$T$1,-2)),IF(V278*$T$1&lt;1000,ROUND(V278*$T$1,-1),ROUND(V278*$T$1,-2)))))))</f>
        <v>880</v>
      </c>
      <c r="J278" s="221">
        <f t="shared" si="847"/>
        <v>620</v>
      </c>
      <c r="K278" s="221">
        <f t="shared" si="848"/>
        <v>530</v>
      </c>
      <c r="L278" s="174">
        <f t="shared" ref="L278:L283" si="880">I278/F278</f>
        <v>1.2571428571428571</v>
      </c>
      <c r="M278" s="439">
        <f t="shared" ref="M278:M283" si="881">J278/G278</f>
        <v>1.2653061224489797</v>
      </c>
      <c r="N278" s="439">
        <f t="shared" ref="N278:N283" si="882">K278/H278</f>
        <v>1.2619047619047619</v>
      </c>
      <c r="O278" s="58">
        <f t="shared" ref="O278:O283" si="883">O277</f>
        <v>1300</v>
      </c>
      <c r="P278" s="58">
        <f t="shared" ref="P278:P283" si="884">P277</f>
        <v>700</v>
      </c>
      <c r="Q278" s="58">
        <f t="shared" ref="Q278:Q283" si="885">Q277</f>
        <v>300</v>
      </c>
      <c r="R278" s="58">
        <f t="shared" ref="R278:R283" si="886">R277</f>
        <v>200</v>
      </c>
      <c r="S278" s="18">
        <f t="shared" ref="S278:S283" si="887">S277</f>
        <v>1600</v>
      </c>
      <c r="T278" s="18">
        <f t="shared" ref="T278:T283" si="888">T277</f>
        <v>880</v>
      </c>
      <c r="U278" s="18">
        <f t="shared" ref="U278:U283" si="889">U277</f>
        <v>380</v>
      </c>
      <c r="V278" s="18">
        <f t="shared" ref="V278:W283" si="890">V277</f>
        <v>250</v>
      </c>
      <c r="W278" s="18">
        <f t="shared" si="890"/>
        <v>3</v>
      </c>
      <c r="X278" s="18" t="str">
        <f t="shared" ref="X278:X283" si="891">X271</f>
        <v xml:space="preserve">Các tuyến đường giao thông đấu nối trực tiếp ra </v>
      </c>
      <c r="Y278" s="18" t="str">
        <f t="shared" ref="Y278:Z283" si="892">Y277</f>
        <v>Đường Trịnh Hoài Đức</v>
      </c>
      <c r="Z278" s="18" t="str">
        <f t="shared" si="892"/>
        <v xml:space="preserve"> đoạn từ Đường 17 tháng 3</v>
      </c>
      <c r="AA278" s="18" t="str">
        <f t="shared" ref="AA278:AA283" si="893">AA277</f>
        <v xml:space="preserve"> đến Đường Gia Canh</v>
      </c>
      <c r="AB278" s="18" t="str">
        <f>AB271</f>
        <v xml:space="preserve"> đã được đầu tư mặt đường nhựa, bê tông xi măng:</v>
      </c>
      <c r="AC278" s="18" t="str">
        <f>AC271</f>
        <v>- Có bề rộng ≥5m, cách đường giao thông ≤600m.</v>
      </c>
      <c r="AD278" s="18" t="str">
        <f>AD271</f>
        <v>- Có bề rộng từ ≥3m đến &lt;5m, cách đường giao thông ≤400m.</v>
      </c>
      <c r="AE278" s="18">
        <f>AE271</f>
        <v>0</v>
      </c>
    </row>
    <row r="279" spans="1:31" ht="78.75" x14ac:dyDescent="0.25">
      <c r="A279" s="56">
        <f t="shared" si="824"/>
        <v>276</v>
      </c>
      <c r="B279" s="56" t="str">
        <f t="shared" si="875"/>
        <v>VT3</v>
      </c>
      <c r="C279" s="489" t="str">
        <f>X279&amp;Y279&amp;Z279&amp;AA279&amp;AB279&amp;"
"&amp;AC279&amp;"
"&amp;AD279&amp;"
"&amp;AE279</f>
        <v>Các tuyến đường giao thông đấu nối trực tiếp ra Đường Trịnh Hoài Đức đoạn từ Đường 17 tháng 3 đến Đường Gia Canh đã được đầu tư mặt đường nhựa, bê tông xi măng:
- Có bề rộng ≥5m, cách đường giao thông &gt;600m.
- Có bề rộng từ ≥3m đến &lt;5m, cách đường giao thông từ &gt;400m đến ≤600m.
- Có bề rộng &lt;3m, cách đường giao thông ≤200m.</v>
      </c>
      <c r="D279" s="490"/>
      <c r="E279" s="491"/>
      <c r="F279" s="178">
        <f t="shared" si="876"/>
        <v>300</v>
      </c>
      <c r="G279" s="221">
        <f t="shared" si="877"/>
        <v>210</v>
      </c>
      <c r="H279" s="221">
        <f t="shared" si="878"/>
        <v>180</v>
      </c>
      <c r="I279" s="178">
        <f t="shared" si="879"/>
        <v>380</v>
      </c>
      <c r="J279" s="221">
        <f t="shared" si="847"/>
        <v>270</v>
      </c>
      <c r="K279" s="221">
        <f t="shared" si="848"/>
        <v>230</v>
      </c>
      <c r="L279" s="174">
        <f t="shared" si="880"/>
        <v>1.2666666666666666</v>
      </c>
      <c r="M279" s="439">
        <f t="shared" si="881"/>
        <v>1.2857142857142858</v>
      </c>
      <c r="N279" s="439">
        <f t="shared" si="882"/>
        <v>1.2777777777777777</v>
      </c>
      <c r="O279" s="58">
        <f t="shared" si="883"/>
        <v>1300</v>
      </c>
      <c r="P279" s="58">
        <f t="shared" si="884"/>
        <v>700</v>
      </c>
      <c r="Q279" s="58">
        <f t="shared" si="885"/>
        <v>300</v>
      </c>
      <c r="R279" s="58">
        <f t="shared" si="886"/>
        <v>200</v>
      </c>
      <c r="S279" s="18">
        <f t="shared" si="887"/>
        <v>1600</v>
      </c>
      <c r="T279" s="18">
        <f t="shared" si="888"/>
        <v>880</v>
      </c>
      <c r="U279" s="18">
        <f t="shared" si="889"/>
        <v>380</v>
      </c>
      <c r="V279" s="18">
        <f t="shared" si="890"/>
        <v>250</v>
      </c>
      <c r="W279" s="18">
        <f t="shared" si="890"/>
        <v>3</v>
      </c>
      <c r="X279" s="18" t="str">
        <f t="shared" si="891"/>
        <v xml:space="preserve">Các tuyến đường giao thông đấu nối trực tiếp ra </v>
      </c>
      <c r="Y279" s="18" t="str">
        <f t="shared" si="892"/>
        <v>Đường Trịnh Hoài Đức</v>
      </c>
      <c r="Z279" s="18" t="str">
        <f t="shared" si="892"/>
        <v xml:space="preserve"> đoạn từ Đường 17 tháng 3</v>
      </c>
      <c r="AA279" s="18" t="str">
        <f t="shared" si="893"/>
        <v xml:space="preserve"> đến Đường Gia Canh</v>
      </c>
      <c r="AB279" s="18" t="str">
        <f t="shared" ref="AB279:AE279" si="894">AB272</f>
        <v xml:space="preserve"> đã được đầu tư mặt đường nhựa, bê tông xi măng:</v>
      </c>
      <c r="AC279" s="18" t="str">
        <f t="shared" si="894"/>
        <v>- Có bề rộng ≥5m, cách đường giao thông &gt;600m.</v>
      </c>
      <c r="AD279" s="18" t="str">
        <f t="shared" si="894"/>
        <v>- Có bề rộng từ ≥3m đến &lt;5m, cách đường giao thông từ &gt;400m đến ≤600m.</v>
      </c>
      <c r="AE279" s="18" t="str">
        <f t="shared" si="894"/>
        <v>- Có bề rộng &lt;3m, cách đường giao thông ≤200m.</v>
      </c>
    </row>
    <row r="280" spans="1:31" ht="94.5" x14ac:dyDescent="0.25">
      <c r="A280" s="56">
        <f t="shared" si="824"/>
        <v>277</v>
      </c>
      <c r="B280" s="56" t="str">
        <f t="shared" si="875"/>
        <v>VT4</v>
      </c>
      <c r="C280" s="489" t="str">
        <f>X280&amp;Y280&amp;Z280&amp;AA280&amp;AB280</f>
        <v>Các tuyến đường giao thông đấu nối trực tiếp ra Đường Trịnh Hoài Đức đoạn từ Đường 17 tháng 3 đến Đường Gia Canh đã được đầu tư mặt đường nhựa, bê tông xi măng:
- Có bề rộng từ ≥3m đến &lt;5m, cách đường giao thông &gt;600m.
- Có bề rộng &lt;3m, cách đường giao thông &gt;200m.</v>
      </c>
      <c r="D280" s="490"/>
      <c r="E280" s="491"/>
      <c r="F280" s="178">
        <f t="shared" si="876"/>
        <v>200</v>
      </c>
      <c r="G280" s="221">
        <f t="shared" si="877"/>
        <v>140</v>
      </c>
      <c r="H280" s="221">
        <f t="shared" si="878"/>
        <v>120</v>
      </c>
      <c r="I280" s="178">
        <f t="shared" si="879"/>
        <v>250</v>
      </c>
      <c r="J280" s="221">
        <f t="shared" si="847"/>
        <v>180</v>
      </c>
      <c r="K280" s="221">
        <f t="shared" si="848"/>
        <v>150</v>
      </c>
      <c r="L280" s="174">
        <f t="shared" si="880"/>
        <v>1.25</v>
      </c>
      <c r="M280" s="439">
        <f t="shared" si="881"/>
        <v>1.2857142857142858</v>
      </c>
      <c r="N280" s="439">
        <f t="shared" si="882"/>
        <v>1.25</v>
      </c>
      <c r="O280" s="58">
        <f t="shared" si="883"/>
        <v>1300</v>
      </c>
      <c r="P280" s="58">
        <f t="shared" si="884"/>
        <v>700</v>
      </c>
      <c r="Q280" s="58">
        <f t="shared" si="885"/>
        <v>300</v>
      </c>
      <c r="R280" s="58">
        <f t="shared" si="886"/>
        <v>200</v>
      </c>
      <c r="S280" s="18">
        <f t="shared" si="887"/>
        <v>1600</v>
      </c>
      <c r="T280" s="18">
        <f t="shared" si="888"/>
        <v>880</v>
      </c>
      <c r="U280" s="18">
        <f t="shared" si="889"/>
        <v>380</v>
      </c>
      <c r="V280" s="18">
        <f t="shared" si="890"/>
        <v>250</v>
      </c>
      <c r="W280" s="18">
        <f t="shared" si="890"/>
        <v>3</v>
      </c>
      <c r="X280" s="18" t="str">
        <f t="shared" si="891"/>
        <v xml:space="preserve">Các tuyến đường giao thông đấu nối trực tiếp ra </v>
      </c>
      <c r="Y280" s="18" t="str">
        <f t="shared" si="892"/>
        <v>Đường Trịnh Hoài Đức</v>
      </c>
      <c r="Z280" s="18" t="str">
        <f t="shared" si="892"/>
        <v xml:space="preserve"> đoạn từ Đường 17 tháng 3</v>
      </c>
      <c r="AA280" s="18" t="str">
        <f t="shared" si="893"/>
        <v xml:space="preserve"> đến Đường Gia Canh</v>
      </c>
      <c r="AB280" s="18" t="str">
        <f t="shared" ref="AB280:AE280" si="895">AB273</f>
        <v xml:space="preserve"> đã được đầu tư mặt đường nhựa, bê tông xi măng:
- Có bề rộng từ ≥3m đến &lt;5m, cách đường giao thông &gt;600m.
- Có bề rộng &lt;3m, cách đường giao thông &gt;200m.</v>
      </c>
      <c r="AC280" s="18">
        <f t="shared" si="895"/>
        <v>0</v>
      </c>
      <c r="AD280" s="18">
        <f t="shared" si="895"/>
        <v>0</v>
      </c>
      <c r="AE280" s="18">
        <f t="shared" si="895"/>
        <v>0</v>
      </c>
    </row>
    <row r="281" spans="1:31" ht="94.5" x14ac:dyDescent="0.25">
      <c r="A281" s="56">
        <f t="shared" si="824"/>
        <v>278</v>
      </c>
      <c r="B281" s="56" t="str">
        <f t="shared" si="875"/>
        <v>VT2*0,8</v>
      </c>
      <c r="C281" s="489" t="str">
        <f>X281&amp;Y281&amp;Z281&amp;AA281&amp;AB281&amp;"
"&amp;AC281&amp;"
"
&amp;AD281</f>
        <v>Các tuyến đường giao thông không đấu nối trực tiếp và thông ra Đường Trịnh Hoài Đức đoạn từ Đường 17 tháng 3 đến Đường Gia Canh đã được đầu tư mặt đường nhựa, bê tông xi măng:
- Có bề rộng ≥5m, cách đường giao thông ≤600m.
- Có bề rộng từ ≥3m đến &lt;5m, cách đường giao thông ≤400m.</v>
      </c>
      <c r="D281" s="490"/>
      <c r="E281" s="491"/>
      <c r="F281" s="178">
        <f t="shared" si="876"/>
        <v>700</v>
      </c>
      <c r="G281" s="221">
        <f t="shared" si="877"/>
        <v>489.99999999999994</v>
      </c>
      <c r="H281" s="221">
        <f t="shared" si="878"/>
        <v>420</v>
      </c>
      <c r="I281" s="178">
        <f t="shared" si="879"/>
        <v>790</v>
      </c>
      <c r="J281" s="221">
        <f t="shared" si="847"/>
        <v>550</v>
      </c>
      <c r="K281" s="221">
        <f t="shared" si="848"/>
        <v>470</v>
      </c>
      <c r="L281" s="174">
        <f t="shared" si="880"/>
        <v>1.1285714285714286</v>
      </c>
      <c r="M281" s="439">
        <f t="shared" si="881"/>
        <v>1.1224489795918369</v>
      </c>
      <c r="N281" s="439">
        <f t="shared" si="882"/>
        <v>1.1190476190476191</v>
      </c>
      <c r="O281" s="58">
        <f t="shared" si="883"/>
        <v>1300</v>
      </c>
      <c r="P281" s="58">
        <f t="shared" si="884"/>
        <v>700</v>
      </c>
      <c r="Q281" s="58">
        <f t="shared" si="885"/>
        <v>300</v>
      </c>
      <c r="R281" s="58">
        <f t="shared" si="886"/>
        <v>200</v>
      </c>
      <c r="S281" s="18">
        <f t="shared" si="887"/>
        <v>1600</v>
      </c>
      <c r="T281" s="18">
        <f t="shared" si="888"/>
        <v>880</v>
      </c>
      <c r="U281" s="18">
        <f t="shared" si="889"/>
        <v>380</v>
      </c>
      <c r="V281" s="18">
        <f t="shared" si="890"/>
        <v>250</v>
      </c>
      <c r="W281" s="18">
        <f t="shared" si="890"/>
        <v>3</v>
      </c>
      <c r="X281" s="18" t="str">
        <f t="shared" si="891"/>
        <v xml:space="preserve">Các tuyến đường giao thông không đấu nối trực tiếp và thông ra </v>
      </c>
      <c r="Y281" s="18" t="str">
        <f t="shared" si="892"/>
        <v>Đường Trịnh Hoài Đức</v>
      </c>
      <c r="Z281" s="18" t="str">
        <f t="shared" si="892"/>
        <v xml:space="preserve"> đoạn từ Đường 17 tháng 3</v>
      </c>
      <c r="AA281" s="18" t="str">
        <f t="shared" si="893"/>
        <v xml:space="preserve"> đến Đường Gia Canh</v>
      </c>
      <c r="AB281" s="18" t="str">
        <f t="shared" ref="AB281:AE281" si="896">AB274</f>
        <v xml:space="preserve"> đã được đầu tư mặt đường nhựa, bê tông xi măng:</v>
      </c>
      <c r="AC281" s="18" t="str">
        <f t="shared" si="896"/>
        <v>- Có bề rộng ≥5m, cách đường giao thông ≤600m.</v>
      </c>
      <c r="AD281" s="18" t="str">
        <f t="shared" si="896"/>
        <v>- Có bề rộng từ ≥3m đến &lt;5m, cách đường giao thông ≤400m.</v>
      </c>
      <c r="AE281" s="18">
        <f t="shared" si="896"/>
        <v>0</v>
      </c>
    </row>
    <row r="282" spans="1:31" ht="94.5" x14ac:dyDescent="0.25">
      <c r="A282" s="56">
        <f t="shared" si="824"/>
        <v>279</v>
      </c>
      <c r="B282" s="56" t="str">
        <f t="shared" si="875"/>
        <v>VT3*0,8</v>
      </c>
      <c r="C282" s="489" t="str">
        <f>X282&amp;Y282&amp;Z282&amp;AA282&amp;AB282&amp;"
"&amp;AC282&amp;"
"
&amp;AD282&amp;"
"&amp;AE282</f>
        <v>Các tuyến đường giao thông không đấu nối trực tiếp và thông ra Đường Trịnh Hoài Đức đoạn từ Đường 17 tháng 3 đến Đường Gia Canh đã được đầu tư mặt đường nhựa, bê tông xi măng:
- Có bề rộng ≥5m, cách đường giao thông &gt;600m.
- Có bề rộng từ ≥3m đến &lt;5m, cách đường giao thông từ &gt;400m đến ≤600m.
- Có bề rộng &lt;3m, cách đường giao thông ≤200m.</v>
      </c>
      <c r="D282" s="490"/>
      <c r="E282" s="491"/>
      <c r="F282" s="178">
        <f t="shared" si="876"/>
        <v>300</v>
      </c>
      <c r="G282" s="221">
        <f t="shared" si="877"/>
        <v>210</v>
      </c>
      <c r="H282" s="221">
        <f t="shared" si="878"/>
        <v>180</v>
      </c>
      <c r="I282" s="178">
        <f t="shared" si="879"/>
        <v>340</v>
      </c>
      <c r="J282" s="221">
        <f t="shared" si="847"/>
        <v>240</v>
      </c>
      <c r="K282" s="221">
        <f t="shared" si="848"/>
        <v>200</v>
      </c>
      <c r="L282" s="174">
        <f t="shared" si="880"/>
        <v>1.1333333333333333</v>
      </c>
      <c r="M282" s="439">
        <f t="shared" si="881"/>
        <v>1.1428571428571428</v>
      </c>
      <c r="N282" s="439">
        <f t="shared" si="882"/>
        <v>1.1111111111111112</v>
      </c>
      <c r="O282" s="58">
        <f t="shared" si="883"/>
        <v>1300</v>
      </c>
      <c r="P282" s="58">
        <f t="shared" si="884"/>
        <v>700</v>
      </c>
      <c r="Q282" s="58">
        <f t="shared" si="885"/>
        <v>300</v>
      </c>
      <c r="R282" s="58">
        <f t="shared" si="886"/>
        <v>200</v>
      </c>
      <c r="S282" s="18">
        <f t="shared" si="887"/>
        <v>1600</v>
      </c>
      <c r="T282" s="18">
        <f t="shared" si="888"/>
        <v>880</v>
      </c>
      <c r="U282" s="18">
        <f t="shared" si="889"/>
        <v>380</v>
      </c>
      <c r="V282" s="18">
        <f t="shared" si="890"/>
        <v>250</v>
      </c>
      <c r="W282" s="18">
        <f t="shared" si="890"/>
        <v>3</v>
      </c>
      <c r="X282" s="18" t="str">
        <f t="shared" si="891"/>
        <v xml:space="preserve">Các tuyến đường giao thông không đấu nối trực tiếp và thông ra </v>
      </c>
      <c r="Y282" s="18" t="str">
        <f t="shared" si="892"/>
        <v>Đường Trịnh Hoài Đức</v>
      </c>
      <c r="Z282" s="18" t="str">
        <f t="shared" si="892"/>
        <v xml:space="preserve"> đoạn từ Đường 17 tháng 3</v>
      </c>
      <c r="AA282" s="18" t="str">
        <f t="shared" si="893"/>
        <v xml:space="preserve"> đến Đường Gia Canh</v>
      </c>
      <c r="AB282" s="18" t="str">
        <f t="shared" ref="AB282:AE282" si="897">AB275</f>
        <v xml:space="preserve"> đã được đầu tư mặt đường nhựa, bê tông xi măng:</v>
      </c>
      <c r="AC282" s="18" t="str">
        <f t="shared" si="897"/>
        <v>- Có bề rộng ≥5m, cách đường giao thông &gt;600m.</v>
      </c>
      <c r="AD282" s="18" t="str">
        <f t="shared" si="897"/>
        <v>- Có bề rộng từ ≥3m đến &lt;5m, cách đường giao thông từ &gt;400m đến ≤600m.</v>
      </c>
      <c r="AE282" s="18" t="str">
        <f t="shared" si="897"/>
        <v>- Có bề rộng &lt;3m, cách đường giao thông ≤200m.</v>
      </c>
    </row>
    <row r="283" spans="1:31" ht="94.5" x14ac:dyDescent="0.25">
      <c r="A283" s="56">
        <f t="shared" si="824"/>
        <v>280</v>
      </c>
      <c r="B283" s="56" t="str">
        <f t="shared" si="875"/>
        <v>VT4*0,8</v>
      </c>
      <c r="C283" s="489" t="str">
        <f>X283&amp;Y283&amp;Z283&amp;AA283&amp;AB283</f>
        <v>Các tuyến đường giao thông không đấu nối trực tiếp và thông ra Đường Trịnh Hoài Đức đoạn từ Đường 17 tháng 3 đến Đường Gia Canh đã được đầu tư mặt đường nhựa, bê tông xi măng:
- Có bề rộng từ ≥3m đến &lt;5m, cách đường giao thông &gt;600m.
- Có bề rộng &lt;3m, cách đường giao thông &gt; 200m.</v>
      </c>
      <c r="D283" s="490"/>
      <c r="E283" s="491"/>
      <c r="F283" s="178">
        <f t="shared" si="876"/>
        <v>200</v>
      </c>
      <c r="G283" s="221">
        <f t="shared" si="877"/>
        <v>140</v>
      </c>
      <c r="H283" s="221">
        <f t="shared" si="878"/>
        <v>120</v>
      </c>
      <c r="I283" s="178">
        <f t="shared" si="879"/>
        <v>230</v>
      </c>
      <c r="J283" s="221">
        <f t="shared" si="847"/>
        <v>160</v>
      </c>
      <c r="K283" s="221">
        <f t="shared" si="848"/>
        <v>140</v>
      </c>
      <c r="L283" s="174">
        <f t="shared" si="880"/>
        <v>1.1499999999999999</v>
      </c>
      <c r="M283" s="439">
        <f t="shared" si="881"/>
        <v>1.1428571428571428</v>
      </c>
      <c r="N283" s="439">
        <f t="shared" si="882"/>
        <v>1.1666666666666667</v>
      </c>
      <c r="O283" s="58">
        <f t="shared" si="883"/>
        <v>1300</v>
      </c>
      <c r="P283" s="58">
        <f t="shared" si="884"/>
        <v>700</v>
      </c>
      <c r="Q283" s="58">
        <f t="shared" si="885"/>
        <v>300</v>
      </c>
      <c r="R283" s="58">
        <f t="shared" si="886"/>
        <v>200</v>
      </c>
      <c r="S283" s="18">
        <f t="shared" si="887"/>
        <v>1600</v>
      </c>
      <c r="T283" s="18">
        <f t="shared" si="888"/>
        <v>880</v>
      </c>
      <c r="U283" s="18">
        <f t="shared" si="889"/>
        <v>380</v>
      </c>
      <c r="V283" s="18">
        <f t="shared" si="890"/>
        <v>250</v>
      </c>
      <c r="W283" s="18">
        <f t="shared" si="890"/>
        <v>3</v>
      </c>
      <c r="X283" s="18" t="str">
        <f t="shared" si="891"/>
        <v xml:space="preserve">Các tuyến đường giao thông không đấu nối trực tiếp và thông ra </v>
      </c>
      <c r="Y283" s="18" t="str">
        <f t="shared" si="892"/>
        <v>Đường Trịnh Hoài Đức</v>
      </c>
      <c r="Z283" s="18" t="str">
        <f t="shared" si="892"/>
        <v xml:space="preserve"> đoạn từ Đường 17 tháng 3</v>
      </c>
      <c r="AA283" s="18" t="str">
        <f t="shared" si="893"/>
        <v xml:space="preserve"> đến Đường Gia Canh</v>
      </c>
      <c r="AB283" s="18" t="str">
        <f t="shared" ref="AB283:AE283" si="898">AB276</f>
        <v xml:space="preserve"> đã được đầu tư mặt đường nhựa, bê tông xi măng:
- Có bề rộng từ ≥3m đến &lt;5m, cách đường giao thông &gt;600m.
- Có bề rộng &lt;3m, cách đường giao thông &gt; 200m.</v>
      </c>
      <c r="AC283" s="18">
        <f t="shared" si="898"/>
        <v>0</v>
      </c>
      <c r="AD283" s="18">
        <f t="shared" si="898"/>
        <v>0</v>
      </c>
      <c r="AE283" s="18">
        <f t="shared" si="898"/>
        <v>0</v>
      </c>
    </row>
    <row r="284" spans="1:31" ht="47.25" x14ac:dyDescent="0.25">
      <c r="A284" s="56">
        <f t="shared" si="824"/>
        <v>281</v>
      </c>
      <c r="B284" s="56" t="str">
        <f>'Đầu vào (2)'!G281</f>
        <v>DQ8DT</v>
      </c>
      <c r="C284" s="57" t="str">
        <f>'Đầu vào (2)'!H281</f>
        <v>Đường Trạm y tế cũ - Điện lực Định Quán</v>
      </c>
      <c r="D284" s="57" t="str">
        <f>'Đầu vào (2)'!I281</f>
        <v>Quốc lộ 20 hướng vào trạm y tế cũ</v>
      </c>
      <c r="E284" s="57" t="str">
        <f>'Đầu vào (2)'!J281</f>
        <v>Quốc lộ 20 (bên hông Điện lực Định Quán)</v>
      </c>
      <c r="F284" s="254">
        <f>O284</f>
        <v>1600</v>
      </c>
      <c r="G284" s="254">
        <f>F284*0.7</f>
        <v>1120</v>
      </c>
      <c r="H284" s="254">
        <f>F284*0.6</f>
        <v>960</v>
      </c>
      <c r="I284" s="254">
        <f>S284</f>
        <v>2200</v>
      </c>
      <c r="J284" s="221">
        <f t="shared" si="847"/>
        <v>1500</v>
      </c>
      <c r="K284" s="221">
        <f t="shared" si="848"/>
        <v>1300</v>
      </c>
      <c r="L284" s="255">
        <f>I284/F284</f>
        <v>1.375</v>
      </c>
      <c r="M284" s="429">
        <f>J284/G284</f>
        <v>1.3392857142857142</v>
      </c>
      <c r="N284" s="429">
        <f>K284/H284</f>
        <v>1.3541666666666667</v>
      </c>
      <c r="O284" s="58">
        <f>'Đầu vào (2)'!K281</f>
        <v>1600</v>
      </c>
      <c r="P284" s="58">
        <f>'Đầu vào (2)'!L281</f>
        <v>800</v>
      </c>
      <c r="Q284" s="58">
        <f>'Đầu vào (2)'!M281</f>
        <v>500</v>
      </c>
      <c r="R284" s="58">
        <f>'Đầu vào (2)'!N281</f>
        <v>300</v>
      </c>
      <c r="S284" s="18">
        <f>VLOOKUP(B284,'[1]Giá đề xuất ODT'!$G$11:$AD$2233,21,0)</f>
        <v>2200</v>
      </c>
      <c r="T284" s="18">
        <f>VLOOKUP(B284,'[1]Giá đề xuất ODT'!$G$11:$AD$2233,22,0)</f>
        <v>1100</v>
      </c>
      <c r="U284" s="18">
        <f>VLOOKUP(B284,'[1]Giá đề xuất ODT'!$G$11:$AD$2233,23,0)</f>
        <v>700</v>
      </c>
      <c r="V284" s="18">
        <f>VLOOKUP(B284,'[1]Giá đề xuất ODT'!$G$11:$AD$2233,24,0)</f>
        <v>450</v>
      </c>
      <c r="W284" s="18">
        <v>3</v>
      </c>
      <c r="Y284" s="18" t="str">
        <f>C284</f>
        <v>Đường Trạm y tế cũ - Điện lực Định Quán</v>
      </c>
      <c r="Z284" s="18" t="str">
        <f>" đoạn từ "&amp;D284</f>
        <v xml:space="preserve"> đoạn từ Quốc lộ 20 hướng vào trạm y tế cũ</v>
      </c>
      <c r="AA284" s="18" t="str">
        <f>" đến "&amp;E284</f>
        <v xml:space="preserve"> đến Quốc lộ 20 (bên hông Điện lực Định Quán)</v>
      </c>
    </row>
    <row r="285" spans="1:31" ht="78.75" x14ac:dyDescent="0.25">
      <c r="A285" s="56">
        <f t="shared" si="824"/>
        <v>282</v>
      </c>
      <c r="B285" s="56" t="str">
        <f t="shared" ref="B285:B290" si="899">B278</f>
        <v>VT2</v>
      </c>
      <c r="C285" s="489" t="str">
        <f>X285&amp;Y285&amp;Z285&amp;AA285&amp;AB285&amp;"
"&amp;AC285&amp;"
"
&amp;AD285</f>
        <v>Các tuyến đường giao thông đấu nối trực tiếp ra Đường Trạm y tế cũ - Điện lực Định Quán đoạn từ Quốc lộ 20 hướng vào trạm y tế cũ đến Quốc lộ 20 (bên hông Điện lực Định Quán) đã được đầu tư mặt đường nhựa, bê tông xi măng:
- Có bề rộng ≥5m, cách đường giao thông ≤600m.
- Có bề rộng từ ≥3m đến &lt;5m, cách đường giao thông ≤400m.</v>
      </c>
      <c r="D285" s="490"/>
      <c r="E285" s="491"/>
      <c r="F285" s="178">
        <f t="shared" ref="F285:F290" si="900">IF(B285="VT2",P285,IF(B285="VT3",Q285,IF(B285="VT2*0,8",P285,IF(B285="VT3*0,8",Q285,R285))))</f>
        <v>800</v>
      </c>
      <c r="G285" s="221">
        <f t="shared" ref="G285:G290" si="901">F285*0.7</f>
        <v>560</v>
      </c>
      <c r="H285" s="221">
        <f t="shared" ref="H285:H290" si="902">F285*0.6</f>
        <v>480</v>
      </c>
      <c r="I285" s="178">
        <f t="shared" ref="I285:I290" si="903">IF(B285="VT2",T285,IF(B285="VT3",U285,IF(B285="VT4",V285,IF(B285="VT2*0,8",IF(T285*$T$1&lt;1000,ROUND(T285*$T$1,-1),ROUND(T285*$T$1,-2)),IF(B285="VT3*0,8",IF(U285*$T$1&lt;1000,ROUND(U285*$T$1,-1),ROUND(U285*$T$1,-2)),IF(V285*$T$1&lt;1000,ROUND(V285*$T$1,-1),ROUND(V285*$T$1,-2)))))))</f>
        <v>1100</v>
      </c>
      <c r="J285" s="221">
        <f t="shared" si="847"/>
        <v>770</v>
      </c>
      <c r="K285" s="221">
        <f t="shared" si="848"/>
        <v>660</v>
      </c>
      <c r="L285" s="174">
        <f t="shared" ref="L285:L290" si="904">I285/F285</f>
        <v>1.375</v>
      </c>
      <c r="M285" s="439">
        <f t="shared" ref="M285:M290" si="905">J285/G285</f>
        <v>1.375</v>
      </c>
      <c r="N285" s="439">
        <f t="shared" ref="N285:N290" si="906">K285/H285</f>
        <v>1.375</v>
      </c>
      <c r="O285" s="58">
        <f t="shared" ref="O285:O290" si="907">O284</f>
        <v>1600</v>
      </c>
      <c r="P285" s="58">
        <f t="shared" ref="P285:P290" si="908">P284</f>
        <v>800</v>
      </c>
      <c r="Q285" s="58">
        <f t="shared" ref="Q285:Q290" si="909">Q284</f>
        <v>500</v>
      </c>
      <c r="R285" s="58">
        <f t="shared" ref="R285:R290" si="910">R284</f>
        <v>300</v>
      </c>
      <c r="S285" s="18">
        <f t="shared" ref="S285:S290" si="911">S284</f>
        <v>2200</v>
      </c>
      <c r="T285" s="18">
        <f t="shared" ref="T285:T290" si="912">T284</f>
        <v>1100</v>
      </c>
      <c r="U285" s="18">
        <f t="shared" ref="U285:U290" si="913">U284</f>
        <v>700</v>
      </c>
      <c r="V285" s="18">
        <f t="shared" ref="V285:W290" si="914">V284</f>
        <v>450</v>
      </c>
      <c r="W285" s="18">
        <f t="shared" si="914"/>
        <v>3</v>
      </c>
      <c r="X285" s="18" t="str">
        <f t="shared" ref="X285:X290" si="915">X278</f>
        <v xml:space="preserve">Các tuyến đường giao thông đấu nối trực tiếp ra </v>
      </c>
      <c r="Y285" s="18" t="str">
        <f t="shared" ref="Y285:Z290" si="916">Y284</f>
        <v>Đường Trạm y tế cũ - Điện lực Định Quán</v>
      </c>
      <c r="Z285" s="18" t="str">
        <f t="shared" si="916"/>
        <v xml:space="preserve"> đoạn từ Quốc lộ 20 hướng vào trạm y tế cũ</v>
      </c>
      <c r="AA285" s="18" t="str">
        <f t="shared" ref="AA285:AA290" si="917">AA284</f>
        <v xml:space="preserve"> đến Quốc lộ 20 (bên hông Điện lực Định Quán)</v>
      </c>
      <c r="AB285" s="18" t="str">
        <f>AB278</f>
        <v xml:space="preserve"> đã được đầu tư mặt đường nhựa, bê tông xi măng:</v>
      </c>
      <c r="AC285" s="18" t="str">
        <f>AC278</f>
        <v>- Có bề rộng ≥5m, cách đường giao thông ≤600m.</v>
      </c>
      <c r="AD285" s="18" t="str">
        <f>AD278</f>
        <v>- Có bề rộng từ ≥3m đến &lt;5m, cách đường giao thông ≤400m.</v>
      </c>
      <c r="AE285" s="18">
        <f>AE278</f>
        <v>0</v>
      </c>
    </row>
    <row r="286" spans="1:31" ht="78.75" x14ac:dyDescent="0.25">
      <c r="A286" s="56">
        <f t="shared" si="824"/>
        <v>283</v>
      </c>
      <c r="B286" s="56" t="str">
        <f t="shared" si="899"/>
        <v>VT3</v>
      </c>
      <c r="C286" s="489" t="str">
        <f>X286&amp;Y286&amp;Z286&amp;AA286&amp;AB286&amp;"
"&amp;AC286&amp;"
"&amp;AD286&amp;"
"&amp;AE286</f>
        <v>Các tuyến đường giao thông đấu nối trực tiếp ra Đường Trạm y tế cũ - Điện lực Định Quán đoạn từ Quốc lộ 20 hướng vào trạm y tế cũ đến Quốc lộ 20 (bên hông Điện lực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286" s="490"/>
      <c r="E286" s="491"/>
      <c r="F286" s="178">
        <f t="shared" si="900"/>
        <v>500</v>
      </c>
      <c r="G286" s="221">
        <f t="shared" si="901"/>
        <v>350</v>
      </c>
      <c r="H286" s="221">
        <f t="shared" si="902"/>
        <v>300</v>
      </c>
      <c r="I286" s="178">
        <f t="shared" si="903"/>
        <v>700</v>
      </c>
      <c r="J286" s="221">
        <f t="shared" si="847"/>
        <v>490</v>
      </c>
      <c r="K286" s="221">
        <f t="shared" si="848"/>
        <v>420</v>
      </c>
      <c r="L286" s="174">
        <f t="shared" si="904"/>
        <v>1.4</v>
      </c>
      <c r="M286" s="439">
        <f t="shared" si="905"/>
        <v>1.4</v>
      </c>
      <c r="N286" s="439">
        <f t="shared" si="906"/>
        <v>1.4</v>
      </c>
      <c r="O286" s="58">
        <f t="shared" si="907"/>
        <v>1600</v>
      </c>
      <c r="P286" s="58">
        <f t="shared" si="908"/>
        <v>800</v>
      </c>
      <c r="Q286" s="58">
        <f t="shared" si="909"/>
        <v>500</v>
      </c>
      <c r="R286" s="58">
        <f t="shared" si="910"/>
        <v>300</v>
      </c>
      <c r="S286" s="18">
        <f t="shared" si="911"/>
        <v>2200</v>
      </c>
      <c r="T286" s="18">
        <f t="shared" si="912"/>
        <v>1100</v>
      </c>
      <c r="U286" s="18">
        <f t="shared" si="913"/>
        <v>700</v>
      </c>
      <c r="V286" s="18">
        <f t="shared" si="914"/>
        <v>450</v>
      </c>
      <c r="W286" s="18">
        <f t="shared" si="914"/>
        <v>3</v>
      </c>
      <c r="X286" s="18" t="str">
        <f t="shared" si="915"/>
        <v xml:space="preserve">Các tuyến đường giao thông đấu nối trực tiếp ra </v>
      </c>
      <c r="Y286" s="18" t="str">
        <f t="shared" si="916"/>
        <v>Đường Trạm y tế cũ - Điện lực Định Quán</v>
      </c>
      <c r="Z286" s="18" t="str">
        <f t="shared" si="916"/>
        <v xml:space="preserve"> đoạn từ Quốc lộ 20 hướng vào trạm y tế cũ</v>
      </c>
      <c r="AA286" s="18" t="str">
        <f t="shared" si="917"/>
        <v xml:space="preserve"> đến Quốc lộ 20 (bên hông Điện lực Định Quán)</v>
      </c>
      <c r="AB286" s="18" t="str">
        <f t="shared" ref="AB286:AE286" si="918">AB279</f>
        <v xml:space="preserve"> đã được đầu tư mặt đường nhựa, bê tông xi măng:</v>
      </c>
      <c r="AC286" s="18" t="str">
        <f t="shared" si="918"/>
        <v>- Có bề rộng ≥5m, cách đường giao thông &gt;600m.</v>
      </c>
      <c r="AD286" s="18" t="str">
        <f t="shared" si="918"/>
        <v>- Có bề rộng từ ≥3m đến &lt;5m, cách đường giao thông từ &gt;400m đến ≤600m.</v>
      </c>
      <c r="AE286" s="18" t="str">
        <f t="shared" si="918"/>
        <v>- Có bề rộng &lt;3m, cách đường giao thông ≤200m.</v>
      </c>
    </row>
    <row r="287" spans="1:31" ht="94.5" x14ac:dyDescent="0.25">
      <c r="A287" s="56">
        <f t="shared" si="824"/>
        <v>284</v>
      </c>
      <c r="B287" s="56" t="str">
        <f t="shared" si="899"/>
        <v>VT4</v>
      </c>
      <c r="C287" s="489" t="str">
        <f>X287&amp;Y287&amp;Z287&amp;AA287&amp;AB287</f>
        <v>Các tuyến đường giao thông đấu nối trực tiếp ra Đường Trạm y tế cũ - Điện lực Định Quán đoạn từ Quốc lộ 20 hướng vào trạm y tế cũ đến Quốc lộ 20 (bên hông Điện lực Định Quán) đã được đầu tư mặt đường nhựa, bê tông xi măng:
- Có bề rộng từ ≥3m đến &lt;5m, cách đường giao thông &gt;600m.
- Có bề rộng &lt;3m, cách đường giao thông &gt;200m.</v>
      </c>
      <c r="D287" s="490"/>
      <c r="E287" s="491"/>
      <c r="F287" s="178">
        <f t="shared" si="900"/>
        <v>300</v>
      </c>
      <c r="G287" s="221">
        <f t="shared" si="901"/>
        <v>210</v>
      </c>
      <c r="H287" s="221">
        <f t="shared" si="902"/>
        <v>180</v>
      </c>
      <c r="I287" s="178">
        <f t="shared" si="903"/>
        <v>450</v>
      </c>
      <c r="J287" s="221">
        <f t="shared" si="847"/>
        <v>320</v>
      </c>
      <c r="K287" s="221">
        <f t="shared" si="848"/>
        <v>270</v>
      </c>
      <c r="L287" s="174">
        <f t="shared" si="904"/>
        <v>1.5</v>
      </c>
      <c r="M287" s="439">
        <f t="shared" si="905"/>
        <v>1.5238095238095237</v>
      </c>
      <c r="N287" s="439">
        <f t="shared" si="906"/>
        <v>1.5</v>
      </c>
      <c r="O287" s="58">
        <f t="shared" si="907"/>
        <v>1600</v>
      </c>
      <c r="P287" s="58">
        <f t="shared" si="908"/>
        <v>800</v>
      </c>
      <c r="Q287" s="58">
        <f t="shared" si="909"/>
        <v>500</v>
      </c>
      <c r="R287" s="58">
        <f t="shared" si="910"/>
        <v>300</v>
      </c>
      <c r="S287" s="18">
        <f t="shared" si="911"/>
        <v>2200</v>
      </c>
      <c r="T287" s="18">
        <f t="shared" si="912"/>
        <v>1100</v>
      </c>
      <c r="U287" s="18">
        <f t="shared" si="913"/>
        <v>700</v>
      </c>
      <c r="V287" s="18">
        <f t="shared" si="914"/>
        <v>450</v>
      </c>
      <c r="W287" s="18">
        <f t="shared" si="914"/>
        <v>3</v>
      </c>
      <c r="X287" s="18" t="str">
        <f t="shared" si="915"/>
        <v xml:space="preserve">Các tuyến đường giao thông đấu nối trực tiếp ra </v>
      </c>
      <c r="Y287" s="18" t="str">
        <f t="shared" si="916"/>
        <v>Đường Trạm y tế cũ - Điện lực Định Quán</v>
      </c>
      <c r="Z287" s="18" t="str">
        <f t="shared" si="916"/>
        <v xml:space="preserve"> đoạn từ Quốc lộ 20 hướng vào trạm y tế cũ</v>
      </c>
      <c r="AA287" s="18" t="str">
        <f t="shared" si="917"/>
        <v xml:space="preserve"> đến Quốc lộ 20 (bên hông Điện lực Định Quán)</v>
      </c>
      <c r="AB287" s="18" t="str">
        <f t="shared" ref="AB287:AE287" si="919">AB280</f>
        <v xml:space="preserve"> đã được đầu tư mặt đường nhựa, bê tông xi măng:
- Có bề rộng từ ≥3m đến &lt;5m, cách đường giao thông &gt;600m.
- Có bề rộng &lt;3m, cách đường giao thông &gt;200m.</v>
      </c>
      <c r="AC287" s="18">
        <f t="shared" si="919"/>
        <v>0</v>
      </c>
      <c r="AD287" s="18">
        <f t="shared" si="919"/>
        <v>0</v>
      </c>
      <c r="AE287" s="18">
        <f t="shared" si="919"/>
        <v>0</v>
      </c>
    </row>
    <row r="288" spans="1:31" ht="94.5" x14ac:dyDescent="0.25">
      <c r="A288" s="56">
        <f t="shared" si="824"/>
        <v>285</v>
      </c>
      <c r="B288" s="56" t="str">
        <f t="shared" si="899"/>
        <v>VT2*0,8</v>
      </c>
      <c r="C288" s="489" t="str">
        <f>X288&amp;Y288&amp;Z288&amp;AA288&amp;AB288&amp;"
"&amp;AC288&amp;"
"
&amp;AD288</f>
        <v>Các tuyến đường giao thông không đấu nối trực tiếp và thông ra Đường Trạm y tế cũ - Điện lực Định Quán đoạn từ Quốc lộ 20 hướng vào trạm y tế cũ đến Quốc lộ 20 (bên hông Điện lực Định Quán) đã được đầu tư mặt đường nhựa, bê tông xi măng:
- Có bề rộng ≥5m, cách đường giao thông ≤600m.
- Có bề rộng từ ≥3m đến &lt;5m, cách đường giao thông ≤400m.</v>
      </c>
      <c r="D288" s="490"/>
      <c r="E288" s="491"/>
      <c r="F288" s="178">
        <f t="shared" si="900"/>
        <v>800</v>
      </c>
      <c r="G288" s="221">
        <f t="shared" si="901"/>
        <v>560</v>
      </c>
      <c r="H288" s="221">
        <f t="shared" si="902"/>
        <v>480</v>
      </c>
      <c r="I288" s="178">
        <f t="shared" si="903"/>
        <v>990</v>
      </c>
      <c r="J288" s="221">
        <f t="shared" si="847"/>
        <v>690</v>
      </c>
      <c r="K288" s="221">
        <f t="shared" si="848"/>
        <v>590</v>
      </c>
      <c r="L288" s="174">
        <f t="shared" si="904"/>
        <v>1.2375</v>
      </c>
      <c r="M288" s="439">
        <f t="shared" si="905"/>
        <v>1.2321428571428572</v>
      </c>
      <c r="N288" s="439">
        <f t="shared" si="906"/>
        <v>1.2291666666666667</v>
      </c>
      <c r="O288" s="58">
        <f t="shared" si="907"/>
        <v>1600</v>
      </c>
      <c r="P288" s="58">
        <f t="shared" si="908"/>
        <v>800</v>
      </c>
      <c r="Q288" s="58">
        <f t="shared" si="909"/>
        <v>500</v>
      </c>
      <c r="R288" s="58">
        <f t="shared" si="910"/>
        <v>300</v>
      </c>
      <c r="S288" s="18">
        <f t="shared" si="911"/>
        <v>2200</v>
      </c>
      <c r="T288" s="18">
        <f t="shared" si="912"/>
        <v>1100</v>
      </c>
      <c r="U288" s="18">
        <f t="shared" si="913"/>
        <v>700</v>
      </c>
      <c r="V288" s="18">
        <f t="shared" si="914"/>
        <v>450</v>
      </c>
      <c r="W288" s="18">
        <f t="shared" si="914"/>
        <v>3</v>
      </c>
      <c r="X288" s="18" t="str">
        <f t="shared" si="915"/>
        <v xml:space="preserve">Các tuyến đường giao thông không đấu nối trực tiếp và thông ra </v>
      </c>
      <c r="Y288" s="18" t="str">
        <f t="shared" si="916"/>
        <v>Đường Trạm y tế cũ - Điện lực Định Quán</v>
      </c>
      <c r="Z288" s="18" t="str">
        <f t="shared" si="916"/>
        <v xml:space="preserve"> đoạn từ Quốc lộ 20 hướng vào trạm y tế cũ</v>
      </c>
      <c r="AA288" s="18" t="str">
        <f t="shared" si="917"/>
        <v xml:space="preserve"> đến Quốc lộ 20 (bên hông Điện lực Định Quán)</v>
      </c>
      <c r="AB288" s="18" t="str">
        <f t="shared" ref="AB288:AE288" si="920">AB281</f>
        <v xml:space="preserve"> đã được đầu tư mặt đường nhựa, bê tông xi măng:</v>
      </c>
      <c r="AC288" s="18" t="str">
        <f t="shared" si="920"/>
        <v>- Có bề rộng ≥5m, cách đường giao thông ≤600m.</v>
      </c>
      <c r="AD288" s="18" t="str">
        <f t="shared" si="920"/>
        <v>- Có bề rộng từ ≥3m đến &lt;5m, cách đường giao thông ≤400m.</v>
      </c>
      <c r="AE288" s="18">
        <f t="shared" si="920"/>
        <v>0</v>
      </c>
    </row>
    <row r="289" spans="1:31" ht="94.5" x14ac:dyDescent="0.25">
      <c r="A289" s="56">
        <f t="shared" si="824"/>
        <v>286</v>
      </c>
      <c r="B289" s="56" t="str">
        <f t="shared" si="899"/>
        <v>VT3*0,8</v>
      </c>
      <c r="C289" s="489" t="str">
        <f>X289&amp;Y289&amp;Z289&amp;AA289&amp;AB289&amp;"
"&amp;AC289&amp;"
"
&amp;AD289&amp;"
"&amp;AE289</f>
        <v>Các tuyến đường giao thông không đấu nối trực tiếp và thông ra Đường Trạm y tế cũ - Điện lực Định Quán đoạn từ Quốc lộ 20 hướng vào trạm y tế cũ đến Quốc lộ 20 (bên hông Điện lực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289" s="490"/>
      <c r="E289" s="491"/>
      <c r="F289" s="178">
        <f t="shared" si="900"/>
        <v>500</v>
      </c>
      <c r="G289" s="221">
        <f t="shared" si="901"/>
        <v>350</v>
      </c>
      <c r="H289" s="221">
        <f t="shared" si="902"/>
        <v>300</v>
      </c>
      <c r="I289" s="178">
        <f t="shared" si="903"/>
        <v>630</v>
      </c>
      <c r="J289" s="221">
        <f t="shared" si="847"/>
        <v>440</v>
      </c>
      <c r="K289" s="221">
        <f t="shared" si="848"/>
        <v>380</v>
      </c>
      <c r="L289" s="174">
        <f t="shared" si="904"/>
        <v>1.26</v>
      </c>
      <c r="M289" s="439">
        <f t="shared" si="905"/>
        <v>1.2571428571428571</v>
      </c>
      <c r="N289" s="439">
        <f t="shared" si="906"/>
        <v>1.2666666666666666</v>
      </c>
      <c r="O289" s="58">
        <f t="shared" si="907"/>
        <v>1600</v>
      </c>
      <c r="P289" s="58">
        <f t="shared" si="908"/>
        <v>800</v>
      </c>
      <c r="Q289" s="58">
        <f t="shared" si="909"/>
        <v>500</v>
      </c>
      <c r="R289" s="58">
        <f t="shared" si="910"/>
        <v>300</v>
      </c>
      <c r="S289" s="18">
        <f t="shared" si="911"/>
        <v>2200</v>
      </c>
      <c r="T289" s="18">
        <f t="shared" si="912"/>
        <v>1100</v>
      </c>
      <c r="U289" s="18">
        <f t="shared" si="913"/>
        <v>700</v>
      </c>
      <c r="V289" s="18">
        <f t="shared" si="914"/>
        <v>450</v>
      </c>
      <c r="W289" s="18">
        <f t="shared" si="914"/>
        <v>3</v>
      </c>
      <c r="X289" s="18" t="str">
        <f t="shared" si="915"/>
        <v xml:space="preserve">Các tuyến đường giao thông không đấu nối trực tiếp và thông ra </v>
      </c>
      <c r="Y289" s="18" t="str">
        <f t="shared" si="916"/>
        <v>Đường Trạm y tế cũ - Điện lực Định Quán</v>
      </c>
      <c r="Z289" s="18" t="str">
        <f t="shared" si="916"/>
        <v xml:space="preserve"> đoạn từ Quốc lộ 20 hướng vào trạm y tế cũ</v>
      </c>
      <c r="AA289" s="18" t="str">
        <f t="shared" si="917"/>
        <v xml:space="preserve"> đến Quốc lộ 20 (bên hông Điện lực Định Quán)</v>
      </c>
      <c r="AB289" s="18" t="str">
        <f t="shared" ref="AB289:AE289" si="921">AB282</f>
        <v xml:space="preserve"> đã được đầu tư mặt đường nhựa, bê tông xi măng:</v>
      </c>
      <c r="AC289" s="18" t="str">
        <f t="shared" si="921"/>
        <v>- Có bề rộng ≥5m, cách đường giao thông &gt;600m.</v>
      </c>
      <c r="AD289" s="18" t="str">
        <f t="shared" si="921"/>
        <v>- Có bề rộng từ ≥3m đến &lt;5m, cách đường giao thông từ &gt;400m đến ≤600m.</v>
      </c>
      <c r="AE289" s="18" t="str">
        <f t="shared" si="921"/>
        <v>- Có bề rộng &lt;3m, cách đường giao thông ≤200m.</v>
      </c>
    </row>
    <row r="290" spans="1:31" ht="94.5" x14ac:dyDescent="0.25">
      <c r="A290" s="56">
        <f t="shared" si="824"/>
        <v>287</v>
      </c>
      <c r="B290" s="56" t="str">
        <f t="shared" si="899"/>
        <v>VT4*0,8</v>
      </c>
      <c r="C290" s="489" t="str">
        <f>X290&amp;Y290&amp;Z290&amp;AA290&amp;AB290</f>
        <v>Các tuyến đường giao thông không đấu nối trực tiếp và thông ra Đường Trạm y tế cũ - Điện lực Định Quán đoạn từ Quốc lộ 20 hướng vào trạm y tế cũ đến Quốc lộ 20 (bên hông Điện lực Định Quán) đã được đầu tư mặt đường nhựa, bê tông xi măng:
- Có bề rộng từ ≥3m đến &lt;5m, cách đường giao thông &gt;600m.
- Có bề rộng &lt;3m, cách đường giao thông &gt; 200m.</v>
      </c>
      <c r="D290" s="490"/>
      <c r="E290" s="491"/>
      <c r="F290" s="178">
        <f t="shared" si="900"/>
        <v>300</v>
      </c>
      <c r="G290" s="221">
        <f t="shared" si="901"/>
        <v>210</v>
      </c>
      <c r="H290" s="221">
        <f t="shared" si="902"/>
        <v>180</v>
      </c>
      <c r="I290" s="178">
        <f t="shared" si="903"/>
        <v>410</v>
      </c>
      <c r="J290" s="221">
        <f t="shared" si="847"/>
        <v>290</v>
      </c>
      <c r="K290" s="221">
        <f t="shared" si="848"/>
        <v>250</v>
      </c>
      <c r="L290" s="174">
        <f t="shared" si="904"/>
        <v>1.3666666666666667</v>
      </c>
      <c r="M290" s="439">
        <f t="shared" si="905"/>
        <v>1.3809523809523809</v>
      </c>
      <c r="N290" s="439">
        <f t="shared" si="906"/>
        <v>1.3888888888888888</v>
      </c>
      <c r="O290" s="58">
        <f t="shared" si="907"/>
        <v>1600</v>
      </c>
      <c r="P290" s="58">
        <f t="shared" si="908"/>
        <v>800</v>
      </c>
      <c r="Q290" s="58">
        <f t="shared" si="909"/>
        <v>500</v>
      </c>
      <c r="R290" s="58">
        <f t="shared" si="910"/>
        <v>300</v>
      </c>
      <c r="S290" s="18">
        <f t="shared" si="911"/>
        <v>2200</v>
      </c>
      <c r="T290" s="18">
        <f t="shared" si="912"/>
        <v>1100</v>
      </c>
      <c r="U290" s="18">
        <f t="shared" si="913"/>
        <v>700</v>
      </c>
      <c r="V290" s="18">
        <f t="shared" si="914"/>
        <v>450</v>
      </c>
      <c r="W290" s="18">
        <f t="shared" si="914"/>
        <v>3</v>
      </c>
      <c r="X290" s="18" t="str">
        <f t="shared" si="915"/>
        <v xml:space="preserve">Các tuyến đường giao thông không đấu nối trực tiếp và thông ra </v>
      </c>
      <c r="Y290" s="18" t="str">
        <f t="shared" si="916"/>
        <v>Đường Trạm y tế cũ - Điện lực Định Quán</v>
      </c>
      <c r="Z290" s="18" t="str">
        <f t="shared" si="916"/>
        <v xml:space="preserve"> đoạn từ Quốc lộ 20 hướng vào trạm y tế cũ</v>
      </c>
      <c r="AA290" s="18" t="str">
        <f t="shared" si="917"/>
        <v xml:space="preserve"> đến Quốc lộ 20 (bên hông Điện lực Định Quán)</v>
      </c>
      <c r="AB290" s="18" t="str">
        <f t="shared" ref="AB290:AE290" si="922">AB283</f>
        <v xml:space="preserve"> đã được đầu tư mặt đường nhựa, bê tông xi măng:
- Có bề rộng từ ≥3m đến &lt;5m, cách đường giao thông &gt;600m.
- Có bề rộng &lt;3m, cách đường giao thông &gt; 200m.</v>
      </c>
      <c r="AC290" s="18">
        <f t="shared" si="922"/>
        <v>0</v>
      </c>
      <c r="AD290" s="18">
        <f t="shared" si="922"/>
        <v>0</v>
      </c>
      <c r="AE290" s="18">
        <f t="shared" si="922"/>
        <v>0</v>
      </c>
    </row>
    <row r="291" spans="1:31" ht="31.5" x14ac:dyDescent="0.25">
      <c r="A291" s="56">
        <f t="shared" si="824"/>
        <v>288</v>
      </c>
      <c r="B291" s="56" t="str">
        <f>'Đầu vào (2)'!G288</f>
        <v>DQ10DT_D1</v>
      </c>
      <c r="C291" s="57" t="str">
        <f>'Đầu vào (2)'!H288</f>
        <v>Đường Thú y</v>
      </c>
      <c r="D291" s="57" t="str">
        <f>'Đầu vào (2)'!I288</f>
        <v>Đường Nguyễn Văn Linh</v>
      </c>
      <c r="E291" s="57" t="str">
        <f>'Đầu vào (2)'!J288</f>
        <v>Đường Ngô Thời Nhiệm</v>
      </c>
      <c r="F291" s="254">
        <f>O291</f>
        <v>1700</v>
      </c>
      <c r="G291" s="254">
        <f>F291*0.7</f>
        <v>1190</v>
      </c>
      <c r="H291" s="254">
        <f>F291*0.6</f>
        <v>1020</v>
      </c>
      <c r="I291" s="254">
        <f>S291</f>
        <v>2000</v>
      </c>
      <c r="J291" s="221">
        <f t="shared" si="847"/>
        <v>1400</v>
      </c>
      <c r="K291" s="221">
        <f t="shared" si="848"/>
        <v>1200</v>
      </c>
      <c r="L291" s="255">
        <f>I291/F291</f>
        <v>1.1764705882352942</v>
      </c>
      <c r="M291" s="429">
        <f>J291/G291</f>
        <v>1.1764705882352942</v>
      </c>
      <c r="N291" s="429">
        <f>K291/H291</f>
        <v>1.1764705882352942</v>
      </c>
      <c r="O291" s="58">
        <f>'Đầu vào (2)'!K288</f>
        <v>1700</v>
      </c>
      <c r="P291" s="58">
        <f>'Đầu vào (2)'!L288</f>
        <v>700</v>
      </c>
      <c r="Q291" s="58">
        <f>'Đầu vào (2)'!M288</f>
        <v>400</v>
      </c>
      <c r="R291" s="58">
        <f>'Đầu vào (2)'!N288</f>
        <v>200</v>
      </c>
      <c r="S291" s="18">
        <f>VLOOKUP(B291,'[1]Giá đề xuất ODT'!$G$11:$AD$2233,21,0)</f>
        <v>2000</v>
      </c>
      <c r="T291" s="18">
        <f>VLOOKUP(B291,'[1]Giá đề xuất ODT'!$G$11:$AD$2233,22,0)</f>
        <v>810</v>
      </c>
      <c r="U291" s="18">
        <f>VLOOKUP(B291,'[1]Giá đề xuất ODT'!$G$11:$AD$2233,23,0)</f>
        <v>470</v>
      </c>
      <c r="V291" s="18">
        <f>VLOOKUP(B291,'[1]Giá đề xuất ODT'!$G$11:$AD$2233,24,0)</f>
        <v>230</v>
      </c>
      <c r="W291" s="18">
        <v>3</v>
      </c>
      <c r="Y291" s="18" t="str">
        <f>C291</f>
        <v>Đường Thú y</v>
      </c>
      <c r="Z291" s="18" t="str">
        <f>" đoạn từ "&amp;D291</f>
        <v xml:space="preserve"> đoạn từ Đường Nguyễn Văn Linh</v>
      </c>
      <c r="AA291" s="18" t="str">
        <f>" đến "&amp;E291</f>
        <v xml:space="preserve"> đến Đường Ngô Thời Nhiệm</v>
      </c>
    </row>
    <row r="292" spans="1:31" ht="78.75" x14ac:dyDescent="0.25">
      <c r="A292" s="56">
        <f t="shared" si="824"/>
        <v>289</v>
      </c>
      <c r="B292" s="56" t="str">
        <f t="shared" ref="B292:B297" si="923">B285</f>
        <v>VT2</v>
      </c>
      <c r="C292" s="489" t="str">
        <f>X292&amp;Y292&amp;Z292&amp;AA292&amp;AB292&amp;"
"&amp;AC292&amp;"
"
&amp;AD292</f>
        <v>Các tuyến đường giao thông đấu nối trực tiếp ra Đường Thú y đoạn từ Đường Nguyễn Văn Linh đến Đường Ngô Thời Nhiệm đã được đầu tư mặt đường nhựa, bê tông xi măng:
- Có bề rộng ≥5m, cách đường giao thông ≤600m.
- Có bề rộng từ ≥3m đến &lt;5m, cách đường giao thông ≤400m.</v>
      </c>
      <c r="D292" s="490"/>
      <c r="E292" s="491"/>
      <c r="F292" s="178">
        <f t="shared" ref="F292:F297" si="924">IF(B292="VT2",P292,IF(B292="VT3",Q292,IF(B292="VT2*0,8",P292,IF(B292="VT3*0,8",Q292,R292))))</f>
        <v>700</v>
      </c>
      <c r="G292" s="221">
        <f t="shared" ref="G292:G297" si="925">F292*0.7</f>
        <v>489.99999999999994</v>
      </c>
      <c r="H292" s="221">
        <f t="shared" ref="H292:H297" si="926">F292*0.6</f>
        <v>420</v>
      </c>
      <c r="I292" s="178">
        <f t="shared" ref="I292:I297" si="927">IF(B292="VT2",T292,IF(B292="VT3",U292,IF(B292="VT4",V292,IF(B292="VT2*0,8",IF(T292*$T$1&lt;1000,ROUND(T292*$T$1,-1),ROUND(T292*$T$1,-2)),IF(B292="VT3*0,8",IF(U292*$T$1&lt;1000,ROUND(U292*$T$1,-1),ROUND(U292*$T$1,-2)),IF(V292*$T$1&lt;1000,ROUND(V292*$T$1,-1),ROUND(V292*$T$1,-2)))))))</f>
        <v>810</v>
      </c>
      <c r="J292" s="221">
        <f t="shared" si="847"/>
        <v>570</v>
      </c>
      <c r="K292" s="221">
        <f t="shared" si="848"/>
        <v>490</v>
      </c>
      <c r="L292" s="174">
        <f t="shared" ref="L292:L297" si="928">I292/F292</f>
        <v>1.1571428571428573</v>
      </c>
      <c r="M292" s="439">
        <f t="shared" ref="M292:M297" si="929">J292/G292</f>
        <v>1.1632653061224492</v>
      </c>
      <c r="N292" s="439">
        <f t="shared" ref="N292:N297" si="930">K292/H292</f>
        <v>1.1666666666666667</v>
      </c>
      <c r="O292" s="58">
        <f t="shared" ref="O292:O297" si="931">O291</f>
        <v>1700</v>
      </c>
      <c r="P292" s="58">
        <f t="shared" ref="P292:P297" si="932">P291</f>
        <v>700</v>
      </c>
      <c r="Q292" s="58">
        <f t="shared" ref="Q292:Q297" si="933">Q291</f>
        <v>400</v>
      </c>
      <c r="R292" s="58">
        <f t="shared" ref="R292:R297" si="934">R291</f>
        <v>200</v>
      </c>
      <c r="S292" s="18">
        <f t="shared" ref="S292:S297" si="935">S291</f>
        <v>2000</v>
      </c>
      <c r="T292" s="18">
        <f t="shared" ref="T292:T297" si="936">T291</f>
        <v>810</v>
      </c>
      <c r="U292" s="18">
        <f t="shared" ref="U292:U297" si="937">U291</f>
        <v>470</v>
      </c>
      <c r="V292" s="18">
        <f t="shared" ref="V292:W297" si="938">V291</f>
        <v>230</v>
      </c>
      <c r="W292" s="18">
        <f t="shared" si="938"/>
        <v>3</v>
      </c>
      <c r="X292" s="18" t="str">
        <f t="shared" ref="X292:X297" si="939">X285</f>
        <v xml:space="preserve">Các tuyến đường giao thông đấu nối trực tiếp ra </v>
      </c>
      <c r="Y292" s="18" t="str">
        <f t="shared" ref="Y292:Z355" si="940">Y291</f>
        <v>Đường Thú y</v>
      </c>
      <c r="Z292" s="18" t="str">
        <f t="shared" si="940"/>
        <v xml:space="preserve"> đoạn từ Đường Nguyễn Văn Linh</v>
      </c>
      <c r="AA292" s="18" t="str">
        <f t="shared" ref="AA292:AA297" si="941">AA291</f>
        <v xml:space="preserve"> đến Đường Ngô Thời Nhiệm</v>
      </c>
      <c r="AB292" s="18" t="str">
        <f>AB285</f>
        <v xml:space="preserve"> đã được đầu tư mặt đường nhựa, bê tông xi măng:</v>
      </c>
      <c r="AC292" s="18" t="str">
        <f>AC285</f>
        <v>- Có bề rộng ≥5m, cách đường giao thông ≤600m.</v>
      </c>
      <c r="AD292" s="18" t="str">
        <f>AD285</f>
        <v>- Có bề rộng từ ≥3m đến &lt;5m, cách đường giao thông ≤400m.</v>
      </c>
      <c r="AE292" s="18">
        <f>AE285</f>
        <v>0</v>
      </c>
    </row>
    <row r="293" spans="1:31" ht="78.75" x14ac:dyDescent="0.25">
      <c r="A293" s="56">
        <f t="shared" si="824"/>
        <v>290</v>
      </c>
      <c r="B293" s="56" t="str">
        <f t="shared" si="923"/>
        <v>VT3</v>
      </c>
      <c r="C293" s="489" t="str">
        <f>X293&amp;Y293&amp;Z293&amp;AA293&amp;AB293&amp;"
"&amp;AC293&amp;"
"&amp;AD293&amp;"
"&amp;AE293</f>
        <v>Các tuyến đường giao thông đấu nối trực tiếp ra Đường Thú y đoạn từ Đường Nguyễn Văn Linh đến Đường Ngô Thời Nhiệm đã được đầu tư mặt đường nhựa, bê tông xi măng:
- Có bề rộng ≥5m, cách đường giao thông &gt;600m.
- Có bề rộng từ ≥3m đến &lt;5m, cách đường giao thông từ &gt;400m đến ≤600m.
- Có bề rộng &lt;3m, cách đường giao thông ≤200m.</v>
      </c>
      <c r="D293" s="490"/>
      <c r="E293" s="491"/>
      <c r="F293" s="178">
        <f t="shared" si="924"/>
        <v>400</v>
      </c>
      <c r="G293" s="221">
        <f t="shared" si="925"/>
        <v>280</v>
      </c>
      <c r="H293" s="221">
        <f t="shared" si="926"/>
        <v>240</v>
      </c>
      <c r="I293" s="178">
        <f t="shared" si="927"/>
        <v>470</v>
      </c>
      <c r="J293" s="221">
        <f t="shared" si="847"/>
        <v>330</v>
      </c>
      <c r="K293" s="221">
        <f t="shared" si="848"/>
        <v>280</v>
      </c>
      <c r="L293" s="174">
        <f t="shared" si="928"/>
        <v>1.175</v>
      </c>
      <c r="M293" s="439">
        <f t="shared" si="929"/>
        <v>1.1785714285714286</v>
      </c>
      <c r="N293" s="439">
        <f t="shared" si="930"/>
        <v>1.1666666666666667</v>
      </c>
      <c r="O293" s="58">
        <f t="shared" si="931"/>
        <v>1700</v>
      </c>
      <c r="P293" s="58">
        <f t="shared" si="932"/>
        <v>700</v>
      </c>
      <c r="Q293" s="58">
        <f t="shared" si="933"/>
        <v>400</v>
      </c>
      <c r="R293" s="58">
        <f t="shared" si="934"/>
        <v>200</v>
      </c>
      <c r="S293" s="18">
        <f t="shared" si="935"/>
        <v>2000</v>
      </c>
      <c r="T293" s="18">
        <f t="shared" si="936"/>
        <v>810</v>
      </c>
      <c r="U293" s="18">
        <f t="shared" si="937"/>
        <v>470</v>
      </c>
      <c r="V293" s="18">
        <f t="shared" si="938"/>
        <v>230</v>
      </c>
      <c r="W293" s="18">
        <f t="shared" si="938"/>
        <v>3</v>
      </c>
      <c r="X293" s="18" t="str">
        <f t="shared" si="939"/>
        <v xml:space="preserve">Các tuyến đường giao thông đấu nối trực tiếp ra </v>
      </c>
      <c r="Y293" s="18" t="str">
        <f t="shared" si="940"/>
        <v>Đường Thú y</v>
      </c>
      <c r="Z293" s="18" t="str">
        <f t="shared" si="940"/>
        <v xml:space="preserve"> đoạn từ Đường Nguyễn Văn Linh</v>
      </c>
      <c r="AA293" s="18" t="str">
        <f t="shared" si="941"/>
        <v xml:space="preserve"> đến Đường Ngô Thời Nhiệm</v>
      </c>
      <c r="AB293" s="18" t="str">
        <f t="shared" ref="AB293:AE293" si="942">AB286</f>
        <v xml:space="preserve"> đã được đầu tư mặt đường nhựa, bê tông xi măng:</v>
      </c>
      <c r="AC293" s="18" t="str">
        <f t="shared" si="942"/>
        <v>- Có bề rộng ≥5m, cách đường giao thông &gt;600m.</v>
      </c>
      <c r="AD293" s="18" t="str">
        <f t="shared" si="942"/>
        <v>- Có bề rộng từ ≥3m đến &lt;5m, cách đường giao thông từ &gt;400m đến ≤600m.</v>
      </c>
      <c r="AE293" s="18" t="str">
        <f t="shared" si="942"/>
        <v>- Có bề rộng &lt;3m, cách đường giao thông ≤200m.</v>
      </c>
    </row>
    <row r="294" spans="1:31" ht="94.5" x14ac:dyDescent="0.25">
      <c r="A294" s="56">
        <f t="shared" si="824"/>
        <v>291</v>
      </c>
      <c r="B294" s="56" t="str">
        <f t="shared" si="923"/>
        <v>VT4</v>
      </c>
      <c r="C294" s="489" t="str">
        <f>X294&amp;Y294&amp;Z294&amp;AA294&amp;AB294</f>
        <v>Các tuyến đường giao thông đấu nối trực tiếp ra Đường Thú y đoạn từ Đường Nguyễn Văn Linh đến Đường Ngô Thời Nhiệm đã được đầu tư mặt đường nhựa, bê tông xi măng:
- Có bề rộng từ ≥3m đến &lt;5m, cách đường giao thông &gt;600m.
- Có bề rộng &lt;3m, cách đường giao thông &gt;200m.</v>
      </c>
      <c r="D294" s="490"/>
      <c r="E294" s="491"/>
      <c r="F294" s="178">
        <f t="shared" si="924"/>
        <v>200</v>
      </c>
      <c r="G294" s="221">
        <f t="shared" si="925"/>
        <v>140</v>
      </c>
      <c r="H294" s="221">
        <f t="shared" si="926"/>
        <v>120</v>
      </c>
      <c r="I294" s="178">
        <f t="shared" si="927"/>
        <v>230</v>
      </c>
      <c r="J294" s="221">
        <f t="shared" si="847"/>
        <v>160</v>
      </c>
      <c r="K294" s="221">
        <f t="shared" si="848"/>
        <v>140</v>
      </c>
      <c r="L294" s="174">
        <f t="shared" si="928"/>
        <v>1.1499999999999999</v>
      </c>
      <c r="M294" s="439">
        <f t="shared" si="929"/>
        <v>1.1428571428571428</v>
      </c>
      <c r="N294" s="439">
        <f t="shared" si="930"/>
        <v>1.1666666666666667</v>
      </c>
      <c r="O294" s="58">
        <f t="shared" si="931"/>
        <v>1700</v>
      </c>
      <c r="P294" s="58">
        <f t="shared" si="932"/>
        <v>700</v>
      </c>
      <c r="Q294" s="58">
        <f t="shared" si="933"/>
        <v>400</v>
      </c>
      <c r="R294" s="58">
        <f t="shared" si="934"/>
        <v>200</v>
      </c>
      <c r="S294" s="18">
        <f t="shared" si="935"/>
        <v>2000</v>
      </c>
      <c r="T294" s="18">
        <f t="shared" si="936"/>
        <v>810</v>
      </c>
      <c r="U294" s="18">
        <f t="shared" si="937"/>
        <v>470</v>
      </c>
      <c r="V294" s="18">
        <f t="shared" si="938"/>
        <v>230</v>
      </c>
      <c r="W294" s="18">
        <f t="shared" si="938"/>
        <v>3</v>
      </c>
      <c r="X294" s="18" t="str">
        <f t="shared" si="939"/>
        <v xml:space="preserve">Các tuyến đường giao thông đấu nối trực tiếp ra </v>
      </c>
      <c r="Y294" s="18" t="str">
        <f t="shared" si="940"/>
        <v>Đường Thú y</v>
      </c>
      <c r="Z294" s="18" t="str">
        <f t="shared" si="940"/>
        <v xml:space="preserve"> đoạn từ Đường Nguyễn Văn Linh</v>
      </c>
      <c r="AA294" s="18" t="str">
        <f t="shared" si="941"/>
        <v xml:space="preserve"> đến Đường Ngô Thời Nhiệm</v>
      </c>
      <c r="AB294" s="18" t="str">
        <f t="shared" ref="AB294:AE294" si="943">AB287</f>
        <v xml:space="preserve"> đã được đầu tư mặt đường nhựa, bê tông xi măng:
- Có bề rộng từ ≥3m đến &lt;5m, cách đường giao thông &gt;600m.
- Có bề rộng &lt;3m, cách đường giao thông &gt;200m.</v>
      </c>
      <c r="AC294" s="18">
        <f t="shared" si="943"/>
        <v>0</v>
      </c>
      <c r="AD294" s="18">
        <f t="shared" si="943"/>
        <v>0</v>
      </c>
      <c r="AE294" s="18">
        <f t="shared" si="943"/>
        <v>0</v>
      </c>
    </row>
    <row r="295" spans="1:31" ht="94.5" x14ac:dyDescent="0.25">
      <c r="A295" s="56">
        <f t="shared" si="824"/>
        <v>292</v>
      </c>
      <c r="B295" s="56" t="str">
        <f t="shared" si="923"/>
        <v>VT2*0,8</v>
      </c>
      <c r="C295" s="489" t="str">
        <f>X295&amp;Y295&amp;Z295&amp;AA295&amp;AB295&amp;"
"&amp;AC295&amp;"
"
&amp;AD295</f>
        <v>Các tuyến đường giao thông không đấu nối trực tiếp và thông ra Đường Thú y đoạn từ Đường Nguyễn Văn Linh đến Đường Ngô Thời Nhiệm đã được đầu tư mặt đường nhựa, bê tông xi măng:
- Có bề rộng ≥5m, cách đường giao thông ≤600m.
- Có bề rộng từ ≥3m đến &lt;5m, cách đường giao thông ≤400m.</v>
      </c>
      <c r="D295" s="490"/>
      <c r="E295" s="491"/>
      <c r="F295" s="178">
        <f t="shared" si="924"/>
        <v>700</v>
      </c>
      <c r="G295" s="221">
        <f t="shared" si="925"/>
        <v>489.99999999999994</v>
      </c>
      <c r="H295" s="221">
        <f t="shared" si="926"/>
        <v>420</v>
      </c>
      <c r="I295" s="178">
        <f t="shared" si="927"/>
        <v>730</v>
      </c>
      <c r="J295" s="221">
        <f t="shared" si="847"/>
        <v>510</v>
      </c>
      <c r="K295" s="221">
        <f t="shared" si="848"/>
        <v>440</v>
      </c>
      <c r="L295" s="174">
        <f t="shared" si="928"/>
        <v>1.0428571428571429</v>
      </c>
      <c r="M295" s="439">
        <f t="shared" si="929"/>
        <v>1.0408163265306123</v>
      </c>
      <c r="N295" s="439">
        <f t="shared" si="930"/>
        <v>1.0476190476190477</v>
      </c>
      <c r="O295" s="58">
        <f t="shared" si="931"/>
        <v>1700</v>
      </c>
      <c r="P295" s="58">
        <f t="shared" si="932"/>
        <v>700</v>
      </c>
      <c r="Q295" s="58">
        <f t="shared" si="933"/>
        <v>400</v>
      </c>
      <c r="R295" s="58">
        <f t="shared" si="934"/>
        <v>200</v>
      </c>
      <c r="S295" s="18">
        <f t="shared" si="935"/>
        <v>2000</v>
      </c>
      <c r="T295" s="18">
        <f t="shared" si="936"/>
        <v>810</v>
      </c>
      <c r="U295" s="18">
        <f t="shared" si="937"/>
        <v>470</v>
      </c>
      <c r="V295" s="18">
        <f t="shared" si="938"/>
        <v>230</v>
      </c>
      <c r="W295" s="18">
        <f t="shared" si="938"/>
        <v>3</v>
      </c>
      <c r="X295" s="18" t="str">
        <f t="shared" si="939"/>
        <v xml:space="preserve">Các tuyến đường giao thông không đấu nối trực tiếp và thông ra </v>
      </c>
      <c r="Y295" s="18" t="str">
        <f t="shared" si="940"/>
        <v>Đường Thú y</v>
      </c>
      <c r="Z295" s="18" t="str">
        <f t="shared" si="940"/>
        <v xml:space="preserve"> đoạn từ Đường Nguyễn Văn Linh</v>
      </c>
      <c r="AA295" s="18" t="str">
        <f t="shared" si="941"/>
        <v xml:space="preserve"> đến Đường Ngô Thời Nhiệm</v>
      </c>
      <c r="AB295" s="18" t="str">
        <f t="shared" ref="AB295:AE295" si="944">AB288</f>
        <v xml:space="preserve"> đã được đầu tư mặt đường nhựa, bê tông xi măng:</v>
      </c>
      <c r="AC295" s="18" t="str">
        <f t="shared" si="944"/>
        <v>- Có bề rộng ≥5m, cách đường giao thông ≤600m.</v>
      </c>
      <c r="AD295" s="18" t="str">
        <f t="shared" si="944"/>
        <v>- Có bề rộng từ ≥3m đến &lt;5m, cách đường giao thông ≤400m.</v>
      </c>
      <c r="AE295" s="18">
        <f t="shared" si="944"/>
        <v>0</v>
      </c>
    </row>
    <row r="296" spans="1:31" ht="94.5" x14ac:dyDescent="0.25">
      <c r="A296" s="56">
        <f t="shared" si="824"/>
        <v>293</v>
      </c>
      <c r="B296" s="56" t="str">
        <f t="shared" si="923"/>
        <v>VT3*0,8</v>
      </c>
      <c r="C296" s="489" t="str">
        <f>X296&amp;Y296&amp;Z296&amp;AA296&amp;AB296&amp;"
"&amp;AC296&amp;"
"
&amp;AD296&amp;"
"&amp;AE296</f>
        <v>Các tuyến đường giao thông không đấu nối trực tiếp và thông ra Đường Thú y đoạn từ Đường Nguyễn Văn Linh đến Đường Ngô Thời Nhiệm đã được đầu tư mặt đường nhựa, bê tông xi măng:
- Có bề rộng ≥5m, cách đường giao thông &gt;600m.
- Có bề rộng từ ≥3m đến &lt;5m, cách đường giao thông từ &gt;400m đến ≤600m.
- Có bề rộng &lt;3m, cách đường giao thông ≤200m.</v>
      </c>
      <c r="D296" s="490"/>
      <c r="E296" s="491"/>
      <c r="F296" s="178">
        <f t="shared" si="924"/>
        <v>400</v>
      </c>
      <c r="G296" s="221">
        <f t="shared" si="925"/>
        <v>280</v>
      </c>
      <c r="H296" s="221">
        <f t="shared" si="926"/>
        <v>240</v>
      </c>
      <c r="I296" s="178">
        <f t="shared" si="927"/>
        <v>420</v>
      </c>
      <c r="J296" s="221">
        <f t="shared" si="847"/>
        <v>290</v>
      </c>
      <c r="K296" s="221">
        <f t="shared" si="848"/>
        <v>250</v>
      </c>
      <c r="L296" s="174">
        <f t="shared" si="928"/>
        <v>1.05</v>
      </c>
      <c r="M296" s="439">
        <f t="shared" si="929"/>
        <v>1.0357142857142858</v>
      </c>
      <c r="N296" s="439">
        <f t="shared" si="930"/>
        <v>1.0416666666666667</v>
      </c>
      <c r="O296" s="58">
        <f t="shared" si="931"/>
        <v>1700</v>
      </c>
      <c r="P296" s="58">
        <f t="shared" si="932"/>
        <v>700</v>
      </c>
      <c r="Q296" s="58">
        <f t="shared" si="933"/>
        <v>400</v>
      </c>
      <c r="R296" s="58">
        <f t="shared" si="934"/>
        <v>200</v>
      </c>
      <c r="S296" s="18">
        <f t="shared" si="935"/>
        <v>2000</v>
      </c>
      <c r="T296" s="18">
        <f t="shared" si="936"/>
        <v>810</v>
      </c>
      <c r="U296" s="18">
        <f t="shared" si="937"/>
        <v>470</v>
      </c>
      <c r="V296" s="18">
        <f t="shared" si="938"/>
        <v>230</v>
      </c>
      <c r="W296" s="18">
        <f t="shared" si="938"/>
        <v>3</v>
      </c>
      <c r="X296" s="18" t="str">
        <f t="shared" si="939"/>
        <v xml:space="preserve">Các tuyến đường giao thông không đấu nối trực tiếp và thông ra </v>
      </c>
      <c r="Y296" s="18" t="str">
        <f t="shared" si="940"/>
        <v>Đường Thú y</v>
      </c>
      <c r="Z296" s="18" t="str">
        <f t="shared" si="940"/>
        <v xml:space="preserve"> đoạn từ Đường Nguyễn Văn Linh</v>
      </c>
      <c r="AA296" s="18" t="str">
        <f t="shared" si="941"/>
        <v xml:space="preserve"> đến Đường Ngô Thời Nhiệm</v>
      </c>
      <c r="AB296" s="18" t="str">
        <f t="shared" ref="AB296:AE296" si="945">AB289</f>
        <v xml:space="preserve"> đã được đầu tư mặt đường nhựa, bê tông xi măng:</v>
      </c>
      <c r="AC296" s="18" t="str">
        <f t="shared" si="945"/>
        <v>- Có bề rộng ≥5m, cách đường giao thông &gt;600m.</v>
      </c>
      <c r="AD296" s="18" t="str">
        <f t="shared" si="945"/>
        <v>- Có bề rộng từ ≥3m đến &lt;5m, cách đường giao thông từ &gt;400m đến ≤600m.</v>
      </c>
      <c r="AE296" s="18" t="str">
        <f t="shared" si="945"/>
        <v>- Có bề rộng &lt;3m, cách đường giao thông ≤200m.</v>
      </c>
    </row>
    <row r="297" spans="1:31" ht="94.5" x14ac:dyDescent="0.25">
      <c r="A297" s="56">
        <f t="shared" si="824"/>
        <v>294</v>
      </c>
      <c r="B297" s="56" t="str">
        <f t="shared" si="923"/>
        <v>VT4*0,8</v>
      </c>
      <c r="C297" s="489" t="str">
        <f>X297&amp;Y297&amp;Z297&amp;AA297&amp;AB297</f>
        <v>Các tuyến đường giao thông không đấu nối trực tiếp và thông ra Đường Thú y đoạn từ Đường Nguyễn Văn Linh đến Đường Ngô Thời Nhiệm đã được đầu tư mặt đường nhựa, bê tông xi măng:
- Có bề rộng từ ≥3m đến &lt;5m, cách đường giao thông &gt;600m.
- Có bề rộng &lt;3m, cách đường giao thông &gt; 200m.</v>
      </c>
      <c r="D297" s="490"/>
      <c r="E297" s="491"/>
      <c r="F297" s="178">
        <f t="shared" si="924"/>
        <v>200</v>
      </c>
      <c r="G297" s="221">
        <f t="shared" si="925"/>
        <v>140</v>
      </c>
      <c r="H297" s="221">
        <f t="shared" si="926"/>
        <v>120</v>
      </c>
      <c r="I297" s="178">
        <f t="shared" si="927"/>
        <v>210</v>
      </c>
      <c r="J297" s="221">
        <f t="shared" si="847"/>
        <v>150</v>
      </c>
      <c r="K297" s="221">
        <f t="shared" si="848"/>
        <v>130</v>
      </c>
      <c r="L297" s="174">
        <f t="shared" si="928"/>
        <v>1.05</v>
      </c>
      <c r="M297" s="439">
        <f t="shared" si="929"/>
        <v>1.0714285714285714</v>
      </c>
      <c r="N297" s="439">
        <f t="shared" si="930"/>
        <v>1.0833333333333333</v>
      </c>
      <c r="O297" s="58">
        <f t="shared" si="931"/>
        <v>1700</v>
      </c>
      <c r="P297" s="58">
        <f t="shared" si="932"/>
        <v>700</v>
      </c>
      <c r="Q297" s="58">
        <f t="shared" si="933"/>
        <v>400</v>
      </c>
      <c r="R297" s="58">
        <f t="shared" si="934"/>
        <v>200</v>
      </c>
      <c r="S297" s="18">
        <f t="shared" si="935"/>
        <v>2000</v>
      </c>
      <c r="T297" s="18">
        <f t="shared" si="936"/>
        <v>810</v>
      </c>
      <c r="U297" s="18">
        <f t="shared" si="937"/>
        <v>470</v>
      </c>
      <c r="V297" s="18">
        <f t="shared" si="938"/>
        <v>230</v>
      </c>
      <c r="W297" s="18">
        <f t="shared" si="938"/>
        <v>3</v>
      </c>
      <c r="X297" s="18" t="str">
        <f t="shared" si="939"/>
        <v xml:space="preserve">Các tuyến đường giao thông không đấu nối trực tiếp và thông ra </v>
      </c>
      <c r="Y297" s="18" t="str">
        <f t="shared" si="940"/>
        <v>Đường Thú y</v>
      </c>
      <c r="Z297" s="18" t="str">
        <f t="shared" si="940"/>
        <v xml:space="preserve"> đoạn từ Đường Nguyễn Văn Linh</v>
      </c>
      <c r="AA297" s="18" t="str">
        <f t="shared" si="941"/>
        <v xml:space="preserve"> đến Đường Ngô Thời Nhiệm</v>
      </c>
      <c r="AB297" s="18" t="str">
        <f t="shared" ref="AB297:AE297" si="946">AB290</f>
        <v xml:space="preserve"> đã được đầu tư mặt đường nhựa, bê tông xi măng:
- Có bề rộng từ ≥3m đến &lt;5m, cách đường giao thông &gt;600m.
- Có bề rộng &lt;3m, cách đường giao thông &gt; 200m.</v>
      </c>
      <c r="AC297" s="18">
        <f t="shared" si="946"/>
        <v>0</v>
      </c>
      <c r="AD297" s="18">
        <f t="shared" si="946"/>
        <v>0</v>
      </c>
      <c r="AE297" s="18">
        <f t="shared" si="946"/>
        <v>0</v>
      </c>
    </row>
    <row r="298" spans="1:31" ht="78.75" x14ac:dyDescent="0.25">
      <c r="A298" s="56">
        <f t="shared" si="824"/>
        <v>295</v>
      </c>
      <c r="B298" s="56" t="str">
        <f>'Đầu vào (2)'!G295</f>
        <v>DQ10DT_D2</v>
      </c>
      <c r="C298" s="57" t="str">
        <f>'Đầu vào (2)'!H295</f>
        <v>Đường Thú y</v>
      </c>
      <c r="D298" s="57" t="str">
        <f>'Đầu vào (2)'!I295</f>
        <v>Đường Nguyễn Văn Linh</v>
      </c>
      <c r="E298" s="57" t="str">
        <f>'Đầu vào (2)'!J295</f>
        <v>Bên phải, đến hết ranh thửa đất số 236, tờ BĐĐC số 43, xã Phú Vinh; bên trái, đến hết ranh thửa đất số 4, tờ BĐĐC số 3, xã Định Quán</v>
      </c>
      <c r="F298" s="254">
        <f>O298</f>
        <v>800</v>
      </c>
      <c r="G298" s="254">
        <f>F298*0.7</f>
        <v>560</v>
      </c>
      <c r="H298" s="254">
        <f>F298*0.6</f>
        <v>480</v>
      </c>
      <c r="I298" s="254">
        <f>S298</f>
        <v>1000</v>
      </c>
      <c r="J298" s="221">
        <f t="shared" si="847"/>
        <v>700</v>
      </c>
      <c r="K298" s="221">
        <f t="shared" si="848"/>
        <v>600</v>
      </c>
      <c r="L298" s="255">
        <f>I298/F298</f>
        <v>1.25</v>
      </c>
      <c r="M298" s="429">
        <f>J298/G298</f>
        <v>1.25</v>
      </c>
      <c r="N298" s="429">
        <f>K298/H298</f>
        <v>1.25</v>
      </c>
      <c r="O298" s="58">
        <f>'Đầu vào (2)'!K295</f>
        <v>800</v>
      </c>
      <c r="P298" s="58">
        <f>'Đầu vào (2)'!L295</f>
        <v>400</v>
      </c>
      <c r="Q298" s="58">
        <f>'Đầu vào (2)'!M295</f>
        <v>300</v>
      </c>
      <c r="R298" s="58">
        <f>'Đầu vào (2)'!N295</f>
        <v>200</v>
      </c>
      <c r="S298" s="18">
        <f>VLOOKUP(B298,'[1]Giá đề xuất ODT'!$G$11:$AD$2233,21,0)</f>
        <v>1000</v>
      </c>
      <c r="T298" s="18">
        <f>VLOOKUP(B298,'[1]Giá đề xuất ODT'!$G$11:$AD$2233,22,0)</f>
        <v>520</v>
      </c>
      <c r="U298" s="18">
        <f>VLOOKUP(B298,'[1]Giá đề xuất ODT'!$G$11:$AD$2233,23,0)</f>
        <v>390</v>
      </c>
      <c r="V298" s="18">
        <f>VLOOKUP(B298,'[1]Giá đề xuất ODT'!$G$11:$AD$2233,24,0)</f>
        <v>260</v>
      </c>
      <c r="W298" s="18">
        <v>4</v>
      </c>
      <c r="Y298" s="18" t="str">
        <f>C298</f>
        <v>Đường Thú y</v>
      </c>
      <c r="Z298" s="18" t="str">
        <f>" đoạn từ "&amp;D298</f>
        <v xml:space="preserve"> đoạn từ Đường Nguyễn Văn Linh</v>
      </c>
      <c r="AA298" s="18" t="str">
        <f>" đến "&amp;E298</f>
        <v xml:space="preserve"> đến Bên phải, đến hết ranh thửa đất số 236, tờ BĐĐC số 43, xã Phú Vinh; bên trái, đến hết ranh thửa đất số 4, tờ BĐĐC số 3, xã Định Quán</v>
      </c>
    </row>
    <row r="299" spans="1:31" ht="78.75" x14ac:dyDescent="0.25">
      <c r="A299" s="56">
        <f t="shared" si="824"/>
        <v>296</v>
      </c>
      <c r="B299" s="56" t="str">
        <f t="shared" ref="B299:B304" si="947">B292</f>
        <v>VT2</v>
      </c>
      <c r="C299" s="489" t="str">
        <f>X299&amp;Y299&amp;Z299&amp;AA299&amp;AB299&amp;"
"&amp;AC299&amp;"
"
&amp;AD299</f>
        <v>Các tuyến đường giao thông đấu nối trực tiếp ra Đường Thú y đoạn từ Đường Nguyễn Văn Linh đến Bên phải, đến hết ranh thửa đất số 236, tờ BĐĐC số 43, xã Phú Vinh; bên trái, đến hết ranh thửa đất số 4, tờ BĐĐC số 3, xã Định Quán đã được đầu tư mặt đường nhựa, bê tông xi măng:
- Có bề rộng ≥5m, cách đường giao thông ≤600m.
- Có bề rộng từ ≥3m đến &lt;5m, cách đường giao thông ≤400m.</v>
      </c>
      <c r="D299" s="490"/>
      <c r="E299" s="491"/>
      <c r="F299" s="178">
        <f t="shared" ref="F299:F304" si="948">IF(B299="VT2",P299,IF(B299="VT3",Q299,IF(B299="VT2*0,8",P299,IF(B299="VT3*0,8",Q299,R299))))</f>
        <v>400</v>
      </c>
      <c r="G299" s="221">
        <f t="shared" ref="G299:G304" si="949">F299*0.7</f>
        <v>280</v>
      </c>
      <c r="H299" s="221">
        <f t="shared" ref="H299:H304" si="950">F299*0.6</f>
        <v>240</v>
      </c>
      <c r="I299" s="178">
        <f t="shared" ref="I299:I304" si="951">IF(B299="VT2",T299,IF(B299="VT3",U299,IF(B299="VT4",V299,IF(B299="VT2*0,8",IF(T299*$T$1&lt;1000,ROUND(T299*$T$1,-1),ROUND(T299*$T$1,-2)),IF(B299="VT3*0,8",IF(U299*$T$1&lt;1000,ROUND(U299*$T$1,-1),ROUND(U299*$T$1,-2)),IF(V299*$T$1&lt;1000,ROUND(V299*$T$1,-1),ROUND(V299*$T$1,-2)))))))</f>
        <v>520</v>
      </c>
      <c r="J299" s="221">
        <f t="shared" si="847"/>
        <v>360</v>
      </c>
      <c r="K299" s="221">
        <f t="shared" si="848"/>
        <v>310</v>
      </c>
      <c r="L299" s="174">
        <f t="shared" ref="L299:L304" si="952">I299/F299</f>
        <v>1.3</v>
      </c>
      <c r="M299" s="439">
        <f t="shared" ref="M299:M304" si="953">J299/G299</f>
        <v>1.2857142857142858</v>
      </c>
      <c r="N299" s="439">
        <f t="shared" ref="N299:N304" si="954">K299/H299</f>
        <v>1.2916666666666667</v>
      </c>
      <c r="O299" s="58">
        <f t="shared" ref="O299:O304" si="955">O298</f>
        <v>800</v>
      </c>
      <c r="P299" s="58">
        <f t="shared" ref="P299:P304" si="956">P298</f>
        <v>400</v>
      </c>
      <c r="Q299" s="58">
        <f t="shared" ref="Q299:Q304" si="957">Q298</f>
        <v>300</v>
      </c>
      <c r="R299" s="58">
        <f t="shared" ref="R299:R304" si="958">R298</f>
        <v>200</v>
      </c>
      <c r="S299" s="18">
        <f t="shared" ref="S299:S304" si="959">S298</f>
        <v>1000</v>
      </c>
      <c r="T299" s="18">
        <f t="shared" ref="T299:T304" si="960">T298</f>
        <v>520</v>
      </c>
      <c r="U299" s="18">
        <f t="shared" ref="U299:U304" si="961">U298</f>
        <v>390</v>
      </c>
      <c r="V299" s="18">
        <f t="shared" ref="V299:W304" si="962">V298</f>
        <v>260</v>
      </c>
      <c r="W299" s="18">
        <f t="shared" si="962"/>
        <v>4</v>
      </c>
      <c r="X299" s="18" t="str">
        <f t="shared" ref="X299:X304" si="963">X292</f>
        <v xml:space="preserve">Các tuyến đường giao thông đấu nối trực tiếp ra </v>
      </c>
      <c r="Y299" s="18" t="str">
        <f t="shared" si="940"/>
        <v>Đường Thú y</v>
      </c>
      <c r="Z299" s="18" t="str">
        <f t="shared" si="940"/>
        <v xml:space="preserve"> đoạn từ Đường Nguyễn Văn Linh</v>
      </c>
      <c r="AA299" s="18" t="str">
        <f t="shared" ref="AA299:AA304" si="964">AA298</f>
        <v xml:space="preserve"> đến Bên phải, đến hết ranh thửa đất số 236, tờ BĐĐC số 43, xã Phú Vinh; bên trái, đến hết ranh thửa đất số 4, tờ BĐĐC số 3, xã Định Quán</v>
      </c>
      <c r="AB299" s="18" t="str">
        <f>AB292</f>
        <v xml:space="preserve"> đã được đầu tư mặt đường nhựa, bê tông xi măng:</v>
      </c>
      <c r="AC299" s="18" t="str">
        <f>AC292</f>
        <v>- Có bề rộng ≥5m, cách đường giao thông ≤600m.</v>
      </c>
      <c r="AD299" s="18" t="str">
        <f>AD292</f>
        <v>- Có bề rộng từ ≥3m đến &lt;5m, cách đường giao thông ≤400m.</v>
      </c>
      <c r="AE299" s="18">
        <f>AE292</f>
        <v>0</v>
      </c>
    </row>
    <row r="300" spans="1:31" ht="78.75" x14ac:dyDescent="0.25">
      <c r="A300" s="56">
        <f t="shared" si="824"/>
        <v>297</v>
      </c>
      <c r="B300" s="56" t="str">
        <f t="shared" si="947"/>
        <v>VT3</v>
      </c>
      <c r="C300" s="489" t="str">
        <f>X300&amp;Y300&amp;Z300&amp;AA300&amp;AB300&amp;"
"&amp;AC300&amp;"
"&amp;AD300&amp;"
"&amp;AE300</f>
        <v>Các tuyến đường giao thông đấu nối trực tiếp ra Đường Thú y đoạn từ Đường Nguyễn Văn Linh đến Bên phải, đến hết ranh thửa đất số 236, tờ BĐĐC số 43, xã Phú Vinh; bên trái, đến hết ranh thửa đất số 4, tờ BĐĐC số 3, xã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300" s="490"/>
      <c r="E300" s="491"/>
      <c r="F300" s="178">
        <f t="shared" si="948"/>
        <v>300</v>
      </c>
      <c r="G300" s="221">
        <f t="shared" si="949"/>
        <v>210</v>
      </c>
      <c r="H300" s="221">
        <f t="shared" si="950"/>
        <v>180</v>
      </c>
      <c r="I300" s="178">
        <f t="shared" si="951"/>
        <v>390</v>
      </c>
      <c r="J300" s="221">
        <f t="shared" si="847"/>
        <v>270</v>
      </c>
      <c r="K300" s="221">
        <f t="shared" si="848"/>
        <v>230</v>
      </c>
      <c r="L300" s="174">
        <f t="shared" si="952"/>
        <v>1.3</v>
      </c>
      <c r="M300" s="439">
        <f t="shared" si="953"/>
        <v>1.2857142857142858</v>
      </c>
      <c r="N300" s="439">
        <f t="shared" si="954"/>
        <v>1.2777777777777777</v>
      </c>
      <c r="O300" s="58">
        <f t="shared" si="955"/>
        <v>800</v>
      </c>
      <c r="P300" s="58">
        <f t="shared" si="956"/>
        <v>400</v>
      </c>
      <c r="Q300" s="58">
        <f t="shared" si="957"/>
        <v>300</v>
      </c>
      <c r="R300" s="58">
        <f t="shared" si="958"/>
        <v>200</v>
      </c>
      <c r="S300" s="18">
        <f t="shared" si="959"/>
        <v>1000</v>
      </c>
      <c r="T300" s="18">
        <f t="shared" si="960"/>
        <v>520</v>
      </c>
      <c r="U300" s="18">
        <f t="shared" si="961"/>
        <v>390</v>
      </c>
      <c r="V300" s="18">
        <f t="shared" si="962"/>
        <v>260</v>
      </c>
      <c r="W300" s="18">
        <f t="shared" si="962"/>
        <v>4</v>
      </c>
      <c r="X300" s="18" t="str">
        <f t="shared" si="963"/>
        <v xml:space="preserve">Các tuyến đường giao thông đấu nối trực tiếp ra </v>
      </c>
      <c r="Y300" s="18" t="str">
        <f t="shared" si="940"/>
        <v>Đường Thú y</v>
      </c>
      <c r="Z300" s="18" t="str">
        <f t="shared" si="940"/>
        <v xml:space="preserve"> đoạn từ Đường Nguyễn Văn Linh</v>
      </c>
      <c r="AA300" s="18" t="str">
        <f t="shared" si="964"/>
        <v xml:space="preserve"> đến Bên phải, đến hết ranh thửa đất số 236, tờ BĐĐC số 43, xã Phú Vinh; bên trái, đến hết ranh thửa đất số 4, tờ BĐĐC số 3, xã Định Quán</v>
      </c>
      <c r="AB300" s="18" t="str">
        <f t="shared" ref="AB300:AE300" si="965">AB293</f>
        <v xml:space="preserve"> đã được đầu tư mặt đường nhựa, bê tông xi măng:</v>
      </c>
      <c r="AC300" s="18" t="str">
        <f t="shared" si="965"/>
        <v>- Có bề rộng ≥5m, cách đường giao thông &gt;600m.</v>
      </c>
      <c r="AD300" s="18" t="str">
        <f t="shared" si="965"/>
        <v>- Có bề rộng từ ≥3m đến &lt;5m, cách đường giao thông từ &gt;400m đến ≤600m.</v>
      </c>
      <c r="AE300" s="18" t="str">
        <f t="shared" si="965"/>
        <v>- Có bề rộng &lt;3m, cách đường giao thông ≤200m.</v>
      </c>
    </row>
    <row r="301" spans="1:31" ht="94.5" x14ac:dyDescent="0.25">
      <c r="A301" s="56">
        <f t="shared" si="824"/>
        <v>298</v>
      </c>
      <c r="B301" s="56" t="str">
        <f t="shared" si="947"/>
        <v>VT4</v>
      </c>
      <c r="C301" s="489" t="str">
        <f>X301&amp;Y301&amp;Z301&amp;AA301&amp;AB301</f>
        <v>Các tuyến đường giao thông đấu nối trực tiếp ra Đường Thú y đoạn từ Đường Nguyễn Văn Linh đến Bên phải, đến hết ranh thửa đất số 236, tờ BĐĐC số 43, xã Phú Vinh; bên trái, đến hết ranh thửa đất số 4, tờ BĐĐC số 3, xã Định Quán đã được đầu tư mặt đường nhựa, bê tông xi măng:
- Có bề rộng từ ≥3m đến &lt;5m, cách đường giao thông &gt;600m.
- Có bề rộng &lt;3m, cách đường giao thông &gt;200m.</v>
      </c>
      <c r="D301" s="490"/>
      <c r="E301" s="491"/>
      <c r="F301" s="178">
        <f t="shared" si="948"/>
        <v>200</v>
      </c>
      <c r="G301" s="221">
        <f t="shared" si="949"/>
        <v>140</v>
      </c>
      <c r="H301" s="221">
        <f t="shared" si="950"/>
        <v>120</v>
      </c>
      <c r="I301" s="178">
        <f t="shared" si="951"/>
        <v>260</v>
      </c>
      <c r="J301" s="221">
        <f t="shared" si="847"/>
        <v>180</v>
      </c>
      <c r="K301" s="221">
        <f t="shared" si="848"/>
        <v>160</v>
      </c>
      <c r="L301" s="174">
        <f t="shared" si="952"/>
        <v>1.3</v>
      </c>
      <c r="M301" s="439">
        <f t="shared" si="953"/>
        <v>1.2857142857142858</v>
      </c>
      <c r="N301" s="439">
        <f t="shared" si="954"/>
        <v>1.3333333333333333</v>
      </c>
      <c r="O301" s="58">
        <f t="shared" si="955"/>
        <v>800</v>
      </c>
      <c r="P301" s="58">
        <f t="shared" si="956"/>
        <v>400</v>
      </c>
      <c r="Q301" s="58">
        <f t="shared" si="957"/>
        <v>300</v>
      </c>
      <c r="R301" s="58">
        <f t="shared" si="958"/>
        <v>200</v>
      </c>
      <c r="S301" s="18">
        <f t="shared" si="959"/>
        <v>1000</v>
      </c>
      <c r="T301" s="18">
        <f t="shared" si="960"/>
        <v>520</v>
      </c>
      <c r="U301" s="18">
        <f t="shared" si="961"/>
        <v>390</v>
      </c>
      <c r="V301" s="18">
        <f t="shared" si="962"/>
        <v>260</v>
      </c>
      <c r="W301" s="18">
        <f t="shared" si="962"/>
        <v>4</v>
      </c>
      <c r="X301" s="18" t="str">
        <f t="shared" si="963"/>
        <v xml:space="preserve">Các tuyến đường giao thông đấu nối trực tiếp ra </v>
      </c>
      <c r="Y301" s="18" t="str">
        <f t="shared" si="940"/>
        <v>Đường Thú y</v>
      </c>
      <c r="Z301" s="18" t="str">
        <f t="shared" si="940"/>
        <v xml:space="preserve"> đoạn từ Đường Nguyễn Văn Linh</v>
      </c>
      <c r="AA301" s="18" t="str">
        <f t="shared" si="964"/>
        <v xml:space="preserve"> đến Bên phải, đến hết ranh thửa đất số 236, tờ BĐĐC số 43, xã Phú Vinh; bên trái, đến hết ranh thửa đất số 4, tờ BĐĐC số 3, xã Định Quán</v>
      </c>
      <c r="AB301" s="18" t="str">
        <f t="shared" ref="AB301:AE301" si="966">AB294</f>
        <v xml:space="preserve"> đã được đầu tư mặt đường nhựa, bê tông xi măng:
- Có bề rộng từ ≥3m đến &lt;5m, cách đường giao thông &gt;600m.
- Có bề rộng &lt;3m, cách đường giao thông &gt;200m.</v>
      </c>
      <c r="AC301" s="18">
        <f t="shared" si="966"/>
        <v>0</v>
      </c>
      <c r="AD301" s="18">
        <f t="shared" si="966"/>
        <v>0</v>
      </c>
      <c r="AE301" s="18">
        <f t="shared" si="966"/>
        <v>0</v>
      </c>
    </row>
    <row r="302" spans="1:31" ht="94.5" x14ac:dyDescent="0.25">
      <c r="A302" s="56">
        <f t="shared" si="824"/>
        <v>299</v>
      </c>
      <c r="B302" s="56" t="str">
        <f t="shared" si="947"/>
        <v>VT2*0,8</v>
      </c>
      <c r="C302" s="489" t="str">
        <f>X302&amp;Y302&amp;Z302&amp;AA302&amp;AB302&amp;"
"&amp;AC302&amp;"
"
&amp;AD302</f>
        <v>Các tuyến đường giao thông không đấu nối trực tiếp và thông ra Đường Thú y đoạn từ Đường Nguyễn Văn Linh đến Bên phải, đến hết ranh thửa đất số 236, tờ BĐĐC số 43, xã Phú Vinh; bên trái, đến hết ranh thửa đất số 4, tờ BĐĐC số 3, xã Định Quán đã được đầu tư mặt đường nhựa, bê tông xi măng:
- Có bề rộng ≥5m, cách đường giao thông ≤600m.
- Có bề rộng từ ≥3m đến &lt;5m, cách đường giao thông ≤400m.</v>
      </c>
      <c r="D302" s="490"/>
      <c r="E302" s="491"/>
      <c r="F302" s="178">
        <f t="shared" si="948"/>
        <v>400</v>
      </c>
      <c r="G302" s="221">
        <f t="shared" si="949"/>
        <v>280</v>
      </c>
      <c r="H302" s="221">
        <f t="shared" si="950"/>
        <v>240</v>
      </c>
      <c r="I302" s="178">
        <f t="shared" si="951"/>
        <v>470</v>
      </c>
      <c r="J302" s="221">
        <f t="shared" si="847"/>
        <v>330</v>
      </c>
      <c r="K302" s="221">
        <f t="shared" si="848"/>
        <v>280</v>
      </c>
      <c r="L302" s="174">
        <f t="shared" si="952"/>
        <v>1.175</v>
      </c>
      <c r="M302" s="439">
        <f t="shared" si="953"/>
        <v>1.1785714285714286</v>
      </c>
      <c r="N302" s="439">
        <f t="shared" si="954"/>
        <v>1.1666666666666667</v>
      </c>
      <c r="O302" s="58">
        <f t="shared" si="955"/>
        <v>800</v>
      </c>
      <c r="P302" s="58">
        <f t="shared" si="956"/>
        <v>400</v>
      </c>
      <c r="Q302" s="58">
        <f t="shared" si="957"/>
        <v>300</v>
      </c>
      <c r="R302" s="58">
        <f t="shared" si="958"/>
        <v>200</v>
      </c>
      <c r="S302" s="18">
        <f t="shared" si="959"/>
        <v>1000</v>
      </c>
      <c r="T302" s="18">
        <f t="shared" si="960"/>
        <v>520</v>
      </c>
      <c r="U302" s="18">
        <f t="shared" si="961"/>
        <v>390</v>
      </c>
      <c r="V302" s="18">
        <f t="shared" si="962"/>
        <v>260</v>
      </c>
      <c r="W302" s="18">
        <f t="shared" si="962"/>
        <v>4</v>
      </c>
      <c r="X302" s="18" t="str">
        <f t="shared" si="963"/>
        <v xml:space="preserve">Các tuyến đường giao thông không đấu nối trực tiếp và thông ra </v>
      </c>
      <c r="Y302" s="18" t="str">
        <f t="shared" si="940"/>
        <v>Đường Thú y</v>
      </c>
      <c r="Z302" s="18" t="str">
        <f t="shared" si="940"/>
        <v xml:space="preserve"> đoạn từ Đường Nguyễn Văn Linh</v>
      </c>
      <c r="AA302" s="18" t="str">
        <f t="shared" si="964"/>
        <v xml:space="preserve"> đến Bên phải, đến hết ranh thửa đất số 236, tờ BĐĐC số 43, xã Phú Vinh; bên trái, đến hết ranh thửa đất số 4, tờ BĐĐC số 3, xã Định Quán</v>
      </c>
      <c r="AB302" s="18" t="str">
        <f t="shared" ref="AB302:AE302" si="967">AB295</f>
        <v xml:space="preserve"> đã được đầu tư mặt đường nhựa, bê tông xi măng:</v>
      </c>
      <c r="AC302" s="18" t="str">
        <f t="shared" si="967"/>
        <v>- Có bề rộng ≥5m, cách đường giao thông ≤600m.</v>
      </c>
      <c r="AD302" s="18" t="str">
        <f t="shared" si="967"/>
        <v>- Có bề rộng từ ≥3m đến &lt;5m, cách đường giao thông ≤400m.</v>
      </c>
      <c r="AE302" s="18">
        <f t="shared" si="967"/>
        <v>0</v>
      </c>
    </row>
    <row r="303" spans="1:31" ht="94.5" x14ac:dyDescent="0.25">
      <c r="A303" s="56">
        <f t="shared" si="824"/>
        <v>300</v>
      </c>
      <c r="B303" s="56" t="str">
        <f t="shared" si="947"/>
        <v>VT3*0,8</v>
      </c>
      <c r="C303" s="489" t="str">
        <f>X303&amp;Y303&amp;Z303&amp;AA303&amp;AB303&amp;"
"&amp;AC303&amp;"
"
&amp;AD303&amp;"
"&amp;AE303</f>
        <v>Các tuyến đường giao thông không đấu nối trực tiếp và thông ra Đường Thú y đoạn từ Đường Nguyễn Văn Linh đến Bên phải, đến hết ranh thửa đất số 236, tờ BĐĐC số 43, xã Phú Vinh; bên trái, đến hết ranh thửa đất số 4, tờ BĐĐC số 3, xã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303" s="490"/>
      <c r="E303" s="491"/>
      <c r="F303" s="178">
        <f t="shared" si="948"/>
        <v>300</v>
      </c>
      <c r="G303" s="221">
        <f t="shared" si="949"/>
        <v>210</v>
      </c>
      <c r="H303" s="221">
        <f t="shared" si="950"/>
        <v>180</v>
      </c>
      <c r="I303" s="178">
        <f t="shared" si="951"/>
        <v>350</v>
      </c>
      <c r="J303" s="221">
        <f t="shared" si="847"/>
        <v>250</v>
      </c>
      <c r="K303" s="221">
        <f t="shared" si="848"/>
        <v>210</v>
      </c>
      <c r="L303" s="174">
        <f t="shared" si="952"/>
        <v>1.1666666666666667</v>
      </c>
      <c r="M303" s="439">
        <f t="shared" si="953"/>
        <v>1.1904761904761905</v>
      </c>
      <c r="N303" s="439">
        <f t="shared" si="954"/>
        <v>1.1666666666666667</v>
      </c>
      <c r="O303" s="58">
        <f t="shared" si="955"/>
        <v>800</v>
      </c>
      <c r="P303" s="58">
        <f t="shared" si="956"/>
        <v>400</v>
      </c>
      <c r="Q303" s="58">
        <f t="shared" si="957"/>
        <v>300</v>
      </c>
      <c r="R303" s="58">
        <f t="shared" si="958"/>
        <v>200</v>
      </c>
      <c r="S303" s="18">
        <f t="shared" si="959"/>
        <v>1000</v>
      </c>
      <c r="T303" s="18">
        <f t="shared" si="960"/>
        <v>520</v>
      </c>
      <c r="U303" s="18">
        <f t="shared" si="961"/>
        <v>390</v>
      </c>
      <c r="V303" s="18">
        <f t="shared" si="962"/>
        <v>260</v>
      </c>
      <c r="W303" s="18">
        <f t="shared" si="962"/>
        <v>4</v>
      </c>
      <c r="X303" s="18" t="str">
        <f t="shared" si="963"/>
        <v xml:space="preserve">Các tuyến đường giao thông không đấu nối trực tiếp và thông ra </v>
      </c>
      <c r="Y303" s="18" t="str">
        <f t="shared" si="940"/>
        <v>Đường Thú y</v>
      </c>
      <c r="Z303" s="18" t="str">
        <f t="shared" si="940"/>
        <v xml:space="preserve"> đoạn từ Đường Nguyễn Văn Linh</v>
      </c>
      <c r="AA303" s="18" t="str">
        <f t="shared" si="964"/>
        <v xml:space="preserve"> đến Bên phải, đến hết ranh thửa đất số 236, tờ BĐĐC số 43, xã Phú Vinh; bên trái, đến hết ranh thửa đất số 4, tờ BĐĐC số 3, xã Định Quán</v>
      </c>
      <c r="AB303" s="18" t="str">
        <f t="shared" ref="AB303:AE303" si="968">AB296</f>
        <v xml:space="preserve"> đã được đầu tư mặt đường nhựa, bê tông xi măng:</v>
      </c>
      <c r="AC303" s="18" t="str">
        <f t="shared" si="968"/>
        <v>- Có bề rộng ≥5m, cách đường giao thông &gt;600m.</v>
      </c>
      <c r="AD303" s="18" t="str">
        <f t="shared" si="968"/>
        <v>- Có bề rộng từ ≥3m đến &lt;5m, cách đường giao thông từ &gt;400m đến ≤600m.</v>
      </c>
      <c r="AE303" s="18" t="str">
        <f t="shared" si="968"/>
        <v>- Có bề rộng &lt;3m, cách đường giao thông ≤200m.</v>
      </c>
    </row>
    <row r="304" spans="1:31" ht="94.5" x14ac:dyDescent="0.25">
      <c r="A304" s="56">
        <f t="shared" si="824"/>
        <v>301</v>
      </c>
      <c r="B304" s="56" t="str">
        <f t="shared" si="947"/>
        <v>VT4*0,8</v>
      </c>
      <c r="C304" s="489" t="str">
        <f>X304&amp;Y304&amp;Z304&amp;AA304&amp;AB304</f>
        <v>Các tuyến đường giao thông không đấu nối trực tiếp và thông ra Đường Thú y đoạn từ Đường Nguyễn Văn Linh đến Bên phải, đến hết ranh thửa đất số 236, tờ BĐĐC số 43, xã Phú Vinh; bên trái, đến hết ranh thửa đất số 4, tờ BĐĐC số 3, xã Định Quán đã được đầu tư mặt đường nhựa, bê tông xi măng:
- Có bề rộng từ ≥3m đến &lt;5m, cách đường giao thông &gt;600m.
- Có bề rộng &lt;3m, cách đường giao thông &gt; 200m.</v>
      </c>
      <c r="D304" s="490"/>
      <c r="E304" s="491"/>
      <c r="F304" s="178">
        <f t="shared" si="948"/>
        <v>200</v>
      </c>
      <c r="G304" s="221">
        <f t="shared" si="949"/>
        <v>140</v>
      </c>
      <c r="H304" s="221">
        <f t="shared" si="950"/>
        <v>120</v>
      </c>
      <c r="I304" s="178">
        <f t="shared" si="951"/>
        <v>230</v>
      </c>
      <c r="J304" s="221">
        <f t="shared" si="847"/>
        <v>160</v>
      </c>
      <c r="K304" s="221">
        <f t="shared" si="848"/>
        <v>140</v>
      </c>
      <c r="L304" s="174">
        <f t="shared" si="952"/>
        <v>1.1499999999999999</v>
      </c>
      <c r="M304" s="439">
        <f t="shared" si="953"/>
        <v>1.1428571428571428</v>
      </c>
      <c r="N304" s="439">
        <f t="shared" si="954"/>
        <v>1.1666666666666667</v>
      </c>
      <c r="O304" s="58">
        <f t="shared" si="955"/>
        <v>800</v>
      </c>
      <c r="P304" s="58">
        <f t="shared" si="956"/>
        <v>400</v>
      </c>
      <c r="Q304" s="58">
        <f t="shared" si="957"/>
        <v>300</v>
      </c>
      <c r="R304" s="58">
        <f t="shared" si="958"/>
        <v>200</v>
      </c>
      <c r="S304" s="18">
        <f t="shared" si="959"/>
        <v>1000</v>
      </c>
      <c r="T304" s="18">
        <f t="shared" si="960"/>
        <v>520</v>
      </c>
      <c r="U304" s="18">
        <f t="shared" si="961"/>
        <v>390</v>
      </c>
      <c r="V304" s="18">
        <f t="shared" si="962"/>
        <v>260</v>
      </c>
      <c r="W304" s="18">
        <f t="shared" si="962"/>
        <v>4</v>
      </c>
      <c r="X304" s="18" t="str">
        <f t="shared" si="963"/>
        <v xml:space="preserve">Các tuyến đường giao thông không đấu nối trực tiếp và thông ra </v>
      </c>
      <c r="Y304" s="18" t="str">
        <f t="shared" si="940"/>
        <v>Đường Thú y</v>
      </c>
      <c r="Z304" s="18" t="str">
        <f t="shared" si="940"/>
        <v xml:space="preserve"> đoạn từ Đường Nguyễn Văn Linh</v>
      </c>
      <c r="AA304" s="18" t="str">
        <f t="shared" si="964"/>
        <v xml:space="preserve"> đến Bên phải, đến hết ranh thửa đất số 236, tờ BĐĐC số 43, xã Phú Vinh; bên trái, đến hết ranh thửa đất số 4, tờ BĐĐC số 3, xã Định Quán</v>
      </c>
      <c r="AB304" s="18" t="str">
        <f t="shared" ref="AB304:AE304" si="969">AB297</f>
        <v xml:space="preserve"> đã được đầu tư mặt đường nhựa, bê tông xi măng:
- Có bề rộng từ ≥3m đến &lt;5m, cách đường giao thông &gt;600m.
- Có bề rộng &lt;3m, cách đường giao thông &gt; 200m.</v>
      </c>
      <c r="AC304" s="18">
        <f t="shared" si="969"/>
        <v>0</v>
      </c>
      <c r="AD304" s="18">
        <f t="shared" si="969"/>
        <v>0</v>
      </c>
      <c r="AE304" s="18">
        <f t="shared" si="969"/>
        <v>0</v>
      </c>
    </row>
    <row r="305" spans="1:31" ht="31.5" x14ac:dyDescent="0.25">
      <c r="A305" s="56">
        <f t="shared" si="824"/>
        <v>302</v>
      </c>
      <c r="B305" s="56" t="str">
        <f>'Đầu vào (2)'!G302</f>
        <v>DQ12DT_D1</v>
      </c>
      <c r="C305" s="57" t="str">
        <f>'Đầu vào (2)'!H302</f>
        <v>Đường 3 tháng 2 (đường số 4 cũ)</v>
      </c>
      <c r="D305" s="57" t="str">
        <f>'Đầu vào (2)'!I302</f>
        <v>Đường Nguyễn Văn Linh</v>
      </c>
      <c r="E305" s="57" t="str">
        <f>'Đầu vào (2)'!J302</f>
        <v>Đường Ngô Quyền</v>
      </c>
      <c r="F305" s="254">
        <f>O305</f>
        <v>3400</v>
      </c>
      <c r="G305" s="254">
        <f>F305*0.7</f>
        <v>2380</v>
      </c>
      <c r="H305" s="254">
        <f>F305*0.6</f>
        <v>2040</v>
      </c>
      <c r="I305" s="254">
        <f>S305</f>
        <v>4000</v>
      </c>
      <c r="J305" s="221">
        <f t="shared" si="847"/>
        <v>2800</v>
      </c>
      <c r="K305" s="221">
        <f t="shared" si="848"/>
        <v>2400</v>
      </c>
      <c r="L305" s="255">
        <f>I305/F305</f>
        <v>1.1764705882352942</v>
      </c>
      <c r="M305" s="429">
        <f>J305/G305</f>
        <v>1.1764705882352942</v>
      </c>
      <c r="N305" s="429">
        <f>K305/H305</f>
        <v>1.1764705882352942</v>
      </c>
      <c r="O305" s="58">
        <f>'Đầu vào (2)'!K302</f>
        <v>3400</v>
      </c>
      <c r="P305" s="58">
        <f>'Đầu vào (2)'!L302</f>
        <v>1300</v>
      </c>
      <c r="Q305" s="58">
        <f>'Đầu vào (2)'!M302</f>
        <v>800</v>
      </c>
      <c r="R305" s="58">
        <f>'Đầu vào (2)'!N302</f>
        <v>500</v>
      </c>
      <c r="S305" s="18">
        <f>VLOOKUP(B305,'[1]Giá đề xuất ODT'!$G$11:$AD$2233,21,0)</f>
        <v>4000</v>
      </c>
      <c r="T305" s="18">
        <f>VLOOKUP(B305,'[1]Giá đề xuất ODT'!$G$11:$AD$2233,22,0)</f>
        <v>1500</v>
      </c>
      <c r="U305" s="18">
        <f>VLOOKUP(B305,'[1]Giá đề xuất ODT'!$G$11:$AD$2233,23,0)</f>
        <v>930</v>
      </c>
      <c r="V305" s="18">
        <f>VLOOKUP(B305,'[1]Giá đề xuất ODT'!$G$11:$AD$2233,24,0)</f>
        <v>580</v>
      </c>
      <c r="W305" s="18">
        <v>1</v>
      </c>
      <c r="Y305" s="18" t="str">
        <f>C305</f>
        <v>Đường 3 tháng 2 (đường số 4 cũ)</v>
      </c>
      <c r="Z305" s="18" t="str">
        <f>" đoạn từ "&amp;D305</f>
        <v xml:space="preserve"> đoạn từ Đường Nguyễn Văn Linh</v>
      </c>
      <c r="AA305" s="18" t="str">
        <f>" đến "&amp;E305</f>
        <v xml:space="preserve"> đến Đường Ngô Quyền</v>
      </c>
    </row>
    <row r="306" spans="1:31" ht="78.75" x14ac:dyDescent="0.25">
      <c r="A306" s="56">
        <f t="shared" si="824"/>
        <v>303</v>
      </c>
      <c r="B306" s="56" t="str">
        <f t="shared" ref="B306:B311" si="970">B299</f>
        <v>VT2</v>
      </c>
      <c r="C306" s="489" t="str">
        <f>X306&amp;Y306&amp;Z306&amp;AA306&amp;AB306&amp;"
"&amp;AC306&amp;"
"
&amp;AD306</f>
        <v>Các tuyến đường giao thông đấu nối trực tiếp ra Đường 3 tháng 2 (đường số 4 cũ) đoạn từ Đường Nguyễn Văn Linh đến Đường Ngô Quyền đã được đầu tư mặt đường nhựa, bê tông xi măng:
- Có bề rộng ≥5m, cách đường giao thông ≤600m.
- Có bề rộng từ ≥3m đến &lt;5m, cách đường giao thông ≤400m.</v>
      </c>
      <c r="D306" s="490"/>
      <c r="E306" s="491"/>
      <c r="F306" s="178">
        <f t="shared" ref="F306:F311" si="971">IF(B306="VT2",P306,IF(B306="VT3",Q306,IF(B306="VT2*0,8",P306,IF(B306="VT3*0,8",Q306,R306))))</f>
        <v>1300</v>
      </c>
      <c r="G306" s="221">
        <f t="shared" ref="G306:G311" si="972">F306*0.7</f>
        <v>909.99999999999989</v>
      </c>
      <c r="H306" s="221">
        <f t="shared" ref="H306:H311" si="973">F306*0.6</f>
        <v>780</v>
      </c>
      <c r="I306" s="178">
        <f t="shared" ref="I306:I311" si="974">IF(B306="VT2",T306,IF(B306="VT3",U306,IF(B306="VT4",V306,IF(B306="VT2*0,8",IF(T306*$T$1&lt;1000,ROUND(T306*$T$1,-1),ROUND(T306*$T$1,-2)),IF(B306="VT3*0,8",IF(U306*$T$1&lt;1000,ROUND(U306*$T$1,-1),ROUND(U306*$T$1,-2)),IF(V306*$T$1&lt;1000,ROUND(V306*$T$1,-1),ROUND(V306*$T$1,-2)))))))</f>
        <v>1500</v>
      </c>
      <c r="J306" s="221">
        <f t="shared" si="847"/>
        <v>1100</v>
      </c>
      <c r="K306" s="221">
        <f t="shared" si="848"/>
        <v>900</v>
      </c>
      <c r="L306" s="174">
        <f t="shared" ref="L306:L311" si="975">I306/F306</f>
        <v>1.1538461538461537</v>
      </c>
      <c r="M306" s="439">
        <f t="shared" ref="M306:M311" si="976">J306/G306</f>
        <v>1.2087912087912089</v>
      </c>
      <c r="N306" s="439">
        <f t="shared" ref="N306:N311" si="977">K306/H306</f>
        <v>1.1538461538461537</v>
      </c>
      <c r="O306" s="58">
        <f t="shared" ref="O306:O311" si="978">O305</f>
        <v>3400</v>
      </c>
      <c r="P306" s="58">
        <f t="shared" ref="P306:P311" si="979">P305</f>
        <v>1300</v>
      </c>
      <c r="Q306" s="58">
        <f t="shared" ref="Q306:Q311" si="980">Q305</f>
        <v>800</v>
      </c>
      <c r="R306" s="58">
        <f t="shared" ref="R306:R311" si="981">R305</f>
        <v>500</v>
      </c>
      <c r="S306" s="18">
        <f t="shared" ref="S306:S311" si="982">S305</f>
        <v>4000</v>
      </c>
      <c r="T306" s="18">
        <f t="shared" ref="T306:T311" si="983">T305</f>
        <v>1500</v>
      </c>
      <c r="U306" s="18">
        <f t="shared" ref="U306:U311" si="984">U305</f>
        <v>930</v>
      </c>
      <c r="V306" s="18">
        <f t="shared" ref="V306:W311" si="985">V305</f>
        <v>580</v>
      </c>
      <c r="W306" s="18">
        <f t="shared" si="985"/>
        <v>1</v>
      </c>
      <c r="X306" s="18" t="str">
        <f t="shared" ref="X306:X311" si="986">X299</f>
        <v xml:space="preserve">Các tuyến đường giao thông đấu nối trực tiếp ra </v>
      </c>
      <c r="Y306" s="18" t="str">
        <f t="shared" si="940"/>
        <v>Đường 3 tháng 2 (đường số 4 cũ)</v>
      </c>
      <c r="Z306" s="18" t="str">
        <f t="shared" si="940"/>
        <v xml:space="preserve"> đoạn từ Đường Nguyễn Văn Linh</v>
      </c>
      <c r="AA306" s="18" t="str">
        <f t="shared" ref="AA306:AA311" si="987">AA305</f>
        <v xml:space="preserve"> đến Đường Ngô Quyền</v>
      </c>
      <c r="AB306" s="18" t="str">
        <f>AB299</f>
        <v xml:space="preserve"> đã được đầu tư mặt đường nhựa, bê tông xi măng:</v>
      </c>
      <c r="AC306" s="18" t="str">
        <f>AC299</f>
        <v>- Có bề rộng ≥5m, cách đường giao thông ≤600m.</v>
      </c>
      <c r="AD306" s="18" t="str">
        <f>AD299</f>
        <v>- Có bề rộng từ ≥3m đến &lt;5m, cách đường giao thông ≤400m.</v>
      </c>
      <c r="AE306" s="18">
        <f>AE299</f>
        <v>0</v>
      </c>
    </row>
    <row r="307" spans="1:31" ht="78.75" x14ac:dyDescent="0.25">
      <c r="A307" s="56">
        <f t="shared" si="824"/>
        <v>304</v>
      </c>
      <c r="B307" s="56" t="str">
        <f t="shared" si="970"/>
        <v>VT3</v>
      </c>
      <c r="C307" s="489" t="str">
        <f>X307&amp;Y307&amp;Z307&amp;AA307&amp;AB307&amp;"
"&amp;AC307&amp;"
"&amp;AD307&amp;"
"&amp;AE307</f>
        <v>Các tuyến đường giao thông đấu nối trực tiếp ra Đường 3 tháng 2 (đường số 4 cũ) đoạn từ Đường Nguyễn Văn Linh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307" s="490"/>
      <c r="E307" s="491"/>
      <c r="F307" s="178">
        <f t="shared" si="971"/>
        <v>800</v>
      </c>
      <c r="G307" s="221">
        <f t="shared" si="972"/>
        <v>560</v>
      </c>
      <c r="H307" s="221">
        <f t="shared" si="973"/>
        <v>480</v>
      </c>
      <c r="I307" s="178">
        <f t="shared" si="974"/>
        <v>930</v>
      </c>
      <c r="J307" s="221">
        <f t="shared" si="847"/>
        <v>650</v>
      </c>
      <c r="K307" s="221">
        <f t="shared" si="848"/>
        <v>560</v>
      </c>
      <c r="L307" s="174">
        <f t="shared" si="975"/>
        <v>1.1625000000000001</v>
      </c>
      <c r="M307" s="439">
        <f t="shared" si="976"/>
        <v>1.1607142857142858</v>
      </c>
      <c r="N307" s="439">
        <f t="shared" si="977"/>
        <v>1.1666666666666667</v>
      </c>
      <c r="O307" s="58">
        <f t="shared" si="978"/>
        <v>3400</v>
      </c>
      <c r="P307" s="58">
        <f t="shared" si="979"/>
        <v>1300</v>
      </c>
      <c r="Q307" s="58">
        <f t="shared" si="980"/>
        <v>800</v>
      </c>
      <c r="R307" s="58">
        <f t="shared" si="981"/>
        <v>500</v>
      </c>
      <c r="S307" s="18">
        <f t="shared" si="982"/>
        <v>4000</v>
      </c>
      <c r="T307" s="18">
        <f t="shared" si="983"/>
        <v>1500</v>
      </c>
      <c r="U307" s="18">
        <f t="shared" si="984"/>
        <v>930</v>
      </c>
      <c r="V307" s="18">
        <f t="shared" si="985"/>
        <v>580</v>
      </c>
      <c r="W307" s="18">
        <f t="shared" si="985"/>
        <v>1</v>
      </c>
      <c r="X307" s="18" t="str">
        <f t="shared" si="986"/>
        <v xml:space="preserve">Các tuyến đường giao thông đấu nối trực tiếp ra </v>
      </c>
      <c r="Y307" s="18" t="str">
        <f t="shared" si="940"/>
        <v>Đường 3 tháng 2 (đường số 4 cũ)</v>
      </c>
      <c r="Z307" s="18" t="str">
        <f t="shared" si="940"/>
        <v xml:space="preserve"> đoạn từ Đường Nguyễn Văn Linh</v>
      </c>
      <c r="AA307" s="18" t="str">
        <f t="shared" si="987"/>
        <v xml:space="preserve"> đến Đường Ngô Quyền</v>
      </c>
      <c r="AB307" s="18" t="str">
        <f t="shared" ref="AB307:AE307" si="988">AB300</f>
        <v xml:space="preserve"> đã được đầu tư mặt đường nhựa, bê tông xi măng:</v>
      </c>
      <c r="AC307" s="18" t="str">
        <f t="shared" si="988"/>
        <v>- Có bề rộng ≥5m, cách đường giao thông &gt;600m.</v>
      </c>
      <c r="AD307" s="18" t="str">
        <f t="shared" si="988"/>
        <v>- Có bề rộng từ ≥3m đến &lt;5m, cách đường giao thông từ &gt;400m đến ≤600m.</v>
      </c>
      <c r="AE307" s="18" t="str">
        <f t="shared" si="988"/>
        <v>- Có bề rộng &lt;3m, cách đường giao thông ≤200m.</v>
      </c>
    </row>
    <row r="308" spans="1:31" ht="94.5" x14ac:dyDescent="0.25">
      <c r="A308" s="56">
        <f t="shared" si="824"/>
        <v>305</v>
      </c>
      <c r="B308" s="56" t="str">
        <f t="shared" si="970"/>
        <v>VT4</v>
      </c>
      <c r="C308" s="489" t="str">
        <f>X308&amp;Y308&amp;Z308&amp;AA308&amp;AB308</f>
        <v>Các tuyến đường giao thông đấu nối trực tiếp ra Đường 3 tháng 2 (đường số 4 cũ) đoạn từ Đường Nguyễn Văn Linh đến Đường Ngô Quyền đã được đầu tư mặt đường nhựa, bê tông xi măng:
- Có bề rộng từ ≥3m đến &lt;5m, cách đường giao thông &gt;600m.
- Có bề rộng &lt;3m, cách đường giao thông &gt;200m.</v>
      </c>
      <c r="D308" s="490"/>
      <c r="E308" s="491"/>
      <c r="F308" s="178">
        <f t="shared" si="971"/>
        <v>500</v>
      </c>
      <c r="G308" s="221">
        <f t="shared" si="972"/>
        <v>350</v>
      </c>
      <c r="H308" s="221">
        <f t="shared" si="973"/>
        <v>300</v>
      </c>
      <c r="I308" s="178">
        <f t="shared" si="974"/>
        <v>580</v>
      </c>
      <c r="J308" s="221">
        <f t="shared" si="847"/>
        <v>410</v>
      </c>
      <c r="K308" s="221">
        <f t="shared" si="848"/>
        <v>350</v>
      </c>
      <c r="L308" s="174">
        <f t="shared" si="975"/>
        <v>1.1599999999999999</v>
      </c>
      <c r="M308" s="439">
        <f t="shared" si="976"/>
        <v>1.1714285714285715</v>
      </c>
      <c r="N308" s="439">
        <f t="shared" si="977"/>
        <v>1.1666666666666667</v>
      </c>
      <c r="O308" s="58">
        <f t="shared" si="978"/>
        <v>3400</v>
      </c>
      <c r="P308" s="58">
        <f t="shared" si="979"/>
        <v>1300</v>
      </c>
      <c r="Q308" s="58">
        <f t="shared" si="980"/>
        <v>800</v>
      </c>
      <c r="R308" s="58">
        <f t="shared" si="981"/>
        <v>500</v>
      </c>
      <c r="S308" s="18">
        <f t="shared" si="982"/>
        <v>4000</v>
      </c>
      <c r="T308" s="18">
        <f t="shared" si="983"/>
        <v>1500</v>
      </c>
      <c r="U308" s="18">
        <f t="shared" si="984"/>
        <v>930</v>
      </c>
      <c r="V308" s="18">
        <f t="shared" si="985"/>
        <v>580</v>
      </c>
      <c r="W308" s="18">
        <f t="shared" si="985"/>
        <v>1</v>
      </c>
      <c r="X308" s="18" t="str">
        <f t="shared" si="986"/>
        <v xml:space="preserve">Các tuyến đường giao thông đấu nối trực tiếp ra </v>
      </c>
      <c r="Y308" s="18" t="str">
        <f t="shared" si="940"/>
        <v>Đường 3 tháng 2 (đường số 4 cũ)</v>
      </c>
      <c r="Z308" s="18" t="str">
        <f t="shared" si="940"/>
        <v xml:space="preserve"> đoạn từ Đường Nguyễn Văn Linh</v>
      </c>
      <c r="AA308" s="18" t="str">
        <f t="shared" si="987"/>
        <v xml:space="preserve"> đến Đường Ngô Quyền</v>
      </c>
      <c r="AB308" s="18" t="str">
        <f t="shared" ref="AB308:AE308" si="989">AB301</f>
        <v xml:space="preserve"> đã được đầu tư mặt đường nhựa, bê tông xi măng:
- Có bề rộng từ ≥3m đến &lt;5m, cách đường giao thông &gt;600m.
- Có bề rộng &lt;3m, cách đường giao thông &gt;200m.</v>
      </c>
      <c r="AC308" s="18">
        <f t="shared" si="989"/>
        <v>0</v>
      </c>
      <c r="AD308" s="18">
        <f t="shared" si="989"/>
        <v>0</v>
      </c>
      <c r="AE308" s="18">
        <f t="shared" si="989"/>
        <v>0</v>
      </c>
    </row>
    <row r="309" spans="1:31" ht="94.5" x14ac:dyDescent="0.25">
      <c r="A309" s="56">
        <f t="shared" si="824"/>
        <v>306</v>
      </c>
      <c r="B309" s="56" t="str">
        <f t="shared" si="970"/>
        <v>VT2*0,8</v>
      </c>
      <c r="C309" s="489" t="str">
        <f>X309&amp;Y309&amp;Z309&amp;AA309&amp;AB309&amp;"
"&amp;AC309&amp;"
"
&amp;AD309</f>
        <v>Các tuyến đường giao thông không đấu nối trực tiếp và thông ra Đường 3 tháng 2 (đường số 4 cũ) đoạn từ Đường Nguyễn Văn Linh đến Đường Ngô Quyền đã được đầu tư mặt đường nhựa, bê tông xi măng:
- Có bề rộng ≥5m, cách đường giao thông ≤600m.
- Có bề rộng từ ≥3m đến &lt;5m, cách đường giao thông ≤400m.</v>
      </c>
      <c r="D309" s="490"/>
      <c r="E309" s="491"/>
      <c r="F309" s="178">
        <f t="shared" si="971"/>
        <v>1300</v>
      </c>
      <c r="G309" s="221">
        <f t="shared" si="972"/>
        <v>909.99999999999989</v>
      </c>
      <c r="H309" s="221">
        <f t="shared" si="973"/>
        <v>780</v>
      </c>
      <c r="I309" s="178">
        <f t="shared" si="974"/>
        <v>1400</v>
      </c>
      <c r="J309" s="221">
        <f t="shared" si="847"/>
        <v>980</v>
      </c>
      <c r="K309" s="221">
        <f t="shared" si="848"/>
        <v>840</v>
      </c>
      <c r="L309" s="174">
        <f t="shared" si="975"/>
        <v>1.0769230769230769</v>
      </c>
      <c r="M309" s="439">
        <f t="shared" si="976"/>
        <v>1.0769230769230771</v>
      </c>
      <c r="N309" s="439">
        <f t="shared" si="977"/>
        <v>1.0769230769230769</v>
      </c>
      <c r="O309" s="58">
        <f t="shared" si="978"/>
        <v>3400</v>
      </c>
      <c r="P309" s="58">
        <f t="shared" si="979"/>
        <v>1300</v>
      </c>
      <c r="Q309" s="58">
        <f t="shared" si="980"/>
        <v>800</v>
      </c>
      <c r="R309" s="58">
        <f t="shared" si="981"/>
        <v>500</v>
      </c>
      <c r="S309" s="18">
        <f t="shared" si="982"/>
        <v>4000</v>
      </c>
      <c r="T309" s="18">
        <f t="shared" si="983"/>
        <v>1500</v>
      </c>
      <c r="U309" s="18">
        <f t="shared" si="984"/>
        <v>930</v>
      </c>
      <c r="V309" s="18">
        <f t="shared" si="985"/>
        <v>580</v>
      </c>
      <c r="W309" s="18">
        <f t="shared" si="985"/>
        <v>1</v>
      </c>
      <c r="X309" s="18" t="str">
        <f t="shared" si="986"/>
        <v xml:space="preserve">Các tuyến đường giao thông không đấu nối trực tiếp và thông ra </v>
      </c>
      <c r="Y309" s="18" t="str">
        <f t="shared" si="940"/>
        <v>Đường 3 tháng 2 (đường số 4 cũ)</v>
      </c>
      <c r="Z309" s="18" t="str">
        <f t="shared" si="940"/>
        <v xml:space="preserve"> đoạn từ Đường Nguyễn Văn Linh</v>
      </c>
      <c r="AA309" s="18" t="str">
        <f t="shared" si="987"/>
        <v xml:space="preserve"> đến Đường Ngô Quyền</v>
      </c>
      <c r="AB309" s="18" t="str">
        <f t="shared" ref="AB309:AE309" si="990">AB302</f>
        <v xml:space="preserve"> đã được đầu tư mặt đường nhựa, bê tông xi măng:</v>
      </c>
      <c r="AC309" s="18" t="str">
        <f t="shared" si="990"/>
        <v>- Có bề rộng ≥5m, cách đường giao thông ≤600m.</v>
      </c>
      <c r="AD309" s="18" t="str">
        <f t="shared" si="990"/>
        <v>- Có bề rộng từ ≥3m đến &lt;5m, cách đường giao thông ≤400m.</v>
      </c>
      <c r="AE309" s="18">
        <f t="shared" si="990"/>
        <v>0</v>
      </c>
    </row>
    <row r="310" spans="1:31" ht="94.5" x14ac:dyDescent="0.25">
      <c r="A310" s="56">
        <f t="shared" si="824"/>
        <v>307</v>
      </c>
      <c r="B310" s="56" t="str">
        <f t="shared" si="970"/>
        <v>VT3*0,8</v>
      </c>
      <c r="C310" s="489" t="str">
        <f>X310&amp;Y310&amp;Z310&amp;AA310&amp;AB310&amp;"
"&amp;AC310&amp;"
"
&amp;AD310&amp;"
"&amp;AE310</f>
        <v>Các tuyến đường giao thông không đấu nối trực tiếp và thông ra Đường 3 tháng 2 (đường số 4 cũ) đoạn từ Đường Nguyễn Văn Linh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310" s="490"/>
      <c r="E310" s="491"/>
      <c r="F310" s="178">
        <f t="shared" si="971"/>
        <v>800</v>
      </c>
      <c r="G310" s="221">
        <f t="shared" si="972"/>
        <v>560</v>
      </c>
      <c r="H310" s="221">
        <f t="shared" si="973"/>
        <v>480</v>
      </c>
      <c r="I310" s="178">
        <f t="shared" si="974"/>
        <v>840</v>
      </c>
      <c r="J310" s="221">
        <f t="shared" si="847"/>
        <v>590</v>
      </c>
      <c r="K310" s="221">
        <f t="shared" si="848"/>
        <v>500</v>
      </c>
      <c r="L310" s="174">
        <f t="shared" si="975"/>
        <v>1.05</v>
      </c>
      <c r="M310" s="439">
        <f t="shared" si="976"/>
        <v>1.0535714285714286</v>
      </c>
      <c r="N310" s="439">
        <f t="shared" si="977"/>
        <v>1.0416666666666667</v>
      </c>
      <c r="O310" s="58">
        <f t="shared" si="978"/>
        <v>3400</v>
      </c>
      <c r="P310" s="58">
        <f t="shared" si="979"/>
        <v>1300</v>
      </c>
      <c r="Q310" s="58">
        <f t="shared" si="980"/>
        <v>800</v>
      </c>
      <c r="R310" s="58">
        <f t="shared" si="981"/>
        <v>500</v>
      </c>
      <c r="S310" s="18">
        <f t="shared" si="982"/>
        <v>4000</v>
      </c>
      <c r="T310" s="18">
        <f t="shared" si="983"/>
        <v>1500</v>
      </c>
      <c r="U310" s="18">
        <f t="shared" si="984"/>
        <v>930</v>
      </c>
      <c r="V310" s="18">
        <f t="shared" si="985"/>
        <v>580</v>
      </c>
      <c r="W310" s="18">
        <f t="shared" si="985"/>
        <v>1</v>
      </c>
      <c r="X310" s="18" t="str">
        <f t="shared" si="986"/>
        <v xml:space="preserve">Các tuyến đường giao thông không đấu nối trực tiếp và thông ra </v>
      </c>
      <c r="Y310" s="18" t="str">
        <f t="shared" si="940"/>
        <v>Đường 3 tháng 2 (đường số 4 cũ)</v>
      </c>
      <c r="Z310" s="18" t="str">
        <f t="shared" si="940"/>
        <v xml:space="preserve"> đoạn từ Đường Nguyễn Văn Linh</v>
      </c>
      <c r="AA310" s="18" t="str">
        <f t="shared" si="987"/>
        <v xml:space="preserve"> đến Đường Ngô Quyền</v>
      </c>
      <c r="AB310" s="18" t="str">
        <f t="shared" ref="AB310:AE310" si="991">AB303</f>
        <v xml:space="preserve"> đã được đầu tư mặt đường nhựa, bê tông xi măng:</v>
      </c>
      <c r="AC310" s="18" t="str">
        <f t="shared" si="991"/>
        <v>- Có bề rộng ≥5m, cách đường giao thông &gt;600m.</v>
      </c>
      <c r="AD310" s="18" t="str">
        <f t="shared" si="991"/>
        <v>- Có bề rộng từ ≥3m đến &lt;5m, cách đường giao thông từ &gt;400m đến ≤600m.</v>
      </c>
      <c r="AE310" s="18" t="str">
        <f t="shared" si="991"/>
        <v>- Có bề rộng &lt;3m, cách đường giao thông ≤200m.</v>
      </c>
    </row>
    <row r="311" spans="1:31" ht="94.5" x14ac:dyDescent="0.25">
      <c r="A311" s="56">
        <f t="shared" si="824"/>
        <v>308</v>
      </c>
      <c r="B311" s="56" t="str">
        <f t="shared" si="970"/>
        <v>VT4*0,8</v>
      </c>
      <c r="C311" s="489" t="str">
        <f>X311&amp;Y311&amp;Z311&amp;AA311&amp;AB311</f>
        <v>Các tuyến đường giao thông không đấu nối trực tiếp và thông ra Đường 3 tháng 2 (đường số 4 cũ) đoạn từ Đường Nguyễn Văn Linh đến Đường Ngô Quyền đã được đầu tư mặt đường nhựa, bê tông xi măng:
- Có bề rộng từ ≥3m đến &lt;5m, cách đường giao thông &gt;600m.
- Có bề rộng &lt;3m, cách đường giao thông &gt; 200m.</v>
      </c>
      <c r="D311" s="490"/>
      <c r="E311" s="491"/>
      <c r="F311" s="178">
        <f t="shared" si="971"/>
        <v>500</v>
      </c>
      <c r="G311" s="221">
        <f t="shared" si="972"/>
        <v>350</v>
      </c>
      <c r="H311" s="221">
        <f t="shared" si="973"/>
        <v>300</v>
      </c>
      <c r="I311" s="178">
        <f t="shared" si="974"/>
        <v>520</v>
      </c>
      <c r="J311" s="221">
        <f t="shared" si="847"/>
        <v>360</v>
      </c>
      <c r="K311" s="221">
        <f t="shared" si="848"/>
        <v>310</v>
      </c>
      <c r="L311" s="174">
        <f t="shared" si="975"/>
        <v>1.04</v>
      </c>
      <c r="M311" s="439">
        <f t="shared" si="976"/>
        <v>1.0285714285714285</v>
      </c>
      <c r="N311" s="439">
        <f t="shared" si="977"/>
        <v>1.0333333333333334</v>
      </c>
      <c r="O311" s="58">
        <f t="shared" si="978"/>
        <v>3400</v>
      </c>
      <c r="P311" s="58">
        <f t="shared" si="979"/>
        <v>1300</v>
      </c>
      <c r="Q311" s="58">
        <f t="shared" si="980"/>
        <v>800</v>
      </c>
      <c r="R311" s="58">
        <f t="shared" si="981"/>
        <v>500</v>
      </c>
      <c r="S311" s="18">
        <f t="shared" si="982"/>
        <v>4000</v>
      </c>
      <c r="T311" s="18">
        <f t="shared" si="983"/>
        <v>1500</v>
      </c>
      <c r="U311" s="18">
        <f t="shared" si="984"/>
        <v>930</v>
      </c>
      <c r="V311" s="18">
        <f t="shared" si="985"/>
        <v>580</v>
      </c>
      <c r="W311" s="18">
        <f t="shared" si="985"/>
        <v>1</v>
      </c>
      <c r="X311" s="18" t="str">
        <f t="shared" si="986"/>
        <v xml:space="preserve">Các tuyến đường giao thông không đấu nối trực tiếp và thông ra </v>
      </c>
      <c r="Y311" s="18" t="str">
        <f t="shared" si="940"/>
        <v>Đường 3 tháng 2 (đường số 4 cũ)</v>
      </c>
      <c r="Z311" s="18" t="str">
        <f t="shared" si="940"/>
        <v xml:space="preserve"> đoạn từ Đường Nguyễn Văn Linh</v>
      </c>
      <c r="AA311" s="18" t="str">
        <f t="shared" si="987"/>
        <v xml:space="preserve"> đến Đường Ngô Quyền</v>
      </c>
      <c r="AB311" s="18" t="str">
        <f t="shared" ref="AB311:AE311" si="992">AB304</f>
        <v xml:space="preserve"> đã được đầu tư mặt đường nhựa, bê tông xi măng:
- Có bề rộng từ ≥3m đến &lt;5m, cách đường giao thông &gt;600m.
- Có bề rộng &lt;3m, cách đường giao thông &gt; 200m.</v>
      </c>
      <c r="AC311" s="18">
        <f t="shared" si="992"/>
        <v>0</v>
      </c>
      <c r="AD311" s="18">
        <f t="shared" si="992"/>
        <v>0</v>
      </c>
      <c r="AE311" s="18">
        <f t="shared" si="992"/>
        <v>0</v>
      </c>
    </row>
    <row r="312" spans="1:31" ht="31.5" x14ac:dyDescent="0.25">
      <c r="A312" s="56">
        <f t="shared" si="824"/>
        <v>309</v>
      </c>
      <c r="B312" s="56" t="str">
        <f>'Đầu vào (2)'!G309</f>
        <v>DQ12DT_D2</v>
      </c>
      <c r="C312" s="57" t="str">
        <f>'Đầu vào (2)'!H309</f>
        <v>Đường 3 tháng 2 (đường số 4 cũ)</v>
      </c>
      <c r="D312" s="57" t="str">
        <f>'Đầu vào (2)'!I309</f>
        <v>Đường Ngô Quyền</v>
      </c>
      <c r="E312" s="57" t="str">
        <f>'Đầu vào (2)'!J309</f>
        <v>Đường Trần Nhân Tông</v>
      </c>
      <c r="F312" s="254">
        <f>O312</f>
        <v>2600</v>
      </c>
      <c r="G312" s="254">
        <f>F312*0.7</f>
        <v>1819.9999999999998</v>
      </c>
      <c r="H312" s="254">
        <f>F312*0.6</f>
        <v>1560</v>
      </c>
      <c r="I312" s="254">
        <f>S312</f>
        <v>3000</v>
      </c>
      <c r="J312" s="221">
        <f t="shared" si="847"/>
        <v>2100</v>
      </c>
      <c r="K312" s="221">
        <f t="shared" si="848"/>
        <v>1800</v>
      </c>
      <c r="L312" s="255">
        <f>I312/F312</f>
        <v>1.1538461538461537</v>
      </c>
      <c r="M312" s="429">
        <f>J312/G312</f>
        <v>1.153846153846154</v>
      </c>
      <c r="N312" s="429">
        <f>K312/H312</f>
        <v>1.1538461538461537</v>
      </c>
      <c r="O312" s="58">
        <f>'Đầu vào (2)'!K309</f>
        <v>2600</v>
      </c>
      <c r="P312" s="58">
        <f>'Đầu vào (2)'!L309</f>
        <v>1200</v>
      </c>
      <c r="Q312" s="58">
        <f>'Đầu vào (2)'!M309</f>
        <v>800</v>
      </c>
      <c r="R312" s="58">
        <f>'Đầu vào (2)'!N309</f>
        <v>400</v>
      </c>
      <c r="S312" s="18">
        <f>VLOOKUP(B312,'[1]Giá đề xuất ODT'!$G$11:$AD$2233,21,0)</f>
        <v>3000</v>
      </c>
      <c r="T312" s="18">
        <f>VLOOKUP(B312,'[1]Giá đề xuất ODT'!$G$11:$AD$2233,22,0)</f>
        <v>1400</v>
      </c>
      <c r="U312" s="18">
        <f>VLOOKUP(B312,'[1]Giá đề xuất ODT'!$G$11:$AD$2233,23,0)</f>
        <v>930</v>
      </c>
      <c r="V312" s="18">
        <f>VLOOKUP(B312,'[1]Giá đề xuất ODT'!$G$11:$AD$2233,24,0)</f>
        <v>470</v>
      </c>
      <c r="W312" s="6">
        <v>2</v>
      </c>
      <c r="Y312" s="18" t="str">
        <f>C312</f>
        <v>Đường 3 tháng 2 (đường số 4 cũ)</v>
      </c>
      <c r="Z312" s="18" t="str">
        <f>" đoạn từ "&amp;D312</f>
        <v xml:space="preserve"> đoạn từ Đường Ngô Quyền</v>
      </c>
      <c r="AA312" s="18" t="str">
        <f>" đến "&amp;E312</f>
        <v xml:space="preserve"> đến Đường Trần Nhân Tông</v>
      </c>
    </row>
    <row r="313" spans="1:31" ht="78.75" x14ac:dyDescent="0.25">
      <c r="A313" s="56">
        <f t="shared" si="824"/>
        <v>310</v>
      </c>
      <c r="B313" s="56" t="str">
        <f t="shared" ref="B313:B318" si="993">B306</f>
        <v>VT2</v>
      </c>
      <c r="C313" s="489" t="str">
        <f>X313&amp;Y313&amp;Z313&amp;AA313&amp;AB313&amp;"
"&amp;AC313&amp;"
"
&amp;AD313</f>
        <v>Các tuyến đường giao thông đấu nối trực tiếp ra Đường 3 tháng 2 (đường số 4 cũ) đoạn từ Đường Ngô Quyền đến Đường Trần Nhân Tông đã được đầu tư mặt đường nhựa, bê tông xi măng:
- Có bề rộng ≥5m, cách đường giao thông ≤600m.
- Có bề rộng từ ≥3m đến &lt;5m, cách đường giao thông ≤400m.</v>
      </c>
      <c r="D313" s="490"/>
      <c r="E313" s="491"/>
      <c r="F313" s="178">
        <f t="shared" ref="F313:F318" si="994">IF(B313="VT2",P313,IF(B313="VT3",Q313,IF(B313="VT2*0,8",P313,IF(B313="VT3*0,8",Q313,R313))))</f>
        <v>1200</v>
      </c>
      <c r="G313" s="221">
        <f t="shared" ref="G313:G318" si="995">F313*0.7</f>
        <v>840</v>
      </c>
      <c r="H313" s="221">
        <f t="shared" ref="H313:H318" si="996">F313*0.6</f>
        <v>720</v>
      </c>
      <c r="I313" s="178">
        <f t="shared" ref="I313:I318" si="997">IF(B313="VT2",T313,IF(B313="VT3",U313,IF(B313="VT4",V313,IF(B313="VT2*0,8",IF(T313*$T$1&lt;1000,ROUND(T313*$T$1,-1),ROUND(T313*$T$1,-2)),IF(B313="VT3*0,8",IF(U313*$T$1&lt;1000,ROUND(U313*$T$1,-1),ROUND(U313*$T$1,-2)),IF(V313*$T$1&lt;1000,ROUND(V313*$T$1,-1),ROUND(V313*$T$1,-2)))))))</f>
        <v>1400</v>
      </c>
      <c r="J313" s="221">
        <f t="shared" si="847"/>
        <v>980</v>
      </c>
      <c r="K313" s="221">
        <f t="shared" si="848"/>
        <v>840</v>
      </c>
      <c r="L313" s="174">
        <f t="shared" ref="L313:L318" si="998">I313/F313</f>
        <v>1.1666666666666667</v>
      </c>
      <c r="M313" s="439">
        <f t="shared" ref="M313:M318" si="999">J313/G313</f>
        <v>1.1666666666666667</v>
      </c>
      <c r="N313" s="439">
        <f t="shared" ref="N313:N318" si="1000">K313/H313</f>
        <v>1.1666666666666667</v>
      </c>
      <c r="O313" s="58">
        <f t="shared" ref="O313:O318" si="1001">O312</f>
        <v>2600</v>
      </c>
      <c r="P313" s="58">
        <f t="shared" ref="P313:P318" si="1002">P312</f>
        <v>1200</v>
      </c>
      <c r="Q313" s="58">
        <f t="shared" ref="Q313:Q318" si="1003">Q312</f>
        <v>800</v>
      </c>
      <c r="R313" s="58">
        <f t="shared" ref="R313:R318" si="1004">R312</f>
        <v>400</v>
      </c>
      <c r="S313" s="18">
        <f t="shared" ref="S313:S318" si="1005">S312</f>
        <v>3000</v>
      </c>
      <c r="T313" s="18">
        <f t="shared" ref="T313:T318" si="1006">T312</f>
        <v>1400</v>
      </c>
      <c r="U313" s="18">
        <f t="shared" ref="U313:U318" si="1007">U312</f>
        <v>930</v>
      </c>
      <c r="V313" s="18">
        <f t="shared" ref="V313:W318" si="1008">V312</f>
        <v>470</v>
      </c>
      <c r="W313" s="18">
        <f t="shared" si="1008"/>
        <v>2</v>
      </c>
      <c r="X313" s="18" t="str">
        <f t="shared" ref="X313:X318" si="1009">X306</f>
        <v xml:space="preserve">Các tuyến đường giao thông đấu nối trực tiếp ra </v>
      </c>
      <c r="Y313" s="18" t="str">
        <f t="shared" si="940"/>
        <v>Đường 3 tháng 2 (đường số 4 cũ)</v>
      </c>
      <c r="Z313" s="18" t="str">
        <f t="shared" si="940"/>
        <v xml:space="preserve"> đoạn từ Đường Ngô Quyền</v>
      </c>
      <c r="AA313" s="18" t="str">
        <f t="shared" ref="AA313:AA318" si="1010">AA312</f>
        <v xml:space="preserve"> đến Đường Trần Nhân Tông</v>
      </c>
      <c r="AB313" s="18" t="str">
        <f>AB306</f>
        <v xml:space="preserve"> đã được đầu tư mặt đường nhựa, bê tông xi măng:</v>
      </c>
      <c r="AC313" s="18" t="str">
        <f>AC306</f>
        <v>- Có bề rộng ≥5m, cách đường giao thông ≤600m.</v>
      </c>
      <c r="AD313" s="18" t="str">
        <f>AD306</f>
        <v>- Có bề rộng từ ≥3m đến &lt;5m, cách đường giao thông ≤400m.</v>
      </c>
      <c r="AE313" s="18">
        <f>AE306</f>
        <v>0</v>
      </c>
    </row>
    <row r="314" spans="1:31" ht="78.75" x14ac:dyDescent="0.25">
      <c r="A314" s="56">
        <f t="shared" si="824"/>
        <v>311</v>
      </c>
      <c r="B314" s="56" t="str">
        <f t="shared" si="993"/>
        <v>VT3</v>
      </c>
      <c r="C314" s="489" t="str">
        <f>X314&amp;Y314&amp;Z314&amp;AA314&amp;AB314&amp;"
"&amp;AC314&amp;"
"&amp;AD314&amp;"
"&amp;AE314</f>
        <v>Các tuyến đường giao thông đấu nối trực tiếp ra Đường 3 tháng 2 (đường số 4 cũ) đoạn từ Đường Ngô Quyền đến Đường Trần Nhân Tông đã được đầu tư mặt đường nhựa, bê tông xi măng:
- Có bề rộng ≥5m, cách đường giao thông &gt;600m.
- Có bề rộng từ ≥3m đến &lt;5m, cách đường giao thông từ &gt;400m đến ≤600m.
- Có bề rộng &lt;3m, cách đường giao thông ≤200m.</v>
      </c>
      <c r="D314" s="490"/>
      <c r="E314" s="491"/>
      <c r="F314" s="178">
        <f t="shared" si="994"/>
        <v>800</v>
      </c>
      <c r="G314" s="221">
        <f t="shared" si="995"/>
        <v>560</v>
      </c>
      <c r="H314" s="221">
        <f t="shared" si="996"/>
        <v>480</v>
      </c>
      <c r="I314" s="178">
        <f t="shared" si="997"/>
        <v>930</v>
      </c>
      <c r="J314" s="221">
        <f t="shared" si="847"/>
        <v>650</v>
      </c>
      <c r="K314" s="221">
        <f t="shared" si="848"/>
        <v>560</v>
      </c>
      <c r="L314" s="174">
        <f t="shared" si="998"/>
        <v>1.1625000000000001</v>
      </c>
      <c r="M314" s="439">
        <f t="shared" si="999"/>
        <v>1.1607142857142858</v>
      </c>
      <c r="N314" s="439">
        <f t="shared" si="1000"/>
        <v>1.1666666666666667</v>
      </c>
      <c r="O314" s="58">
        <f t="shared" si="1001"/>
        <v>2600</v>
      </c>
      <c r="P314" s="58">
        <f t="shared" si="1002"/>
        <v>1200</v>
      </c>
      <c r="Q314" s="58">
        <f t="shared" si="1003"/>
        <v>800</v>
      </c>
      <c r="R314" s="58">
        <f t="shared" si="1004"/>
        <v>400</v>
      </c>
      <c r="S314" s="18">
        <f t="shared" si="1005"/>
        <v>3000</v>
      </c>
      <c r="T314" s="18">
        <f t="shared" si="1006"/>
        <v>1400</v>
      </c>
      <c r="U314" s="18">
        <f t="shared" si="1007"/>
        <v>930</v>
      </c>
      <c r="V314" s="18">
        <f t="shared" si="1008"/>
        <v>470</v>
      </c>
      <c r="W314" s="18">
        <f t="shared" si="1008"/>
        <v>2</v>
      </c>
      <c r="X314" s="18" t="str">
        <f t="shared" si="1009"/>
        <v xml:space="preserve">Các tuyến đường giao thông đấu nối trực tiếp ra </v>
      </c>
      <c r="Y314" s="18" t="str">
        <f t="shared" si="940"/>
        <v>Đường 3 tháng 2 (đường số 4 cũ)</v>
      </c>
      <c r="Z314" s="18" t="str">
        <f t="shared" si="940"/>
        <v xml:space="preserve"> đoạn từ Đường Ngô Quyền</v>
      </c>
      <c r="AA314" s="18" t="str">
        <f t="shared" si="1010"/>
        <v xml:space="preserve"> đến Đường Trần Nhân Tông</v>
      </c>
      <c r="AB314" s="18" t="str">
        <f t="shared" ref="AB314:AE314" si="1011">AB307</f>
        <v xml:space="preserve"> đã được đầu tư mặt đường nhựa, bê tông xi măng:</v>
      </c>
      <c r="AC314" s="18" t="str">
        <f t="shared" si="1011"/>
        <v>- Có bề rộng ≥5m, cách đường giao thông &gt;600m.</v>
      </c>
      <c r="AD314" s="18" t="str">
        <f t="shared" si="1011"/>
        <v>- Có bề rộng từ ≥3m đến &lt;5m, cách đường giao thông từ &gt;400m đến ≤600m.</v>
      </c>
      <c r="AE314" s="18" t="str">
        <f t="shared" si="1011"/>
        <v>- Có bề rộng &lt;3m, cách đường giao thông ≤200m.</v>
      </c>
    </row>
    <row r="315" spans="1:31" ht="94.5" x14ac:dyDescent="0.25">
      <c r="A315" s="56">
        <f t="shared" si="824"/>
        <v>312</v>
      </c>
      <c r="B315" s="56" t="str">
        <f t="shared" si="993"/>
        <v>VT4</v>
      </c>
      <c r="C315" s="489" t="str">
        <f>X315&amp;Y315&amp;Z315&amp;AA315&amp;AB315</f>
        <v>Các tuyến đường giao thông đấu nối trực tiếp ra Đường 3 tháng 2 (đường số 4 cũ) đoạn từ Đường Ngô Quyền đến Đường Trần Nhân Tông đã được đầu tư mặt đường nhựa, bê tông xi măng:
- Có bề rộng từ ≥3m đến &lt;5m, cách đường giao thông &gt;600m.
- Có bề rộng &lt;3m, cách đường giao thông &gt;200m.</v>
      </c>
      <c r="D315" s="490"/>
      <c r="E315" s="491"/>
      <c r="F315" s="178">
        <f t="shared" si="994"/>
        <v>400</v>
      </c>
      <c r="G315" s="221">
        <f t="shared" si="995"/>
        <v>280</v>
      </c>
      <c r="H315" s="221">
        <f t="shared" si="996"/>
        <v>240</v>
      </c>
      <c r="I315" s="178">
        <f t="shared" si="997"/>
        <v>470</v>
      </c>
      <c r="J315" s="221">
        <f t="shared" si="847"/>
        <v>330</v>
      </c>
      <c r="K315" s="221">
        <f t="shared" si="848"/>
        <v>280</v>
      </c>
      <c r="L315" s="174">
        <f t="shared" si="998"/>
        <v>1.175</v>
      </c>
      <c r="M315" s="439">
        <f t="shared" si="999"/>
        <v>1.1785714285714286</v>
      </c>
      <c r="N315" s="439">
        <f t="shared" si="1000"/>
        <v>1.1666666666666667</v>
      </c>
      <c r="O315" s="58">
        <f t="shared" si="1001"/>
        <v>2600</v>
      </c>
      <c r="P315" s="58">
        <f t="shared" si="1002"/>
        <v>1200</v>
      </c>
      <c r="Q315" s="58">
        <f t="shared" si="1003"/>
        <v>800</v>
      </c>
      <c r="R315" s="58">
        <f t="shared" si="1004"/>
        <v>400</v>
      </c>
      <c r="S315" s="18">
        <f t="shared" si="1005"/>
        <v>3000</v>
      </c>
      <c r="T315" s="18">
        <f t="shared" si="1006"/>
        <v>1400</v>
      </c>
      <c r="U315" s="18">
        <f t="shared" si="1007"/>
        <v>930</v>
      </c>
      <c r="V315" s="18">
        <f t="shared" si="1008"/>
        <v>470</v>
      </c>
      <c r="W315" s="18">
        <f t="shared" si="1008"/>
        <v>2</v>
      </c>
      <c r="X315" s="18" t="str">
        <f t="shared" si="1009"/>
        <v xml:space="preserve">Các tuyến đường giao thông đấu nối trực tiếp ra </v>
      </c>
      <c r="Y315" s="18" t="str">
        <f t="shared" si="940"/>
        <v>Đường 3 tháng 2 (đường số 4 cũ)</v>
      </c>
      <c r="Z315" s="18" t="str">
        <f t="shared" si="940"/>
        <v xml:space="preserve"> đoạn từ Đường Ngô Quyền</v>
      </c>
      <c r="AA315" s="18" t="str">
        <f t="shared" si="1010"/>
        <v xml:space="preserve"> đến Đường Trần Nhân Tông</v>
      </c>
      <c r="AB315" s="18" t="str">
        <f t="shared" ref="AB315:AE315" si="1012">AB308</f>
        <v xml:space="preserve"> đã được đầu tư mặt đường nhựa, bê tông xi măng:
- Có bề rộng từ ≥3m đến &lt;5m, cách đường giao thông &gt;600m.
- Có bề rộng &lt;3m, cách đường giao thông &gt;200m.</v>
      </c>
      <c r="AC315" s="18">
        <f t="shared" si="1012"/>
        <v>0</v>
      </c>
      <c r="AD315" s="18">
        <f t="shared" si="1012"/>
        <v>0</v>
      </c>
      <c r="AE315" s="18">
        <f t="shared" si="1012"/>
        <v>0</v>
      </c>
    </row>
    <row r="316" spans="1:31" ht="94.5" x14ac:dyDescent="0.25">
      <c r="A316" s="56">
        <f t="shared" si="824"/>
        <v>313</v>
      </c>
      <c r="B316" s="56" t="str">
        <f t="shared" si="993"/>
        <v>VT2*0,8</v>
      </c>
      <c r="C316" s="489" t="str">
        <f>X316&amp;Y316&amp;Z316&amp;AA316&amp;AB316&amp;"
"&amp;AC316&amp;"
"
&amp;AD316</f>
        <v>Các tuyến đường giao thông không đấu nối trực tiếp và thông ra Đường 3 tháng 2 (đường số 4 cũ) đoạn từ Đường Ngô Quyền đến Đường Trần Nhân Tông đã được đầu tư mặt đường nhựa, bê tông xi măng:
- Có bề rộng ≥5m, cách đường giao thông ≤600m.
- Có bề rộng từ ≥3m đến &lt;5m, cách đường giao thông ≤400m.</v>
      </c>
      <c r="D316" s="490"/>
      <c r="E316" s="491"/>
      <c r="F316" s="178">
        <f t="shared" si="994"/>
        <v>1200</v>
      </c>
      <c r="G316" s="221">
        <f t="shared" si="995"/>
        <v>840</v>
      </c>
      <c r="H316" s="221">
        <f t="shared" si="996"/>
        <v>720</v>
      </c>
      <c r="I316" s="178">
        <f t="shared" si="997"/>
        <v>1300</v>
      </c>
      <c r="J316" s="221">
        <f t="shared" si="847"/>
        <v>910</v>
      </c>
      <c r="K316" s="221">
        <f t="shared" si="848"/>
        <v>780</v>
      </c>
      <c r="L316" s="174">
        <f t="shared" si="998"/>
        <v>1.0833333333333333</v>
      </c>
      <c r="M316" s="439">
        <f t="shared" si="999"/>
        <v>1.0833333333333333</v>
      </c>
      <c r="N316" s="439">
        <f t="shared" si="1000"/>
        <v>1.0833333333333333</v>
      </c>
      <c r="O316" s="58">
        <f t="shared" si="1001"/>
        <v>2600</v>
      </c>
      <c r="P316" s="58">
        <f t="shared" si="1002"/>
        <v>1200</v>
      </c>
      <c r="Q316" s="58">
        <f t="shared" si="1003"/>
        <v>800</v>
      </c>
      <c r="R316" s="58">
        <f t="shared" si="1004"/>
        <v>400</v>
      </c>
      <c r="S316" s="18">
        <f t="shared" si="1005"/>
        <v>3000</v>
      </c>
      <c r="T316" s="18">
        <f t="shared" si="1006"/>
        <v>1400</v>
      </c>
      <c r="U316" s="18">
        <f t="shared" si="1007"/>
        <v>930</v>
      </c>
      <c r="V316" s="18">
        <f t="shared" si="1008"/>
        <v>470</v>
      </c>
      <c r="W316" s="18">
        <f t="shared" si="1008"/>
        <v>2</v>
      </c>
      <c r="X316" s="18" t="str">
        <f t="shared" si="1009"/>
        <v xml:space="preserve">Các tuyến đường giao thông không đấu nối trực tiếp và thông ra </v>
      </c>
      <c r="Y316" s="18" t="str">
        <f t="shared" si="940"/>
        <v>Đường 3 tháng 2 (đường số 4 cũ)</v>
      </c>
      <c r="Z316" s="18" t="str">
        <f t="shared" si="940"/>
        <v xml:space="preserve"> đoạn từ Đường Ngô Quyền</v>
      </c>
      <c r="AA316" s="18" t="str">
        <f t="shared" si="1010"/>
        <v xml:space="preserve"> đến Đường Trần Nhân Tông</v>
      </c>
      <c r="AB316" s="18" t="str">
        <f t="shared" ref="AB316:AE316" si="1013">AB309</f>
        <v xml:space="preserve"> đã được đầu tư mặt đường nhựa, bê tông xi măng:</v>
      </c>
      <c r="AC316" s="18" t="str">
        <f t="shared" si="1013"/>
        <v>- Có bề rộng ≥5m, cách đường giao thông ≤600m.</v>
      </c>
      <c r="AD316" s="18" t="str">
        <f t="shared" si="1013"/>
        <v>- Có bề rộng từ ≥3m đến &lt;5m, cách đường giao thông ≤400m.</v>
      </c>
      <c r="AE316" s="18">
        <f t="shared" si="1013"/>
        <v>0</v>
      </c>
    </row>
    <row r="317" spans="1:31" ht="94.5" x14ac:dyDescent="0.25">
      <c r="A317" s="56">
        <f t="shared" si="824"/>
        <v>314</v>
      </c>
      <c r="B317" s="56" t="str">
        <f t="shared" si="993"/>
        <v>VT3*0,8</v>
      </c>
      <c r="C317" s="489" t="str">
        <f>X317&amp;Y317&amp;Z317&amp;AA317&amp;AB317&amp;"
"&amp;AC317&amp;"
"
&amp;AD317&amp;"
"&amp;AE317</f>
        <v>Các tuyến đường giao thông không đấu nối trực tiếp và thông ra Đường 3 tháng 2 (đường số 4 cũ) đoạn từ Đường Ngô Quyền đến Đường Trần Nhân Tông đã được đầu tư mặt đường nhựa, bê tông xi măng:
- Có bề rộng ≥5m, cách đường giao thông &gt;600m.
- Có bề rộng từ ≥3m đến &lt;5m, cách đường giao thông từ &gt;400m đến ≤600m.
- Có bề rộng &lt;3m, cách đường giao thông ≤200m.</v>
      </c>
      <c r="D317" s="490"/>
      <c r="E317" s="491"/>
      <c r="F317" s="178">
        <f t="shared" si="994"/>
        <v>800</v>
      </c>
      <c r="G317" s="221">
        <f t="shared" si="995"/>
        <v>560</v>
      </c>
      <c r="H317" s="221">
        <f t="shared" si="996"/>
        <v>480</v>
      </c>
      <c r="I317" s="178">
        <f t="shared" si="997"/>
        <v>840</v>
      </c>
      <c r="J317" s="221">
        <f t="shared" si="847"/>
        <v>590</v>
      </c>
      <c r="K317" s="221">
        <f t="shared" si="848"/>
        <v>500</v>
      </c>
      <c r="L317" s="174">
        <f t="shared" si="998"/>
        <v>1.05</v>
      </c>
      <c r="M317" s="439">
        <f t="shared" si="999"/>
        <v>1.0535714285714286</v>
      </c>
      <c r="N317" s="439">
        <f t="shared" si="1000"/>
        <v>1.0416666666666667</v>
      </c>
      <c r="O317" s="58">
        <f t="shared" si="1001"/>
        <v>2600</v>
      </c>
      <c r="P317" s="58">
        <f t="shared" si="1002"/>
        <v>1200</v>
      </c>
      <c r="Q317" s="58">
        <f t="shared" si="1003"/>
        <v>800</v>
      </c>
      <c r="R317" s="58">
        <f t="shared" si="1004"/>
        <v>400</v>
      </c>
      <c r="S317" s="18">
        <f t="shared" si="1005"/>
        <v>3000</v>
      </c>
      <c r="T317" s="18">
        <f t="shared" si="1006"/>
        <v>1400</v>
      </c>
      <c r="U317" s="18">
        <f t="shared" si="1007"/>
        <v>930</v>
      </c>
      <c r="V317" s="18">
        <f t="shared" si="1008"/>
        <v>470</v>
      </c>
      <c r="W317" s="18">
        <f t="shared" si="1008"/>
        <v>2</v>
      </c>
      <c r="X317" s="18" t="str">
        <f t="shared" si="1009"/>
        <v xml:space="preserve">Các tuyến đường giao thông không đấu nối trực tiếp và thông ra </v>
      </c>
      <c r="Y317" s="18" t="str">
        <f t="shared" si="940"/>
        <v>Đường 3 tháng 2 (đường số 4 cũ)</v>
      </c>
      <c r="Z317" s="18" t="str">
        <f t="shared" si="940"/>
        <v xml:space="preserve"> đoạn từ Đường Ngô Quyền</v>
      </c>
      <c r="AA317" s="18" t="str">
        <f t="shared" si="1010"/>
        <v xml:space="preserve"> đến Đường Trần Nhân Tông</v>
      </c>
      <c r="AB317" s="18" t="str">
        <f t="shared" ref="AB317:AE317" si="1014">AB310</f>
        <v xml:space="preserve"> đã được đầu tư mặt đường nhựa, bê tông xi măng:</v>
      </c>
      <c r="AC317" s="18" t="str">
        <f t="shared" si="1014"/>
        <v>- Có bề rộng ≥5m, cách đường giao thông &gt;600m.</v>
      </c>
      <c r="AD317" s="18" t="str">
        <f t="shared" si="1014"/>
        <v>- Có bề rộng từ ≥3m đến &lt;5m, cách đường giao thông từ &gt;400m đến ≤600m.</v>
      </c>
      <c r="AE317" s="18" t="str">
        <f t="shared" si="1014"/>
        <v>- Có bề rộng &lt;3m, cách đường giao thông ≤200m.</v>
      </c>
    </row>
    <row r="318" spans="1:31" ht="94.5" x14ac:dyDescent="0.25">
      <c r="A318" s="56">
        <f t="shared" si="824"/>
        <v>315</v>
      </c>
      <c r="B318" s="56" t="str">
        <f t="shared" si="993"/>
        <v>VT4*0,8</v>
      </c>
      <c r="C318" s="489" t="str">
        <f>X318&amp;Y318&amp;Z318&amp;AA318&amp;AB318</f>
        <v>Các tuyến đường giao thông không đấu nối trực tiếp và thông ra Đường 3 tháng 2 (đường số 4 cũ) đoạn từ Đường Ngô Quyền đến Đường Trần Nhân Tông đã được đầu tư mặt đường nhựa, bê tông xi măng:
- Có bề rộng từ ≥3m đến &lt;5m, cách đường giao thông &gt;600m.
- Có bề rộng &lt;3m, cách đường giao thông &gt; 200m.</v>
      </c>
      <c r="D318" s="490"/>
      <c r="E318" s="491"/>
      <c r="F318" s="178">
        <f t="shared" si="994"/>
        <v>400</v>
      </c>
      <c r="G318" s="221">
        <f t="shared" si="995"/>
        <v>280</v>
      </c>
      <c r="H318" s="221">
        <f t="shared" si="996"/>
        <v>240</v>
      </c>
      <c r="I318" s="178">
        <f t="shared" si="997"/>
        <v>420</v>
      </c>
      <c r="J318" s="221">
        <f t="shared" si="847"/>
        <v>290</v>
      </c>
      <c r="K318" s="221">
        <f t="shared" si="848"/>
        <v>250</v>
      </c>
      <c r="L318" s="174">
        <f t="shared" si="998"/>
        <v>1.05</v>
      </c>
      <c r="M318" s="439">
        <f t="shared" si="999"/>
        <v>1.0357142857142858</v>
      </c>
      <c r="N318" s="439">
        <f t="shared" si="1000"/>
        <v>1.0416666666666667</v>
      </c>
      <c r="O318" s="58">
        <f t="shared" si="1001"/>
        <v>2600</v>
      </c>
      <c r="P318" s="58">
        <f t="shared" si="1002"/>
        <v>1200</v>
      </c>
      <c r="Q318" s="58">
        <f t="shared" si="1003"/>
        <v>800</v>
      </c>
      <c r="R318" s="58">
        <f t="shared" si="1004"/>
        <v>400</v>
      </c>
      <c r="S318" s="18">
        <f t="shared" si="1005"/>
        <v>3000</v>
      </c>
      <c r="T318" s="18">
        <f t="shared" si="1006"/>
        <v>1400</v>
      </c>
      <c r="U318" s="18">
        <f t="shared" si="1007"/>
        <v>930</v>
      </c>
      <c r="V318" s="18">
        <f t="shared" si="1008"/>
        <v>470</v>
      </c>
      <c r="W318" s="18">
        <f t="shared" si="1008"/>
        <v>2</v>
      </c>
      <c r="X318" s="18" t="str">
        <f t="shared" si="1009"/>
        <v xml:space="preserve">Các tuyến đường giao thông không đấu nối trực tiếp và thông ra </v>
      </c>
      <c r="Y318" s="18" t="str">
        <f t="shared" si="940"/>
        <v>Đường 3 tháng 2 (đường số 4 cũ)</v>
      </c>
      <c r="Z318" s="18" t="str">
        <f t="shared" si="940"/>
        <v xml:space="preserve"> đoạn từ Đường Ngô Quyền</v>
      </c>
      <c r="AA318" s="18" t="str">
        <f t="shared" si="1010"/>
        <v xml:space="preserve"> đến Đường Trần Nhân Tông</v>
      </c>
      <c r="AB318" s="18" t="str">
        <f t="shared" ref="AB318:AE318" si="1015">AB311</f>
        <v xml:space="preserve"> đã được đầu tư mặt đường nhựa, bê tông xi măng:
- Có bề rộng từ ≥3m đến &lt;5m, cách đường giao thông &gt;600m.
- Có bề rộng &lt;3m, cách đường giao thông &gt; 200m.</v>
      </c>
      <c r="AC318" s="18">
        <f t="shared" si="1015"/>
        <v>0</v>
      </c>
      <c r="AD318" s="18">
        <f t="shared" si="1015"/>
        <v>0</v>
      </c>
      <c r="AE318" s="18">
        <f t="shared" si="1015"/>
        <v>0</v>
      </c>
    </row>
    <row r="319" spans="1:31" ht="31.5" x14ac:dyDescent="0.25">
      <c r="A319" s="56">
        <f t="shared" si="824"/>
        <v>316</v>
      </c>
      <c r="B319" s="56" t="str">
        <f>'Đầu vào (2)'!G316</f>
        <v>DQ13DT</v>
      </c>
      <c r="C319" s="57" t="str">
        <f>'Đầu vào (2)'!H316</f>
        <v>Đường Huỳnh Văn Nghệ</v>
      </c>
      <c r="D319" s="57" t="str">
        <f>'Đầu vào (2)'!I316</f>
        <v>Đường Ngô Quyền</v>
      </c>
      <c r="E319" s="57" t="str">
        <f>'Đầu vào (2)'!J316</f>
        <v>Đường Trần Nhân Tông</v>
      </c>
      <c r="F319" s="254">
        <f>O319</f>
        <v>2900</v>
      </c>
      <c r="G319" s="254">
        <f>F319*0.7</f>
        <v>2029.9999999999998</v>
      </c>
      <c r="H319" s="254">
        <f>F319*0.6</f>
        <v>1740</v>
      </c>
      <c r="I319" s="254">
        <f>S319</f>
        <v>3400</v>
      </c>
      <c r="J319" s="221">
        <f t="shared" si="847"/>
        <v>2400</v>
      </c>
      <c r="K319" s="221">
        <f t="shared" si="848"/>
        <v>2000</v>
      </c>
      <c r="L319" s="255">
        <f>I319/F319</f>
        <v>1.1724137931034482</v>
      </c>
      <c r="M319" s="429">
        <f>J319/G319</f>
        <v>1.1822660098522169</v>
      </c>
      <c r="N319" s="429">
        <f>K319/H319</f>
        <v>1.1494252873563218</v>
      </c>
      <c r="O319" s="58">
        <f>'Đầu vào (2)'!K316</f>
        <v>2900</v>
      </c>
      <c r="P319" s="58">
        <f>'Đầu vào (2)'!L316</f>
        <v>1400</v>
      </c>
      <c r="Q319" s="58">
        <f>'Đầu vào (2)'!M316</f>
        <v>900</v>
      </c>
      <c r="R319" s="58">
        <f>'Đầu vào (2)'!N316</f>
        <v>500</v>
      </c>
      <c r="S319" s="18">
        <f>VLOOKUP(B319,'[1]Giá đề xuất ODT'!$G$11:$AD$2233,21,0)</f>
        <v>3400</v>
      </c>
      <c r="T319" s="18">
        <f>VLOOKUP(B319,'[1]Giá đề xuất ODT'!$G$11:$AD$2233,22,0)</f>
        <v>1600</v>
      </c>
      <c r="U319" s="18">
        <f>VLOOKUP(B319,'[1]Giá đề xuất ODT'!$G$11:$AD$2233,23,0)</f>
        <v>1000</v>
      </c>
      <c r="V319" s="18">
        <f>VLOOKUP(B319,'[1]Giá đề xuất ODT'!$G$11:$AD$2233,24,0)</f>
        <v>580</v>
      </c>
      <c r="W319" s="6">
        <v>2</v>
      </c>
      <c r="Y319" s="18" t="str">
        <f>C319</f>
        <v>Đường Huỳnh Văn Nghệ</v>
      </c>
      <c r="Z319" s="18"/>
      <c r="AA319" s="18"/>
    </row>
    <row r="320" spans="1:31" ht="78.75" x14ac:dyDescent="0.25">
      <c r="A320" s="56">
        <f t="shared" si="824"/>
        <v>317</v>
      </c>
      <c r="B320" s="56" t="str">
        <f t="shared" ref="B320:B325" si="1016">B313</f>
        <v>VT2</v>
      </c>
      <c r="C320" s="489" t="str">
        <f>X320&amp;Y320&amp;Z320&amp;AA320&amp;AB320&amp;"
"&amp;AC320&amp;"
"
&amp;AD320</f>
        <v>Các tuyến đường giao thông đấu nối trực tiếp ra Đường Huỳnh Văn Nghệ đã được đầu tư mặt đường nhựa, bê tông xi măng:
- Có bề rộng ≥5m, cách đường giao thông ≤600m.
- Có bề rộng từ ≥3m đến &lt;5m, cách đường giao thông ≤400m.</v>
      </c>
      <c r="D320" s="490"/>
      <c r="E320" s="491"/>
      <c r="F320" s="178">
        <f t="shared" ref="F320:F325" si="1017">IF(B320="VT2",P320,IF(B320="VT3",Q320,IF(B320="VT2*0,8",P320,IF(B320="VT3*0,8",Q320,R320))))</f>
        <v>1400</v>
      </c>
      <c r="G320" s="221">
        <f t="shared" ref="G320:G325" si="1018">F320*0.7</f>
        <v>979.99999999999989</v>
      </c>
      <c r="H320" s="221">
        <f t="shared" ref="H320:H325" si="1019">F320*0.6</f>
        <v>840</v>
      </c>
      <c r="I320" s="178">
        <f t="shared" ref="I320:I325" si="1020">IF(B320="VT2",T320,IF(B320="VT3",U320,IF(B320="VT4",V320,IF(B320="VT2*0,8",IF(T320*$T$1&lt;1000,ROUND(T320*$T$1,-1),ROUND(T320*$T$1,-2)),IF(B320="VT3*0,8",IF(U320*$T$1&lt;1000,ROUND(U320*$T$1,-1),ROUND(U320*$T$1,-2)),IF(V320*$T$1&lt;1000,ROUND(V320*$T$1,-1),ROUND(V320*$T$1,-2)))))))</f>
        <v>1600</v>
      </c>
      <c r="J320" s="221">
        <f t="shared" si="847"/>
        <v>1100</v>
      </c>
      <c r="K320" s="221">
        <f t="shared" si="848"/>
        <v>960</v>
      </c>
      <c r="L320" s="174">
        <f t="shared" ref="L320:L325" si="1021">I320/F320</f>
        <v>1.1428571428571428</v>
      </c>
      <c r="M320" s="439">
        <f t="shared" ref="M320:M325" si="1022">J320/G320</f>
        <v>1.1224489795918369</v>
      </c>
      <c r="N320" s="439">
        <f t="shared" ref="N320:N325" si="1023">K320/H320</f>
        <v>1.1428571428571428</v>
      </c>
      <c r="O320" s="58">
        <f t="shared" ref="O320:O325" si="1024">O319</f>
        <v>2900</v>
      </c>
      <c r="P320" s="58">
        <f t="shared" ref="P320:P325" si="1025">P319</f>
        <v>1400</v>
      </c>
      <c r="Q320" s="58">
        <f t="shared" ref="Q320:Q325" si="1026">Q319</f>
        <v>900</v>
      </c>
      <c r="R320" s="58">
        <f t="shared" ref="R320:R325" si="1027">R319</f>
        <v>500</v>
      </c>
      <c r="S320" s="18">
        <f t="shared" ref="S320:S325" si="1028">S319</f>
        <v>3400</v>
      </c>
      <c r="T320" s="18">
        <f t="shared" ref="T320:T325" si="1029">T319</f>
        <v>1600</v>
      </c>
      <c r="U320" s="18">
        <f t="shared" ref="U320:U325" si="1030">U319</f>
        <v>1000</v>
      </c>
      <c r="V320" s="18">
        <f t="shared" ref="V320:W325" si="1031">V319</f>
        <v>580</v>
      </c>
      <c r="W320" s="18">
        <f t="shared" si="1031"/>
        <v>2</v>
      </c>
      <c r="X320" s="18" t="str">
        <f t="shared" ref="X320:X325" si="1032">X313</f>
        <v xml:space="preserve">Các tuyến đường giao thông đấu nối trực tiếp ra </v>
      </c>
      <c r="Y320" s="18" t="str">
        <f t="shared" si="940"/>
        <v>Đường Huỳnh Văn Nghệ</v>
      </c>
      <c r="Z320" s="18"/>
      <c r="AA320" s="18"/>
      <c r="AB320" s="18" t="str">
        <f>AB313</f>
        <v xml:space="preserve"> đã được đầu tư mặt đường nhựa, bê tông xi măng:</v>
      </c>
      <c r="AC320" s="18" t="str">
        <f>AC313</f>
        <v>- Có bề rộng ≥5m, cách đường giao thông ≤600m.</v>
      </c>
      <c r="AD320" s="18" t="str">
        <f>AD313</f>
        <v>- Có bề rộng từ ≥3m đến &lt;5m, cách đường giao thông ≤400m.</v>
      </c>
      <c r="AE320" s="18">
        <f>AE313</f>
        <v>0</v>
      </c>
    </row>
    <row r="321" spans="1:31" ht="78.75" x14ac:dyDescent="0.25">
      <c r="A321" s="56">
        <f t="shared" si="824"/>
        <v>318</v>
      </c>
      <c r="B321" s="56" t="str">
        <f t="shared" si="1016"/>
        <v>VT3</v>
      </c>
      <c r="C321" s="489" t="str">
        <f>X321&amp;Y321&amp;Z321&amp;AA321&amp;AB321&amp;"
"&amp;AC321&amp;"
"&amp;AD321&amp;"
"&amp;AE321</f>
        <v>Các tuyến đường giao thông đấu nối trực tiếp ra Đường Huỳnh Văn Nghệ đã được đầu tư mặt đường nhựa, bê tông xi măng:
- Có bề rộng ≥5m, cách đường giao thông &gt;600m.
- Có bề rộng từ ≥3m đến &lt;5m, cách đường giao thông từ &gt;400m đến ≤600m.
- Có bề rộng &lt;3m, cách đường giao thông ≤200m.</v>
      </c>
      <c r="D321" s="490"/>
      <c r="E321" s="491"/>
      <c r="F321" s="178">
        <f t="shared" si="1017"/>
        <v>900</v>
      </c>
      <c r="G321" s="221">
        <f t="shared" si="1018"/>
        <v>630</v>
      </c>
      <c r="H321" s="221">
        <f t="shared" si="1019"/>
        <v>540</v>
      </c>
      <c r="I321" s="178">
        <f t="shared" si="1020"/>
        <v>1000</v>
      </c>
      <c r="J321" s="221">
        <f t="shared" si="847"/>
        <v>700</v>
      </c>
      <c r="K321" s="221">
        <f t="shared" si="848"/>
        <v>600</v>
      </c>
      <c r="L321" s="174">
        <f t="shared" si="1021"/>
        <v>1.1111111111111112</v>
      </c>
      <c r="M321" s="439">
        <f t="shared" si="1022"/>
        <v>1.1111111111111112</v>
      </c>
      <c r="N321" s="439">
        <f t="shared" si="1023"/>
        <v>1.1111111111111112</v>
      </c>
      <c r="O321" s="58">
        <f t="shared" si="1024"/>
        <v>2900</v>
      </c>
      <c r="P321" s="58">
        <f t="shared" si="1025"/>
        <v>1400</v>
      </c>
      <c r="Q321" s="58">
        <f t="shared" si="1026"/>
        <v>900</v>
      </c>
      <c r="R321" s="58">
        <f t="shared" si="1027"/>
        <v>500</v>
      </c>
      <c r="S321" s="18">
        <f t="shared" si="1028"/>
        <v>3400</v>
      </c>
      <c r="T321" s="18">
        <f t="shared" si="1029"/>
        <v>1600</v>
      </c>
      <c r="U321" s="18">
        <f t="shared" si="1030"/>
        <v>1000</v>
      </c>
      <c r="V321" s="18">
        <f t="shared" si="1031"/>
        <v>580</v>
      </c>
      <c r="W321" s="18">
        <f t="shared" si="1031"/>
        <v>2</v>
      </c>
      <c r="X321" s="18" t="str">
        <f t="shared" si="1032"/>
        <v xml:space="preserve">Các tuyến đường giao thông đấu nối trực tiếp ra </v>
      </c>
      <c r="Y321" s="18" t="str">
        <f t="shared" si="940"/>
        <v>Đường Huỳnh Văn Nghệ</v>
      </c>
      <c r="Z321" s="18"/>
      <c r="AA321" s="18"/>
      <c r="AB321" s="18" t="str">
        <f t="shared" ref="AB321:AE321" si="1033">AB314</f>
        <v xml:space="preserve"> đã được đầu tư mặt đường nhựa, bê tông xi măng:</v>
      </c>
      <c r="AC321" s="18" t="str">
        <f t="shared" si="1033"/>
        <v>- Có bề rộng ≥5m, cách đường giao thông &gt;600m.</v>
      </c>
      <c r="AD321" s="18" t="str">
        <f t="shared" si="1033"/>
        <v>- Có bề rộng từ ≥3m đến &lt;5m, cách đường giao thông từ &gt;400m đến ≤600m.</v>
      </c>
      <c r="AE321" s="18" t="str">
        <f t="shared" si="1033"/>
        <v>- Có bề rộng &lt;3m, cách đường giao thông ≤200m.</v>
      </c>
    </row>
    <row r="322" spans="1:31" ht="78.75" x14ac:dyDescent="0.25">
      <c r="A322" s="56">
        <f t="shared" si="824"/>
        <v>319</v>
      </c>
      <c r="B322" s="56" t="str">
        <f t="shared" si="1016"/>
        <v>VT4</v>
      </c>
      <c r="C322" s="489" t="str">
        <f>X322&amp;Y322&amp;Z322&amp;AA322&amp;AB322</f>
        <v>Các tuyến đường giao thông đấu nối trực tiếp ra Đường Huỳnh Văn Nghệ đã được đầu tư mặt đường nhựa, bê tông xi măng:
- Có bề rộng từ ≥3m đến &lt;5m, cách đường giao thông &gt;600m.
- Có bề rộng &lt;3m, cách đường giao thông &gt;200m.</v>
      </c>
      <c r="D322" s="490"/>
      <c r="E322" s="491"/>
      <c r="F322" s="178">
        <f t="shared" si="1017"/>
        <v>500</v>
      </c>
      <c r="G322" s="221">
        <f t="shared" si="1018"/>
        <v>350</v>
      </c>
      <c r="H322" s="221">
        <f t="shared" si="1019"/>
        <v>300</v>
      </c>
      <c r="I322" s="178">
        <f t="shared" si="1020"/>
        <v>580</v>
      </c>
      <c r="J322" s="221">
        <f t="shared" si="847"/>
        <v>410</v>
      </c>
      <c r="K322" s="221">
        <f t="shared" si="848"/>
        <v>350</v>
      </c>
      <c r="L322" s="174">
        <f t="shared" si="1021"/>
        <v>1.1599999999999999</v>
      </c>
      <c r="M322" s="439">
        <f t="shared" si="1022"/>
        <v>1.1714285714285715</v>
      </c>
      <c r="N322" s="439">
        <f t="shared" si="1023"/>
        <v>1.1666666666666667</v>
      </c>
      <c r="O322" s="58">
        <f t="shared" si="1024"/>
        <v>2900</v>
      </c>
      <c r="P322" s="58">
        <f t="shared" si="1025"/>
        <v>1400</v>
      </c>
      <c r="Q322" s="58">
        <f t="shared" si="1026"/>
        <v>900</v>
      </c>
      <c r="R322" s="58">
        <f t="shared" si="1027"/>
        <v>500</v>
      </c>
      <c r="S322" s="18">
        <f t="shared" si="1028"/>
        <v>3400</v>
      </c>
      <c r="T322" s="18">
        <f t="shared" si="1029"/>
        <v>1600</v>
      </c>
      <c r="U322" s="18">
        <f t="shared" si="1030"/>
        <v>1000</v>
      </c>
      <c r="V322" s="18">
        <f t="shared" si="1031"/>
        <v>580</v>
      </c>
      <c r="W322" s="18">
        <f t="shared" si="1031"/>
        <v>2</v>
      </c>
      <c r="X322" s="18" t="str">
        <f t="shared" si="1032"/>
        <v xml:space="preserve">Các tuyến đường giao thông đấu nối trực tiếp ra </v>
      </c>
      <c r="Y322" s="18" t="str">
        <f t="shared" si="940"/>
        <v>Đường Huỳnh Văn Nghệ</v>
      </c>
      <c r="Z322" s="18"/>
      <c r="AA322" s="18"/>
      <c r="AB322" s="18" t="str">
        <f t="shared" ref="AB322:AE322" si="1034">AB315</f>
        <v xml:space="preserve"> đã được đầu tư mặt đường nhựa, bê tông xi măng:
- Có bề rộng từ ≥3m đến &lt;5m, cách đường giao thông &gt;600m.
- Có bề rộng &lt;3m, cách đường giao thông &gt;200m.</v>
      </c>
      <c r="AC322" s="18">
        <f t="shared" si="1034"/>
        <v>0</v>
      </c>
      <c r="AD322" s="18">
        <f t="shared" si="1034"/>
        <v>0</v>
      </c>
      <c r="AE322" s="18">
        <f t="shared" si="1034"/>
        <v>0</v>
      </c>
    </row>
    <row r="323" spans="1:31" ht="94.5" x14ac:dyDescent="0.25">
      <c r="A323" s="56">
        <f t="shared" si="824"/>
        <v>320</v>
      </c>
      <c r="B323" s="56" t="str">
        <f t="shared" si="1016"/>
        <v>VT2*0,8</v>
      </c>
      <c r="C323" s="489" t="str">
        <f>X323&amp;Y323&amp;Z323&amp;AA323&amp;AB323&amp;"
"&amp;AC323&amp;"
"
&amp;AD323</f>
        <v>Các tuyến đường giao thông không đấu nối trực tiếp và thông ra Đường Huỳnh Văn Nghệ đã được đầu tư mặt đường nhựa, bê tông xi măng:
- Có bề rộng ≥5m, cách đường giao thông ≤600m.
- Có bề rộng từ ≥3m đến &lt;5m, cách đường giao thông ≤400m.</v>
      </c>
      <c r="D323" s="490"/>
      <c r="E323" s="491"/>
      <c r="F323" s="178">
        <f t="shared" si="1017"/>
        <v>1400</v>
      </c>
      <c r="G323" s="221">
        <f t="shared" si="1018"/>
        <v>979.99999999999989</v>
      </c>
      <c r="H323" s="221">
        <f t="shared" si="1019"/>
        <v>840</v>
      </c>
      <c r="I323" s="178">
        <f t="shared" si="1020"/>
        <v>1400</v>
      </c>
      <c r="J323" s="221">
        <f t="shared" si="847"/>
        <v>980</v>
      </c>
      <c r="K323" s="221">
        <f t="shared" si="848"/>
        <v>840</v>
      </c>
      <c r="L323" s="174">
        <f t="shared" si="1021"/>
        <v>1</v>
      </c>
      <c r="M323" s="439">
        <f t="shared" si="1022"/>
        <v>1.0000000000000002</v>
      </c>
      <c r="N323" s="439">
        <f t="shared" si="1023"/>
        <v>1</v>
      </c>
      <c r="O323" s="58">
        <f t="shared" si="1024"/>
        <v>2900</v>
      </c>
      <c r="P323" s="58">
        <f t="shared" si="1025"/>
        <v>1400</v>
      </c>
      <c r="Q323" s="58">
        <f t="shared" si="1026"/>
        <v>900</v>
      </c>
      <c r="R323" s="58">
        <f t="shared" si="1027"/>
        <v>500</v>
      </c>
      <c r="S323" s="18">
        <f t="shared" si="1028"/>
        <v>3400</v>
      </c>
      <c r="T323" s="18">
        <f t="shared" si="1029"/>
        <v>1600</v>
      </c>
      <c r="U323" s="18">
        <f t="shared" si="1030"/>
        <v>1000</v>
      </c>
      <c r="V323" s="18">
        <f t="shared" si="1031"/>
        <v>580</v>
      </c>
      <c r="W323" s="18">
        <f t="shared" si="1031"/>
        <v>2</v>
      </c>
      <c r="X323" s="18" t="str">
        <f t="shared" si="1032"/>
        <v xml:space="preserve">Các tuyến đường giao thông không đấu nối trực tiếp và thông ra </v>
      </c>
      <c r="Y323" s="18" t="str">
        <f t="shared" si="940"/>
        <v>Đường Huỳnh Văn Nghệ</v>
      </c>
      <c r="Z323" s="18"/>
      <c r="AA323" s="18"/>
      <c r="AB323" s="18" t="str">
        <f t="shared" ref="AB323:AE323" si="1035">AB316</f>
        <v xml:space="preserve"> đã được đầu tư mặt đường nhựa, bê tông xi măng:</v>
      </c>
      <c r="AC323" s="18" t="str">
        <f t="shared" si="1035"/>
        <v>- Có bề rộng ≥5m, cách đường giao thông ≤600m.</v>
      </c>
      <c r="AD323" s="18" t="str">
        <f t="shared" si="1035"/>
        <v>- Có bề rộng từ ≥3m đến &lt;5m, cách đường giao thông ≤400m.</v>
      </c>
      <c r="AE323" s="18">
        <f t="shared" si="1035"/>
        <v>0</v>
      </c>
    </row>
    <row r="324" spans="1:31" ht="94.5" x14ac:dyDescent="0.25">
      <c r="A324" s="56">
        <f t="shared" si="824"/>
        <v>321</v>
      </c>
      <c r="B324" s="56" t="str">
        <f t="shared" si="1016"/>
        <v>VT3*0,8</v>
      </c>
      <c r="C324" s="489" t="str">
        <f>X324&amp;Y324&amp;Z324&amp;AA324&amp;AB324&amp;"
"&amp;AC324&amp;"
"
&amp;AD324&amp;"
"&amp;AE324</f>
        <v>Các tuyến đường giao thông không đấu nối trực tiếp và thông ra Đường Huỳnh Văn Nghệ đã được đầu tư mặt đường nhựa, bê tông xi măng:
- Có bề rộng ≥5m, cách đường giao thông &gt;600m.
- Có bề rộng từ ≥3m đến &lt;5m, cách đường giao thông từ &gt;400m đến ≤600m.
- Có bề rộng &lt;3m, cách đường giao thông ≤200m.</v>
      </c>
      <c r="D324" s="490"/>
      <c r="E324" s="491"/>
      <c r="F324" s="178">
        <f t="shared" si="1017"/>
        <v>900</v>
      </c>
      <c r="G324" s="221">
        <f t="shared" si="1018"/>
        <v>630</v>
      </c>
      <c r="H324" s="221">
        <f t="shared" si="1019"/>
        <v>540</v>
      </c>
      <c r="I324" s="178">
        <f t="shared" si="1020"/>
        <v>900</v>
      </c>
      <c r="J324" s="221">
        <f t="shared" si="847"/>
        <v>630</v>
      </c>
      <c r="K324" s="221">
        <f t="shared" si="848"/>
        <v>540</v>
      </c>
      <c r="L324" s="174">
        <f t="shared" si="1021"/>
        <v>1</v>
      </c>
      <c r="M324" s="439">
        <f t="shared" si="1022"/>
        <v>1</v>
      </c>
      <c r="N324" s="439">
        <f t="shared" si="1023"/>
        <v>1</v>
      </c>
      <c r="O324" s="58">
        <f t="shared" si="1024"/>
        <v>2900</v>
      </c>
      <c r="P324" s="58">
        <f t="shared" si="1025"/>
        <v>1400</v>
      </c>
      <c r="Q324" s="58">
        <f t="shared" si="1026"/>
        <v>900</v>
      </c>
      <c r="R324" s="58">
        <f t="shared" si="1027"/>
        <v>500</v>
      </c>
      <c r="S324" s="18">
        <f t="shared" si="1028"/>
        <v>3400</v>
      </c>
      <c r="T324" s="18">
        <f t="shared" si="1029"/>
        <v>1600</v>
      </c>
      <c r="U324" s="18">
        <f t="shared" si="1030"/>
        <v>1000</v>
      </c>
      <c r="V324" s="18">
        <f t="shared" si="1031"/>
        <v>580</v>
      </c>
      <c r="W324" s="18">
        <f t="shared" si="1031"/>
        <v>2</v>
      </c>
      <c r="X324" s="18" t="str">
        <f t="shared" si="1032"/>
        <v xml:space="preserve">Các tuyến đường giao thông không đấu nối trực tiếp và thông ra </v>
      </c>
      <c r="Y324" s="18" t="str">
        <f t="shared" si="940"/>
        <v>Đường Huỳnh Văn Nghệ</v>
      </c>
      <c r="Z324" s="18"/>
      <c r="AA324" s="18"/>
      <c r="AB324" s="18" t="str">
        <f t="shared" ref="AB324:AE324" si="1036">AB317</f>
        <v xml:space="preserve"> đã được đầu tư mặt đường nhựa, bê tông xi măng:</v>
      </c>
      <c r="AC324" s="18" t="str">
        <f t="shared" si="1036"/>
        <v>- Có bề rộng ≥5m, cách đường giao thông &gt;600m.</v>
      </c>
      <c r="AD324" s="18" t="str">
        <f t="shared" si="1036"/>
        <v>- Có bề rộng từ ≥3m đến &lt;5m, cách đường giao thông từ &gt;400m đến ≤600m.</v>
      </c>
      <c r="AE324" s="18" t="str">
        <f t="shared" si="1036"/>
        <v>- Có bề rộng &lt;3m, cách đường giao thông ≤200m.</v>
      </c>
    </row>
    <row r="325" spans="1:31" ht="94.5" x14ac:dyDescent="0.25">
      <c r="A325" s="56">
        <f t="shared" si="824"/>
        <v>322</v>
      </c>
      <c r="B325" s="56" t="str">
        <f t="shared" si="1016"/>
        <v>VT4*0,8</v>
      </c>
      <c r="C325" s="489" t="str">
        <f>X325&amp;Y325&amp;Z325&amp;AA325&amp;AB325</f>
        <v>Các tuyến đường giao thông không đấu nối trực tiếp và thông ra Đường Huỳnh Văn Nghệ đã được đầu tư mặt đường nhựa, bê tông xi măng:
- Có bề rộng từ ≥3m đến &lt;5m, cách đường giao thông &gt;600m.
- Có bề rộng &lt;3m, cách đường giao thông &gt; 200m.</v>
      </c>
      <c r="D325" s="490"/>
      <c r="E325" s="491"/>
      <c r="F325" s="178">
        <f t="shared" si="1017"/>
        <v>500</v>
      </c>
      <c r="G325" s="221">
        <f t="shared" si="1018"/>
        <v>350</v>
      </c>
      <c r="H325" s="221">
        <f t="shared" si="1019"/>
        <v>300</v>
      </c>
      <c r="I325" s="178">
        <f t="shared" si="1020"/>
        <v>520</v>
      </c>
      <c r="J325" s="221">
        <f t="shared" si="847"/>
        <v>360</v>
      </c>
      <c r="K325" s="221">
        <f t="shared" si="848"/>
        <v>310</v>
      </c>
      <c r="L325" s="174">
        <f t="shared" si="1021"/>
        <v>1.04</v>
      </c>
      <c r="M325" s="439">
        <f t="shared" si="1022"/>
        <v>1.0285714285714285</v>
      </c>
      <c r="N325" s="439">
        <f t="shared" si="1023"/>
        <v>1.0333333333333334</v>
      </c>
      <c r="O325" s="58">
        <f t="shared" si="1024"/>
        <v>2900</v>
      </c>
      <c r="P325" s="58">
        <f t="shared" si="1025"/>
        <v>1400</v>
      </c>
      <c r="Q325" s="58">
        <f t="shared" si="1026"/>
        <v>900</v>
      </c>
      <c r="R325" s="58">
        <f t="shared" si="1027"/>
        <v>500</v>
      </c>
      <c r="S325" s="18">
        <f t="shared" si="1028"/>
        <v>3400</v>
      </c>
      <c r="T325" s="18">
        <f t="shared" si="1029"/>
        <v>1600</v>
      </c>
      <c r="U325" s="18">
        <f t="shared" si="1030"/>
        <v>1000</v>
      </c>
      <c r="V325" s="18">
        <f t="shared" si="1031"/>
        <v>580</v>
      </c>
      <c r="W325" s="18">
        <f t="shared" si="1031"/>
        <v>2</v>
      </c>
      <c r="X325" s="18" t="str">
        <f t="shared" si="1032"/>
        <v xml:space="preserve">Các tuyến đường giao thông không đấu nối trực tiếp và thông ra </v>
      </c>
      <c r="Y325" s="18" t="str">
        <f t="shared" si="940"/>
        <v>Đường Huỳnh Văn Nghệ</v>
      </c>
      <c r="Z325" s="18"/>
      <c r="AA325" s="18"/>
      <c r="AB325" s="18" t="str">
        <f t="shared" ref="AB325:AE325" si="1037">AB318</f>
        <v xml:space="preserve"> đã được đầu tư mặt đường nhựa, bê tông xi măng:
- Có bề rộng từ ≥3m đến &lt;5m, cách đường giao thông &gt;600m.
- Có bề rộng &lt;3m, cách đường giao thông &gt; 200m.</v>
      </c>
      <c r="AC325" s="18">
        <f t="shared" si="1037"/>
        <v>0</v>
      </c>
      <c r="AD325" s="18">
        <f t="shared" si="1037"/>
        <v>0</v>
      </c>
      <c r="AE325" s="18">
        <f t="shared" si="1037"/>
        <v>0</v>
      </c>
    </row>
    <row r="326" spans="1:31" ht="31.5" x14ac:dyDescent="0.25">
      <c r="A326" s="56">
        <f t="shared" ref="A326:A389" si="1038">A325+1</f>
        <v>323</v>
      </c>
      <c r="B326" s="56" t="str">
        <f>'Đầu vào (2)'!G323</f>
        <v>DQ14DT_D1</v>
      </c>
      <c r="C326" s="57" t="str">
        <f>'Đầu vào (2)'!H323</f>
        <v>Đường Nguyễn Trãi</v>
      </c>
      <c r="D326" s="57" t="str">
        <f>'Đầu vào (2)'!I323</f>
        <v>Đường Nguyễn Ái Quốc</v>
      </c>
      <c r="E326" s="57" t="str">
        <f>'Đầu vào (2)'!J323</f>
        <v>Hết khu phố chợ (bao gồm các thửa đất trong khu phố chợ)</v>
      </c>
      <c r="F326" s="254">
        <f>O326</f>
        <v>6600</v>
      </c>
      <c r="G326" s="254">
        <f>F326*0.7</f>
        <v>4620</v>
      </c>
      <c r="H326" s="254">
        <f>F326*0.6</f>
        <v>3960</v>
      </c>
      <c r="I326" s="254">
        <f>S326</f>
        <v>7700</v>
      </c>
      <c r="J326" s="221">
        <f t="shared" si="847"/>
        <v>5400</v>
      </c>
      <c r="K326" s="221">
        <f t="shared" si="848"/>
        <v>4600</v>
      </c>
      <c r="L326" s="255">
        <f>I326/F326</f>
        <v>1.1666666666666667</v>
      </c>
      <c r="M326" s="429">
        <f>J326/G326</f>
        <v>1.1688311688311688</v>
      </c>
      <c r="N326" s="429">
        <f>K326/H326</f>
        <v>1.1616161616161615</v>
      </c>
      <c r="O326" s="58">
        <f>'Đầu vào (2)'!K323</f>
        <v>6600</v>
      </c>
      <c r="P326" s="58">
        <f>'Đầu vào (2)'!L323</f>
        <v>1800</v>
      </c>
      <c r="Q326" s="58">
        <f>'Đầu vào (2)'!M323</f>
        <v>1300</v>
      </c>
      <c r="R326" s="58">
        <f>'Đầu vào (2)'!N323</f>
        <v>1000</v>
      </c>
      <c r="S326" s="18">
        <f>VLOOKUP(B326,'[1]Giá đề xuất ODT'!$G$11:$AD$2233,21,0)</f>
        <v>7700</v>
      </c>
      <c r="T326" s="18">
        <f>VLOOKUP(B326,'[1]Giá đề xuất ODT'!$G$11:$AD$2233,22,0)</f>
        <v>2100</v>
      </c>
      <c r="U326" s="18">
        <f>VLOOKUP(B326,'[1]Giá đề xuất ODT'!$G$11:$AD$2233,23,0)</f>
        <v>1500</v>
      </c>
      <c r="V326" s="18">
        <f>VLOOKUP(B326,'[1]Giá đề xuất ODT'!$G$11:$AD$2233,24,0)</f>
        <v>1200</v>
      </c>
      <c r="W326" s="18">
        <v>1</v>
      </c>
      <c r="Y326" s="18" t="str">
        <f>C326</f>
        <v>Đường Nguyễn Trãi</v>
      </c>
      <c r="Z326" s="18" t="str">
        <f>" đoạn từ "&amp;D326</f>
        <v xml:space="preserve"> đoạn từ Đường Nguyễn Ái Quốc</v>
      </c>
      <c r="AA326" s="18" t="str">
        <f>" đến "&amp;E326</f>
        <v xml:space="preserve"> đến Hết khu phố chợ (bao gồm các thửa đất trong khu phố chợ)</v>
      </c>
    </row>
    <row r="327" spans="1:31" ht="78.75" x14ac:dyDescent="0.25">
      <c r="A327" s="56">
        <f t="shared" si="1038"/>
        <v>324</v>
      </c>
      <c r="B327" s="56" t="str">
        <f t="shared" ref="B327:B332" si="1039">B320</f>
        <v>VT2</v>
      </c>
      <c r="C327" s="489" t="str">
        <f>X327&amp;Y327&amp;Z327&amp;AA327&amp;AB327&amp;"
"&amp;AC327&amp;"
"
&amp;AD327</f>
        <v>Các tuyến đường giao thông đấu nối trực tiếp ra Đường Nguyễn Trãi đoạn từ Đường Nguyễn Ái Quốc đến Hết khu phố chợ (bao gồm các thửa đất trong khu phố chợ) đã được đầu tư mặt đường nhựa, bê tông xi măng:
- Có bề rộng ≥5m, cách đường giao thông ≤600m.
- Có bề rộng từ ≥3m đến &lt;5m, cách đường giao thông ≤400m.</v>
      </c>
      <c r="D327" s="490"/>
      <c r="E327" s="491"/>
      <c r="F327" s="178">
        <f t="shared" ref="F327:F332" si="1040">IF(B327="VT2",P327,IF(B327="VT3",Q327,IF(B327="VT2*0,8",P327,IF(B327="VT3*0,8",Q327,R327))))</f>
        <v>1800</v>
      </c>
      <c r="G327" s="221">
        <f t="shared" ref="G327:G332" si="1041">F327*0.7</f>
        <v>1260</v>
      </c>
      <c r="H327" s="221">
        <f t="shared" ref="H327:H332" si="1042">F327*0.6</f>
        <v>1080</v>
      </c>
      <c r="I327" s="178">
        <f t="shared" ref="I327:I332" si="1043">IF(B327="VT2",T327,IF(B327="VT3",U327,IF(B327="VT4",V327,IF(B327="VT2*0,8",IF(T327*$T$1&lt;1000,ROUND(T327*$T$1,-1),ROUND(T327*$T$1,-2)),IF(B327="VT3*0,8",IF(U327*$T$1&lt;1000,ROUND(U327*$T$1,-1),ROUND(U327*$T$1,-2)),IF(V327*$T$1&lt;1000,ROUND(V327*$T$1,-1),ROUND(V327*$T$1,-2)))))))</f>
        <v>2100</v>
      </c>
      <c r="J327" s="221">
        <f t="shared" si="847"/>
        <v>1500</v>
      </c>
      <c r="K327" s="221">
        <f t="shared" si="848"/>
        <v>1300</v>
      </c>
      <c r="L327" s="174">
        <f t="shared" ref="L327:L332" si="1044">I327/F327</f>
        <v>1.1666666666666667</v>
      </c>
      <c r="M327" s="439">
        <f t="shared" ref="M327:M332" si="1045">J327/G327</f>
        <v>1.1904761904761905</v>
      </c>
      <c r="N327" s="439">
        <f t="shared" ref="N327:N332" si="1046">K327/H327</f>
        <v>1.2037037037037037</v>
      </c>
      <c r="O327" s="58">
        <f t="shared" ref="O327:O332" si="1047">O326</f>
        <v>6600</v>
      </c>
      <c r="P327" s="58">
        <f t="shared" ref="P327:P332" si="1048">P326</f>
        <v>1800</v>
      </c>
      <c r="Q327" s="58">
        <f t="shared" ref="Q327:Q332" si="1049">Q326</f>
        <v>1300</v>
      </c>
      <c r="R327" s="58">
        <f t="shared" ref="R327:R332" si="1050">R326</f>
        <v>1000</v>
      </c>
      <c r="S327" s="18">
        <f t="shared" ref="S327:S332" si="1051">S326</f>
        <v>7700</v>
      </c>
      <c r="T327" s="18">
        <f t="shared" ref="T327:T332" si="1052">T326</f>
        <v>2100</v>
      </c>
      <c r="U327" s="18">
        <f t="shared" ref="U327:U332" si="1053">U326</f>
        <v>1500</v>
      </c>
      <c r="V327" s="18">
        <f t="shared" ref="V327:W332" si="1054">V326</f>
        <v>1200</v>
      </c>
      <c r="W327" s="18">
        <f t="shared" si="1054"/>
        <v>1</v>
      </c>
      <c r="X327" s="18" t="str">
        <f t="shared" ref="X327:X332" si="1055">X320</f>
        <v xml:space="preserve">Các tuyến đường giao thông đấu nối trực tiếp ra </v>
      </c>
      <c r="Y327" s="18" t="str">
        <f t="shared" si="940"/>
        <v>Đường Nguyễn Trãi</v>
      </c>
      <c r="Z327" s="18" t="str">
        <f t="shared" si="940"/>
        <v xml:space="preserve"> đoạn từ Đường Nguyễn Ái Quốc</v>
      </c>
      <c r="AA327" s="18" t="str">
        <f t="shared" ref="AA327:AA332" si="1056">AA326</f>
        <v xml:space="preserve"> đến Hết khu phố chợ (bao gồm các thửa đất trong khu phố chợ)</v>
      </c>
      <c r="AB327" s="18" t="str">
        <f>AB320</f>
        <v xml:space="preserve"> đã được đầu tư mặt đường nhựa, bê tông xi măng:</v>
      </c>
      <c r="AC327" s="18" t="str">
        <f>AC320</f>
        <v>- Có bề rộng ≥5m, cách đường giao thông ≤600m.</v>
      </c>
      <c r="AD327" s="18" t="str">
        <f>AD320</f>
        <v>- Có bề rộng từ ≥3m đến &lt;5m, cách đường giao thông ≤400m.</v>
      </c>
      <c r="AE327" s="18">
        <f>AE320</f>
        <v>0</v>
      </c>
    </row>
    <row r="328" spans="1:31" ht="78.75" x14ac:dyDescent="0.25">
      <c r="A328" s="56">
        <f t="shared" si="1038"/>
        <v>325</v>
      </c>
      <c r="B328" s="56" t="str">
        <f t="shared" si="1039"/>
        <v>VT3</v>
      </c>
      <c r="C328" s="489" t="str">
        <f>X328&amp;Y328&amp;Z328&amp;AA328&amp;AB328&amp;"
"&amp;AC328&amp;"
"&amp;AD328&amp;"
"&amp;AE328</f>
        <v>Các tuyến đường giao thông đấu nối trực tiếp ra Đường Nguyễn Trãi đoạn từ Đường Nguyễn Ái Quốc đến Hết khu phố chợ (bao gồm các thửa đất trong khu phố chợ) đã được đầu tư mặt đường nhựa, bê tông xi măng:
- Có bề rộng ≥5m, cách đường giao thông &gt;600m.
- Có bề rộng từ ≥3m đến &lt;5m, cách đường giao thông từ &gt;400m đến ≤600m.
- Có bề rộng &lt;3m, cách đường giao thông ≤200m.</v>
      </c>
      <c r="D328" s="490"/>
      <c r="E328" s="491"/>
      <c r="F328" s="178">
        <f t="shared" si="1040"/>
        <v>1300</v>
      </c>
      <c r="G328" s="221">
        <f t="shared" si="1041"/>
        <v>909.99999999999989</v>
      </c>
      <c r="H328" s="221">
        <f t="shared" si="1042"/>
        <v>780</v>
      </c>
      <c r="I328" s="178">
        <f t="shared" si="1043"/>
        <v>1500</v>
      </c>
      <c r="J328" s="221">
        <f t="shared" si="847"/>
        <v>1100</v>
      </c>
      <c r="K328" s="221">
        <f t="shared" si="848"/>
        <v>900</v>
      </c>
      <c r="L328" s="174">
        <f t="shared" si="1044"/>
        <v>1.1538461538461537</v>
      </c>
      <c r="M328" s="439">
        <f t="shared" si="1045"/>
        <v>1.2087912087912089</v>
      </c>
      <c r="N328" s="439">
        <f t="shared" si="1046"/>
        <v>1.1538461538461537</v>
      </c>
      <c r="O328" s="58">
        <f t="shared" si="1047"/>
        <v>6600</v>
      </c>
      <c r="P328" s="58">
        <f t="shared" si="1048"/>
        <v>1800</v>
      </c>
      <c r="Q328" s="58">
        <f t="shared" si="1049"/>
        <v>1300</v>
      </c>
      <c r="R328" s="58">
        <f t="shared" si="1050"/>
        <v>1000</v>
      </c>
      <c r="S328" s="18">
        <f t="shared" si="1051"/>
        <v>7700</v>
      </c>
      <c r="T328" s="18">
        <f t="shared" si="1052"/>
        <v>2100</v>
      </c>
      <c r="U328" s="18">
        <f t="shared" si="1053"/>
        <v>1500</v>
      </c>
      <c r="V328" s="18">
        <f t="shared" si="1054"/>
        <v>1200</v>
      </c>
      <c r="W328" s="18">
        <f t="shared" si="1054"/>
        <v>1</v>
      </c>
      <c r="X328" s="18" t="str">
        <f t="shared" si="1055"/>
        <v xml:space="preserve">Các tuyến đường giao thông đấu nối trực tiếp ra </v>
      </c>
      <c r="Y328" s="18" t="str">
        <f t="shared" si="940"/>
        <v>Đường Nguyễn Trãi</v>
      </c>
      <c r="Z328" s="18" t="str">
        <f t="shared" si="940"/>
        <v xml:space="preserve"> đoạn từ Đường Nguyễn Ái Quốc</v>
      </c>
      <c r="AA328" s="18" t="str">
        <f t="shared" si="1056"/>
        <v xml:space="preserve"> đến Hết khu phố chợ (bao gồm các thửa đất trong khu phố chợ)</v>
      </c>
      <c r="AB328" s="18" t="str">
        <f t="shared" ref="AB328:AE328" si="1057">AB321</f>
        <v xml:space="preserve"> đã được đầu tư mặt đường nhựa, bê tông xi măng:</v>
      </c>
      <c r="AC328" s="18" t="str">
        <f t="shared" si="1057"/>
        <v>- Có bề rộng ≥5m, cách đường giao thông &gt;600m.</v>
      </c>
      <c r="AD328" s="18" t="str">
        <f t="shared" si="1057"/>
        <v>- Có bề rộng từ ≥3m đến &lt;5m, cách đường giao thông từ &gt;400m đến ≤600m.</v>
      </c>
      <c r="AE328" s="18" t="str">
        <f t="shared" si="1057"/>
        <v>- Có bề rộng &lt;3m, cách đường giao thông ≤200m.</v>
      </c>
    </row>
    <row r="329" spans="1:31" ht="94.5" x14ac:dyDescent="0.25">
      <c r="A329" s="56">
        <f t="shared" si="1038"/>
        <v>326</v>
      </c>
      <c r="B329" s="56" t="str">
        <f t="shared" si="1039"/>
        <v>VT4</v>
      </c>
      <c r="C329" s="489" t="str">
        <f>X329&amp;Y329&amp;Z329&amp;AA329&amp;AB329</f>
        <v>Các tuyến đường giao thông đấu nối trực tiếp ra Đường Nguyễn Trãi đoạn từ Đường Nguyễn Ái Quốc đến Hết khu phố chợ (bao gồm các thửa đất trong khu phố chợ) đã được đầu tư mặt đường nhựa, bê tông xi măng:
- Có bề rộng từ ≥3m đến &lt;5m, cách đường giao thông &gt;600m.
- Có bề rộng &lt;3m, cách đường giao thông &gt;200m.</v>
      </c>
      <c r="D329" s="490"/>
      <c r="E329" s="491"/>
      <c r="F329" s="178">
        <f t="shared" si="1040"/>
        <v>1000</v>
      </c>
      <c r="G329" s="221">
        <f t="shared" si="1041"/>
        <v>700</v>
      </c>
      <c r="H329" s="221">
        <f t="shared" si="1042"/>
        <v>600</v>
      </c>
      <c r="I329" s="178">
        <f t="shared" si="1043"/>
        <v>1200</v>
      </c>
      <c r="J329" s="221">
        <f t="shared" si="847"/>
        <v>840</v>
      </c>
      <c r="K329" s="221">
        <f t="shared" si="848"/>
        <v>720</v>
      </c>
      <c r="L329" s="174">
        <f t="shared" si="1044"/>
        <v>1.2</v>
      </c>
      <c r="M329" s="439">
        <f t="shared" si="1045"/>
        <v>1.2</v>
      </c>
      <c r="N329" s="439">
        <f t="shared" si="1046"/>
        <v>1.2</v>
      </c>
      <c r="O329" s="58">
        <f t="shared" si="1047"/>
        <v>6600</v>
      </c>
      <c r="P329" s="58">
        <f t="shared" si="1048"/>
        <v>1800</v>
      </c>
      <c r="Q329" s="58">
        <f t="shared" si="1049"/>
        <v>1300</v>
      </c>
      <c r="R329" s="58">
        <f t="shared" si="1050"/>
        <v>1000</v>
      </c>
      <c r="S329" s="18">
        <f t="shared" si="1051"/>
        <v>7700</v>
      </c>
      <c r="T329" s="18">
        <f t="shared" si="1052"/>
        <v>2100</v>
      </c>
      <c r="U329" s="18">
        <f t="shared" si="1053"/>
        <v>1500</v>
      </c>
      <c r="V329" s="18">
        <f t="shared" si="1054"/>
        <v>1200</v>
      </c>
      <c r="W329" s="18">
        <f t="shared" si="1054"/>
        <v>1</v>
      </c>
      <c r="X329" s="18" t="str">
        <f t="shared" si="1055"/>
        <v xml:space="preserve">Các tuyến đường giao thông đấu nối trực tiếp ra </v>
      </c>
      <c r="Y329" s="18" t="str">
        <f t="shared" si="940"/>
        <v>Đường Nguyễn Trãi</v>
      </c>
      <c r="Z329" s="18" t="str">
        <f t="shared" si="940"/>
        <v xml:space="preserve"> đoạn từ Đường Nguyễn Ái Quốc</v>
      </c>
      <c r="AA329" s="18" t="str">
        <f t="shared" si="1056"/>
        <v xml:space="preserve"> đến Hết khu phố chợ (bao gồm các thửa đất trong khu phố chợ)</v>
      </c>
      <c r="AB329" s="18" t="str">
        <f t="shared" ref="AB329:AE329" si="1058">AB322</f>
        <v xml:space="preserve"> đã được đầu tư mặt đường nhựa, bê tông xi măng:
- Có bề rộng từ ≥3m đến &lt;5m, cách đường giao thông &gt;600m.
- Có bề rộng &lt;3m, cách đường giao thông &gt;200m.</v>
      </c>
      <c r="AC329" s="18">
        <f t="shared" si="1058"/>
        <v>0</v>
      </c>
      <c r="AD329" s="18">
        <f t="shared" si="1058"/>
        <v>0</v>
      </c>
      <c r="AE329" s="18">
        <f t="shared" si="1058"/>
        <v>0</v>
      </c>
    </row>
    <row r="330" spans="1:31" ht="94.5" x14ac:dyDescent="0.25">
      <c r="A330" s="56">
        <f t="shared" si="1038"/>
        <v>327</v>
      </c>
      <c r="B330" s="56" t="str">
        <f t="shared" si="1039"/>
        <v>VT2*0,8</v>
      </c>
      <c r="C330" s="489" t="str">
        <f>X330&amp;Y330&amp;Z330&amp;AA330&amp;AB330&amp;"
"&amp;AC330&amp;"
"
&amp;AD330</f>
        <v>Các tuyến đường giao thông không đấu nối trực tiếp và thông ra Đường Nguyễn Trãi đoạn từ Đường Nguyễn Ái Quốc đến Hết khu phố chợ (bao gồm các thửa đất trong khu phố chợ) đã được đầu tư mặt đường nhựa, bê tông xi măng:
- Có bề rộng ≥5m, cách đường giao thông ≤600m.
- Có bề rộng từ ≥3m đến &lt;5m, cách đường giao thông ≤400m.</v>
      </c>
      <c r="D330" s="490"/>
      <c r="E330" s="491"/>
      <c r="F330" s="178">
        <f t="shared" si="1040"/>
        <v>1800</v>
      </c>
      <c r="G330" s="221">
        <f t="shared" si="1041"/>
        <v>1260</v>
      </c>
      <c r="H330" s="221">
        <f t="shared" si="1042"/>
        <v>1080</v>
      </c>
      <c r="I330" s="178">
        <f t="shared" si="1043"/>
        <v>1900</v>
      </c>
      <c r="J330" s="221">
        <f t="shared" si="847"/>
        <v>1300</v>
      </c>
      <c r="K330" s="221">
        <f t="shared" si="848"/>
        <v>1100</v>
      </c>
      <c r="L330" s="174">
        <f t="shared" si="1044"/>
        <v>1.0555555555555556</v>
      </c>
      <c r="M330" s="439">
        <f t="shared" si="1045"/>
        <v>1.0317460317460319</v>
      </c>
      <c r="N330" s="439">
        <f t="shared" si="1046"/>
        <v>1.0185185185185186</v>
      </c>
      <c r="O330" s="58">
        <f t="shared" si="1047"/>
        <v>6600</v>
      </c>
      <c r="P330" s="58">
        <f t="shared" si="1048"/>
        <v>1800</v>
      </c>
      <c r="Q330" s="58">
        <f t="shared" si="1049"/>
        <v>1300</v>
      </c>
      <c r="R330" s="58">
        <f t="shared" si="1050"/>
        <v>1000</v>
      </c>
      <c r="S330" s="18">
        <f t="shared" si="1051"/>
        <v>7700</v>
      </c>
      <c r="T330" s="18">
        <f t="shared" si="1052"/>
        <v>2100</v>
      </c>
      <c r="U330" s="18">
        <f t="shared" si="1053"/>
        <v>1500</v>
      </c>
      <c r="V330" s="18">
        <f t="shared" si="1054"/>
        <v>1200</v>
      </c>
      <c r="W330" s="18">
        <f t="shared" si="1054"/>
        <v>1</v>
      </c>
      <c r="X330" s="18" t="str">
        <f t="shared" si="1055"/>
        <v xml:space="preserve">Các tuyến đường giao thông không đấu nối trực tiếp và thông ra </v>
      </c>
      <c r="Y330" s="18" t="str">
        <f t="shared" si="940"/>
        <v>Đường Nguyễn Trãi</v>
      </c>
      <c r="Z330" s="18" t="str">
        <f t="shared" si="940"/>
        <v xml:space="preserve"> đoạn từ Đường Nguyễn Ái Quốc</v>
      </c>
      <c r="AA330" s="18" t="str">
        <f t="shared" si="1056"/>
        <v xml:space="preserve"> đến Hết khu phố chợ (bao gồm các thửa đất trong khu phố chợ)</v>
      </c>
      <c r="AB330" s="18" t="str">
        <f t="shared" ref="AB330:AE330" si="1059">AB323</f>
        <v xml:space="preserve"> đã được đầu tư mặt đường nhựa, bê tông xi măng:</v>
      </c>
      <c r="AC330" s="18" t="str">
        <f t="shared" si="1059"/>
        <v>- Có bề rộng ≥5m, cách đường giao thông ≤600m.</v>
      </c>
      <c r="AD330" s="18" t="str">
        <f t="shared" si="1059"/>
        <v>- Có bề rộng từ ≥3m đến &lt;5m, cách đường giao thông ≤400m.</v>
      </c>
      <c r="AE330" s="18">
        <f t="shared" si="1059"/>
        <v>0</v>
      </c>
    </row>
    <row r="331" spans="1:31" ht="94.5" x14ac:dyDescent="0.25">
      <c r="A331" s="56">
        <f t="shared" si="1038"/>
        <v>328</v>
      </c>
      <c r="B331" s="56" t="str">
        <f t="shared" si="1039"/>
        <v>VT3*0,8</v>
      </c>
      <c r="C331" s="489" t="str">
        <f>X331&amp;Y331&amp;Z331&amp;AA331&amp;AB331&amp;"
"&amp;AC331&amp;"
"
&amp;AD331&amp;"
"&amp;AE331</f>
        <v>Các tuyến đường giao thông không đấu nối trực tiếp và thông ra Đường Nguyễn Trãi đoạn từ Đường Nguyễn Ái Quốc đến Hết khu phố chợ (bao gồm các thửa đất trong khu phố chợ) đã được đầu tư mặt đường nhựa, bê tông xi măng:
- Có bề rộng ≥5m, cách đường giao thông &gt;600m.
- Có bề rộng từ ≥3m đến &lt;5m, cách đường giao thông từ &gt;400m đến ≤600m.
- Có bề rộng &lt;3m, cách đường giao thông ≤200m.</v>
      </c>
      <c r="D331" s="490"/>
      <c r="E331" s="491"/>
      <c r="F331" s="178">
        <f t="shared" si="1040"/>
        <v>1300</v>
      </c>
      <c r="G331" s="221">
        <f t="shared" si="1041"/>
        <v>909.99999999999989</v>
      </c>
      <c r="H331" s="221">
        <f t="shared" si="1042"/>
        <v>780</v>
      </c>
      <c r="I331" s="178">
        <f t="shared" si="1043"/>
        <v>1400</v>
      </c>
      <c r="J331" s="221">
        <f t="shared" si="847"/>
        <v>980</v>
      </c>
      <c r="K331" s="221">
        <f t="shared" si="848"/>
        <v>840</v>
      </c>
      <c r="L331" s="174">
        <f t="shared" si="1044"/>
        <v>1.0769230769230769</v>
      </c>
      <c r="M331" s="439">
        <f t="shared" si="1045"/>
        <v>1.0769230769230771</v>
      </c>
      <c r="N331" s="439">
        <f t="shared" si="1046"/>
        <v>1.0769230769230769</v>
      </c>
      <c r="O331" s="58">
        <f t="shared" si="1047"/>
        <v>6600</v>
      </c>
      <c r="P331" s="58">
        <f t="shared" si="1048"/>
        <v>1800</v>
      </c>
      <c r="Q331" s="58">
        <f t="shared" si="1049"/>
        <v>1300</v>
      </c>
      <c r="R331" s="58">
        <f t="shared" si="1050"/>
        <v>1000</v>
      </c>
      <c r="S331" s="18">
        <f t="shared" si="1051"/>
        <v>7700</v>
      </c>
      <c r="T331" s="18">
        <f t="shared" si="1052"/>
        <v>2100</v>
      </c>
      <c r="U331" s="18">
        <f t="shared" si="1053"/>
        <v>1500</v>
      </c>
      <c r="V331" s="18">
        <f t="shared" si="1054"/>
        <v>1200</v>
      </c>
      <c r="W331" s="18">
        <f t="shared" si="1054"/>
        <v>1</v>
      </c>
      <c r="X331" s="18" t="str">
        <f t="shared" si="1055"/>
        <v xml:space="preserve">Các tuyến đường giao thông không đấu nối trực tiếp và thông ra </v>
      </c>
      <c r="Y331" s="18" t="str">
        <f t="shared" si="940"/>
        <v>Đường Nguyễn Trãi</v>
      </c>
      <c r="Z331" s="18" t="str">
        <f t="shared" si="940"/>
        <v xml:space="preserve"> đoạn từ Đường Nguyễn Ái Quốc</v>
      </c>
      <c r="AA331" s="18" t="str">
        <f t="shared" si="1056"/>
        <v xml:space="preserve"> đến Hết khu phố chợ (bao gồm các thửa đất trong khu phố chợ)</v>
      </c>
      <c r="AB331" s="18" t="str">
        <f t="shared" ref="AB331:AE331" si="1060">AB324</f>
        <v xml:space="preserve"> đã được đầu tư mặt đường nhựa, bê tông xi măng:</v>
      </c>
      <c r="AC331" s="18" t="str">
        <f t="shared" si="1060"/>
        <v>- Có bề rộng ≥5m, cách đường giao thông &gt;600m.</v>
      </c>
      <c r="AD331" s="18" t="str">
        <f t="shared" si="1060"/>
        <v>- Có bề rộng từ ≥3m đến &lt;5m, cách đường giao thông từ &gt;400m đến ≤600m.</v>
      </c>
      <c r="AE331" s="18" t="str">
        <f t="shared" si="1060"/>
        <v>- Có bề rộng &lt;3m, cách đường giao thông ≤200m.</v>
      </c>
    </row>
    <row r="332" spans="1:31" ht="94.5" x14ac:dyDescent="0.25">
      <c r="A332" s="56">
        <f t="shared" si="1038"/>
        <v>329</v>
      </c>
      <c r="B332" s="56" t="str">
        <f t="shared" si="1039"/>
        <v>VT4*0,8</v>
      </c>
      <c r="C332" s="489" t="str">
        <f>X332&amp;Y332&amp;Z332&amp;AA332&amp;AB332</f>
        <v>Các tuyến đường giao thông không đấu nối trực tiếp và thông ra Đường Nguyễn Trãi đoạn từ Đường Nguyễn Ái Quốc đến Hết khu phố chợ (bao gồm các thửa đất trong khu phố chợ) đã được đầu tư mặt đường nhựa, bê tông xi măng:
- Có bề rộng từ ≥3m đến &lt;5m, cách đường giao thông &gt;600m.
- Có bề rộng &lt;3m, cách đường giao thông &gt; 200m.</v>
      </c>
      <c r="D332" s="490"/>
      <c r="E332" s="491"/>
      <c r="F332" s="178">
        <f t="shared" si="1040"/>
        <v>1000</v>
      </c>
      <c r="G332" s="221">
        <f t="shared" si="1041"/>
        <v>700</v>
      </c>
      <c r="H332" s="221">
        <f t="shared" si="1042"/>
        <v>600</v>
      </c>
      <c r="I332" s="178">
        <f t="shared" si="1043"/>
        <v>1100</v>
      </c>
      <c r="J332" s="221">
        <f t="shared" ref="J332:J395" si="1061">IF(I332*0.7&lt;1000,ROUND(I332*0.7,-1),ROUND(I332*0.7,-2))</f>
        <v>770</v>
      </c>
      <c r="K332" s="221">
        <f t="shared" ref="K332:K395" si="1062">IF(I332*0.6&lt;1000,ROUND(I332*0.6,-1),ROUND(I332*0.6,-2))</f>
        <v>660</v>
      </c>
      <c r="L332" s="174">
        <f t="shared" si="1044"/>
        <v>1.1000000000000001</v>
      </c>
      <c r="M332" s="439">
        <f t="shared" si="1045"/>
        <v>1.1000000000000001</v>
      </c>
      <c r="N332" s="439">
        <f t="shared" si="1046"/>
        <v>1.1000000000000001</v>
      </c>
      <c r="O332" s="58">
        <f t="shared" si="1047"/>
        <v>6600</v>
      </c>
      <c r="P332" s="58">
        <f t="shared" si="1048"/>
        <v>1800</v>
      </c>
      <c r="Q332" s="58">
        <f t="shared" si="1049"/>
        <v>1300</v>
      </c>
      <c r="R332" s="58">
        <f t="shared" si="1050"/>
        <v>1000</v>
      </c>
      <c r="S332" s="18">
        <f t="shared" si="1051"/>
        <v>7700</v>
      </c>
      <c r="T332" s="18">
        <f t="shared" si="1052"/>
        <v>2100</v>
      </c>
      <c r="U332" s="18">
        <f t="shared" si="1053"/>
        <v>1500</v>
      </c>
      <c r="V332" s="18">
        <f t="shared" si="1054"/>
        <v>1200</v>
      </c>
      <c r="W332" s="18">
        <f t="shared" si="1054"/>
        <v>1</v>
      </c>
      <c r="X332" s="18" t="str">
        <f t="shared" si="1055"/>
        <v xml:space="preserve">Các tuyến đường giao thông không đấu nối trực tiếp và thông ra </v>
      </c>
      <c r="Y332" s="18" t="str">
        <f t="shared" si="940"/>
        <v>Đường Nguyễn Trãi</v>
      </c>
      <c r="Z332" s="18" t="str">
        <f t="shared" si="940"/>
        <v xml:space="preserve"> đoạn từ Đường Nguyễn Ái Quốc</v>
      </c>
      <c r="AA332" s="18" t="str">
        <f t="shared" si="1056"/>
        <v xml:space="preserve"> đến Hết khu phố chợ (bao gồm các thửa đất trong khu phố chợ)</v>
      </c>
      <c r="AB332" s="18" t="str">
        <f t="shared" ref="AB332:AE332" si="1063">AB325</f>
        <v xml:space="preserve"> đã được đầu tư mặt đường nhựa, bê tông xi măng:
- Có bề rộng từ ≥3m đến &lt;5m, cách đường giao thông &gt;600m.
- Có bề rộng &lt;3m, cách đường giao thông &gt; 200m.</v>
      </c>
      <c r="AC332" s="18">
        <f t="shared" si="1063"/>
        <v>0</v>
      </c>
      <c r="AD332" s="18">
        <f t="shared" si="1063"/>
        <v>0</v>
      </c>
      <c r="AE332" s="18">
        <f t="shared" si="1063"/>
        <v>0</v>
      </c>
    </row>
    <row r="333" spans="1:31" ht="31.5" x14ac:dyDescent="0.25">
      <c r="A333" s="56">
        <f t="shared" si="1038"/>
        <v>330</v>
      </c>
      <c r="B333" s="56" t="str">
        <f>'Đầu vào (2)'!G330</f>
        <v>DQ14DT_D2</v>
      </c>
      <c r="C333" s="57" t="str">
        <f>'Đầu vào (2)'!H330</f>
        <v>Đường Nguyễn Trãi</v>
      </c>
      <c r="D333" s="57" t="str">
        <f>'Đầu vào (2)'!I330</f>
        <v>Hết khu phố chợ</v>
      </c>
      <c r="E333" s="57" t="str">
        <f>'Đầu vào (2)'!J330</f>
        <v>Đường Cách Mạng Tháng 8</v>
      </c>
      <c r="F333" s="254">
        <f>O333</f>
        <v>4200</v>
      </c>
      <c r="G333" s="254">
        <f>F333*0.7</f>
        <v>2940</v>
      </c>
      <c r="H333" s="254">
        <f>F333*0.6</f>
        <v>2520</v>
      </c>
      <c r="I333" s="254">
        <f>S333</f>
        <v>4900</v>
      </c>
      <c r="J333" s="221">
        <f t="shared" si="1061"/>
        <v>3400</v>
      </c>
      <c r="K333" s="221">
        <f t="shared" si="1062"/>
        <v>2900</v>
      </c>
      <c r="L333" s="255">
        <f>I333/F333</f>
        <v>1.1666666666666667</v>
      </c>
      <c r="M333" s="429">
        <f>J333/G333</f>
        <v>1.1564625850340136</v>
      </c>
      <c r="N333" s="429">
        <f>K333/H333</f>
        <v>1.1507936507936507</v>
      </c>
      <c r="O333" s="58">
        <f>'Đầu vào (2)'!K330</f>
        <v>4200</v>
      </c>
      <c r="P333" s="58">
        <f>'Đầu vào (2)'!L330</f>
        <v>1500</v>
      </c>
      <c r="Q333" s="58">
        <f>'Đầu vào (2)'!M330</f>
        <v>900</v>
      </c>
      <c r="R333" s="58">
        <f>'Đầu vào (2)'!N330</f>
        <v>600</v>
      </c>
      <c r="S333" s="18">
        <f>VLOOKUP(B333,'[1]Giá đề xuất ODT'!$G$11:$AD$2233,21,0)</f>
        <v>4900</v>
      </c>
      <c r="T333" s="18">
        <f>VLOOKUP(B333,'[1]Giá đề xuất ODT'!$G$11:$AD$2233,22,0)</f>
        <v>1700</v>
      </c>
      <c r="U333" s="18">
        <f>VLOOKUP(B333,'[1]Giá đề xuất ODT'!$G$11:$AD$2233,23,0)</f>
        <v>1000</v>
      </c>
      <c r="V333" s="18">
        <f>VLOOKUP(B333,'[1]Giá đề xuất ODT'!$G$11:$AD$2233,24,0)</f>
        <v>700</v>
      </c>
      <c r="W333" s="18">
        <v>1</v>
      </c>
      <c r="Y333" s="18" t="str">
        <f>C333</f>
        <v>Đường Nguyễn Trãi</v>
      </c>
      <c r="Z333" s="18" t="str">
        <f>" đoạn từ "&amp;D333</f>
        <v xml:space="preserve"> đoạn từ Hết khu phố chợ</v>
      </c>
      <c r="AA333" s="18" t="str">
        <f>" đến "&amp;E333</f>
        <v xml:space="preserve"> đến Đường Cách Mạng Tháng 8</v>
      </c>
    </row>
    <row r="334" spans="1:31" ht="78.75" x14ac:dyDescent="0.25">
      <c r="A334" s="56">
        <f t="shared" si="1038"/>
        <v>331</v>
      </c>
      <c r="B334" s="56" t="str">
        <f t="shared" ref="B334:B339" si="1064">B327</f>
        <v>VT2</v>
      </c>
      <c r="C334" s="489" t="str">
        <f>X334&amp;Y334&amp;Z334&amp;AA334&amp;AB334&amp;"
"&amp;AC334&amp;"
"
&amp;AD334</f>
        <v>Các tuyến đường giao thông đấu nối trực tiếp ra Đường Nguyễn Trãi đoạn từ Hết khu phố chợ đến Đường Cách Mạng Tháng 8 đã được đầu tư mặt đường nhựa, bê tông xi măng:
- Có bề rộng ≥5m, cách đường giao thông ≤600m.
- Có bề rộng từ ≥3m đến &lt;5m, cách đường giao thông ≤400m.</v>
      </c>
      <c r="D334" s="490"/>
      <c r="E334" s="491"/>
      <c r="F334" s="178">
        <f t="shared" ref="F334:F339" si="1065">IF(B334="VT2",P334,IF(B334="VT3",Q334,IF(B334="VT2*0,8",P334,IF(B334="VT3*0,8",Q334,R334))))</f>
        <v>1500</v>
      </c>
      <c r="G334" s="221">
        <f t="shared" ref="G334:G339" si="1066">F334*0.7</f>
        <v>1050</v>
      </c>
      <c r="H334" s="221">
        <f t="shared" ref="H334:H339" si="1067">F334*0.6</f>
        <v>900</v>
      </c>
      <c r="I334" s="178">
        <f t="shared" ref="I334:I339" si="1068">IF(B334="VT2",T334,IF(B334="VT3",U334,IF(B334="VT4",V334,IF(B334="VT2*0,8",IF(T334*$T$1&lt;1000,ROUND(T334*$T$1,-1),ROUND(T334*$T$1,-2)),IF(B334="VT3*0,8",IF(U334*$T$1&lt;1000,ROUND(U334*$T$1,-1),ROUND(U334*$T$1,-2)),IF(V334*$T$1&lt;1000,ROUND(V334*$T$1,-1),ROUND(V334*$T$1,-2)))))))</f>
        <v>1700</v>
      </c>
      <c r="J334" s="221">
        <f t="shared" si="1061"/>
        <v>1200</v>
      </c>
      <c r="K334" s="221">
        <f t="shared" si="1062"/>
        <v>1000</v>
      </c>
      <c r="L334" s="174">
        <f t="shared" ref="L334:L339" si="1069">I334/F334</f>
        <v>1.1333333333333333</v>
      </c>
      <c r="M334" s="439">
        <f t="shared" ref="M334:M339" si="1070">J334/G334</f>
        <v>1.1428571428571428</v>
      </c>
      <c r="N334" s="439">
        <f t="shared" ref="N334:N339" si="1071">K334/H334</f>
        <v>1.1111111111111112</v>
      </c>
      <c r="O334" s="58">
        <f t="shared" ref="O334:O339" si="1072">O333</f>
        <v>4200</v>
      </c>
      <c r="P334" s="58">
        <f t="shared" ref="P334:P339" si="1073">P333</f>
        <v>1500</v>
      </c>
      <c r="Q334" s="58">
        <f t="shared" ref="Q334:Q339" si="1074">Q333</f>
        <v>900</v>
      </c>
      <c r="R334" s="58">
        <f t="shared" ref="R334:R339" si="1075">R333</f>
        <v>600</v>
      </c>
      <c r="S334" s="18">
        <f t="shared" ref="S334:S339" si="1076">S333</f>
        <v>4900</v>
      </c>
      <c r="T334" s="18">
        <f t="shared" ref="T334:T339" si="1077">T333</f>
        <v>1700</v>
      </c>
      <c r="U334" s="18">
        <f t="shared" ref="U334:U339" si="1078">U333</f>
        <v>1000</v>
      </c>
      <c r="V334" s="18">
        <f t="shared" ref="V334:W339" si="1079">V333</f>
        <v>700</v>
      </c>
      <c r="W334" s="18">
        <f t="shared" si="1079"/>
        <v>1</v>
      </c>
      <c r="X334" s="18" t="str">
        <f t="shared" ref="X334:X339" si="1080">X327</f>
        <v xml:space="preserve">Các tuyến đường giao thông đấu nối trực tiếp ra </v>
      </c>
      <c r="Y334" s="18" t="str">
        <f t="shared" si="940"/>
        <v>Đường Nguyễn Trãi</v>
      </c>
      <c r="Z334" s="18" t="str">
        <f t="shared" si="940"/>
        <v xml:space="preserve"> đoạn từ Hết khu phố chợ</v>
      </c>
      <c r="AA334" s="18" t="str">
        <f t="shared" ref="AA334:AA339" si="1081">AA333</f>
        <v xml:space="preserve"> đến Đường Cách Mạng Tháng 8</v>
      </c>
      <c r="AB334" s="18" t="str">
        <f>AB327</f>
        <v xml:space="preserve"> đã được đầu tư mặt đường nhựa, bê tông xi măng:</v>
      </c>
      <c r="AC334" s="18" t="str">
        <f>AC327</f>
        <v>- Có bề rộng ≥5m, cách đường giao thông ≤600m.</v>
      </c>
      <c r="AD334" s="18" t="str">
        <f>AD327</f>
        <v>- Có bề rộng từ ≥3m đến &lt;5m, cách đường giao thông ≤400m.</v>
      </c>
      <c r="AE334" s="18">
        <f>AE327</f>
        <v>0</v>
      </c>
    </row>
    <row r="335" spans="1:31" ht="78.75" x14ac:dyDescent="0.25">
      <c r="A335" s="56">
        <f t="shared" si="1038"/>
        <v>332</v>
      </c>
      <c r="B335" s="56" t="str">
        <f t="shared" si="1064"/>
        <v>VT3</v>
      </c>
      <c r="C335" s="489" t="str">
        <f>X335&amp;Y335&amp;Z335&amp;AA335&amp;AB335&amp;"
"&amp;AC335&amp;"
"&amp;AD335&amp;"
"&amp;AE335</f>
        <v>Các tuyến đường giao thông đấu nối trực tiếp ra Đường Nguyễn Trãi đoạn từ Hết khu phố chợ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335" s="490"/>
      <c r="E335" s="491"/>
      <c r="F335" s="178">
        <f t="shared" si="1065"/>
        <v>900</v>
      </c>
      <c r="G335" s="221">
        <f t="shared" si="1066"/>
        <v>630</v>
      </c>
      <c r="H335" s="221">
        <f t="shared" si="1067"/>
        <v>540</v>
      </c>
      <c r="I335" s="178">
        <f t="shared" si="1068"/>
        <v>1000</v>
      </c>
      <c r="J335" s="221">
        <f t="shared" si="1061"/>
        <v>700</v>
      </c>
      <c r="K335" s="221">
        <f t="shared" si="1062"/>
        <v>600</v>
      </c>
      <c r="L335" s="174">
        <f t="shared" si="1069"/>
        <v>1.1111111111111112</v>
      </c>
      <c r="M335" s="439">
        <f t="shared" si="1070"/>
        <v>1.1111111111111112</v>
      </c>
      <c r="N335" s="439">
        <f t="shared" si="1071"/>
        <v>1.1111111111111112</v>
      </c>
      <c r="O335" s="58">
        <f t="shared" si="1072"/>
        <v>4200</v>
      </c>
      <c r="P335" s="58">
        <f t="shared" si="1073"/>
        <v>1500</v>
      </c>
      <c r="Q335" s="58">
        <f t="shared" si="1074"/>
        <v>900</v>
      </c>
      <c r="R335" s="58">
        <f t="shared" si="1075"/>
        <v>600</v>
      </c>
      <c r="S335" s="18">
        <f t="shared" si="1076"/>
        <v>4900</v>
      </c>
      <c r="T335" s="18">
        <f t="shared" si="1077"/>
        <v>1700</v>
      </c>
      <c r="U335" s="18">
        <f t="shared" si="1078"/>
        <v>1000</v>
      </c>
      <c r="V335" s="18">
        <f t="shared" si="1079"/>
        <v>700</v>
      </c>
      <c r="W335" s="18">
        <f t="shared" si="1079"/>
        <v>1</v>
      </c>
      <c r="X335" s="18" t="str">
        <f t="shared" si="1080"/>
        <v xml:space="preserve">Các tuyến đường giao thông đấu nối trực tiếp ra </v>
      </c>
      <c r="Y335" s="18" t="str">
        <f t="shared" si="940"/>
        <v>Đường Nguyễn Trãi</v>
      </c>
      <c r="Z335" s="18" t="str">
        <f t="shared" si="940"/>
        <v xml:space="preserve"> đoạn từ Hết khu phố chợ</v>
      </c>
      <c r="AA335" s="18" t="str">
        <f t="shared" si="1081"/>
        <v xml:space="preserve"> đến Đường Cách Mạng Tháng 8</v>
      </c>
      <c r="AB335" s="18" t="str">
        <f t="shared" ref="AB335:AE335" si="1082">AB328</f>
        <v xml:space="preserve"> đã được đầu tư mặt đường nhựa, bê tông xi măng:</v>
      </c>
      <c r="AC335" s="18" t="str">
        <f t="shared" si="1082"/>
        <v>- Có bề rộng ≥5m, cách đường giao thông &gt;600m.</v>
      </c>
      <c r="AD335" s="18" t="str">
        <f t="shared" si="1082"/>
        <v>- Có bề rộng từ ≥3m đến &lt;5m, cách đường giao thông từ &gt;400m đến ≤600m.</v>
      </c>
      <c r="AE335" s="18" t="str">
        <f t="shared" si="1082"/>
        <v>- Có bề rộng &lt;3m, cách đường giao thông ≤200m.</v>
      </c>
    </row>
    <row r="336" spans="1:31" ht="94.5" x14ac:dyDescent="0.25">
      <c r="A336" s="56">
        <f t="shared" si="1038"/>
        <v>333</v>
      </c>
      <c r="B336" s="56" t="str">
        <f t="shared" si="1064"/>
        <v>VT4</v>
      </c>
      <c r="C336" s="489" t="str">
        <f>X336&amp;Y336&amp;Z336&amp;AA336&amp;AB336</f>
        <v>Các tuyến đường giao thông đấu nối trực tiếp ra Đường Nguyễn Trãi đoạn từ Hết khu phố chợ đến Đường Cách Mạng Tháng 8 đã được đầu tư mặt đường nhựa, bê tông xi măng:
- Có bề rộng từ ≥3m đến &lt;5m, cách đường giao thông &gt;600m.
- Có bề rộng &lt;3m, cách đường giao thông &gt;200m.</v>
      </c>
      <c r="D336" s="490"/>
      <c r="E336" s="491"/>
      <c r="F336" s="178">
        <f t="shared" si="1065"/>
        <v>600</v>
      </c>
      <c r="G336" s="221">
        <f t="shared" si="1066"/>
        <v>420</v>
      </c>
      <c r="H336" s="221">
        <f t="shared" si="1067"/>
        <v>360</v>
      </c>
      <c r="I336" s="178">
        <f t="shared" si="1068"/>
        <v>700</v>
      </c>
      <c r="J336" s="221">
        <f t="shared" si="1061"/>
        <v>490</v>
      </c>
      <c r="K336" s="221">
        <f t="shared" si="1062"/>
        <v>420</v>
      </c>
      <c r="L336" s="174">
        <f t="shared" si="1069"/>
        <v>1.1666666666666667</v>
      </c>
      <c r="M336" s="439">
        <f t="shared" si="1070"/>
        <v>1.1666666666666667</v>
      </c>
      <c r="N336" s="439">
        <f t="shared" si="1071"/>
        <v>1.1666666666666667</v>
      </c>
      <c r="O336" s="58">
        <f t="shared" si="1072"/>
        <v>4200</v>
      </c>
      <c r="P336" s="58">
        <f t="shared" si="1073"/>
        <v>1500</v>
      </c>
      <c r="Q336" s="58">
        <f t="shared" si="1074"/>
        <v>900</v>
      </c>
      <c r="R336" s="58">
        <f t="shared" si="1075"/>
        <v>600</v>
      </c>
      <c r="S336" s="18">
        <f t="shared" si="1076"/>
        <v>4900</v>
      </c>
      <c r="T336" s="18">
        <f t="shared" si="1077"/>
        <v>1700</v>
      </c>
      <c r="U336" s="18">
        <f t="shared" si="1078"/>
        <v>1000</v>
      </c>
      <c r="V336" s="18">
        <f t="shared" si="1079"/>
        <v>700</v>
      </c>
      <c r="W336" s="18">
        <f t="shared" si="1079"/>
        <v>1</v>
      </c>
      <c r="X336" s="18" t="str">
        <f t="shared" si="1080"/>
        <v xml:space="preserve">Các tuyến đường giao thông đấu nối trực tiếp ra </v>
      </c>
      <c r="Y336" s="18" t="str">
        <f t="shared" si="940"/>
        <v>Đường Nguyễn Trãi</v>
      </c>
      <c r="Z336" s="18" t="str">
        <f t="shared" si="940"/>
        <v xml:space="preserve"> đoạn từ Hết khu phố chợ</v>
      </c>
      <c r="AA336" s="18" t="str">
        <f t="shared" si="1081"/>
        <v xml:space="preserve"> đến Đường Cách Mạng Tháng 8</v>
      </c>
      <c r="AB336" s="18" t="str">
        <f t="shared" ref="AB336:AE336" si="1083">AB329</f>
        <v xml:space="preserve"> đã được đầu tư mặt đường nhựa, bê tông xi măng:
- Có bề rộng từ ≥3m đến &lt;5m, cách đường giao thông &gt;600m.
- Có bề rộng &lt;3m, cách đường giao thông &gt;200m.</v>
      </c>
      <c r="AC336" s="18">
        <f t="shared" si="1083"/>
        <v>0</v>
      </c>
      <c r="AD336" s="18">
        <f t="shared" si="1083"/>
        <v>0</v>
      </c>
      <c r="AE336" s="18">
        <f t="shared" si="1083"/>
        <v>0</v>
      </c>
    </row>
    <row r="337" spans="1:31" ht="94.5" x14ac:dyDescent="0.25">
      <c r="A337" s="56">
        <f t="shared" si="1038"/>
        <v>334</v>
      </c>
      <c r="B337" s="56" t="str">
        <f t="shared" si="1064"/>
        <v>VT2*0,8</v>
      </c>
      <c r="C337" s="489" t="str">
        <f>X337&amp;Y337&amp;Z337&amp;AA337&amp;AB337&amp;"
"&amp;AC337&amp;"
"
&amp;AD337</f>
        <v>Các tuyến đường giao thông không đấu nối trực tiếp và thông ra Đường Nguyễn Trãi đoạn từ Hết khu phố chợ đến Đường Cách Mạng Tháng 8 đã được đầu tư mặt đường nhựa, bê tông xi măng:
- Có bề rộng ≥5m, cách đường giao thông ≤600m.
- Có bề rộng từ ≥3m đến &lt;5m, cách đường giao thông ≤400m.</v>
      </c>
      <c r="D337" s="490"/>
      <c r="E337" s="491"/>
      <c r="F337" s="178">
        <f t="shared" si="1065"/>
        <v>1500</v>
      </c>
      <c r="G337" s="221">
        <f t="shared" si="1066"/>
        <v>1050</v>
      </c>
      <c r="H337" s="221">
        <f t="shared" si="1067"/>
        <v>900</v>
      </c>
      <c r="I337" s="178">
        <f t="shared" si="1068"/>
        <v>1500</v>
      </c>
      <c r="J337" s="221">
        <f t="shared" si="1061"/>
        <v>1100</v>
      </c>
      <c r="K337" s="221">
        <f t="shared" si="1062"/>
        <v>900</v>
      </c>
      <c r="L337" s="174">
        <f t="shared" si="1069"/>
        <v>1</v>
      </c>
      <c r="M337" s="439">
        <f t="shared" si="1070"/>
        <v>1.0476190476190477</v>
      </c>
      <c r="N337" s="439">
        <f t="shared" si="1071"/>
        <v>1</v>
      </c>
      <c r="O337" s="58">
        <f t="shared" si="1072"/>
        <v>4200</v>
      </c>
      <c r="P337" s="58">
        <f t="shared" si="1073"/>
        <v>1500</v>
      </c>
      <c r="Q337" s="58">
        <f t="shared" si="1074"/>
        <v>900</v>
      </c>
      <c r="R337" s="58">
        <f t="shared" si="1075"/>
        <v>600</v>
      </c>
      <c r="S337" s="18">
        <f t="shared" si="1076"/>
        <v>4900</v>
      </c>
      <c r="T337" s="18">
        <f t="shared" si="1077"/>
        <v>1700</v>
      </c>
      <c r="U337" s="18">
        <f t="shared" si="1078"/>
        <v>1000</v>
      </c>
      <c r="V337" s="18">
        <f t="shared" si="1079"/>
        <v>700</v>
      </c>
      <c r="W337" s="18">
        <f t="shared" si="1079"/>
        <v>1</v>
      </c>
      <c r="X337" s="18" t="str">
        <f t="shared" si="1080"/>
        <v xml:space="preserve">Các tuyến đường giao thông không đấu nối trực tiếp và thông ra </v>
      </c>
      <c r="Y337" s="18" t="str">
        <f t="shared" si="940"/>
        <v>Đường Nguyễn Trãi</v>
      </c>
      <c r="Z337" s="18" t="str">
        <f t="shared" si="940"/>
        <v xml:space="preserve"> đoạn từ Hết khu phố chợ</v>
      </c>
      <c r="AA337" s="18" t="str">
        <f t="shared" si="1081"/>
        <v xml:space="preserve"> đến Đường Cách Mạng Tháng 8</v>
      </c>
      <c r="AB337" s="18" t="str">
        <f t="shared" ref="AB337:AE337" si="1084">AB330</f>
        <v xml:space="preserve"> đã được đầu tư mặt đường nhựa, bê tông xi măng:</v>
      </c>
      <c r="AC337" s="18" t="str">
        <f t="shared" si="1084"/>
        <v>- Có bề rộng ≥5m, cách đường giao thông ≤600m.</v>
      </c>
      <c r="AD337" s="18" t="str">
        <f t="shared" si="1084"/>
        <v>- Có bề rộng từ ≥3m đến &lt;5m, cách đường giao thông ≤400m.</v>
      </c>
      <c r="AE337" s="18">
        <f t="shared" si="1084"/>
        <v>0</v>
      </c>
    </row>
    <row r="338" spans="1:31" ht="94.5" x14ac:dyDescent="0.25">
      <c r="A338" s="56">
        <f t="shared" si="1038"/>
        <v>335</v>
      </c>
      <c r="B338" s="56" t="str">
        <f t="shared" si="1064"/>
        <v>VT3*0,8</v>
      </c>
      <c r="C338" s="489" t="str">
        <f>X338&amp;Y338&amp;Z338&amp;AA338&amp;AB338&amp;"
"&amp;AC338&amp;"
"
&amp;AD338&amp;"
"&amp;AE338</f>
        <v>Các tuyến đường giao thông không đấu nối trực tiếp và thông ra Đường Nguyễn Trãi đoạn từ Hết khu phố chợ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338" s="490"/>
      <c r="E338" s="491"/>
      <c r="F338" s="178">
        <f t="shared" si="1065"/>
        <v>900</v>
      </c>
      <c r="G338" s="221">
        <f t="shared" si="1066"/>
        <v>630</v>
      </c>
      <c r="H338" s="221">
        <f t="shared" si="1067"/>
        <v>540</v>
      </c>
      <c r="I338" s="178">
        <f t="shared" si="1068"/>
        <v>900</v>
      </c>
      <c r="J338" s="221">
        <f t="shared" si="1061"/>
        <v>630</v>
      </c>
      <c r="K338" s="221">
        <f t="shared" si="1062"/>
        <v>540</v>
      </c>
      <c r="L338" s="174">
        <f t="shared" si="1069"/>
        <v>1</v>
      </c>
      <c r="M338" s="439">
        <f t="shared" si="1070"/>
        <v>1</v>
      </c>
      <c r="N338" s="439">
        <f t="shared" si="1071"/>
        <v>1</v>
      </c>
      <c r="O338" s="58">
        <f t="shared" si="1072"/>
        <v>4200</v>
      </c>
      <c r="P338" s="58">
        <f t="shared" si="1073"/>
        <v>1500</v>
      </c>
      <c r="Q338" s="58">
        <f t="shared" si="1074"/>
        <v>900</v>
      </c>
      <c r="R338" s="58">
        <f t="shared" si="1075"/>
        <v>600</v>
      </c>
      <c r="S338" s="18">
        <f t="shared" si="1076"/>
        <v>4900</v>
      </c>
      <c r="T338" s="18">
        <f t="shared" si="1077"/>
        <v>1700</v>
      </c>
      <c r="U338" s="18">
        <f t="shared" si="1078"/>
        <v>1000</v>
      </c>
      <c r="V338" s="18">
        <f t="shared" si="1079"/>
        <v>700</v>
      </c>
      <c r="W338" s="18">
        <f t="shared" si="1079"/>
        <v>1</v>
      </c>
      <c r="X338" s="18" t="str">
        <f t="shared" si="1080"/>
        <v xml:space="preserve">Các tuyến đường giao thông không đấu nối trực tiếp và thông ra </v>
      </c>
      <c r="Y338" s="18" t="str">
        <f t="shared" si="940"/>
        <v>Đường Nguyễn Trãi</v>
      </c>
      <c r="Z338" s="18" t="str">
        <f t="shared" si="940"/>
        <v xml:space="preserve"> đoạn từ Hết khu phố chợ</v>
      </c>
      <c r="AA338" s="18" t="str">
        <f t="shared" si="1081"/>
        <v xml:space="preserve"> đến Đường Cách Mạng Tháng 8</v>
      </c>
      <c r="AB338" s="18" t="str">
        <f t="shared" ref="AB338:AE338" si="1085">AB331</f>
        <v xml:space="preserve"> đã được đầu tư mặt đường nhựa, bê tông xi măng:</v>
      </c>
      <c r="AC338" s="18" t="str">
        <f t="shared" si="1085"/>
        <v>- Có bề rộng ≥5m, cách đường giao thông &gt;600m.</v>
      </c>
      <c r="AD338" s="18" t="str">
        <f t="shared" si="1085"/>
        <v>- Có bề rộng từ ≥3m đến &lt;5m, cách đường giao thông từ &gt;400m đến ≤600m.</v>
      </c>
      <c r="AE338" s="18" t="str">
        <f t="shared" si="1085"/>
        <v>- Có bề rộng &lt;3m, cách đường giao thông ≤200m.</v>
      </c>
    </row>
    <row r="339" spans="1:31" ht="94.5" x14ac:dyDescent="0.25">
      <c r="A339" s="56">
        <f t="shared" si="1038"/>
        <v>336</v>
      </c>
      <c r="B339" s="56" t="str">
        <f t="shared" si="1064"/>
        <v>VT4*0,8</v>
      </c>
      <c r="C339" s="489" t="str">
        <f>X339&amp;Y339&amp;Z339&amp;AA339&amp;AB339</f>
        <v>Các tuyến đường giao thông không đấu nối trực tiếp và thông ra Đường Nguyễn Trãi đoạn từ Hết khu phố chợ đến Đường Cách Mạng Tháng 8 đã được đầu tư mặt đường nhựa, bê tông xi măng:
- Có bề rộng từ ≥3m đến &lt;5m, cách đường giao thông &gt;600m.
- Có bề rộng &lt;3m, cách đường giao thông &gt; 200m.</v>
      </c>
      <c r="D339" s="490"/>
      <c r="E339" s="491"/>
      <c r="F339" s="178">
        <f t="shared" si="1065"/>
        <v>600</v>
      </c>
      <c r="G339" s="221">
        <f t="shared" si="1066"/>
        <v>420</v>
      </c>
      <c r="H339" s="221">
        <f t="shared" si="1067"/>
        <v>360</v>
      </c>
      <c r="I339" s="178">
        <f t="shared" si="1068"/>
        <v>630</v>
      </c>
      <c r="J339" s="221">
        <f t="shared" si="1061"/>
        <v>440</v>
      </c>
      <c r="K339" s="221">
        <f t="shared" si="1062"/>
        <v>380</v>
      </c>
      <c r="L339" s="174">
        <f t="shared" si="1069"/>
        <v>1.05</v>
      </c>
      <c r="M339" s="439">
        <f t="shared" si="1070"/>
        <v>1.0476190476190477</v>
      </c>
      <c r="N339" s="439">
        <f t="shared" si="1071"/>
        <v>1.0555555555555556</v>
      </c>
      <c r="O339" s="58">
        <f t="shared" si="1072"/>
        <v>4200</v>
      </c>
      <c r="P339" s="58">
        <f t="shared" si="1073"/>
        <v>1500</v>
      </c>
      <c r="Q339" s="58">
        <f t="shared" si="1074"/>
        <v>900</v>
      </c>
      <c r="R339" s="58">
        <f t="shared" si="1075"/>
        <v>600</v>
      </c>
      <c r="S339" s="18">
        <f t="shared" si="1076"/>
        <v>4900</v>
      </c>
      <c r="T339" s="18">
        <f t="shared" si="1077"/>
        <v>1700</v>
      </c>
      <c r="U339" s="18">
        <f t="shared" si="1078"/>
        <v>1000</v>
      </c>
      <c r="V339" s="18">
        <f t="shared" si="1079"/>
        <v>700</v>
      </c>
      <c r="W339" s="18">
        <f t="shared" si="1079"/>
        <v>1</v>
      </c>
      <c r="X339" s="18" t="str">
        <f t="shared" si="1080"/>
        <v xml:space="preserve">Các tuyến đường giao thông không đấu nối trực tiếp và thông ra </v>
      </c>
      <c r="Y339" s="18" t="str">
        <f t="shared" si="940"/>
        <v>Đường Nguyễn Trãi</v>
      </c>
      <c r="Z339" s="18" t="str">
        <f t="shared" si="940"/>
        <v xml:space="preserve"> đoạn từ Hết khu phố chợ</v>
      </c>
      <c r="AA339" s="18" t="str">
        <f t="shared" si="1081"/>
        <v xml:space="preserve"> đến Đường Cách Mạng Tháng 8</v>
      </c>
      <c r="AB339" s="18" t="str">
        <f t="shared" ref="AB339:AE339" si="1086">AB332</f>
        <v xml:space="preserve"> đã được đầu tư mặt đường nhựa, bê tông xi măng:
- Có bề rộng từ ≥3m đến &lt;5m, cách đường giao thông &gt;600m.
- Có bề rộng &lt;3m, cách đường giao thông &gt; 200m.</v>
      </c>
      <c r="AC339" s="18">
        <f t="shared" si="1086"/>
        <v>0</v>
      </c>
      <c r="AD339" s="18">
        <f t="shared" si="1086"/>
        <v>0</v>
      </c>
      <c r="AE339" s="18">
        <f t="shared" si="1086"/>
        <v>0</v>
      </c>
    </row>
    <row r="340" spans="1:31" ht="47.25" x14ac:dyDescent="0.25">
      <c r="A340" s="56">
        <f t="shared" si="1038"/>
        <v>337</v>
      </c>
      <c r="B340" s="56" t="str">
        <f>'Đầu vào (2)'!G337</f>
        <v>DQ15DT_D1</v>
      </c>
      <c r="C340" s="57" t="str">
        <f>'Đầu vào (2)'!H337</f>
        <v>Đường Trần Hưng Đạo (đường số 6 cũ)</v>
      </c>
      <c r="D340" s="57" t="str">
        <f>'Đầu vào (2)'!I337</f>
        <v>Đường Nguyễn Văn Linh</v>
      </c>
      <c r="E340" s="57" t="str">
        <f>'Đầu vào (2)'!J337</f>
        <v>Đường Ngô Quyền</v>
      </c>
      <c r="F340" s="254">
        <f>O340</f>
        <v>3100</v>
      </c>
      <c r="G340" s="254">
        <f>F340*0.7</f>
        <v>2170</v>
      </c>
      <c r="H340" s="254">
        <f>F340*0.6</f>
        <v>1860</v>
      </c>
      <c r="I340" s="254">
        <f>S340</f>
        <v>3600</v>
      </c>
      <c r="J340" s="221">
        <f t="shared" si="1061"/>
        <v>2500</v>
      </c>
      <c r="K340" s="221">
        <f t="shared" si="1062"/>
        <v>2200</v>
      </c>
      <c r="L340" s="255">
        <f>I340/F340</f>
        <v>1.1612903225806452</v>
      </c>
      <c r="M340" s="429">
        <f>J340/G340</f>
        <v>1.1520737327188939</v>
      </c>
      <c r="N340" s="429">
        <f>K340/H340</f>
        <v>1.1827956989247312</v>
      </c>
      <c r="O340" s="58">
        <f>'Đầu vào (2)'!K337</f>
        <v>3100</v>
      </c>
      <c r="P340" s="58">
        <f>'Đầu vào (2)'!L337</f>
        <v>1500</v>
      </c>
      <c r="Q340" s="58">
        <f>'Đầu vào (2)'!M337</f>
        <v>900</v>
      </c>
      <c r="R340" s="58">
        <f>'Đầu vào (2)'!N337</f>
        <v>500</v>
      </c>
      <c r="S340" s="18">
        <f>VLOOKUP(B340,'[1]Giá đề xuất ODT'!$G$11:$AD$2233,21,0)</f>
        <v>3600</v>
      </c>
      <c r="T340" s="18">
        <f>VLOOKUP(B340,'[1]Giá đề xuất ODT'!$G$11:$AD$2233,22,0)</f>
        <v>1700</v>
      </c>
      <c r="U340" s="18">
        <f>VLOOKUP(B340,'[1]Giá đề xuất ODT'!$G$11:$AD$2233,23,0)</f>
        <v>1000</v>
      </c>
      <c r="V340" s="18">
        <f>VLOOKUP(B340,'[1]Giá đề xuất ODT'!$G$11:$AD$2233,24,0)</f>
        <v>580</v>
      </c>
      <c r="W340" s="6">
        <v>2</v>
      </c>
      <c r="Y340" s="18" t="str">
        <f>C340</f>
        <v>Đường Trần Hưng Đạo (đường số 6 cũ)</v>
      </c>
      <c r="Z340" s="18" t="str">
        <f>" đoạn từ "&amp;D340</f>
        <v xml:space="preserve"> đoạn từ Đường Nguyễn Văn Linh</v>
      </c>
      <c r="AA340" s="18" t="str">
        <f>" đến "&amp;E340</f>
        <v xml:space="preserve"> đến Đường Ngô Quyền</v>
      </c>
    </row>
    <row r="341" spans="1:31" ht="78.75" x14ac:dyDescent="0.25">
      <c r="A341" s="56">
        <f t="shared" si="1038"/>
        <v>338</v>
      </c>
      <c r="B341" s="56" t="str">
        <f t="shared" ref="B341:B346" si="1087">B334</f>
        <v>VT2</v>
      </c>
      <c r="C341" s="489" t="str">
        <f>X341&amp;Y341&amp;Z341&amp;AA341&amp;AB341&amp;"
"&amp;AC341&amp;"
"
&amp;AD341</f>
        <v>Các tuyến đường giao thông đấu nối trực tiếp ra Đường Trần Hưng Đạo (đường số 6 cũ) đoạn từ Đường Nguyễn Văn Linh đến Đường Ngô Quyền đã được đầu tư mặt đường nhựa, bê tông xi măng:
- Có bề rộng ≥5m, cách đường giao thông ≤600m.
- Có bề rộng từ ≥3m đến &lt;5m, cách đường giao thông ≤400m.</v>
      </c>
      <c r="D341" s="490"/>
      <c r="E341" s="491"/>
      <c r="F341" s="178">
        <f t="shared" ref="F341:F346" si="1088">IF(B341="VT2",P341,IF(B341="VT3",Q341,IF(B341="VT2*0,8",P341,IF(B341="VT3*0,8",Q341,R341))))</f>
        <v>1500</v>
      </c>
      <c r="G341" s="221">
        <f t="shared" ref="G341:G346" si="1089">F341*0.7</f>
        <v>1050</v>
      </c>
      <c r="H341" s="221">
        <f t="shared" ref="H341:H346" si="1090">F341*0.6</f>
        <v>900</v>
      </c>
      <c r="I341" s="178">
        <f t="shared" ref="I341:I346" si="1091">IF(B341="VT2",T341,IF(B341="VT3",U341,IF(B341="VT4",V341,IF(B341="VT2*0,8",IF(T341*$T$1&lt;1000,ROUND(T341*$T$1,-1),ROUND(T341*$T$1,-2)),IF(B341="VT3*0,8",IF(U341*$T$1&lt;1000,ROUND(U341*$T$1,-1),ROUND(U341*$T$1,-2)),IF(V341*$T$1&lt;1000,ROUND(V341*$T$1,-1),ROUND(V341*$T$1,-2)))))))</f>
        <v>1700</v>
      </c>
      <c r="J341" s="221">
        <f t="shared" si="1061"/>
        <v>1200</v>
      </c>
      <c r="K341" s="221">
        <f t="shared" si="1062"/>
        <v>1000</v>
      </c>
      <c r="L341" s="174">
        <f t="shared" ref="L341:L346" si="1092">I341/F341</f>
        <v>1.1333333333333333</v>
      </c>
      <c r="M341" s="439">
        <f t="shared" ref="M341:M346" si="1093">J341/G341</f>
        <v>1.1428571428571428</v>
      </c>
      <c r="N341" s="439">
        <f t="shared" ref="N341:N346" si="1094">K341/H341</f>
        <v>1.1111111111111112</v>
      </c>
      <c r="O341" s="58">
        <f t="shared" ref="O341:O346" si="1095">O340</f>
        <v>3100</v>
      </c>
      <c r="P341" s="58">
        <f t="shared" ref="P341:P346" si="1096">P340</f>
        <v>1500</v>
      </c>
      <c r="Q341" s="58">
        <f t="shared" ref="Q341:Q346" si="1097">Q340</f>
        <v>900</v>
      </c>
      <c r="R341" s="58">
        <f t="shared" ref="R341:R346" si="1098">R340</f>
        <v>500</v>
      </c>
      <c r="S341" s="18">
        <f t="shared" ref="S341:S346" si="1099">S340</f>
        <v>3600</v>
      </c>
      <c r="T341" s="18">
        <f t="shared" ref="T341:T346" si="1100">T340</f>
        <v>1700</v>
      </c>
      <c r="U341" s="18">
        <f t="shared" ref="U341:U346" si="1101">U340</f>
        <v>1000</v>
      </c>
      <c r="V341" s="18">
        <f t="shared" ref="V341:W346" si="1102">V340</f>
        <v>580</v>
      </c>
      <c r="W341" s="18">
        <f t="shared" si="1102"/>
        <v>2</v>
      </c>
      <c r="X341" s="18" t="str">
        <f t="shared" ref="X341:X346" si="1103">X334</f>
        <v xml:space="preserve">Các tuyến đường giao thông đấu nối trực tiếp ra </v>
      </c>
      <c r="Y341" s="18" t="str">
        <f t="shared" si="940"/>
        <v>Đường Trần Hưng Đạo (đường số 6 cũ)</v>
      </c>
      <c r="Z341" s="18" t="str">
        <f t="shared" si="940"/>
        <v xml:space="preserve"> đoạn từ Đường Nguyễn Văn Linh</v>
      </c>
      <c r="AA341" s="18" t="str">
        <f t="shared" ref="AA341:AA346" si="1104">AA340</f>
        <v xml:space="preserve"> đến Đường Ngô Quyền</v>
      </c>
      <c r="AB341" s="18" t="str">
        <f>AB334</f>
        <v xml:space="preserve"> đã được đầu tư mặt đường nhựa, bê tông xi măng:</v>
      </c>
      <c r="AC341" s="18" t="str">
        <f>AC334</f>
        <v>- Có bề rộng ≥5m, cách đường giao thông ≤600m.</v>
      </c>
      <c r="AD341" s="18" t="str">
        <f>AD334</f>
        <v>- Có bề rộng từ ≥3m đến &lt;5m, cách đường giao thông ≤400m.</v>
      </c>
      <c r="AE341" s="18">
        <f>AE334</f>
        <v>0</v>
      </c>
    </row>
    <row r="342" spans="1:31" ht="78.75" x14ac:dyDescent="0.25">
      <c r="A342" s="56">
        <f t="shared" si="1038"/>
        <v>339</v>
      </c>
      <c r="B342" s="56" t="str">
        <f t="shared" si="1087"/>
        <v>VT3</v>
      </c>
      <c r="C342" s="489" t="str">
        <f>X342&amp;Y342&amp;Z342&amp;AA342&amp;AB342&amp;"
"&amp;AC342&amp;"
"&amp;AD342&amp;"
"&amp;AE342</f>
        <v>Các tuyến đường giao thông đấu nối trực tiếp ra Đường Trần Hưng Đạo (đường số 6 cũ) đoạn từ Đường Nguyễn Văn Linh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342" s="490"/>
      <c r="E342" s="491"/>
      <c r="F342" s="178">
        <f t="shared" si="1088"/>
        <v>900</v>
      </c>
      <c r="G342" s="221">
        <f t="shared" si="1089"/>
        <v>630</v>
      </c>
      <c r="H342" s="221">
        <f t="shared" si="1090"/>
        <v>540</v>
      </c>
      <c r="I342" s="178">
        <f t="shared" si="1091"/>
        <v>1000</v>
      </c>
      <c r="J342" s="221">
        <f t="shared" si="1061"/>
        <v>700</v>
      </c>
      <c r="K342" s="221">
        <f t="shared" si="1062"/>
        <v>600</v>
      </c>
      <c r="L342" s="174">
        <f t="shared" si="1092"/>
        <v>1.1111111111111112</v>
      </c>
      <c r="M342" s="439">
        <f t="shared" si="1093"/>
        <v>1.1111111111111112</v>
      </c>
      <c r="N342" s="439">
        <f t="shared" si="1094"/>
        <v>1.1111111111111112</v>
      </c>
      <c r="O342" s="58">
        <f t="shared" si="1095"/>
        <v>3100</v>
      </c>
      <c r="P342" s="58">
        <f t="shared" si="1096"/>
        <v>1500</v>
      </c>
      <c r="Q342" s="58">
        <f t="shared" si="1097"/>
        <v>900</v>
      </c>
      <c r="R342" s="58">
        <f t="shared" si="1098"/>
        <v>500</v>
      </c>
      <c r="S342" s="18">
        <f t="shared" si="1099"/>
        <v>3600</v>
      </c>
      <c r="T342" s="18">
        <f t="shared" si="1100"/>
        <v>1700</v>
      </c>
      <c r="U342" s="18">
        <f t="shared" si="1101"/>
        <v>1000</v>
      </c>
      <c r="V342" s="18">
        <f t="shared" si="1102"/>
        <v>580</v>
      </c>
      <c r="W342" s="18">
        <f t="shared" si="1102"/>
        <v>2</v>
      </c>
      <c r="X342" s="18" t="str">
        <f t="shared" si="1103"/>
        <v xml:space="preserve">Các tuyến đường giao thông đấu nối trực tiếp ra </v>
      </c>
      <c r="Y342" s="18" t="str">
        <f t="shared" si="940"/>
        <v>Đường Trần Hưng Đạo (đường số 6 cũ)</v>
      </c>
      <c r="Z342" s="18" t="str">
        <f t="shared" si="940"/>
        <v xml:space="preserve"> đoạn từ Đường Nguyễn Văn Linh</v>
      </c>
      <c r="AA342" s="18" t="str">
        <f t="shared" si="1104"/>
        <v xml:space="preserve"> đến Đường Ngô Quyền</v>
      </c>
      <c r="AB342" s="18" t="str">
        <f t="shared" ref="AB342:AE342" si="1105">AB335</f>
        <v xml:space="preserve"> đã được đầu tư mặt đường nhựa, bê tông xi măng:</v>
      </c>
      <c r="AC342" s="18" t="str">
        <f t="shared" si="1105"/>
        <v>- Có bề rộng ≥5m, cách đường giao thông &gt;600m.</v>
      </c>
      <c r="AD342" s="18" t="str">
        <f t="shared" si="1105"/>
        <v>- Có bề rộng từ ≥3m đến &lt;5m, cách đường giao thông từ &gt;400m đến ≤600m.</v>
      </c>
      <c r="AE342" s="18" t="str">
        <f t="shared" si="1105"/>
        <v>- Có bề rộng &lt;3m, cách đường giao thông ≤200m.</v>
      </c>
    </row>
    <row r="343" spans="1:31" ht="94.5" x14ac:dyDescent="0.25">
      <c r="A343" s="56">
        <f t="shared" si="1038"/>
        <v>340</v>
      </c>
      <c r="B343" s="56" t="str">
        <f t="shared" si="1087"/>
        <v>VT4</v>
      </c>
      <c r="C343" s="489" t="str">
        <f>X343&amp;Y343&amp;Z343&amp;AA343&amp;AB343</f>
        <v>Các tuyến đường giao thông đấu nối trực tiếp ra Đường Trần Hưng Đạo (đường số 6 cũ) đoạn từ Đường Nguyễn Văn Linh đến Đường Ngô Quyền đã được đầu tư mặt đường nhựa, bê tông xi măng:
- Có bề rộng từ ≥3m đến &lt;5m, cách đường giao thông &gt;600m.
- Có bề rộng &lt;3m, cách đường giao thông &gt;200m.</v>
      </c>
      <c r="D343" s="490"/>
      <c r="E343" s="491"/>
      <c r="F343" s="178">
        <f t="shared" si="1088"/>
        <v>500</v>
      </c>
      <c r="G343" s="221">
        <f t="shared" si="1089"/>
        <v>350</v>
      </c>
      <c r="H343" s="221">
        <f t="shared" si="1090"/>
        <v>300</v>
      </c>
      <c r="I343" s="178">
        <f t="shared" si="1091"/>
        <v>580</v>
      </c>
      <c r="J343" s="221">
        <f t="shared" si="1061"/>
        <v>410</v>
      </c>
      <c r="K343" s="221">
        <f t="shared" si="1062"/>
        <v>350</v>
      </c>
      <c r="L343" s="174">
        <f t="shared" si="1092"/>
        <v>1.1599999999999999</v>
      </c>
      <c r="M343" s="439">
        <f t="shared" si="1093"/>
        <v>1.1714285714285715</v>
      </c>
      <c r="N343" s="439">
        <f t="shared" si="1094"/>
        <v>1.1666666666666667</v>
      </c>
      <c r="O343" s="58">
        <f t="shared" si="1095"/>
        <v>3100</v>
      </c>
      <c r="P343" s="58">
        <f t="shared" si="1096"/>
        <v>1500</v>
      </c>
      <c r="Q343" s="58">
        <f t="shared" si="1097"/>
        <v>900</v>
      </c>
      <c r="R343" s="58">
        <f t="shared" si="1098"/>
        <v>500</v>
      </c>
      <c r="S343" s="18">
        <f t="shared" si="1099"/>
        <v>3600</v>
      </c>
      <c r="T343" s="18">
        <f t="shared" si="1100"/>
        <v>1700</v>
      </c>
      <c r="U343" s="18">
        <f t="shared" si="1101"/>
        <v>1000</v>
      </c>
      <c r="V343" s="18">
        <f t="shared" si="1102"/>
        <v>580</v>
      </c>
      <c r="W343" s="18">
        <f t="shared" si="1102"/>
        <v>2</v>
      </c>
      <c r="X343" s="18" t="str">
        <f t="shared" si="1103"/>
        <v xml:space="preserve">Các tuyến đường giao thông đấu nối trực tiếp ra </v>
      </c>
      <c r="Y343" s="18" t="str">
        <f t="shared" si="940"/>
        <v>Đường Trần Hưng Đạo (đường số 6 cũ)</v>
      </c>
      <c r="Z343" s="18" t="str">
        <f t="shared" si="940"/>
        <v xml:space="preserve"> đoạn từ Đường Nguyễn Văn Linh</v>
      </c>
      <c r="AA343" s="18" t="str">
        <f t="shared" si="1104"/>
        <v xml:space="preserve"> đến Đường Ngô Quyền</v>
      </c>
      <c r="AB343" s="18" t="str">
        <f t="shared" ref="AB343:AE343" si="1106">AB336</f>
        <v xml:space="preserve"> đã được đầu tư mặt đường nhựa, bê tông xi măng:
- Có bề rộng từ ≥3m đến &lt;5m, cách đường giao thông &gt;600m.
- Có bề rộng &lt;3m, cách đường giao thông &gt;200m.</v>
      </c>
      <c r="AC343" s="18">
        <f t="shared" si="1106"/>
        <v>0</v>
      </c>
      <c r="AD343" s="18">
        <f t="shared" si="1106"/>
        <v>0</v>
      </c>
      <c r="AE343" s="18">
        <f t="shared" si="1106"/>
        <v>0</v>
      </c>
    </row>
    <row r="344" spans="1:31" ht="94.5" x14ac:dyDescent="0.25">
      <c r="A344" s="56">
        <f t="shared" si="1038"/>
        <v>341</v>
      </c>
      <c r="B344" s="56" t="str">
        <f t="shared" si="1087"/>
        <v>VT2*0,8</v>
      </c>
      <c r="C344" s="489" t="str">
        <f>X344&amp;Y344&amp;Z344&amp;AA344&amp;AB344&amp;"
"&amp;AC344&amp;"
"
&amp;AD344</f>
        <v>Các tuyến đường giao thông không đấu nối trực tiếp và thông ra Đường Trần Hưng Đạo (đường số 6 cũ) đoạn từ Đường Nguyễn Văn Linh đến Đường Ngô Quyền đã được đầu tư mặt đường nhựa, bê tông xi măng:
- Có bề rộng ≥5m, cách đường giao thông ≤600m.
- Có bề rộng từ ≥3m đến &lt;5m, cách đường giao thông ≤400m.</v>
      </c>
      <c r="D344" s="490"/>
      <c r="E344" s="491"/>
      <c r="F344" s="178">
        <f t="shared" si="1088"/>
        <v>1500</v>
      </c>
      <c r="G344" s="221">
        <f t="shared" si="1089"/>
        <v>1050</v>
      </c>
      <c r="H344" s="221">
        <f t="shared" si="1090"/>
        <v>900</v>
      </c>
      <c r="I344" s="178">
        <f t="shared" si="1091"/>
        <v>1500</v>
      </c>
      <c r="J344" s="221">
        <f t="shared" si="1061"/>
        <v>1100</v>
      </c>
      <c r="K344" s="221">
        <f t="shared" si="1062"/>
        <v>900</v>
      </c>
      <c r="L344" s="174">
        <f t="shared" si="1092"/>
        <v>1</v>
      </c>
      <c r="M344" s="439">
        <f t="shared" si="1093"/>
        <v>1.0476190476190477</v>
      </c>
      <c r="N344" s="439">
        <f t="shared" si="1094"/>
        <v>1</v>
      </c>
      <c r="O344" s="58">
        <f t="shared" si="1095"/>
        <v>3100</v>
      </c>
      <c r="P344" s="58">
        <f t="shared" si="1096"/>
        <v>1500</v>
      </c>
      <c r="Q344" s="58">
        <f t="shared" si="1097"/>
        <v>900</v>
      </c>
      <c r="R344" s="58">
        <f t="shared" si="1098"/>
        <v>500</v>
      </c>
      <c r="S344" s="18">
        <f t="shared" si="1099"/>
        <v>3600</v>
      </c>
      <c r="T344" s="18">
        <f t="shared" si="1100"/>
        <v>1700</v>
      </c>
      <c r="U344" s="18">
        <f t="shared" si="1101"/>
        <v>1000</v>
      </c>
      <c r="V344" s="18">
        <f t="shared" si="1102"/>
        <v>580</v>
      </c>
      <c r="W344" s="18">
        <f t="shared" si="1102"/>
        <v>2</v>
      </c>
      <c r="X344" s="18" t="str">
        <f t="shared" si="1103"/>
        <v xml:space="preserve">Các tuyến đường giao thông không đấu nối trực tiếp và thông ra </v>
      </c>
      <c r="Y344" s="18" t="str">
        <f t="shared" si="940"/>
        <v>Đường Trần Hưng Đạo (đường số 6 cũ)</v>
      </c>
      <c r="Z344" s="18" t="str">
        <f t="shared" si="940"/>
        <v xml:space="preserve"> đoạn từ Đường Nguyễn Văn Linh</v>
      </c>
      <c r="AA344" s="18" t="str">
        <f t="shared" si="1104"/>
        <v xml:space="preserve"> đến Đường Ngô Quyền</v>
      </c>
      <c r="AB344" s="18" t="str">
        <f t="shared" ref="AB344:AE344" si="1107">AB337</f>
        <v xml:space="preserve"> đã được đầu tư mặt đường nhựa, bê tông xi măng:</v>
      </c>
      <c r="AC344" s="18" t="str">
        <f t="shared" si="1107"/>
        <v>- Có bề rộng ≥5m, cách đường giao thông ≤600m.</v>
      </c>
      <c r="AD344" s="18" t="str">
        <f t="shared" si="1107"/>
        <v>- Có bề rộng từ ≥3m đến &lt;5m, cách đường giao thông ≤400m.</v>
      </c>
      <c r="AE344" s="18">
        <f t="shared" si="1107"/>
        <v>0</v>
      </c>
    </row>
    <row r="345" spans="1:31" ht="94.5" x14ac:dyDescent="0.25">
      <c r="A345" s="56">
        <f t="shared" si="1038"/>
        <v>342</v>
      </c>
      <c r="B345" s="56" t="str">
        <f t="shared" si="1087"/>
        <v>VT3*0,8</v>
      </c>
      <c r="C345" s="489" t="str">
        <f>X345&amp;Y345&amp;Z345&amp;AA345&amp;AB345&amp;"
"&amp;AC345&amp;"
"
&amp;AD345&amp;"
"&amp;AE345</f>
        <v>Các tuyến đường giao thông không đấu nối trực tiếp và thông ra Đường Trần Hưng Đạo (đường số 6 cũ) đoạn từ Đường Nguyễn Văn Linh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345" s="490"/>
      <c r="E345" s="491"/>
      <c r="F345" s="178">
        <f t="shared" si="1088"/>
        <v>900</v>
      </c>
      <c r="G345" s="221">
        <f t="shared" si="1089"/>
        <v>630</v>
      </c>
      <c r="H345" s="221">
        <f t="shared" si="1090"/>
        <v>540</v>
      </c>
      <c r="I345" s="178">
        <f t="shared" si="1091"/>
        <v>900</v>
      </c>
      <c r="J345" s="221">
        <f t="shared" si="1061"/>
        <v>630</v>
      </c>
      <c r="K345" s="221">
        <f t="shared" si="1062"/>
        <v>540</v>
      </c>
      <c r="L345" s="174">
        <f t="shared" si="1092"/>
        <v>1</v>
      </c>
      <c r="M345" s="439">
        <f t="shared" si="1093"/>
        <v>1</v>
      </c>
      <c r="N345" s="439">
        <f t="shared" si="1094"/>
        <v>1</v>
      </c>
      <c r="O345" s="58">
        <f t="shared" si="1095"/>
        <v>3100</v>
      </c>
      <c r="P345" s="58">
        <f t="shared" si="1096"/>
        <v>1500</v>
      </c>
      <c r="Q345" s="58">
        <f t="shared" si="1097"/>
        <v>900</v>
      </c>
      <c r="R345" s="58">
        <f t="shared" si="1098"/>
        <v>500</v>
      </c>
      <c r="S345" s="18">
        <f t="shared" si="1099"/>
        <v>3600</v>
      </c>
      <c r="T345" s="18">
        <f t="shared" si="1100"/>
        <v>1700</v>
      </c>
      <c r="U345" s="18">
        <f t="shared" si="1101"/>
        <v>1000</v>
      </c>
      <c r="V345" s="18">
        <f t="shared" si="1102"/>
        <v>580</v>
      </c>
      <c r="W345" s="18">
        <f t="shared" si="1102"/>
        <v>2</v>
      </c>
      <c r="X345" s="18" t="str">
        <f t="shared" si="1103"/>
        <v xml:space="preserve">Các tuyến đường giao thông không đấu nối trực tiếp và thông ra </v>
      </c>
      <c r="Y345" s="18" t="str">
        <f t="shared" si="940"/>
        <v>Đường Trần Hưng Đạo (đường số 6 cũ)</v>
      </c>
      <c r="Z345" s="18" t="str">
        <f t="shared" si="940"/>
        <v xml:space="preserve"> đoạn từ Đường Nguyễn Văn Linh</v>
      </c>
      <c r="AA345" s="18" t="str">
        <f t="shared" si="1104"/>
        <v xml:space="preserve"> đến Đường Ngô Quyền</v>
      </c>
      <c r="AB345" s="18" t="str">
        <f t="shared" ref="AB345:AE345" si="1108">AB338</f>
        <v xml:space="preserve"> đã được đầu tư mặt đường nhựa, bê tông xi măng:</v>
      </c>
      <c r="AC345" s="18" t="str">
        <f t="shared" si="1108"/>
        <v>- Có bề rộng ≥5m, cách đường giao thông &gt;600m.</v>
      </c>
      <c r="AD345" s="18" t="str">
        <f t="shared" si="1108"/>
        <v>- Có bề rộng từ ≥3m đến &lt;5m, cách đường giao thông từ &gt;400m đến ≤600m.</v>
      </c>
      <c r="AE345" s="18" t="str">
        <f t="shared" si="1108"/>
        <v>- Có bề rộng &lt;3m, cách đường giao thông ≤200m.</v>
      </c>
    </row>
    <row r="346" spans="1:31" ht="94.5" x14ac:dyDescent="0.25">
      <c r="A346" s="56">
        <f t="shared" si="1038"/>
        <v>343</v>
      </c>
      <c r="B346" s="56" t="str">
        <f t="shared" si="1087"/>
        <v>VT4*0,8</v>
      </c>
      <c r="C346" s="489" t="str">
        <f>X346&amp;Y346&amp;Z346&amp;AA346&amp;AB346</f>
        <v>Các tuyến đường giao thông không đấu nối trực tiếp và thông ra Đường Trần Hưng Đạo (đường số 6 cũ) đoạn từ Đường Nguyễn Văn Linh đến Đường Ngô Quyền đã được đầu tư mặt đường nhựa, bê tông xi măng:
- Có bề rộng từ ≥3m đến &lt;5m, cách đường giao thông &gt;600m.
- Có bề rộng &lt;3m, cách đường giao thông &gt; 200m.</v>
      </c>
      <c r="D346" s="490"/>
      <c r="E346" s="491"/>
      <c r="F346" s="178">
        <f t="shared" si="1088"/>
        <v>500</v>
      </c>
      <c r="G346" s="221">
        <f t="shared" si="1089"/>
        <v>350</v>
      </c>
      <c r="H346" s="221">
        <f t="shared" si="1090"/>
        <v>300</v>
      </c>
      <c r="I346" s="178">
        <f t="shared" si="1091"/>
        <v>520</v>
      </c>
      <c r="J346" s="221">
        <f t="shared" si="1061"/>
        <v>360</v>
      </c>
      <c r="K346" s="221">
        <f t="shared" si="1062"/>
        <v>310</v>
      </c>
      <c r="L346" s="174">
        <f t="shared" si="1092"/>
        <v>1.04</v>
      </c>
      <c r="M346" s="439">
        <f t="shared" si="1093"/>
        <v>1.0285714285714285</v>
      </c>
      <c r="N346" s="439">
        <f t="shared" si="1094"/>
        <v>1.0333333333333334</v>
      </c>
      <c r="O346" s="58">
        <f t="shared" si="1095"/>
        <v>3100</v>
      </c>
      <c r="P346" s="58">
        <f t="shared" si="1096"/>
        <v>1500</v>
      </c>
      <c r="Q346" s="58">
        <f t="shared" si="1097"/>
        <v>900</v>
      </c>
      <c r="R346" s="58">
        <f t="shared" si="1098"/>
        <v>500</v>
      </c>
      <c r="S346" s="18">
        <f t="shared" si="1099"/>
        <v>3600</v>
      </c>
      <c r="T346" s="18">
        <f t="shared" si="1100"/>
        <v>1700</v>
      </c>
      <c r="U346" s="18">
        <f t="shared" si="1101"/>
        <v>1000</v>
      </c>
      <c r="V346" s="18">
        <f t="shared" si="1102"/>
        <v>580</v>
      </c>
      <c r="W346" s="18">
        <f t="shared" si="1102"/>
        <v>2</v>
      </c>
      <c r="X346" s="18" t="str">
        <f t="shared" si="1103"/>
        <v xml:space="preserve">Các tuyến đường giao thông không đấu nối trực tiếp và thông ra </v>
      </c>
      <c r="Y346" s="18" t="str">
        <f t="shared" si="940"/>
        <v>Đường Trần Hưng Đạo (đường số 6 cũ)</v>
      </c>
      <c r="Z346" s="18" t="str">
        <f t="shared" si="940"/>
        <v xml:space="preserve"> đoạn từ Đường Nguyễn Văn Linh</v>
      </c>
      <c r="AA346" s="18" t="str">
        <f t="shared" si="1104"/>
        <v xml:space="preserve"> đến Đường Ngô Quyền</v>
      </c>
      <c r="AB346" s="18" t="str">
        <f t="shared" ref="AB346:AE346" si="1109">AB339</f>
        <v xml:space="preserve"> đã được đầu tư mặt đường nhựa, bê tông xi măng:
- Có bề rộng từ ≥3m đến &lt;5m, cách đường giao thông &gt;600m.
- Có bề rộng &lt;3m, cách đường giao thông &gt; 200m.</v>
      </c>
      <c r="AC346" s="18">
        <f t="shared" si="1109"/>
        <v>0</v>
      </c>
      <c r="AD346" s="18">
        <f t="shared" si="1109"/>
        <v>0</v>
      </c>
      <c r="AE346" s="18">
        <f t="shared" si="1109"/>
        <v>0</v>
      </c>
    </row>
    <row r="347" spans="1:31" ht="47.25" x14ac:dyDescent="0.25">
      <c r="A347" s="56">
        <f t="shared" si="1038"/>
        <v>344</v>
      </c>
      <c r="B347" s="56" t="str">
        <f>'Đầu vào (2)'!G344</f>
        <v>DQ15DT_D2</v>
      </c>
      <c r="C347" s="57" t="str">
        <f>'Đầu vào (2)'!H344</f>
        <v>Đường Trần Hưng Đạo (đường số 6 cũ)</v>
      </c>
      <c r="D347" s="57" t="str">
        <f>'Đầu vào (2)'!I344</f>
        <v>Đường Ngô Quyền</v>
      </c>
      <c r="E347" s="57" t="str">
        <f>'Đầu vào (2)'!J344</f>
        <v>Đường Cách Mạng Tháng 8</v>
      </c>
      <c r="F347" s="254">
        <f>O347</f>
        <v>3000</v>
      </c>
      <c r="G347" s="254">
        <f>F347*0.7</f>
        <v>2100</v>
      </c>
      <c r="H347" s="254">
        <f>F347*0.6</f>
        <v>1800</v>
      </c>
      <c r="I347" s="254">
        <f>S347</f>
        <v>3500</v>
      </c>
      <c r="J347" s="221">
        <f t="shared" si="1061"/>
        <v>2500</v>
      </c>
      <c r="K347" s="221">
        <f t="shared" si="1062"/>
        <v>2100</v>
      </c>
      <c r="L347" s="255">
        <f>I347/F347</f>
        <v>1.1666666666666667</v>
      </c>
      <c r="M347" s="429">
        <f>J347/G347</f>
        <v>1.1904761904761905</v>
      </c>
      <c r="N347" s="429">
        <f>K347/H347</f>
        <v>1.1666666666666667</v>
      </c>
      <c r="O347" s="58">
        <f>'Đầu vào (2)'!K344</f>
        <v>3000</v>
      </c>
      <c r="P347" s="58">
        <f>'Đầu vào (2)'!L344</f>
        <v>1500</v>
      </c>
      <c r="Q347" s="58">
        <f>'Đầu vào (2)'!M344</f>
        <v>900</v>
      </c>
      <c r="R347" s="58">
        <f>'Đầu vào (2)'!N344</f>
        <v>500</v>
      </c>
      <c r="S347" s="18">
        <f>VLOOKUP(B347,'[1]Giá đề xuất ODT'!$G$11:$AD$2233,21,0)</f>
        <v>3500</v>
      </c>
      <c r="T347" s="18">
        <f>VLOOKUP(B347,'[1]Giá đề xuất ODT'!$G$11:$AD$2233,22,0)</f>
        <v>1700</v>
      </c>
      <c r="U347" s="18">
        <f>VLOOKUP(B347,'[1]Giá đề xuất ODT'!$G$11:$AD$2233,23,0)</f>
        <v>1000</v>
      </c>
      <c r="V347" s="18">
        <f>VLOOKUP(B347,'[1]Giá đề xuất ODT'!$G$11:$AD$2233,24,0)</f>
        <v>580</v>
      </c>
      <c r="W347" s="6">
        <v>2</v>
      </c>
      <c r="Y347" s="18" t="str">
        <f>C347</f>
        <v>Đường Trần Hưng Đạo (đường số 6 cũ)</v>
      </c>
      <c r="Z347" s="18" t="str">
        <f>" đoạn từ "&amp;D347</f>
        <v xml:space="preserve"> đoạn từ Đường Ngô Quyền</v>
      </c>
      <c r="AA347" s="18" t="str">
        <f>" đến "&amp;E347</f>
        <v xml:space="preserve"> đến Đường Cách Mạng Tháng 8</v>
      </c>
    </row>
    <row r="348" spans="1:31" ht="78.75" x14ac:dyDescent="0.25">
      <c r="A348" s="56">
        <f t="shared" si="1038"/>
        <v>345</v>
      </c>
      <c r="B348" s="56" t="str">
        <f t="shared" ref="B348:B353" si="1110">B341</f>
        <v>VT2</v>
      </c>
      <c r="C348" s="489" t="str">
        <f>X348&amp;Y348&amp;Z348&amp;AA348&amp;AB348&amp;"
"&amp;AC348&amp;"
"
&amp;AD348</f>
        <v>Các tuyến đường giao thông đấu nối trực tiếp ra Đường Trần Hưng Đạo (đường số 6 cũ) đoạn từ Đường Ngô Quyền đến Đường Cách Mạng Tháng 8 đã được đầu tư mặt đường nhựa, bê tông xi măng:
- Có bề rộng ≥5m, cách đường giao thông ≤600m.
- Có bề rộng từ ≥3m đến &lt;5m, cách đường giao thông ≤400m.</v>
      </c>
      <c r="D348" s="490"/>
      <c r="E348" s="491"/>
      <c r="F348" s="178">
        <f t="shared" ref="F348:F353" si="1111">IF(B348="VT2",P348,IF(B348="VT3",Q348,IF(B348="VT2*0,8",P348,IF(B348="VT3*0,8",Q348,R348))))</f>
        <v>1500</v>
      </c>
      <c r="G348" s="221">
        <f t="shared" ref="G348:G353" si="1112">F348*0.7</f>
        <v>1050</v>
      </c>
      <c r="H348" s="221">
        <f t="shared" ref="H348:H353" si="1113">F348*0.6</f>
        <v>900</v>
      </c>
      <c r="I348" s="178">
        <f t="shared" ref="I348:I353" si="1114">IF(B348="VT2",T348,IF(B348="VT3",U348,IF(B348="VT4",V348,IF(B348="VT2*0,8",IF(T348*$T$1&lt;1000,ROUND(T348*$T$1,-1),ROUND(T348*$T$1,-2)),IF(B348="VT3*0,8",IF(U348*$T$1&lt;1000,ROUND(U348*$T$1,-1),ROUND(U348*$T$1,-2)),IF(V348*$T$1&lt;1000,ROUND(V348*$T$1,-1),ROUND(V348*$T$1,-2)))))))</f>
        <v>1700</v>
      </c>
      <c r="J348" s="221">
        <f t="shared" si="1061"/>
        <v>1200</v>
      </c>
      <c r="K348" s="221">
        <f t="shared" si="1062"/>
        <v>1000</v>
      </c>
      <c r="L348" s="174">
        <f t="shared" ref="L348:L353" si="1115">I348/F348</f>
        <v>1.1333333333333333</v>
      </c>
      <c r="M348" s="439">
        <f t="shared" ref="M348:M353" si="1116">J348/G348</f>
        <v>1.1428571428571428</v>
      </c>
      <c r="N348" s="439">
        <f t="shared" ref="N348:N353" si="1117">K348/H348</f>
        <v>1.1111111111111112</v>
      </c>
      <c r="O348" s="58">
        <f t="shared" ref="O348:O353" si="1118">O347</f>
        <v>3000</v>
      </c>
      <c r="P348" s="58">
        <f t="shared" ref="P348:P353" si="1119">P347</f>
        <v>1500</v>
      </c>
      <c r="Q348" s="58">
        <f t="shared" ref="Q348:Q353" si="1120">Q347</f>
        <v>900</v>
      </c>
      <c r="R348" s="58">
        <f t="shared" ref="R348:R353" si="1121">R347</f>
        <v>500</v>
      </c>
      <c r="S348" s="18">
        <f t="shared" ref="S348:S353" si="1122">S347</f>
        <v>3500</v>
      </c>
      <c r="T348" s="18">
        <f t="shared" ref="T348:T353" si="1123">T347</f>
        <v>1700</v>
      </c>
      <c r="U348" s="18">
        <f t="shared" ref="U348:U353" si="1124">U347</f>
        <v>1000</v>
      </c>
      <c r="V348" s="18">
        <f t="shared" ref="V348:W353" si="1125">V347</f>
        <v>580</v>
      </c>
      <c r="W348" s="18">
        <f t="shared" si="1125"/>
        <v>2</v>
      </c>
      <c r="X348" s="18" t="str">
        <f t="shared" ref="X348:X353" si="1126">X341</f>
        <v xml:space="preserve">Các tuyến đường giao thông đấu nối trực tiếp ra </v>
      </c>
      <c r="Y348" s="18" t="str">
        <f t="shared" si="940"/>
        <v>Đường Trần Hưng Đạo (đường số 6 cũ)</v>
      </c>
      <c r="Z348" s="18" t="str">
        <f t="shared" si="940"/>
        <v xml:space="preserve"> đoạn từ Đường Ngô Quyền</v>
      </c>
      <c r="AA348" s="18" t="str">
        <f t="shared" ref="AA348:AA353" si="1127">AA347</f>
        <v xml:space="preserve"> đến Đường Cách Mạng Tháng 8</v>
      </c>
      <c r="AB348" s="18" t="str">
        <f>AB341</f>
        <v xml:space="preserve"> đã được đầu tư mặt đường nhựa, bê tông xi măng:</v>
      </c>
      <c r="AC348" s="18" t="str">
        <f>AC341</f>
        <v>- Có bề rộng ≥5m, cách đường giao thông ≤600m.</v>
      </c>
      <c r="AD348" s="18" t="str">
        <f>AD341</f>
        <v>- Có bề rộng từ ≥3m đến &lt;5m, cách đường giao thông ≤400m.</v>
      </c>
      <c r="AE348" s="18">
        <f>AE341</f>
        <v>0</v>
      </c>
    </row>
    <row r="349" spans="1:31" ht="78.75" x14ac:dyDescent="0.25">
      <c r="A349" s="56">
        <f t="shared" si="1038"/>
        <v>346</v>
      </c>
      <c r="B349" s="56" t="str">
        <f t="shared" si="1110"/>
        <v>VT3</v>
      </c>
      <c r="C349" s="489" t="str">
        <f>X349&amp;Y349&amp;Z349&amp;AA349&amp;AB349&amp;"
"&amp;AC349&amp;"
"&amp;AD349&amp;"
"&amp;AE349</f>
        <v>Các tuyến đường giao thông đấu nối trực tiếp ra Đường Trần Hưng Đạo (đường số 6 cũ) đoạn từ Đường Ngô Quyền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349" s="490"/>
      <c r="E349" s="491"/>
      <c r="F349" s="178">
        <f t="shared" si="1111"/>
        <v>900</v>
      </c>
      <c r="G349" s="221">
        <f t="shared" si="1112"/>
        <v>630</v>
      </c>
      <c r="H349" s="221">
        <f t="shared" si="1113"/>
        <v>540</v>
      </c>
      <c r="I349" s="178">
        <f t="shared" si="1114"/>
        <v>1000</v>
      </c>
      <c r="J349" s="221">
        <f t="shared" si="1061"/>
        <v>700</v>
      </c>
      <c r="K349" s="221">
        <f t="shared" si="1062"/>
        <v>600</v>
      </c>
      <c r="L349" s="174">
        <f t="shared" si="1115"/>
        <v>1.1111111111111112</v>
      </c>
      <c r="M349" s="439">
        <f t="shared" si="1116"/>
        <v>1.1111111111111112</v>
      </c>
      <c r="N349" s="439">
        <f t="shared" si="1117"/>
        <v>1.1111111111111112</v>
      </c>
      <c r="O349" s="58">
        <f t="shared" si="1118"/>
        <v>3000</v>
      </c>
      <c r="P349" s="58">
        <f t="shared" si="1119"/>
        <v>1500</v>
      </c>
      <c r="Q349" s="58">
        <f t="shared" si="1120"/>
        <v>900</v>
      </c>
      <c r="R349" s="58">
        <f t="shared" si="1121"/>
        <v>500</v>
      </c>
      <c r="S349" s="18">
        <f t="shared" si="1122"/>
        <v>3500</v>
      </c>
      <c r="T349" s="18">
        <f t="shared" si="1123"/>
        <v>1700</v>
      </c>
      <c r="U349" s="18">
        <f t="shared" si="1124"/>
        <v>1000</v>
      </c>
      <c r="V349" s="18">
        <f t="shared" si="1125"/>
        <v>580</v>
      </c>
      <c r="W349" s="18">
        <f t="shared" si="1125"/>
        <v>2</v>
      </c>
      <c r="X349" s="18" t="str">
        <f t="shared" si="1126"/>
        <v xml:space="preserve">Các tuyến đường giao thông đấu nối trực tiếp ra </v>
      </c>
      <c r="Y349" s="18" t="str">
        <f t="shared" si="940"/>
        <v>Đường Trần Hưng Đạo (đường số 6 cũ)</v>
      </c>
      <c r="Z349" s="18" t="str">
        <f t="shared" si="940"/>
        <v xml:space="preserve"> đoạn từ Đường Ngô Quyền</v>
      </c>
      <c r="AA349" s="18" t="str">
        <f t="shared" si="1127"/>
        <v xml:space="preserve"> đến Đường Cách Mạng Tháng 8</v>
      </c>
      <c r="AB349" s="18" t="str">
        <f t="shared" ref="AB349:AE349" si="1128">AB342</f>
        <v xml:space="preserve"> đã được đầu tư mặt đường nhựa, bê tông xi măng:</v>
      </c>
      <c r="AC349" s="18" t="str">
        <f t="shared" si="1128"/>
        <v>- Có bề rộng ≥5m, cách đường giao thông &gt;600m.</v>
      </c>
      <c r="AD349" s="18" t="str">
        <f t="shared" si="1128"/>
        <v>- Có bề rộng từ ≥3m đến &lt;5m, cách đường giao thông từ &gt;400m đến ≤600m.</v>
      </c>
      <c r="AE349" s="18" t="str">
        <f t="shared" si="1128"/>
        <v>- Có bề rộng &lt;3m, cách đường giao thông ≤200m.</v>
      </c>
    </row>
    <row r="350" spans="1:31" ht="94.5" x14ac:dyDescent="0.25">
      <c r="A350" s="56">
        <f t="shared" si="1038"/>
        <v>347</v>
      </c>
      <c r="B350" s="56" t="str">
        <f t="shared" si="1110"/>
        <v>VT4</v>
      </c>
      <c r="C350" s="489" t="str">
        <f>X350&amp;Y350&amp;Z350&amp;AA350&amp;AB350</f>
        <v>Các tuyến đường giao thông đấu nối trực tiếp ra Đường Trần Hưng Đạo (đường số 6 cũ) đoạn từ Đường Ngô Quyền đến Đường Cách Mạng Tháng 8 đã được đầu tư mặt đường nhựa, bê tông xi măng:
- Có bề rộng từ ≥3m đến &lt;5m, cách đường giao thông &gt;600m.
- Có bề rộng &lt;3m, cách đường giao thông &gt;200m.</v>
      </c>
      <c r="D350" s="490"/>
      <c r="E350" s="491"/>
      <c r="F350" s="178">
        <f t="shared" si="1111"/>
        <v>500</v>
      </c>
      <c r="G350" s="221">
        <f t="shared" si="1112"/>
        <v>350</v>
      </c>
      <c r="H350" s="221">
        <f t="shared" si="1113"/>
        <v>300</v>
      </c>
      <c r="I350" s="178">
        <f t="shared" si="1114"/>
        <v>580</v>
      </c>
      <c r="J350" s="221">
        <f t="shared" si="1061"/>
        <v>410</v>
      </c>
      <c r="K350" s="221">
        <f t="shared" si="1062"/>
        <v>350</v>
      </c>
      <c r="L350" s="174">
        <f t="shared" si="1115"/>
        <v>1.1599999999999999</v>
      </c>
      <c r="M350" s="439">
        <f t="shared" si="1116"/>
        <v>1.1714285714285715</v>
      </c>
      <c r="N350" s="439">
        <f t="shared" si="1117"/>
        <v>1.1666666666666667</v>
      </c>
      <c r="O350" s="58">
        <f t="shared" si="1118"/>
        <v>3000</v>
      </c>
      <c r="P350" s="58">
        <f t="shared" si="1119"/>
        <v>1500</v>
      </c>
      <c r="Q350" s="58">
        <f t="shared" si="1120"/>
        <v>900</v>
      </c>
      <c r="R350" s="58">
        <f t="shared" si="1121"/>
        <v>500</v>
      </c>
      <c r="S350" s="18">
        <f t="shared" si="1122"/>
        <v>3500</v>
      </c>
      <c r="T350" s="18">
        <f t="shared" si="1123"/>
        <v>1700</v>
      </c>
      <c r="U350" s="18">
        <f t="shared" si="1124"/>
        <v>1000</v>
      </c>
      <c r="V350" s="18">
        <f t="shared" si="1125"/>
        <v>580</v>
      </c>
      <c r="W350" s="18">
        <f t="shared" si="1125"/>
        <v>2</v>
      </c>
      <c r="X350" s="18" t="str">
        <f t="shared" si="1126"/>
        <v xml:space="preserve">Các tuyến đường giao thông đấu nối trực tiếp ra </v>
      </c>
      <c r="Y350" s="18" t="str">
        <f t="shared" si="940"/>
        <v>Đường Trần Hưng Đạo (đường số 6 cũ)</v>
      </c>
      <c r="Z350" s="18" t="str">
        <f t="shared" si="940"/>
        <v xml:space="preserve"> đoạn từ Đường Ngô Quyền</v>
      </c>
      <c r="AA350" s="18" t="str">
        <f t="shared" si="1127"/>
        <v xml:space="preserve"> đến Đường Cách Mạng Tháng 8</v>
      </c>
      <c r="AB350" s="18" t="str">
        <f t="shared" ref="AB350:AE350" si="1129">AB343</f>
        <v xml:space="preserve"> đã được đầu tư mặt đường nhựa, bê tông xi măng:
- Có bề rộng từ ≥3m đến &lt;5m, cách đường giao thông &gt;600m.
- Có bề rộng &lt;3m, cách đường giao thông &gt;200m.</v>
      </c>
      <c r="AC350" s="18">
        <f t="shared" si="1129"/>
        <v>0</v>
      </c>
      <c r="AD350" s="18">
        <f t="shared" si="1129"/>
        <v>0</v>
      </c>
      <c r="AE350" s="18">
        <f t="shared" si="1129"/>
        <v>0</v>
      </c>
    </row>
    <row r="351" spans="1:31" ht="94.5" x14ac:dyDescent="0.25">
      <c r="A351" s="56">
        <f t="shared" si="1038"/>
        <v>348</v>
      </c>
      <c r="B351" s="56" t="str">
        <f t="shared" si="1110"/>
        <v>VT2*0,8</v>
      </c>
      <c r="C351" s="489" t="str">
        <f>X351&amp;Y351&amp;Z351&amp;AA351&amp;AB351&amp;"
"&amp;AC351&amp;"
"
&amp;AD351</f>
        <v>Các tuyến đường giao thông không đấu nối trực tiếp và thông ra Đường Trần Hưng Đạo (đường số 6 cũ) đoạn từ Đường Ngô Quyền đến Đường Cách Mạng Tháng 8 đã được đầu tư mặt đường nhựa, bê tông xi măng:
- Có bề rộng ≥5m, cách đường giao thông ≤600m.
- Có bề rộng từ ≥3m đến &lt;5m, cách đường giao thông ≤400m.</v>
      </c>
      <c r="D351" s="490"/>
      <c r="E351" s="491"/>
      <c r="F351" s="178">
        <f t="shared" si="1111"/>
        <v>1500</v>
      </c>
      <c r="G351" s="221">
        <f t="shared" si="1112"/>
        <v>1050</v>
      </c>
      <c r="H351" s="221">
        <f t="shared" si="1113"/>
        <v>900</v>
      </c>
      <c r="I351" s="178">
        <f t="shared" si="1114"/>
        <v>1500</v>
      </c>
      <c r="J351" s="221">
        <f t="shared" si="1061"/>
        <v>1100</v>
      </c>
      <c r="K351" s="221">
        <f t="shared" si="1062"/>
        <v>900</v>
      </c>
      <c r="L351" s="174">
        <f t="shared" si="1115"/>
        <v>1</v>
      </c>
      <c r="M351" s="439">
        <f t="shared" si="1116"/>
        <v>1.0476190476190477</v>
      </c>
      <c r="N351" s="439">
        <f t="shared" si="1117"/>
        <v>1</v>
      </c>
      <c r="O351" s="58">
        <f t="shared" si="1118"/>
        <v>3000</v>
      </c>
      <c r="P351" s="58">
        <f t="shared" si="1119"/>
        <v>1500</v>
      </c>
      <c r="Q351" s="58">
        <f t="shared" si="1120"/>
        <v>900</v>
      </c>
      <c r="R351" s="58">
        <f t="shared" si="1121"/>
        <v>500</v>
      </c>
      <c r="S351" s="18">
        <f t="shared" si="1122"/>
        <v>3500</v>
      </c>
      <c r="T351" s="18">
        <f t="shared" si="1123"/>
        <v>1700</v>
      </c>
      <c r="U351" s="18">
        <f t="shared" si="1124"/>
        <v>1000</v>
      </c>
      <c r="V351" s="18">
        <f t="shared" si="1125"/>
        <v>580</v>
      </c>
      <c r="W351" s="18">
        <f t="shared" si="1125"/>
        <v>2</v>
      </c>
      <c r="X351" s="18" t="str">
        <f t="shared" si="1126"/>
        <v xml:space="preserve">Các tuyến đường giao thông không đấu nối trực tiếp và thông ra </v>
      </c>
      <c r="Y351" s="18" t="str">
        <f t="shared" si="940"/>
        <v>Đường Trần Hưng Đạo (đường số 6 cũ)</v>
      </c>
      <c r="Z351" s="18" t="str">
        <f t="shared" si="940"/>
        <v xml:space="preserve"> đoạn từ Đường Ngô Quyền</v>
      </c>
      <c r="AA351" s="18" t="str">
        <f t="shared" si="1127"/>
        <v xml:space="preserve"> đến Đường Cách Mạng Tháng 8</v>
      </c>
      <c r="AB351" s="18" t="str">
        <f t="shared" ref="AB351:AE351" si="1130">AB344</f>
        <v xml:space="preserve"> đã được đầu tư mặt đường nhựa, bê tông xi măng:</v>
      </c>
      <c r="AC351" s="18" t="str">
        <f t="shared" si="1130"/>
        <v>- Có bề rộng ≥5m, cách đường giao thông ≤600m.</v>
      </c>
      <c r="AD351" s="18" t="str">
        <f t="shared" si="1130"/>
        <v>- Có bề rộng từ ≥3m đến &lt;5m, cách đường giao thông ≤400m.</v>
      </c>
      <c r="AE351" s="18">
        <f t="shared" si="1130"/>
        <v>0</v>
      </c>
    </row>
    <row r="352" spans="1:31" ht="94.5" x14ac:dyDescent="0.25">
      <c r="A352" s="56">
        <f t="shared" si="1038"/>
        <v>349</v>
      </c>
      <c r="B352" s="56" t="str">
        <f t="shared" si="1110"/>
        <v>VT3*0,8</v>
      </c>
      <c r="C352" s="489" t="str">
        <f>X352&amp;Y352&amp;Z352&amp;AA352&amp;AB352&amp;"
"&amp;AC352&amp;"
"
&amp;AD352&amp;"
"&amp;AE352</f>
        <v>Các tuyến đường giao thông không đấu nối trực tiếp và thông ra Đường Trần Hưng Đạo (đường số 6 cũ) đoạn từ Đường Ngô Quyền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352" s="490"/>
      <c r="E352" s="491"/>
      <c r="F352" s="178">
        <f t="shared" si="1111"/>
        <v>900</v>
      </c>
      <c r="G352" s="221">
        <f t="shared" si="1112"/>
        <v>630</v>
      </c>
      <c r="H352" s="221">
        <f t="shared" si="1113"/>
        <v>540</v>
      </c>
      <c r="I352" s="178">
        <f t="shared" si="1114"/>
        <v>900</v>
      </c>
      <c r="J352" s="221">
        <f t="shared" si="1061"/>
        <v>630</v>
      </c>
      <c r="K352" s="221">
        <f t="shared" si="1062"/>
        <v>540</v>
      </c>
      <c r="L352" s="174">
        <f t="shared" si="1115"/>
        <v>1</v>
      </c>
      <c r="M352" s="439">
        <f t="shared" si="1116"/>
        <v>1</v>
      </c>
      <c r="N352" s="439">
        <f t="shared" si="1117"/>
        <v>1</v>
      </c>
      <c r="O352" s="58">
        <f t="shared" si="1118"/>
        <v>3000</v>
      </c>
      <c r="P352" s="58">
        <f t="shared" si="1119"/>
        <v>1500</v>
      </c>
      <c r="Q352" s="58">
        <f t="shared" si="1120"/>
        <v>900</v>
      </c>
      <c r="R352" s="58">
        <f t="shared" si="1121"/>
        <v>500</v>
      </c>
      <c r="S352" s="18">
        <f t="shared" si="1122"/>
        <v>3500</v>
      </c>
      <c r="T352" s="18">
        <f t="shared" si="1123"/>
        <v>1700</v>
      </c>
      <c r="U352" s="18">
        <f t="shared" si="1124"/>
        <v>1000</v>
      </c>
      <c r="V352" s="18">
        <f t="shared" si="1125"/>
        <v>580</v>
      </c>
      <c r="W352" s="18">
        <f t="shared" si="1125"/>
        <v>2</v>
      </c>
      <c r="X352" s="18" t="str">
        <f t="shared" si="1126"/>
        <v xml:space="preserve">Các tuyến đường giao thông không đấu nối trực tiếp và thông ra </v>
      </c>
      <c r="Y352" s="18" t="str">
        <f t="shared" si="940"/>
        <v>Đường Trần Hưng Đạo (đường số 6 cũ)</v>
      </c>
      <c r="Z352" s="18" t="str">
        <f t="shared" si="940"/>
        <v xml:space="preserve"> đoạn từ Đường Ngô Quyền</v>
      </c>
      <c r="AA352" s="18" t="str">
        <f t="shared" si="1127"/>
        <v xml:space="preserve"> đến Đường Cách Mạng Tháng 8</v>
      </c>
      <c r="AB352" s="18" t="str">
        <f t="shared" ref="AB352:AE352" si="1131">AB345</f>
        <v xml:space="preserve"> đã được đầu tư mặt đường nhựa, bê tông xi măng:</v>
      </c>
      <c r="AC352" s="18" t="str">
        <f t="shared" si="1131"/>
        <v>- Có bề rộng ≥5m, cách đường giao thông &gt;600m.</v>
      </c>
      <c r="AD352" s="18" t="str">
        <f t="shared" si="1131"/>
        <v>- Có bề rộng từ ≥3m đến &lt;5m, cách đường giao thông từ &gt;400m đến ≤600m.</v>
      </c>
      <c r="AE352" s="18" t="str">
        <f t="shared" si="1131"/>
        <v>- Có bề rộng &lt;3m, cách đường giao thông ≤200m.</v>
      </c>
    </row>
    <row r="353" spans="1:31" ht="94.5" x14ac:dyDescent="0.25">
      <c r="A353" s="56">
        <f t="shared" si="1038"/>
        <v>350</v>
      </c>
      <c r="B353" s="56" t="str">
        <f t="shared" si="1110"/>
        <v>VT4*0,8</v>
      </c>
      <c r="C353" s="489" t="str">
        <f>X353&amp;Y353&amp;Z353&amp;AA353&amp;AB353</f>
        <v>Các tuyến đường giao thông không đấu nối trực tiếp và thông ra Đường Trần Hưng Đạo (đường số 6 cũ) đoạn từ Đường Ngô Quyền đến Đường Cách Mạng Tháng 8 đã được đầu tư mặt đường nhựa, bê tông xi măng:
- Có bề rộng từ ≥3m đến &lt;5m, cách đường giao thông &gt;600m.
- Có bề rộng &lt;3m, cách đường giao thông &gt; 200m.</v>
      </c>
      <c r="D353" s="490"/>
      <c r="E353" s="491"/>
      <c r="F353" s="178">
        <f t="shared" si="1111"/>
        <v>500</v>
      </c>
      <c r="G353" s="221">
        <f t="shared" si="1112"/>
        <v>350</v>
      </c>
      <c r="H353" s="221">
        <f t="shared" si="1113"/>
        <v>300</v>
      </c>
      <c r="I353" s="178">
        <f t="shared" si="1114"/>
        <v>520</v>
      </c>
      <c r="J353" s="221">
        <f t="shared" si="1061"/>
        <v>360</v>
      </c>
      <c r="K353" s="221">
        <f t="shared" si="1062"/>
        <v>310</v>
      </c>
      <c r="L353" s="174">
        <f t="shared" si="1115"/>
        <v>1.04</v>
      </c>
      <c r="M353" s="439">
        <f t="shared" si="1116"/>
        <v>1.0285714285714285</v>
      </c>
      <c r="N353" s="439">
        <f t="shared" si="1117"/>
        <v>1.0333333333333334</v>
      </c>
      <c r="O353" s="58">
        <f t="shared" si="1118"/>
        <v>3000</v>
      </c>
      <c r="P353" s="58">
        <f t="shared" si="1119"/>
        <v>1500</v>
      </c>
      <c r="Q353" s="58">
        <f t="shared" si="1120"/>
        <v>900</v>
      </c>
      <c r="R353" s="58">
        <f t="shared" si="1121"/>
        <v>500</v>
      </c>
      <c r="S353" s="18">
        <f t="shared" si="1122"/>
        <v>3500</v>
      </c>
      <c r="T353" s="18">
        <f t="shared" si="1123"/>
        <v>1700</v>
      </c>
      <c r="U353" s="18">
        <f t="shared" si="1124"/>
        <v>1000</v>
      </c>
      <c r="V353" s="18">
        <f t="shared" si="1125"/>
        <v>580</v>
      </c>
      <c r="W353" s="18">
        <f t="shared" si="1125"/>
        <v>2</v>
      </c>
      <c r="X353" s="18" t="str">
        <f t="shared" si="1126"/>
        <v xml:space="preserve">Các tuyến đường giao thông không đấu nối trực tiếp và thông ra </v>
      </c>
      <c r="Y353" s="18" t="str">
        <f t="shared" si="940"/>
        <v>Đường Trần Hưng Đạo (đường số 6 cũ)</v>
      </c>
      <c r="Z353" s="18" t="str">
        <f t="shared" si="940"/>
        <v xml:space="preserve"> đoạn từ Đường Ngô Quyền</v>
      </c>
      <c r="AA353" s="18" t="str">
        <f t="shared" si="1127"/>
        <v xml:space="preserve"> đến Đường Cách Mạng Tháng 8</v>
      </c>
      <c r="AB353" s="18" t="str">
        <f t="shared" ref="AB353:AE353" si="1132">AB346</f>
        <v xml:space="preserve"> đã được đầu tư mặt đường nhựa, bê tông xi măng:
- Có bề rộng từ ≥3m đến &lt;5m, cách đường giao thông &gt;600m.
- Có bề rộng &lt;3m, cách đường giao thông &gt; 200m.</v>
      </c>
      <c r="AC353" s="18">
        <f t="shared" si="1132"/>
        <v>0</v>
      </c>
      <c r="AD353" s="18">
        <f t="shared" si="1132"/>
        <v>0</v>
      </c>
      <c r="AE353" s="18">
        <f t="shared" si="1132"/>
        <v>0</v>
      </c>
    </row>
    <row r="354" spans="1:31" ht="31.5" x14ac:dyDescent="0.25">
      <c r="A354" s="56">
        <f t="shared" si="1038"/>
        <v>351</v>
      </c>
      <c r="B354" s="56" t="str">
        <f>'Đầu vào (2)'!G351</f>
        <v>DQ16DT_D1</v>
      </c>
      <c r="C354" s="57" t="str">
        <f>'Đầu vào (2)'!H351</f>
        <v>Đường Ngô Quyền</v>
      </c>
      <c r="D354" s="57" t="str">
        <f>'Đầu vào (2)'!I351</f>
        <v>Đường Nguyễn Ái Quốc</v>
      </c>
      <c r="E354" s="57" t="str">
        <f>'Đầu vào (2)'!J351</f>
        <v>Đường Trần Hưng Đạo</v>
      </c>
      <c r="F354" s="254">
        <f>O354</f>
        <v>3500</v>
      </c>
      <c r="G354" s="254">
        <f>F354*0.7</f>
        <v>2450</v>
      </c>
      <c r="H354" s="254">
        <f>F354*0.6</f>
        <v>2100</v>
      </c>
      <c r="I354" s="254">
        <f>S354</f>
        <v>4400</v>
      </c>
      <c r="J354" s="221">
        <f t="shared" si="1061"/>
        <v>3100</v>
      </c>
      <c r="K354" s="221">
        <f t="shared" si="1062"/>
        <v>2600</v>
      </c>
      <c r="L354" s="255">
        <f>I354/F354</f>
        <v>1.2571428571428571</v>
      </c>
      <c r="M354" s="429">
        <f>J354/G354</f>
        <v>1.2653061224489797</v>
      </c>
      <c r="N354" s="429">
        <f>K354/H354</f>
        <v>1.2380952380952381</v>
      </c>
      <c r="O354" s="58">
        <f>'Đầu vào (2)'!K351</f>
        <v>3500</v>
      </c>
      <c r="P354" s="58">
        <f>'Đầu vào (2)'!L351</f>
        <v>1600</v>
      </c>
      <c r="Q354" s="58">
        <f>'Đầu vào (2)'!M351</f>
        <v>1100</v>
      </c>
      <c r="R354" s="58">
        <f>'Đầu vào (2)'!N351</f>
        <v>600</v>
      </c>
      <c r="S354" s="18">
        <f>VLOOKUP(B354,'[1]Giá đề xuất ODT'!$G$11:$AD$2233,21,0)</f>
        <v>4400</v>
      </c>
      <c r="T354" s="18">
        <f>VLOOKUP(B354,'[1]Giá đề xuất ODT'!$G$11:$AD$2233,22,0)</f>
        <v>2000</v>
      </c>
      <c r="U354" s="18">
        <f>VLOOKUP(B354,'[1]Giá đề xuất ODT'!$G$11:$AD$2233,23,0)</f>
        <v>1400</v>
      </c>
      <c r="V354" s="18">
        <f>VLOOKUP(B354,'[1]Giá đề xuất ODT'!$G$11:$AD$2233,24,0)</f>
        <v>760</v>
      </c>
      <c r="W354" s="18">
        <v>1</v>
      </c>
      <c r="Y354" s="18" t="str">
        <f>C354</f>
        <v>Đường Ngô Quyền</v>
      </c>
      <c r="Z354" s="18" t="str">
        <f>" đoạn từ "&amp;D354</f>
        <v xml:space="preserve"> đoạn từ Đường Nguyễn Ái Quốc</v>
      </c>
      <c r="AA354" s="18" t="str">
        <f>" đến "&amp;E354</f>
        <v xml:space="preserve"> đến Đường Trần Hưng Đạo</v>
      </c>
    </row>
    <row r="355" spans="1:31" ht="78.75" x14ac:dyDescent="0.25">
      <c r="A355" s="56">
        <f t="shared" si="1038"/>
        <v>352</v>
      </c>
      <c r="B355" s="56" t="str">
        <f t="shared" ref="B355:B360" si="1133">B348</f>
        <v>VT2</v>
      </c>
      <c r="C355" s="489" t="str">
        <f>X355&amp;Y355&amp;Z355&amp;AA355&amp;AB355&amp;"
"&amp;AC355&amp;"
"
&amp;AD355</f>
        <v>Các tuyến đường giao thông đấu nối trực tiếp ra Đường Ngô Quyền đoạn từ Đường Nguyễn Ái Quốc đến Đường Trần Hưng Đạo đã được đầu tư mặt đường nhựa, bê tông xi măng:
- Có bề rộng ≥5m, cách đường giao thông ≤600m.
- Có bề rộng từ ≥3m đến &lt;5m, cách đường giao thông ≤400m.</v>
      </c>
      <c r="D355" s="490"/>
      <c r="E355" s="491"/>
      <c r="F355" s="178">
        <f t="shared" ref="F355:F360" si="1134">IF(B355="VT2",P355,IF(B355="VT3",Q355,IF(B355="VT2*0,8",P355,IF(B355="VT3*0,8",Q355,R355))))</f>
        <v>1600</v>
      </c>
      <c r="G355" s="221">
        <f t="shared" ref="G355:G360" si="1135">F355*0.7</f>
        <v>1120</v>
      </c>
      <c r="H355" s="221">
        <f t="shared" ref="H355:H360" si="1136">F355*0.6</f>
        <v>960</v>
      </c>
      <c r="I355" s="178">
        <f t="shared" ref="I355:I360" si="1137">IF(B355="VT2",T355,IF(B355="VT3",U355,IF(B355="VT4",V355,IF(B355="VT2*0,8",IF(T355*$T$1&lt;1000,ROUND(T355*$T$1,-1),ROUND(T355*$T$1,-2)),IF(B355="VT3*0,8",IF(U355*$T$1&lt;1000,ROUND(U355*$T$1,-1),ROUND(U355*$T$1,-2)),IF(V355*$T$1&lt;1000,ROUND(V355*$T$1,-1),ROUND(V355*$T$1,-2)))))))</f>
        <v>2000</v>
      </c>
      <c r="J355" s="221">
        <f t="shared" si="1061"/>
        <v>1400</v>
      </c>
      <c r="K355" s="221">
        <f t="shared" si="1062"/>
        <v>1200</v>
      </c>
      <c r="L355" s="174">
        <f t="shared" ref="L355:L360" si="1138">I355/F355</f>
        <v>1.25</v>
      </c>
      <c r="M355" s="439">
        <f t="shared" ref="M355:M360" si="1139">J355/G355</f>
        <v>1.25</v>
      </c>
      <c r="N355" s="439">
        <f t="shared" ref="N355:N360" si="1140">K355/H355</f>
        <v>1.25</v>
      </c>
      <c r="O355" s="58">
        <f t="shared" ref="O355:O360" si="1141">O354</f>
        <v>3500</v>
      </c>
      <c r="P355" s="58">
        <f t="shared" ref="P355:P360" si="1142">P354</f>
        <v>1600</v>
      </c>
      <c r="Q355" s="58">
        <f t="shared" ref="Q355:Q360" si="1143">Q354</f>
        <v>1100</v>
      </c>
      <c r="R355" s="58">
        <f t="shared" ref="R355:R360" si="1144">R354</f>
        <v>600</v>
      </c>
      <c r="S355" s="18">
        <f t="shared" ref="S355:S360" si="1145">S354</f>
        <v>4400</v>
      </c>
      <c r="T355" s="18">
        <f t="shared" ref="T355:T360" si="1146">T354</f>
        <v>2000</v>
      </c>
      <c r="U355" s="18">
        <f t="shared" ref="U355:U360" si="1147">U354</f>
        <v>1400</v>
      </c>
      <c r="V355" s="18">
        <f t="shared" ref="V355:W360" si="1148">V354</f>
        <v>760</v>
      </c>
      <c r="W355" s="18">
        <f t="shared" si="1148"/>
        <v>1</v>
      </c>
      <c r="X355" s="18" t="str">
        <f t="shared" ref="X355:X360" si="1149">X348</f>
        <v xml:space="preserve">Các tuyến đường giao thông đấu nối trực tiếp ra </v>
      </c>
      <c r="Y355" s="18" t="str">
        <f t="shared" si="940"/>
        <v>Đường Ngô Quyền</v>
      </c>
      <c r="Z355" s="18" t="str">
        <f t="shared" si="940"/>
        <v xml:space="preserve"> đoạn từ Đường Nguyễn Ái Quốc</v>
      </c>
      <c r="AA355" s="18" t="str">
        <f t="shared" ref="AA355:AA360" si="1150">AA354</f>
        <v xml:space="preserve"> đến Đường Trần Hưng Đạo</v>
      </c>
      <c r="AB355" s="18" t="str">
        <f>AB348</f>
        <v xml:space="preserve"> đã được đầu tư mặt đường nhựa, bê tông xi măng:</v>
      </c>
      <c r="AC355" s="18" t="str">
        <f>AC348</f>
        <v>- Có bề rộng ≥5m, cách đường giao thông ≤600m.</v>
      </c>
      <c r="AD355" s="18" t="str">
        <f>AD348</f>
        <v>- Có bề rộng từ ≥3m đến &lt;5m, cách đường giao thông ≤400m.</v>
      </c>
      <c r="AE355" s="18">
        <f>AE348</f>
        <v>0</v>
      </c>
    </row>
    <row r="356" spans="1:31" ht="78.75" x14ac:dyDescent="0.25">
      <c r="A356" s="56">
        <f t="shared" si="1038"/>
        <v>353</v>
      </c>
      <c r="B356" s="56" t="str">
        <f t="shared" si="1133"/>
        <v>VT3</v>
      </c>
      <c r="C356" s="489" t="str">
        <f>X356&amp;Y356&amp;Z356&amp;AA356&amp;AB356&amp;"
"&amp;AC356&amp;"
"&amp;AD356&amp;"
"&amp;AE356</f>
        <v>Các tuyến đường giao thông đấu nối trực tiếp ra Đường Ngô Quyền đoạn từ Đường Nguyễn Ái Quốc đến Đường Trần Hưng Đạo đã được đầu tư mặt đường nhựa, bê tông xi măng:
- Có bề rộng ≥5m, cách đường giao thông &gt;600m.
- Có bề rộng từ ≥3m đến &lt;5m, cách đường giao thông từ &gt;400m đến ≤600m.
- Có bề rộng &lt;3m, cách đường giao thông ≤200m.</v>
      </c>
      <c r="D356" s="490"/>
      <c r="E356" s="491"/>
      <c r="F356" s="178">
        <f t="shared" si="1134"/>
        <v>1100</v>
      </c>
      <c r="G356" s="221">
        <f t="shared" si="1135"/>
        <v>770</v>
      </c>
      <c r="H356" s="221">
        <f t="shared" si="1136"/>
        <v>660</v>
      </c>
      <c r="I356" s="178">
        <f t="shared" si="1137"/>
        <v>1400</v>
      </c>
      <c r="J356" s="221">
        <f t="shared" si="1061"/>
        <v>980</v>
      </c>
      <c r="K356" s="221">
        <f t="shared" si="1062"/>
        <v>840</v>
      </c>
      <c r="L356" s="174">
        <f t="shared" si="1138"/>
        <v>1.2727272727272727</v>
      </c>
      <c r="M356" s="439">
        <f t="shared" si="1139"/>
        <v>1.2727272727272727</v>
      </c>
      <c r="N356" s="439">
        <f t="shared" si="1140"/>
        <v>1.2727272727272727</v>
      </c>
      <c r="O356" s="58">
        <f t="shared" si="1141"/>
        <v>3500</v>
      </c>
      <c r="P356" s="58">
        <f t="shared" si="1142"/>
        <v>1600</v>
      </c>
      <c r="Q356" s="58">
        <f t="shared" si="1143"/>
        <v>1100</v>
      </c>
      <c r="R356" s="58">
        <f t="shared" si="1144"/>
        <v>600</v>
      </c>
      <c r="S356" s="18">
        <f t="shared" si="1145"/>
        <v>4400</v>
      </c>
      <c r="T356" s="18">
        <f t="shared" si="1146"/>
        <v>2000</v>
      </c>
      <c r="U356" s="18">
        <f t="shared" si="1147"/>
        <v>1400</v>
      </c>
      <c r="V356" s="18">
        <f t="shared" si="1148"/>
        <v>760</v>
      </c>
      <c r="W356" s="18">
        <f t="shared" si="1148"/>
        <v>1</v>
      </c>
      <c r="X356" s="18" t="str">
        <f t="shared" si="1149"/>
        <v xml:space="preserve">Các tuyến đường giao thông đấu nối trực tiếp ra </v>
      </c>
      <c r="Y356" s="18" t="str">
        <f t="shared" ref="Y356:Z360" si="1151">Y355</f>
        <v>Đường Ngô Quyền</v>
      </c>
      <c r="Z356" s="18" t="str">
        <f t="shared" si="1151"/>
        <v xml:space="preserve"> đoạn từ Đường Nguyễn Ái Quốc</v>
      </c>
      <c r="AA356" s="18" t="str">
        <f t="shared" si="1150"/>
        <v xml:space="preserve"> đến Đường Trần Hưng Đạo</v>
      </c>
      <c r="AB356" s="18" t="str">
        <f t="shared" ref="AB356:AE356" si="1152">AB349</f>
        <v xml:space="preserve"> đã được đầu tư mặt đường nhựa, bê tông xi măng:</v>
      </c>
      <c r="AC356" s="18" t="str">
        <f t="shared" si="1152"/>
        <v>- Có bề rộng ≥5m, cách đường giao thông &gt;600m.</v>
      </c>
      <c r="AD356" s="18" t="str">
        <f t="shared" si="1152"/>
        <v>- Có bề rộng từ ≥3m đến &lt;5m, cách đường giao thông từ &gt;400m đến ≤600m.</v>
      </c>
      <c r="AE356" s="18" t="str">
        <f t="shared" si="1152"/>
        <v>- Có bề rộng &lt;3m, cách đường giao thông ≤200m.</v>
      </c>
    </row>
    <row r="357" spans="1:31" ht="94.5" x14ac:dyDescent="0.25">
      <c r="A357" s="56">
        <f t="shared" si="1038"/>
        <v>354</v>
      </c>
      <c r="B357" s="56" t="str">
        <f t="shared" si="1133"/>
        <v>VT4</v>
      </c>
      <c r="C357" s="489" t="str">
        <f>X357&amp;Y357&amp;Z357&amp;AA357&amp;AB357</f>
        <v>Các tuyến đường giao thông đấu nối trực tiếp ra Đường Ngô Quyền đoạn từ Đường Nguyễn Ái Quốc đến Đường Trần Hưng Đạo đã được đầu tư mặt đường nhựa, bê tông xi măng:
- Có bề rộng từ ≥3m đến &lt;5m, cách đường giao thông &gt;600m.
- Có bề rộng &lt;3m, cách đường giao thông &gt;200m.</v>
      </c>
      <c r="D357" s="490"/>
      <c r="E357" s="491"/>
      <c r="F357" s="178">
        <f t="shared" si="1134"/>
        <v>600</v>
      </c>
      <c r="G357" s="221">
        <f t="shared" si="1135"/>
        <v>420</v>
      </c>
      <c r="H357" s="221">
        <f t="shared" si="1136"/>
        <v>360</v>
      </c>
      <c r="I357" s="178">
        <f t="shared" si="1137"/>
        <v>760</v>
      </c>
      <c r="J357" s="221">
        <f t="shared" si="1061"/>
        <v>530</v>
      </c>
      <c r="K357" s="221">
        <f t="shared" si="1062"/>
        <v>460</v>
      </c>
      <c r="L357" s="174">
        <f t="shared" si="1138"/>
        <v>1.2666666666666666</v>
      </c>
      <c r="M357" s="439">
        <f t="shared" si="1139"/>
        <v>1.2619047619047619</v>
      </c>
      <c r="N357" s="439">
        <f t="shared" si="1140"/>
        <v>1.2777777777777777</v>
      </c>
      <c r="O357" s="58">
        <f t="shared" si="1141"/>
        <v>3500</v>
      </c>
      <c r="P357" s="58">
        <f t="shared" si="1142"/>
        <v>1600</v>
      </c>
      <c r="Q357" s="58">
        <f t="shared" si="1143"/>
        <v>1100</v>
      </c>
      <c r="R357" s="58">
        <f t="shared" si="1144"/>
        <v>600</v>
      </c>
      <c r="S357" s="18">
        <f t="shared" si="1145"/>
        <v>4400</v>
      </c>
      <c r="T357" s="18">
        <f t="shared" si="1146"/>
        <v>2000</v>
      </c>
      <c r="U357" s="18">
        <f t="shared" si="1147"/>
        <v>1400</v>
      </c>
      <c r="V357" s="18">
        <f t="shared" si="1148"/>
        <v>760</v>
      </c>
      <c r="W357" s="18">
        <f t="shared" si="1148"/>
        <v>1</v>
      </c>
      <c r="X357" s="18" t="str">
        <f t="shared" si="1149"/>
        <v xml:space="preserve">Các tuyến đường giao thông đấu nối trực tiếp ra </v>
      </c>
      <c r="Y357" s="18" t="str">
        <f t="shared" si="1151"/>
        <v>Đường Ngô Quyền</v>
      </c>
      <c r="Z357" s="18" t="str">
        <f t="shared" si="1151"/>
        <v xml:space="preserve"> đoạn từ Đường Nguyễn Ái Quốc</v>
      </c>
      <c r="AA357" s="18" t="str">
        <f t="shared" si="1150"/>
        <v xml:space="preserve"> đến Đường Trần Hưng Đạo</v>
      </c>
      <c r="AB357" s="18" t="str">
        <f t="shared" ref="AB357:AE357" si="1153">AB350</f>
        <v xml:space="preserve"> đã được đầu tư mặt đường nhựa, bê tông xi măng:
- Có bề rộng từ ≥3m đến &lt;5m, cách đường giao thông &gt;600m.
- Có bề rộng &lt;3m, cách đường giao thông &gt;200m.</v>
      </c>
      <c r="AC357" s="18">
        <f t="shared" si="1153"/>
        <v>0</v>
      </c>
      <c r="AD357" s="18">
        <f t="shared" si="1153"/>
        <v>0</v>
      </c>
      <c r="AE357" s="18">
        <f t="shared" si="1153"/>
        <v>0</v>
      </c>
    </row>
    <row r="358" spans="1:31" ht="94.5" x14ac:dyDescent="0.25">
      <c r="A358" s="56">
        <f t="shared" si="1038"/>
        <v>355</v>
      </c>
      <c r="B358" s="56" t="str">
        <f t="shared" si="1133"/>
        <v>VT2*0,8</v>
      </c>
      <c r="C358" s="489" t="str">
        <f>X358&amp;Y358&amp;Z358&amp;AA358&amp;AB358&amp;"
"&amp;AC358&amp;"
"
&amp;AD358</f>
        <v>Các tuyến đường giao thông không đấu nối trực tiếp và thông ra Đường Ngô Quyền đoạn từ Đường Nguyễn Ái Quốc đến Đường Trần Hưng Đạo đã được đầu tư mặt đường nhựa, bê tông xi măng:
- Có bề rộng ≥5m, cách đường giao thông ≤600m.
- Có bề rộng từ ≥3m đến &lt;5m, cách đường giao thông ≤400m.</v>
      </c>
      <c r="D358" s="490"/>
      <c r="E358" s="491"/>
      <c r="F358" s="178">
        <f t="shared" si="1134"/>
        <v>1600</v>
      </c>
      <c r="G358" s="221">
        <f t="shared" si="1135"/>
        <v>1120</v>
      </c>
      <c r="H358" s="221">
        <f t="shared" si="1136"/>
        <v>960</v>
      </c>
      <c r="I358" s="178">
        <f t="shared" si="1137"/>
        <v>1800</v>
      </c>
      <c r="J358" s="221">
        <f t="shared" si="1061"/>
        <v>1300</v>
      </c>
      <c r="K358" s="221">
        <f t="shared" si="1062"/>
        <v>1100</v>
      </c>
      <c r="L358" s="174">
        <f t="shared" si="1138"/>
        <v>1.125</v>
      </c>
      <c r="M358" s="439">
        <f t="shared" si="1139"/>
        <v>1.1607142857142858</v>
      </c>
      <c r="N358" s="439">
        <f t="shared" si="1140"/>
        <v>1.1458333333333333</v>
      </c>
      <c r="O358" s="58">
        <f t="shared" si="1141"/>
        <v>3500</v>
      </c>
      <c r="P358" s="58">
        <f t="shared" si="1142"/>
        <v>1600</v>
      </c>
      <c r="Q358" s="58">
        <f t="shared" si="1143"/>
        <v>1100</v>
      </c>
      <c r="R358" s="58">
        <f t="shared" si="1144"/>
        <v>600</v>
      </c>
      <c r="S358" s="18">
        <f t="shared" si="1145"/>
        <v>4400</v>
      </c>
      <c r="T358" s="18">
        <f t="shared" si="1146"/>
        <v>2000</v>
      </c>
      <c r="U358" s="18">
        <f t="shared" si="1147"/>
        <v>1400</v>
      </c>
      <c r="V358" s="18">
        <f t="shared" si="1148"/>
        <v>760</v>
      </c>
      <c r="W358" s="18">
        <f t="shared" si="1148"/>
        <v>1</v>
      </c>
      <c r="X358" s="18" t="str">
        <f t="shared" si="1149"/>
        <v xml:space="preserve">Các tuyến đường giao thông không đấu nối trực tiếp và thông ra </v>
      </c>
      <c r="Y358" s="18" t="str">
        <f t="shared" si="1151"/>
        <v>Đường Ngô Quyền</v>
      </c>
      <c r="Z358" s="18" t="str">
        <f t="shared" si="1151"/>
        <v xml:space="preserve"> đoạn từ Đường Nguyễn Ái Quốc</v>
      </c>
      <c r="AA358" s="18" t="str">
        <f t="shared" si="1150"/>
        <v xml:space="preserve"> đến Đường Trần Hưng Đạo</v>
      </c>
      <c r="AB358" s="18" t="str">
        <f t="shared" ref="AB358:AE358" si="1154">AB351</f>
        <v xml:space="preserve"> đã được đầu tư mặt đường nhựa, bê tông xi măng:</v>
      </c>
      <c r="AC358" s="18" t="str">
        <f t="shared" si="1154"/>
        <v>- Có bề rộng ≥5m, cách đường giao thông ≤600m.</v>
      </c>
      <c r="AD358" s="18" t="str">
        <f t="shared" si="1154"/>
        <v>- Có bề rộng từ ≥3m đến &lt;5m, cách đường giao thông ≤400m.</v>
      </c>
      <c r="AE358" s="18">
        <f t="shared" si="1154"/>
        <v>0</v>
      </c>
    </row>
    <row r="359" spans="1:31" ht="94.5" x14ac:dyDescent="0.25">
      <c r="A359" s="56">
        <f t="shared" si="1038"/>
        <v>356</v>
      </c>
      <c r="B359" s="56" t="str">
        <f t="shared" si="1133"/>
        <v>VT3*0,8</v>
      </c>
      <c r="C359" s="489" t="str">
        <f>X359&amp;Y359&amp;Z359&amp;AA359&amp;AB359&amp;"
"&amp;AC359&amp;"
"
&amp;AD359&amp;"
"&amp;AE359</f>
        <v>Các tuyến đường giao thông không đấu nối trực tiếp và thông ra Đường Ngô Quyền đoạn từ Đường Nguyễn Ái Quốc đến Đường Trần Hưng Đạo đã được đầu tư mặt đường nhựa, bê tông xi măng:
- Có bề rộng ≥5m, cách đường giao thông &gt;600m.
- Có bề rộng từ ≥3m đến &lt;5m, cách đường giao thông từ &gt;400m đến ≤600m.
- Có bề rộng &lt;3m, cách đường giao thông ≤200m.</v>
      </c>
      <c r="D359" s="490"/>
      <c r="E359" s="491"/>
      <c r="F359" s="178">
        <f t="shared" si="1134"/>
        <v>1100</v>
      </c>
      <c r="G359" s="221">
        <f t="shared" si="1135"/>
        <v>770</v>
      </c>
      <c r="H359" s="221">
        <f t="shared" si="1136"/>
        <v>660</v>
      </c>
      <c r="I359" s="178">
        <f t="shared" si="1137"/>
        <v>1300</v>
      </c>
      <c r="J359" s="221">
        <f t="shared" si="1061"/>
        <v>910</v>
      </c>
      <c r="K359" s="221">
        <f t="shared" si="1062"/>
        <v>780</v>
      </c>
      <c r="L359" s="174">
        <f t="shared" si="1138"/>
        <v>1.1818181818181819</v>
      </c>
      <c r="M359" s="439">
        <f t="shared" si="1139"/>
        <v>1.1818181818181819</v>
      </c>
      <c r="N359" s="439">
        <f t="shared" si="1140"/>
        <v>1.1818181818181819</v>
      </c>
      <c r="O359" s="58">
        <f t="shared" si="1141"/>
        <v>3500</v>
      </c>
      <c r="P359" s="58">
        <f t="shared" si="1142"/>
        <v>1600</v>
      </c>
      <c r="Q359" s="58">
        <f t="shared" si="1143"/>
        <v>1100</v>
      </c>
      <c r="R359" s="58">
        <f t="shared" si="1144"/>
        <v>600</v>
      </c>
      <c r="S359" s="18">
        <f t="shared" si="1145"/>
        <v>4400</v>
      </c>
      <c r="T359" s="18">
        <f t="shared" si="1146"/>
        <v>2000</v>
      </c>
      <c r="U359" s="18">
        <f t="shared" si="1147"/>
        <v>1400</v>
      </c>
      <c r="V359" s="18">
        <f t="shared" si="1148"/>
        <v>760</v>
      </c>
      <c r="W359" s="18">
        <f t="shared" si="1148"/>
        <v>1</v>
      </c>
      <c r="X359" s="18" t="str">
        <f t="shared" si="1149"/>
        <v xml:space="preserve">Các tuyến đường giao thông không đấu nối trực tiếp và thông ra </v>
      </c>
      <c r="Y359" s="18" t="str">
        <f t="shared" si="1151"/>
        <v>Đường Ngô Quyền</v>
      </c>
      <c r="Z359" s="18" t="str">
        <f t="shared" si="1151"/>
        <v xml:space="preserve"> đoạn từ Đường Nguyễn Ái Quốc</v>
      </c>
      <c r="AA359" s="18" t="str">
        <f t="shared" si="1150"/>
        <v xml:space="preserve"> đến Đường Trần Hưng Đạo</v>
      </c>
      <c r="AB359" s="18" t="str">
        <f t="shared" ref="AB359:AE359" si="1155">AB352</f>
        <v xml:space="preserve"> đã được đầu tư mặt đường nhựa, bê tông xi măng:</v>
      </c>
      <c r="AC359" s="18" t="str">
        <f t="shared" si="1155"/>
        <v>- Có bề rộng ≥5m, cách đường giao thông &gt;600m.</v>
      </c>
      <c r="AD359" s="18" t="str">
        <f t="shared" si="1155"/>
        <v>- Có bề rộng từ ≥3m đến &lt;5m, cách đường giao thông từ &gt;400m đến ≤600m.</v>
      </c>
      <c r="AE359" s="18" t="str">
        <f t="shared" si="1155"/>
        <v>- Có bề rộng &lt;3m, cách đường giao thông ≤200m.</v>
      </c>
    </row>
    <row r="360" spans="1:31" ht="94.5" x14ac:dyDescent="0.25">
      <c r="A360" s="56">
        <f t="shared" si="1038"/>
        <v>357</v>
      </c>
      <c r="B360" s="56" t="str">
        <f t="shared" si="1133"/>
        <v>VT4*0,8</v>
      </c>
      <c r="C360" s="489" t="str">
        <f>X360&amp;Y360&amp;Z360&amp;AA360&amp;AB360</f>
        <v>Các tuyến đường giao thông không đấu nối trực tiếp và thông ra Đường Ngô Quyền đoạn từ Đường Nguyễn Ái Quốc đến Đường Trần Hưng Đạo đã được đầu tư mặt đường nhựa, bê tông xi măng:
- Có bề rộng từ ≥3m đến &lt;5m, cách đường giao thông &gt;600m.
- Có bề rộng &lt;3m, cách đường giao thông &gt; 200m.</v>
      </c>
      <c r="D360" s="490"/>
      <c r="E360" s="491"/>
      <c r="F360" s="178">
        <f t="shared" si="1134"/>
        <v>600</v>
      </c>
      <c r="G360" s="221">
        <f t="shared" si="1135"/>
        <v>420</v>
      </c>
      <c r="H360" s="221">
        <f t="shared" si="1136"/>
        <v>360</v>
      </c>
      <c r="I360" s="178">
        <f t="shared" si="1137"/>
        <v>680</v>
      </c>
      <c r="J360" s="221">
        <f t="shared" si="1061"/>
        <v>480</v>
      </c>
      <c r="K360" s="221">
        <f t="shared" si="1062"/>
        <v>410</v>
      </c>
      <c r="L360" s="174">
        <f t="shared" si="1138"/>
        <v>1.1333333333333333</v>
      </c>
      <c r="M360" s="439">
        <f t="shared" si="1139"/>
        <v>1.1428571428571428</v>
      </c>
      <c r="N360" s="439">
        <f t="shared" si="1140"/>
        <v>1.1388888888888888</v>
      </c>
      <c r="O360" s="58">
        <f t="shared" si="1141"/>
        <v>3500</v>
      </c>
      <c r="P360" s="58">
        <f t="shared" si="1142"/>
        <v>1600</v>
      </c>
      <c r="Q360" s="58">
        <f t="shared" si="1143"/>
        <v>1100</v>
      </c>
      <c r="R360" s="58">
        <f t="shared" si="1144"/>
        <v>600</v>
      </c>
      <c r="S360" s="18">
        <f t="shared" si="1145"/>
        <v>4400</v>
      </c>
      <c r="T360" s="18">
        <f t="shared" si="1146"/>
        <v>2000</v>
      </c>
      <c r="U360" s="18">
        <f t="shared" si="1147"/>
        <v>1400</v>
      </c>
      <c r="V360" s="18">
        <f t="shared" si="1148"/>
        <v>760</v>
      </c>
      <c r="W360" s="18">
        <f t="shared" si="1148"/>
        <v>1</v>
      </c>
      <c r="X360" s="18" t="str">
        <f t="shared" si="1149"/>
        <v xml:space="preserve">Các tuyến đường giao thông không đấu nối trực tiếp và thông ra </v>
      </c>
      <c r="Y360" s="18" t="str">
        <f t="shared" si="1151"/>
        <v>Đường Ngô Quyền</v>
      </c>
      <c r="Z360" s="18" t="str">
        <f t="shared" si="1151"/>
        <v xml:space="preserve"> đoạn từ Đường Nguyễn Ái Quốc</v>
      </c>
      <c r="AA360" s="18" t="str">
        <f t="shared" si="1150"/>
        <v xml:space="preserve"> đến Đường Trần Hưng Đạo</v>
      </c>
      <c r="AB360" s="18" t="str">
        <f t="shared" ref="AB360:AE360" si="1156">AB353</f>
        <v xml:space="preserve"> đã được đầu tư mặt đường nhựa, bê tông xi măng:
- Có bề rộng từ ≥3m đến &lt;5m, cách đường giao thông &gt;600m.
- Có bề rộng &lt;3m, cách đường giao thông &gt; 200m.</v>
      </c>
      <c r="AC360" s="18">
        <f t="shared" si="1156"/>
        <v>0</v>
      </c>
      <c r="AD360" s="18">
        <f t="shared" si="1156"/>
        <v>0</v>
      </c>
      <c r="AE360" s="18">
        <f t="shared" si="1156"/>
        <v>0</v>
      </c>
    </row>
    <row r="361" spans="1:31" ht="31.5" x14ac:dyDescent="0.25">
      <c r="A361" s="56">
        <f t="shared" si="1038"/>
        <v>358</v>
      </c>
      <c r="B361" s="56" t="str">
        <f>'Đầu vào (2)'!G358</f>
        <v>DQ16DT_D2</v>
      </c>
      <c r="C361" s="57" t="str">
        <f>'Đầu vào (2)'!H358</f>
        <v>Đường Ngô Quyền</v>
      </c>
      <c r="D361" s="57" t="str">
        <f>'Đầu vào (2)'!I358</f>
        <v>Đường Trần Hưng Đạo</v>
      </c>
      <c r="E361" s="57" t="str">
        <f>'Đầu vào (2)'!J358</f>
        <v>Đường Cách mạng tháng 8</v>
      </c>
      <c r="F361" s="254">
        <f>O361</f>
        <v>2200</v>
      </c>
      <c r="G361" s="254">
        <f>F361*0.7</f>
        <v>1540</v>
      </c>
      <c r="H361" s="254">
        <f>F361*0.6</f>
        <v>1320</v>
      </c>
      <c r="I361" s="254">
        <f>S361</f>
        <v>2800</v>
      </c>
      <c r="J361" s="221">
        <f t="shared" si="1061"/>
        <v>2000</v>
      </c>
      <c r="K361" s="221">
        <f t="shared" si="1062"/>
        <v>1700</v>
      </c>
      <c r="L361" s="255">
        <f>I361/F361</f>
        <v>1.2727272727272727</v>
      </c>
      <c r="M361" s="429">
        <f>J361/G361</f>
        <v>1.2987012987012987</v>
      </c>
      <c r="N361" s="429">
        <f>K361/H361</f>
        <v>1.2878787878787878</v>
      </c>
      <c r="O361" s="58">
        <f>'Đầu vào (2)'!K358</f>
        <v>2200</v>
      </c>
      <c r="P361" s="58">
        <f>'Đầu vào (2)'!L358</f>
        <v>1100</v>
      </c>
      <c r="Q361" s="58">
        <f>'Đầu vào (2)'!M358</f>
        <v>1000</v>
      </c>
      <c r="R361" s="58">
        <f>'Đầu vào (2)'!N358</f>
        <v>500</v>
      </c>
      <c r="S361" s="18">
        <f>VLOOKUP(B361,'[1]Giá đề xuất ODT'!$G$11:$AD$2233,21,0)</f>
        <v>2800</v>
      </c>
      <c r="T361" s="18">
        <f>VLOOKUP(B361,'[1]Giá đề xuất ODT'!$G$11:$AD$2233,22,0)</f>
        <v>1400</v>
      </c>
      <c r="U361" s="18">
        <f>VLOOKUP(B361,'[1]Giá đề xuất ODT'!$G$11:$AD$2233,23,0)</f>
        <v>1300</v>
      </c>
      <c r="V361" s="18">
        <f>VLOOKUP(B361,'[1]Giá đề xuất ODT'!$G$11:$AD$2233,24,0)</f>
        <v>630</v>
      </c>
      <c r="W361" s="6">
        <v>2</v>
      </c>
      <c r="Y361" s="18" t="str">
        <f>C361</f>
        <v>Đường Ngô Quyền</v>
      </c>
      <c r="Z361" s="18" t="str">
        <f>" đoạn từ "&amp;D361</f>
        <v xml:space="preserve"> đoạn từ Đường Trần Hưng Đạo</v>
      </c>
      <c r="AA361" s="18" t="str">
        <f>" đến "&amp;E361</f>
        <v xml:space="preserve"> đến Đường Cách mạng tháng 8</v>
      </c>
    </row>
    <row r="362" spans="1:31" ht="78.75" x14ac:dyDescent="0.25">
      <c r="A362" s="56">
        <f t="shared" si="1038"/>
        <v>359</v>
      </c>
      <c r="B362" s="56" t="str">
        <f t="shared" ref="B362:B367" si="1157">B355</f>
        <v>VT2</v>
      </c>
      <c r="C362" s="489" t="str">
        <f>X362&amp;Y362&amp;Z362&amp;AA362&amp;AB362&amp;"
"&amp;AC362&amp;"
"
&amp;AD362</f>
        <v>Các tuyến đường giao thông đấu nối trực tiếp ra Đường Ngô Quyền đoạn từ Đường Trần Hưng Đạo đến Đường Cách mạng tháng 8 đã được đầu tư mặt đường nhựa, bê tông xi măng:
- Có bề rộng ≥5m, cách đường giao thông ≤600m.
- Có bề rộng từ ≥3m đến &lt;5m, cách đường giao thông ≤400m.</v>
      </c>
      <c r="D362" s="490"/>
      <c r="E362" s="491"/>
      <c r="F362" s="178">
        <f t="shared" ref="F362:F367" si="1158">IF(B362="VT2",P362,IF(B362="VT3",Q362,IF(B362="VT2*0,8",P362,IF(B362="VT3*0,8",Q362,R362))))</f>
        <v>1100</v>
      </c>
      <c r="G362" s="221">
        <f t="shared" ref="G362:G367" si="1159">F362*0.7</f>
        <v>770</v>
      </c>
      <c r="H362" s="221">
        <f t="shared" ref="H362:H367" si="1160">F362*0.6</f>
        <v>660</v>
      </c>
      <c r="I362" s="178">
        <f t="shared" ref="I362:I367" si="1161">IF(B362="VT2",T362,IF(B362="VT3",U362,IF(B362="VT4",V362,IF(B362="VT2*0,8",IF(T362*$T$1&lt;1000,ROUND(T362*$T$1,-1),ROUND(T362*$T$1,-2)),IF(B362="VT3*0,8",IF(U362*$T$1&lt;1000,ROUND(U362*$T$1,-1),ROUND(U362*$T$1,-2)),IF(V362*$T$1&lt;1000,ROUND(V362*$T$1,-1),ROUND(V362*$T$1,-2)))))))</f>
        <v>1400</v>
      </c>
      <c r="J362" s="221">
        <f t="shared" si="1061"/>
        <v>980</v>
      </c>
      <c r="K362" s="221">
        <f t="shared" si="1062"/>
        <v>840</v>
      </c>
      <c r="L362" s="174">
        <f t="shared" ref="L362:L367" si="1162">I362/F362</f>
        <v>1.2727272727272727</v>
      </c>
      <c r="M362" s="439">
        <f t="shared" ref="M362:M367" si="1163">J362/G362</f>
        <v>1.2727272727272727</v>
      </c>
      <c r="N362" s="439">
        <f t="shared" ref="N362:N367" si="1164">K362/H362</f>
        <v>1.2727272727272727</v>
      </c>
      <c r="O362" s="58">
        <f t="shared" ref="O362:O367" si="1165">O361</f>
        <v>2200</v>
      </c>
      <c r="P362" s="58">
        <f t="shared" ref="P362:P367" si="1166">P361</f>
        <v>1100</v>
      </c>
      <c r="Q362" s="58">
        <f t="shared" ref="Q362:Q367" si="1167">Q361</f>
        <v>1000</v>
      </c>
      <c r="R362" s="58">
        <f t="shared" ref="R362:R367" si="1168">R361</f>
        <v>500</v>
      </c>
      <c r="S362" s="18">
        <f t="shared" ref="S362:S367" si="1169">S361</f>
        <v>2800</v>
      </c>
      <c r="T362" s="18">
        <f t="shared" ref="T362:T367" si="1170">T361</f>
        <v>1400</v>
      </c>
      <c r="U362" s="18">
        <f t="shared" ref="U362:U367" si="1171">U361</f>
        <v>1300</v>
      </c>
      <c r="V362" s="18">
        <f t="shared" ref="V362:W367" si="1172">V361</f>
        <v>630</v>
      </c>
      <c r="W362" s="18">
        <f t="shared" si="1172"/>
        <v>2</v>
      </c>
      <c r="X362" s="18" t="str">
        <f t="shared" ref="X362:X367" si="1173">X355</f>
        <v xml:space="preserve">Các tuyến đường giao thông đấu nối trực tiếp ra </v>
      </c>
      <c r="Y362" s="18" t="str">
        <f t="shared" ref="Y362:Z367" si="1174">Y361</f>
        <v>Đường Ngô Quyền</v>
      </c>
      <c r="Z362" s="18" t="str">
        <f t="shared" si="1174"/>
        <v xml:space="preserve"> đoạn từ Đường Trần Hưng Đạo</v>
      </c>
      <c r="AA362" s="18" t="str">
        <f t="shared" ref="AA362:AA367" si="1175">AA361</f>
        <v xml:space="preserve"> đến Đường Cách mạng tháng 8</v>
      </c>
      <c r="AB362" s="18" t="str">
        <f>AB355</f>
        <v xml:space="preserve"> đã được đầu tư mặt đường nhựa, bê tông xi măng:</v>
      </c>
      <c r="AC362" s="18" t="str">
        <f>AC355</f>
        <v>- Có bề rộng ≥5m, cách đường giao thông ≤600m.</v>
      </c>
      <c r="AD362" s="18" t="str">
        <f>AD355</f>
        <v>- Có bề rộng từ ≥3m đến &lt;5m, cách đường giao thông ≤400m.</v>
      </c>
      <c r="AE362" s="18">
        <f>AE355</f>
        <v>0</v>
      </c>
    </row>
    <row r="363" spans="1:31" ht="78.75" x14ac:dyDescent="0.25">
      <c r="A363" s="56">
        <f t="shared" si="1038"/>
        <v>360</v>
      </c>
      <c r="B363" s="56" t="str">
        <f t="shared" si="1157"/>
        <v>VT3</v>
      </c>
      <c r="C363" s="489" t="str">
        <f>X363&amp;Y363&amp;Z363&amp;AA363&amp;AB363&amp;"
"&amp;AC363&amp;"
"&amp;AD363&amp;"
"&amp;AE363</f>
        <v>Các tuyến đường giao thông đấu nối trực tiếp ra Đường Ngô Quyền đoạn từ Đường Trần Hưng Đạo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363" s="490"/>
      <c r="E363" s="491"/>
      <c r="F363" s="178">
        <f t="shared" si="1158"/>
        <v>1000</v>
      </c>
      <c r="G363" s="221">
        <f t="shared" si="1159"/>
        <v>700</v>
      </c>
      <c r="H363" s="221">
        <f t="shared" si="1160"/>
        <v>600</v>
      </c>
      <c r="I363" s="178">
        <f t="shared" si="1161"/>
        <v>1300</v>
      </c>
      <c r="J363" s="221">
        <f t="shared" si="1061"/>
        <v>910</v>
      </c>
      <c r="K363" s="221">
        <f t="shared" si="1062"/>
        <v>780</v>
      </c>
      <c r="L363" s="174">
        <f t="shared" si="1162"/>
        <v>1.3</v>
      </c>
      <c r="M363" s="439">
        <f t="shared" si="1163"/>
        <v>1.3</v>
      </c>
      <c r="N363" s="439">
        <f t="shared" si="1164"/>
        <v>1.3</v>
      </c>
      <c r="O363" s="58">
        <f t="shared" si="1165"/>
        <v>2200</v>
      </c>
      <c r="P363" s="58">
        <f t="shared" si="1166"/>
        <v>1100</v>
      </c>
      <c r="Q363" s="58">
        <f t="shared" si="1167"/>
        <v>1000</v>
      </c>
      <c r="R363" s="58">
        <f t="shared" si="1168"/>
        <v>500</v>
      </c>
      <c r="S363" s="18">
        <f t="shared" si="1169"/>
        <v>2800</v>
      </c>
      <c r="T363" s="18">
        <f t="shared" si="1170"/>
        <v>1400</v>
      </c>
      <c r="U363" s="18">
        <f t="shared" si="1171"/>
        <v>1300</v>
      </c>
      <c r="V363" s="18">
        <f t="shared" si="1172"/>
        <v>630</v>
      </c>
      <c r="W363" s="18">
        <f t="shared" si="1172"/>
        <v>2</v>
      </c>
      <c r="X363" s="18" t="str">
        <f t="shared" si="1173"/>
        <v xml:space="preserve">Các tuyến đường giao thông đấu nối trực tiếp ra </v>
      </c>
      <c r="Y363" s="18" t="str">
        <f t="shared" si="1174"/>
        <v>Đường Ngô Quyền</v>
      </c>
      <c r="Z363" s="18" t="str">
        <f t="shared" si="1174"/>
        <v xml:space="preserve"> đoạn từ Đường Trần Hưng Đạo</v>
      </c>
      <c r="AA363" s="18" t="str">
        <f t="shared" si="1175"/>
        <v xml:space="preserve"> đến Đường Cách mạng tháng 8</v>
      </c>
      <c r="AB363" s="18" t="str">
        <f t="shared" ref="AB363:AE363" si="1176">AB356</f>
        <v xml:space="preserve"> đã được đầu tư mặt đường nhựa, bê tông xi măng:</v>
      </c>
      <c r="AC363" s="18" t="str">
        <f t="shared" si="1176"/>
        <v>- Có bề rộng ≥5m, cách đường giao thông &gt;600m.</v>
      </c>
      <c r="AD363" s="18" t="str">
        <f t="shared" si="1176"/>
        <v>- Có bề rộng từ ≥3m đến &lt;5m, cách đường giao thông từ &gt;400m đến ≤600m.</v>
      </c>
      <c r="AE363" s="18" t="str">
        <f t="shared" si="1176"/>
        <v>- Có bề rộng &lt;3m, cách đường giao thông ≤200m.</v>
      </c>
    </row>
    <row r="364" spans="1:31" ht="94.5" x14ac:dyDescent="0.25">
      <c r="A364" s="56">
        <f t="shared" si="1038"/>
        <v>361</v>
      </c>
      <c r="B364" s="56" t="str">
        <f t="shared" si="1157"/>
        <v>VT4</v>
      </c>
      <c r="C364" s="489" t="str">
        <f>X364&amp;Y364&amp;Z364&amp;AA364&amp;AB364</f>
        <v>Các tuyến đường giao thông đấu nối trực tiếp ra Đường Ngô Quyền đoạn từ Đường Trần Hưng Đạo đến Đường Cách mạng tháng 8 đã được đầu tư mặt đường nhựa, bê tông xi măng:
- Có bề rộng từ ≥3m đến &lt;5m, cách đường giao thông &gt;600m.
- Có bề rộng &lt;3m, cách đường giao thông &gt;200m.</v>
      </c>
      <c r="D364" s="490"/>
      <c r="E364" s="491"/>
      <c r="F364" s="178">
        <f t="shared" si="1158"/>
        <v>500</v>
      </c>
      <c r="G364" s="221">
        <f t="shared" si="1159"/>
        <v>350</v>
      </c>
      <c r="H364" s="221">
        <f t="shared" si="1160"/>
        <v>300</v>
      </c>
      <c r="I364" s="178">
        <f t="shared" si="1161"/>
        <v>630</v>
      </c>
      <c r="J364" s="221">
        <f t="shared" si="1061"/>
        <v>440</v>
      </c>
      <c r="K364" s="221">
        <f t="shared" si="1062"/>
        <v>380</v>
      </c>
      <c r="L364" s="174">
        <f t="shared" si="1162"/>
        <v>1.26</v>
      </c>
      <c r="M364" s="439">
        <f t="shared" si="1163"/>
        <v>1.2571428571428571</v>
      </c>
      <c r="N364" s="439">
        <f t="shared" si="1164"/>
        <v>1.2666666666666666</v>
      </c>
      <c r="O364" s="58">
        <f t="shared" si="1165"/>
        <v>2200</v>
      </c>
      <c r="P364" s="58">
        <f t="shared" si="1166"/>
        <v>1100</v>
      </c>
      <c r="Q364" s="58">
        <f t="shared" si="1167"/>
        <v>1000</v>
      </c>
      <c r="R364" s="58">
        <f t="shared" si="1168"/>
        <v>500</v>
      </c>
      <c r="S364" s="18">
        <f t="shared" si="1169"/>
        <v>2800</v>
      </c>
      <c r="T364" s="18">
        <f t="shared" si="1170"/>
        <v>1400</v>
      </c>
      <c r="U364" s="18">
        <f t="shared" si="1171"/>
        <v>1300</v>
      </c>
      <c r="V364" s="18">
        <f t="shared" si="1172"/>
        <v>630</v>
      </c>
      <c r="W364" s="18">
        <f t="shared" si="1172"/>
        <v>2</v>
      </c>
      <c r="X364" s="18" t="str">
        <f t="shared" si="1173"/>
        <v xml:space="preserve">Các tuyến đường giao thông đấu nối trực tiếp ra </v>
      </c>
      <c r="Y364" s="18" t="str">
        <f t="shared" si="1174"/>
        <v>Đường Ngô Quyền</v>
      </c>
      <c r="Z364" s="18" t="str">
        <f t="shared" si="1174"/>
        <v xml:space="preserve"> đoạn từ Đường Trần Hưng Đạo</v>
      </c>
      <c r="AA364" s="18" t="str">
        <f t="shared" si="1175"/>
        <v xml:space="preserve"> đến Đường Cách mạng tháng 8</v>
      </c>
      <c r="AB364" s="18" t="str">
        <f t="shared" ref="AB364:AE364" si="1177">AB357</f>
        <v xml:space="preserve"> đã được đầu tư mặt đường nhựa, bê tông xi măng:
- Có bề rộng từ ≥3m đến &lt;5m, cách đường giao thông &gt;600m.
- Có bề rộng &lt;3m, cách đường giao thông &gt;200m.</v>
      </c>
      <c r="AC364" s="18">
        <f t="shared" si="1177"/>
        <v>0</v>
      </c>
      <c r="AD364" s="18">
        <f t="shared" si="1177"/>
        <v>0</v>
      </c>
      <c r="AE364" s="18">
        <f t="shared" si="1177"/>
        <v>0</v>
      </c>
    </row>
    <row r="365" spans="1:31" ht="94.5" x14ac:dyDescent="0.25">
      <c r="A365" s="56">
        <f t="shared" si="1038"/>
        <v>362</v>
      </c>
      <c r="B365" s="56" t="str">
        <f t="shared" si="1157"/>
        <v>VT2*0,8</v>
      </c>
      <c r="C365" s="489" t="str">
        <f>X365&amp;Y365&amp;Z365&amp;AA365&amp;AB365&amp;"
"&amp;AC365&amp;"
"
&amp;AD365</f>
        <v>Các tuyến đường giao thông không đấu nối trực tiếp và thông ra Đường Ngô Quyền đoạn từ Đường Trần Hưng Đạo đến Đường Cách mạng tháng 8 đã được đầu tư mặt đường nhựa, bê tông xi măng:
- Có bề rộng ≥5m, cách đường giao thông ≤600m.
- Có bề rộng từ ≥3m đến &lt;5m, cách đường giao thông ≤400m.</v>
      </c>
      <c r="D365" s="490"/>
      <c r="E365" s="491"/>
      <c r="F365" s="178">
        <f t="shared" si="1158"/>
        <v>1100</v>
      </c>
      <c r="G365" s="221">
        <f t="shared" si="1159"/>
        <v>770</v>
      </c>
      <c r="H365" s="221">
        <f t="shared" si="1160"/>
        <v>660</v>
      </c>
      <c r="I365" s="178">
        <f t="shared" si="1161"/>
        <v>1300</v>
      </c>
      <c r="J365" s="221">
        <f t="shared" si="1061"/>
        <v>910</v>
      </c>
      <c r="K365" s="221">
        <f t="shared" si="1062"/>
        <v>780</v>
      </c>
      <c r="L365" s="174">
        <f t="shared" si="1162"/>
        <v>1.1818181818181819</v>
      </c>
      <c r="M365" s="439">
        <f t="shared" si="1163"/>
        <v>1.1818181818181819</v>
      </c>
      <c r="N365" s="439">
        <f t="shared" si="1164"/>
        <v>1.1818181818181819</v>
      </c>
      <c r="O365" s="58">
        <f t="shared" si="1165"/>
        <v>2200</v>
      </c>
      <c r="P365" s="58">
        <f t="shared" si="1166"/>
        <v>1100</v>
      </c>
      <c r="Q365" s="58">
        <f t="shared" si="1167"/>
        <v>1000</v>
      </c>
      <c r="R365" s="58">
        <f t="shared" si="1168"/>
        <v>500</v>
      </c>
      <c r="S365" s="18">
        <f t="shared" si="1169"/>
        <v>2800</v>
      </c>
      <c r="T365" s="18">
        <f t="shared" si="1170"/>
        <v>1400</v>
      </c>
      <c r="U365" s="18">
        <f t="shared" si="1171"/>
        <v>1300</v>
      </c>
      <c r="V365" s="18">
        <f t="shared" si="1172"/>
        <v>630</v>
      </c>
      <c r="W365" s="18">
        <f t="shared" si="1172"/>
        <v>2</v>
      </c>
      <c r="X365" s="18" t="str">
        <f t="shared" si="1173"/>
        <v xml:space="preserve">Các tuyến đường giao thông không đấu nối trực tiếp và thông ra </v>
      </c>
      <c r="Y365" s="18" t="str">
        <f t="shared" si="1174"/>
        <v>Đường Ngô Quyền</v>
      </c>
      <c r="Z365" s="18" t="str">
        <f t="shared" si="1174"/>
        <v xml:space="preserve"> đoạn từ Đường Trần Hưng Đạo</v>
      </c>
      <c r="AA365" s="18" t="str">
        <f t="shared" si="1175"/>
        <v xml:space="preserve"> đến Đường Cách mạng tháng 8</v>
      </c>
      <c r="AB365" s="18" t="str">
        <f t="shared" ref="AB365:AE365" si="1178">AB358</f>
        <v xml:space="preserve"> đã được đầu tư mặt đường nhựa, bê tông xi măng:</v>
      </c>
      <c r="AC365" s="18" t="str">
        <f t="shared" si="1178"/>
        <v>- Có bề rộng ≥5m, cách đường giao thông ≤600m.</v>
      </c>
      <c r="AD365" s="18" t="str">
        <f t="shared" si="1178"/>
        <v>- Có bề rộng từ ≥3m đến &lt;5m, cách đường giao thông ≤400m.</v>
      </c>
      <c r="AE365" s="18">
        <f t="shared" si="1178"/>
        <v>0</v>
      </c>
    </row>
    <row r="366" spans="1:31" ht="94.5" x14ac:dyDescent="0.25">
      <c r="A366" s="56">
        <f t="shared" si="1038"/>
        <v>363</v>
      </c>
      <c r="B366" s="56" t="str">
        <f t="shared" si="1157"/>
        <v>VT3*0,8</v>
      </c>
      <c r="C366" s="489" t="str">
        <f>X366&amp;Y366&amp;Z366&amp;AA366&amp;AB366&amp;"
"&amp;AC366&amp;"
"
&amp;AD366&amp;"
"&amp;AE366</f>
        <v>Các tuyến đường giao thông không đấu nối trực tiếp và thông ra Đường Ngô Quyền đoạn từ Đường Trần Hưng Đạo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366" s="490"/>
      <c r="E366" s="491"/>
      <c r="F366" s="178">
        <f t="shared" si="1158"/>
        <v>1000</v>
      </c>
      <c r="G366" s="221">
        <f t="shared" si="1159"/>
        <v>700</v>
      </c>
      <c r="H366" s="221">
        <f t="shared" si="1160"/>
        <v>600</v>
      </c>
      <c r="I366" s="178">
        <f t="shared" si="1161"/>
        <v>1200</v>
      </c>
      <c r="J366" s="221">
        <f t="shared" si="1061"/>
        <v>840</v>
      </c>
      <c r="K366" s="221">
        <f t="shared" si="1062"/>
        <v>720</v>
      </c>
      <c r="L366" s="174">
        <f t="shared" si="1162"/>
        <v>1.2</v>
      </c>
      <c r="M366" s="439">
        <f t="shared" si="1163"/>
        <v>1.2</v>
      </c>
      <c r="N366" s="439">
        <f t="shared" si="1164"/>
        <v>1.2</v>
      </c>
      <c r="O366" s="58">
        <f t="shared" si="1165"/>
        <v>2200</v>
      </c>
      <c r="P366" s="58">
        <f t="shared" si="1166"/>
        <v>1100</v>
      </c>
      <c r="Q366" s="58">
        <f t="shared" si="1167"/>
        <v>1000</v>
      </c>
      <c r="R366" s="58">
        <f t="shared" si="1168"/>
        <v>500</v>
      </c>
      <c r="S366" s="18">
        <f t="shared" si="1169"/>
        <v>2800</v>
      </c>
      <c r="T366" s="18">
        <f t="shared" si="1170"/>
        <v>1400</v>
      </c>
      <c r="U366" s="18">
        <f t="shared" si="1171"/>
        <v>1300</v>
      </c>
      <c r="V366" s="18">
        <f t="shared" si="1172"/>
        <v>630</v>
      </c>
      <c r="W366" s="18">
        <f t="shared" si="1172"/>
        <v>2</v>
      </c>
      <c r="X366" s="18" t="str">
        <f t="shared" si="1173"/>
        <v xml:space="preserve">Các tuyến đường giao thông không đấu nối trực tiếp và thông ra </v>
      </c>
      <c r="Y366" s="18" t="str">
        <f t="shared" si="1174"/>
        <v>Đường Ngô Quyền</v>
      </c>
      <c r="Z366" s="18" t="str">
        <f t="shared" si="1174"/>
        <v xml:space="preserve"> đoạn từ Đường Trần Hưng Đạo</v>
      </c>
      <c r="AA366" s="18" t="str">
        <f t="shared" si="1175"/>
        <v xml:space="preserve"> đến Đường Cách mạng tháng 8</v>
      </c>
      <c r="AB366" s="18" t="str">
        <f t="shared" ref="AB366:AE366" si="1179">AB359</f>
        <v xml:space="preserve"> đã được đầu tư mặt đường nhựa, bê tông xi măng:</v>
      </c>
      <c r="AC366" s="18" t="str">
        <f t="shared" si="1179"/>
        <v>- Có bề rộng ≥5m, cách đường giao thông &gt;600m.</v>
      </c>
      <c r="AD366" s="18" t="str">
        <f t="shared" si="1179"/>
        <v>- Có bề rộng từ ≥3m đến &lt;5m, cách đường giao thông từ &gt;400m đến ≤600m.</v>
      </c>
      <c r="AE366" s="18" t="str">
        <f t="shared" si="1179"/>
        <v>- Có bề rộng &lt;3m, cách đường giao thông ≤200m.</v>
      </c>
    </row>
    <row r="367" spans="1:31" ht="94.5" x14ac:dyDescent="0.25">
      <c r="A367" s="56">
        <f t="shared" si="1038"/>
        <v>364</v>
      </c>
      <c r="B367" s="56" t="str">
        <f t="shared" si="1157"/>
        <v>VT4*0,8</v>
      </c>
      <c r="C367" s="489" t="str">
        <f>X367&amp;Y367&amp;Z367&amp;AA367&amp;AB367</f>
        <v>Các tuyến đường giao thông không đấu nối trực tiếp và thông ra Đường Ngô Quyền đoạn từ Đường Trần Hưng Đạo đến Đường Cách mạng tháng 8 đã được đầu tư mặt đường nhựa, bê tông xi măng:
- Có bề rộng từ ≥3m đến &lt;5m, cách đường giao thông &gt;600m.
- Có bề rộng &lt;3m, cách đường giao thông &gt; 200m.</v>
      </c>
      <c r="D367" s="490"/>
      <c r="E367" s="491"/>
      <c r="F367" s="178">
        <f t="shared" si="1158"/>
        <v>500</v>
      </c>
      <c r="G367" s="221">
        <f t="shared" si="1159"/>
        <v>350</v>
      </c>
      <c r="H367" s="221">
        <f t="shared" si="1160"/>
        <v>300</v>
      </c>
      <c r="I367" s="178">
        <f t="shared" si="1161"/>
        <v>570</v>
      </c>
      <c r="J367" s="221">
        <f t="shared" si="1061"/>
        <v>400</v>
      </c>
      <c r="K367" s="221">
        <f t="shared" si="1062"/>
        <v>340</v>
      </c>
      <c r="L367" s="174">
        <f t="shared" si="1162"/>
        <v>1.1399999999999999</v>
      </c>
      <c r="M367" s="439">
        <f t="shared" si="1163"/>
        <v>1.1428571428571428</v>
      </c>
      <c r="N367" s="439">
        <f t="shared" si="1164"/>
        <v>1.1333333333333333</v>
      </c>
      <c r="O367" s="58">
        <f t="shared" si="1165"/>
        <v>2200</v>
      </c>
      <c r="P367" s="58">
        <f t="shared" si="1166"/>
        <v>1100</v>
      </c>
      <c r="Q367" s="58">
        <f t="shared" si="1167"/>
        <v>1000</v>
      </c>
      <c r="R367" s="58">
        <f t="shared" si="1168"/>
        <v>500</v>
      </c>
      <c r="S367" s="18">
        <f t="shared" si="1169"/>
        <v>2800</v>
      </c>
      <c r="T367" s="18">
        <f t="shared" si="1170"/>
        <v>1400</v>
      </c>
      <c r="U367" s="18">
        <f t="shared" si="1171"/>
        <v>1300</v>
      </c>
      <c r="V367" s="18">
        <f t="shared" si="1172"/>
        <v>630</v>
      </c>
      <c r="W367" s="18">
        <f t="shared" si="1172"/>
        <v>2</v>
      </c>
      <c r="X367" s="18" t="str">
        <f t="shared" si="1173"/>
        <v xml:space="preserve">Các tuyến đường giao thông không đấu nối trực tiếp và thông ra </v>
      </c>
      <c r="Y367" s="18" t="str">
        <f t="shared" si="1174"/>
        <v>Đường Ngô Quyền</v>
      </c>
      <c r="Z367" s="18" t="str">
        <f t="shared" si="1174"/>
        <v xml:space="preserve"> đoạn từ Đường Trần Hưng Đạo</v>
      </c>
      <c r="AA367" s="18" t="str">
        <f t="shared" si="1175"/>
        <v xml:space="preserve"> đến Đường Cách mạng tháng 8</v>
      </c>
      <c r="AB367" s="18" t="str">
        <f t="shared" ref="AB367:AE367" si="1180">AB360</f>
        <v xml:space="preserve"> đã được đầu tư mặt đường nhựa, bê tông xi măng:
- Có bề rộng từ ≥3m đến &lt;5m, cách đường giao thông &gt;600m.
- Có bề rộng &lt;3m, cách đường giao thông &gt; 200m.</v>
      </c>
      <c r="AC367" s="18">
        <f t="shared" si="1180"/>
        <v>0</v>
      </c>
      <c r="AD367" s="18">
        <f t="shared" si="1180"/>
        <v>0</v>
      </c>
      <c r="AE367" s="18">
        <f t="shared" si="1180"/>
        <v>0</v>
      </c>
    </row>
    <row r="368" spans="1:31" ht="31.5" x14ac:dyDescent="0.25">
      <c r="A368" s="56">
        <f t="shared" si="1038"/>
        <v>365</v>
      </c>
      <c r="B368" s="56" t="str">
        <f>'Đầu vào (2)'!G365</f>
        <v>DQ17DT_D1</v>
      </c>
      <c r="C368" s="57" t="str">
        <f>'Đầu vào (2)'!H365</f>
        <v>Đường Trần Nhân Tông</v>
      </c>
      <c r="D368" s="57" t="str">
        <f>'Đầu vào (2)'!I365</f>
        <v>Đường Nguyễn Trãi</v>
      </c>
      <c r="E368" s="57" t="str">
        <f>'Đầu vào (2)'!J365</f>
        <v>Đường Trần Hưng Đạo</v>
      </c>
      <c r="F368" s="254">
        <f>O368</f>
        <v>3100</v>
      </c>
      <c r="G368" s="254">
        <f>F368*0.7</f>
        <v>2170</v>
      </c>
      <c r="H368" s="254">
        <f>F368*0.6</f>
        <v>1860</v>
      </c>
      <c r="I368" s="254">
        <f>S368</f>
        <v>3600</v>
      </c>
      <c r="J368" s="221">
        <f t="shared" si="1061"/>
        <v>2500</v>
      </c>
      <c r="K368" s="221">
        <f t="shared" si="1062"/>
        <v>2200</v>
      </c>
      <c r="L368" s="255">
        <f>I368/F368</f>
        <v>1.1612903225806452</v>
      </c>
      <c r="M368" s="429">
        <f>J368/G368</f>
        <v>1.1520737327188939</v>
      </c>
      <c r="N368" s="429">
        <f>K368/H368</f>
        <v>1.1827956989247312</v>
      </c>
      <c r="O368" s="58">
        <f>'Đầu vào (2)'!K365</f>
        <v>3100</v>
      </c>
      <c r="P368" s="58">
        <f>'Đầu vào (2)'!L365</f>
        <v>1500</v>
      </c>
      <c r="Q368" s="58">
        <f>'Đầu vào (2)'!M365</f>
        <v>1000</v>
      </c>
      <c r="R368" s="58">
        <f>'Đầu vào (2)'!N365</f>
        <v>500</v>
      </c>
      <c r="S368" s="18">
        <f>VLOOKUP(B368,'[1]Giá đề xuất ODT'!$G$11:$AD$2233,21,0)</f>
        <v>3600</v>
      </c>
      <c r="T368" s="18">
        <f>VLOOKUP(B368,'[1]Giá đề xuất ODT'!$G$11:$AD$2233,22,0)</f>
        <v>1700</v>
      </c>
      <c r="U368" s="18">
        <f>VLOOKUP(B368,'[1]Giá đề xuất ODT'!$G$11:$AD$2233,23,0)</f>
        <v>1200</v>
      </c>
      <c r="V368" s="18">
        <f>VLOOKUP(B368,'[1]Giá đề xuất ODT'!$G$11:$AD$2233,24,0)</f>
        <v>580</v>
      </c>
      <c r="W368" s="6">
        <v>2</v>
      </c>
      <c r="Y368" s="18" t="str">
        <f>C368</f>
        <v>Đường Trần Nhân Tông</v>
      </c>
      <c r="Z368" s="18" t="str">
        <f>" đoạn từ "&amp;D368</f>
        <v xml:space="preserve"> đoạn từ Đường Nguyễn Trãi</v>
      </c>
      <c r="AA368" s="18" t="str">
        <f>" đến "&amp;E368</f>
        <v xml:space="preserve"> đến Đường Trần Hưng Đạo</v>
      </c>
    </row>
    <row r="369" spans="1:31" ht="78.75" x14ac:dyDescent="0.25">
      <c r="A369" s="56">
        <f t="shared" si="1038"/>
        <v>366</v>
      </c>
      <c r="B369" s="56" t="str">
        <f t="shared" ref="B369:B374" si="1181">B362</f>
        <v>VT2</v>
      </c>
      <c r="C369" s="489" t="str">
        <f>X369&amp;Y369&amp;Z369&amp;AA369&amp;AB369&amp;"
"&amp;AC369&amp;"
"
&amp;AD369</f>
        <v>Các tuyến đường giao thông đấu nối trực tiếp ra Đường Trần Nhân Tông đoạn từ Đường Nguyễn Trãi đến Đường Trần Hưng Đạo đã được đầu tư mặt đường nhựa, bê tông xi măng:
- Có bề rộng ≥5m, cách đường giao thông ≤600m.
- Có bề rộng từ ≥3m đến &lt;5m, cách đường giao thông ≤400m.</v>
      </c>
      <c r="D369" s="490"/>
      <c r="E369" s="491"/>
      <c r="F369" s="178">
        <f t="shared" ref="F369:F374" si="1182">IF(B369="VT2",P369,IF(B369="VT3",Q369,IF(B369="VT2*0,8",P369,IF(B369="VT3*0,8",Q369,R369))))</f>
        <v>1500</v>
      </c>
      <c r="G369" s="221">
        <f t="shared" ref="G369:G374" si="1183">F369*0.7</f>
        <v>1050</v>
      </c>
      <c r="H369" s="221">
        <f t="shared" ref="H369:H374" si="1184">F369*0.6</f>
        <v>900</v>
      </c>
      <c r="I369" s="178">
        <f t="shared" ref="I369:I374" si="1185">IF(B369="VT2",T369,IF(B369="VT3",U369,IF(B369="VT4",V369,IF(B369="VT2*0,8",IF(T369*$T$1&lt;1000,ROUND(T369*$T$1,-1),ROUND(T369*$T$1,-2)),IF(B369="VT3*0,8",IF(U369*$T$1&lt;1000,ROUND(U369*$T$1,-1),ROUND(U369*$T$1,-2)),IF(V369*$T$1&lt;1000,ROUND(V369*$T$1,-1),ROUND(V369*$T$1,-2)))))))</f>
        <v>1700</v>
      </c>
      <c r="J369" s="221">
        <f t="shared" si="1061"/>
        <v>1200</v>
      </c>
      <c r="K369" s="221">
        <f t="shared" si="1062"/>
        <v>1000</v>
      </c>
      <c r="L369" s="174">
        <f t="shared" ref="L369:L374" si="1186">I369/F369</f>
        <v>1.1333333333333333</v>
      </c>
      <c r="M369" s="439">
        <f t="shared" ref="M369:M374" si="1187">J369/G369</f>
        <v>1.1428571428571428</v>
      </c>
      <c r="N369" s="439">
        <f t="shared" ref="N369:N374" si="1188">K369/H369</f>
        <v>1.1111111111111112</v>
      </c>
      <c r="O369" s="58">
        <f t="shared" ref="O369:O374" si="1189">O368</f>
        <v>3100</v>
      </c>
      <c r="P369" s="58">
        <f t="shared" ref="P369:P374" si="1190">P368</f>
        <v>1500</v>
      </c>
      <c r="Q369" s="58">
        <f t="shared" ref="Q369:Q374" si="1191">Q368</f>
        <v>1000</v>
      </c>
      <c r="R369" s="58">
        <f t="shared" ref="R369:R374" si="1192">R368</f>
        <v>500</v>
      </c>
      <c r="S369" s="18">
        <f t="shared" ref="S369:S374" si="1193">S368</f>
        <v>3600</v>
      </c>
      <c r="T369" s="18">
        <f t="shared" ref="T369:T374" si="1194">T368</f>
        <v>1700</v>
      </c>
      <c r="U369" s="18">
        <f t="shared" ref="U369:U374" si="1195">U368</f>
        <v>1200</v>
      </c>
      <c r="V369" s="18">
        <f t="shared" ref="V369:W374" si="1196">V368</f>
        <v>580</v>
      </c>
      <c r="W369" s="18">
        <f t="shared" si="1196"/>
        <v>2</v>
      </c>
      <c r="X369" s="18" t="str">
        <f t="shared" ref="X369:X374" si="1197">X362</f>
        <v xml:space="preserve">Các tuyến đường giao thông đấu nối trực tiếp ra </v>
      </c>
      <c r="Y369" s="18" t="str">
        <f t="shared" ref="Y369:Z374" si="1198">Y368</f>
        <v>Đường Trần Nhân Tông</v>
      </c>
      <c r="Z369" s="18" t="str">
        <f t="shared" si="1198"/>
        <v xml:space="preserve"> đoạn từ Đường Nguyễn Trãi</v>
      </c>
      <c r="AA369" s="18" t="str">
        <f t="shared" ref="AA369:AA374" si="1199">AA368</f>
        <v xml:space="preserve"> đến Đường Trần Hưng Đạo</v>
      </c>
      <c r="AB369" s="18" t="str">
        <f>AB362</f>
        <v xml:space="preserve"> đã được đầu tư mặt đường nhựa, bê tông xi măng:</v>
      </c>
      <c r="AC369" s="18" t="str">
        <f>AC362</f>
        <v>- Có bề rộng ≥5m, cách đường giao thông ≤600m.</v>
      </c>
      <c r="AD369" s="18" t="str">
        <f>AD362</f>
        <v>- Có bề rộng từ ≥3m đến &lt;5m, cách đường giao thông ≤400m.</v>
      </c>
      <c r="AE369" s="18">
        <f>AE362</f>
        <v>0</v>
      </c>
    </row>
    <row r="370" spans="1:31" ht="78.75" x14ac:dyDescent="0.25">
      <c r="A370" s="56">
        <f t="shared" si="1038"/>
        <v>367</v>
      </c>
      <c r="B370" s="56" t="str">
        <f t="shared" si="1181"/>
        <v>VT3</v>
      </c>
      <c r="C370" s="489" t="str">
        <f>X370&amp;Y370&amp;Z370&amp;AA370&amp;AB370&amp;"
"&amp;AC370&amp;"
"&amp;AD370&amp;"
"&amp;AE370</f>
        <v>Các tuyến đường giao thông đấu nối trực tiếp ra Đường Trần Nhân Tông đoạn từ Đường Nguyễn Trãi đến Đường Trần Hưng Đạo đã được đầu tư mặt đường nhựa, bê tông xi măng:
- Có bề rộng ≥5m, cách đường giao thông &gt;600m.
- Có bề rộng từ ≥3m đến &lt;5m, cách đường giao thông từ &gt;400m đến ≤600m.
- Có bề rộng &lt;3m, cách đường giao thông ≤200m.</v>
      </c>
      <c r="D370" s="490"/>
      <c r="E370" s="491"/>
      <c r="F370" s="178">
        <f t="shared" si="1182"/>
        <v>1000</v>
      </c>
      <c r="G370" s="221">
        <f t="shared" si="1183"/>
        <v>700</v>
      </c>
      <c r="H370" s="221">
        <f t="shared" si="1184"/>
        <v>600</v>
      </c>
      <c r="I370" s="178">
        <f t="shared" si="1185"/>
        <v>1200</v>
      </c>
      <c r="J370" s="221">
        <f t="shared" si="1061"/>
        <v>840</v>
      </c>
      <c r="K370" s="221">
        <f t="shared" si="1062"/>
        <v>720</v>
      </c>
      <c r="L370" s="174">
        <f t="shared" si="1186"/>
        <v>1.2</v>
      </c>
      <c r="M370" s="439">
        <f t="shared" si="1187"/>
        <v>1.2</v>
      </c>
      <c r="N370" s="439">
        <f t="shared" si="1188"/>
        <v>1.2</v>
      </c>
      <c r="O370" s="58">
        <f t="shared" si="1189"/>
        <v>3100</v>
      </c>
      <c r="P370" s="58">
        <f t="shared" si="1190"/>
        <v>1500</v>
      </c>
      <c r="Q370" s="58">
        <f t="shared" si="1191"/>
        <v>1000</v>
      </c>
      <c r="R370" s="58">
        <f t="shared" si="1192"/>
        <v>500</v>
      </c>
      <c r="S370" s="18">
        <f t="shared" si="1193"/>
        <v>3600</v>
      </c>
      <c r="T370" s="18">
        <f t="shared" si="1194"/>
        <v>1700</v>
      </c>
      <c r="U370" s="18">
        <f t="shared" si="1195"/>
        <v>1200</v>
      </c>
      <c r="V370" s="18">
        <f t="shared" si="1196"/>
        <v>580</v>
      </c>
      <c r="W370" s="18">
        <f t="shared" si="1196"/>
        <v>2</v>
      </c>
      <c r="X370" s="18" t="str">
        <f t="shared" si="1197"/>
        <v xml:space="preserve">Các tuyến đường giao thông đấu nối trực tiếp ra </v>
      </c>
      <c r="Y370" s="18" t="str">
        <f t="shared" si="1198"/>
        <v>Đường Trần Nhân Tông</v>
      </c>
      <c r="Z370" s="18" t="str">
        <f t="shared" si="1198"/>
        <v xml:space="preserve"> đoạn từ Đường Nguyễn Trãi</v>
      </c>
      <c r="AA370" s="18" t="str">
        <f t="shared" si="1199"/>
        <v xml:space="preserve"> đến Đường Trần Hưng Đạo</v>
      </c>
      <c r="AB370" s="18" t="str">
        <f t="shared" ref="AB370:AE370" si="1200">AB363</f>
        <v xml:space="preserve"> đã được đầu tư mặt đường nhựa, bê tông xi măng:</v>
      </c>
      <c r="AC370" s="18" t="str">
        <f t="shared" si="1200"/>
        <v>- Có bề rộng ≥5m, cách đường giao thông &gt;600m.</v>
      </c>
      <c r="AD370" s="18" t="str">
        <f t="shared" si="1200"/>
        <v>- Có bề rộng từ ≥3m đến &lt;5m, cách đường giao thông từ &gt;400m đến ≤600m.</v>
      </c>
      <c r="AE370" s="18" t="str">
        <f t="shared" si="1200"/>
        <v>- Có bề rộng &lt;3m, cách đường giao thông ≤200m.</v>
      </c>
    </row>
    <row r="371" spans="1:31" ht="94.5" x14ac:dyDescent="0.25">
      <c r="A371" s="56">
        <f t="shared" si="1038"/>
        <v>368</v>
      </c>
      <c r="B371" s="56" t="str">
        <f t="shared" si="1181"/>
        <v>VT4</v>
      </c>
      <c r="C371" s="489" t="str">
        <f>X371&amp;Y371&amp;Z371&amp;AA371&amp;AB371</f>
        <v>Các tuyến đường giao thông đấu nối trực tiếp ra Đường Trần Nhân Tông đoạn từ Đường Nguyễn Trãi đến Đường Trần Hưng Đạo đã được đầu tư mặt đường nhựa, bê tông xi măng:
- Có bề rộng từ ≥3m đến &lt;5m, cách đường giao thông &gt;600m.
- Có bề rộng &lt;3m, cách đường giao thông &gt;200m.</v>
      </c>
      <c r="D371" s="490"/>
      <c r="E371" s="491"/>
      <c r="F371" s="178">
        <f t="shared" si="1182"/>
        <v>500</v>
      </c>
      <c r="G371" s="221">
        <f t="shared" si="1183"/>
        <v>350</v>
      </c>
      <c r="H371" s="221">
        <f t="shared" si="1184"/>
        <v>300</v>
      </c>
      <c r="I371" s="178">
        <f t="shared" si="1185"/>
        <v>580</v>
      </c>
      <c r="J371" s="221">
        <f t="shared" si="1061"/>
        <v>410</v>
      </c>
      <c r="K371" s="221">
        <f t="shared" si="1062"/>
        <v>350</v>
      </c>
      <c r="L371" s="174">
        <f t="shared" si="1186"/>
        <v>1.1599999999999999</v>
      </c>
      <c r="M371" s="439">
        <f t="shared" si="1187"/>
        <v>1.1714285714285715</v>
      </c>
      <c r="N371" s="439">
        <f t="shared" si="1188"/>
        <v>1.1666666666666667</v>
      </c>
      <c r="O371" s="58">
        <f t="shared" si="1189"/>
        <v>3100</v>
      </c>
      <c r="P371" s="58">
        <f t="shared" si="1190"/>
        <v>1500</v>
      </c>
      <c r="Q371" s="58">
        <f t="shared" si="1191"/>
        <v>1000</v>
      </c>
      <c r="R371" s="58">
        <f t="shared" si="1192"/>
        <v>500</v>
      </c>
      <c r="S371" s="18">
        <f t="shared" si="1193"/>
        <v>3600</v>
      </c>
      <c r="T371" s="18">
        <f t="shared" si="1194"/>
        <v>1700</v>
      </c>
      <c r="U371" s="18">
        <f t="shared" si="1195"/>
        <v>1200</v>
      </c>
      <c r="V371" s="18">
        <f t="shared" si="1196"/>
        <v>580</v>
      </c>
      <c r="W371" s="18">
        <f t="shared" si="1196"/>
        <v>2</v>
      </c>
      <c r="X371" s="18" t="str">
        <f t="shared" si="1197"/>
        <v xml:space="preserve">Các tuyến đường giao thông đấu nối trực tiếp ra </v>
      </c>
      <c r="Y371" s="18" t="str">
        <f t="shared" si="1198"/>
        <v>Đường Trần Nhân Tông</v>
      </c>
      <c r="Z371" s="18" t="str">
        <f t="shared" si="1198"/>
        <v xml:space="preserve"> đoạn từ Đường Nguyễn Trãi</v>
      </c>
      <c r="AA371" s="18" t="str">
        <f t="shared" si="1199"/>
        <v xml:space="preserve"> đến Đường Trần Hưng Đạo</v>
      </c>
      <c r="AB371" s="18" t="str">
        <f t="shared" ref="AB371:AE371" si="1201">AB364</f>
        <v xml:space="preserve"> đã được đầu tư mặt đường nhựa, bê tông xi măng:
- Có bề rộng từ ≥3m đến &lt;5m, cách đường giao thông &gt;600m.
- Có bề rộng &lt;3m, cách đường giao thông &gt;200m.</v>
      </c>
      <c r="AC371" s="18">
        <f t="shared" si="1201"/>
        <v>0</v>
      </c>
      <c r="AD371" s="18">
        <f t="shared" si="1201"/>
        <v>0</v>
      </c>
      <c r="AE371" s="18">
        <f t="shared" si="1201"/>
        <v>0</v>
      </c>
    </row>
    <row r="372" spans="1:31" ht="94.5" x14ac:dyDescent="0.25">
      <c r="A372" s="56">
        <f t="shared" si="1038"/>
        <v>369</v>
      </c>
      <c r="B372" s="56" t="str">
        <f t="shared" si="1181"/>
        <v>VT2*0,8</v>
      </c>
      <c r="C372" s="489" t="str">
        <f>X372&amp;Y372&amp;Z372&amp;AA372&amp;AB372&amp;"
"&amp;AC372&amp;"
"
&amp;AD372</f>
        <v>Các tuyến đường giao thông không đấu nối trực tiếp và thông ra Đường Trần Nhân Tông đoạn từ Đường Nguyễn Trãi đến Đường Trần Hưng Đạo đã được đầu tư mặt đường nhựa, bê tông xi măng:
- Có bề rộng ≥5m, cách đường giao thông ≤600m.
- Có bề rộng từ ≥3m đến &lt;5m, cách đường giao thông ≤400m.</v>
      </c>
      <c r="D372" s="490"/>
      <c r="E372" s="491"/>
      <c r="F372" s="178">
        <f t="shared" si="1182"/>
        <v>1500</v>
      </c>
      <c r="G372" s="221">
        <f t="shared" si="1183"/>
        <v>1050</v>
      </c>
      <c r="H372" s="221">
        <f t="shared" si="1184"/>
        <v>900</v>
      </c>
      <c r="I372" s="178">
        <f t="shared" si="1185"/>
        <v>1500</v>
      </c>
      <c r="J372" s="221">
        <f t="shared" si="1061"/>
        <v>1100</v>
      </c>
      <c r="K372" s="221">
        <f t="shared" si="1062"/>
        <v>900</v>
      </c>
      <c r="L372" s="174">
        <f t="shared" si="1186"/>
        <v>1</v>
      </c>
      <c r="M372" s="439">
        <f t="shared" si="1187"/>
        <v>1.0476190476190477</v>
      </c>
      <c r="N372" s="439">
        <f t="shared" si="1188"/>
        <v>1</v>
      </c>
      <c r="O372" s="58">
        <f t="shared" si="1189"/>
        <v>3100</v>
      </c>
      <c r="P372" s="58">
        <f t="shared" si="1190"/>
        <v>1500</v>
      </c>
      <c r="Q372" s="58">
        <f t="shared" si="1191"/>
        <v>1000</v>
      </c>
      <c r="R372" s="58">
        <f t="shared" si="1192"/>
        <v>500</v>
      </c>
      <c r="S372" s="18">
        <f t="shared" si="1193"/>
        <v>3600</v>
      </c>
      <c r="T372" s="18">
        <f t="shared" si="1194"/>
        <v>1700</v>
      </c>
      <c r="U372" s="18">
        <f t="shared" si="1195"/>
        <v>1200</v>
      </c>
      <c r="V372" s="18">
        <f t="shared" si="1196"/>
        <v>580</v>
      </c>
      <c r="W372" s="18">
        <f t="shared" si="1196"/>
        <v>2</v>
      </c>
      <c r="X372" s="18" t="str">
        <f t="shared" si="1197"/>
        <v xml:space="preserve">Các tuyến đường giao thông không đấu nối trực tiếp và thông ra </v>
      </c>
      <c r="Y372" s="18" t="str">
        <f t="shared" si="1198"/>
        <v>Đường Trần Nhân Tông</v>
      </c>
      <c r="Z372" s="18" t="str">
        <f t="shared" si="1198"/>
        <v xml:space="preserve"> đoạn từ Đường Nguyễn Trãi</v>
      </c>
      <c r="AA372" s="18" t="str">
        <f t="shared" si="1199"/>
        <v xml:space="preserve"> đến Đường Trần Hưng Đạo</v>
      </c>
      <c r="AB372" s="18" t="str">
        <f t="shared" ref="AB372:AE372" si="1202">AB365</f>
        <v xml:space="preserve"> đã được đầu tư mặt đường nhựa, bê tông xi măng:</v>
      </c>
      <c r="AC372" s="18" t="str">
        <f t="shared" si="1202"/>
        <v>- Có bề rộng ≥5m, cách đường giao thông ≤600m.</v>
      </c>
      <c r="AD372" s="18" t="str">
        <f t="shared" si="1202"/>
        <v>- Có bề rộng từ ≥3m đến &lt;5m, cách đường giao thông ≤400m.</v>
      </c>
      <c r="AE372" s="18">
        <f t="shared" si="1202"/>
        <v>0</v>
      </c>
    </row>
    <row r="373" spans="1:31" ht="94.5" x14ac:dyDescent="0.25">
      <c r="A373" s="56">
        <f t="shared" si="1038"/>
        <v>370</v>
      </c>
      <c r="B373" s="56" t="str">
        <f t="shared" si="1181"/>
        <v>VT3*0,8</v>
      </c>
      <c r="C373" s="489" t="str">
        <f>X373&amp;Y373&amp;Z373&amp;AA373&amp;AB373&amp;"
"&amp;AC373&amp;"
"
&amp;AD373&amp;"
"&amp;AE373</f>
        <v>Các tuyến đường giao thông không đấu nối trực tiếp và thông ra Đường Trần Nhân Tông đoạn từ Đường Nguyễn Trãi đến Đường Trần Hưng Đạo đã được đầu tư mặt đường nhựa, bê tông xi măng:
- Có bề rộng ≥5m, cách đường giao thông &gt;600m.
- Có bề rộng từ ≥3m đến &lt;5m, cách đường giao thông từ &gt;400m đến ≤600m.
- Có bề rộng &lt;3m, cách đường giao thông ≤200m.</v>
      </c>
      <c r="D373" s="490"/>
      <c r="E373" s="491"/>
      <c r="F373" s="178">
        <f t="shared" si="1182"/>
        <v>1000</v>
      </c>
      <c r="G373" s="221">
        <f t="shared" si="1183"/>
        <v>700</v>
      </c>
      <c r="H373" s="221">
        <f t="shared" si="1184"/>
        <v>600</v>
      </c>
      <c r="I373" s="178">
        <f t="shared" si="1185"/>
        <v>1100</v>
      </c>
      <c r="J373" s="221">
        <f t="shared" si="1061"/>
        <v>770</v>
      </c>
      <c r="K373" s="221">
        <f t="shared" si="1062"/>
        <v>660</v>
      </c>
      <c r="L373" s="174">
        <f t="shared" si="1186"/>
        <v>1.1000000000000001</v>
      </c>
      <c r="M373" s="439">
        <f t="shared" si="1187"/>
        <v>1.1000000000000001</v>
      </c>
      <c r="N373" s="439">
        <f t="shared" si="1188"/>
        <v>1.1000000000000001</v>
      </c>
      <c r="O373" s="58">
        <f t="shared" si="1189"/>
        <v>3100</v>
      </c>
      <c r="P373" s="58">
        <f t="shared" si="1190"/>
        <v>1500</v>
      </c>
      <c r="Q373" s="58">
        <f t="shared" si="1191"/>
        <v>1000</v>
      </c>
      <c r="R373" s="58">
        <f t="shared" si="1192"/>
        <v>500</v>
      </c>
      <c r="S373" s="18">
        <f t="shared" si="1193"/>
        <v>3600</v>
      </c>
      <c r="T373" s="18">
        <f t="shared" si="1194"/>
        <v>1700</v>
      </c>
      <c r="U373" s="18">
        <f t="shared" si="1195"/>
        <v>1200</v>
      </c>
      <c r="V373" s="18">
        <f t="shared" si="1196"/>
        <v>580</v>
      </c>
      <c r="W373" s="18">
        <f t="shared" si="1196"/>
        <v>2</v>
      </c>
      <c r="X373" s="18" t="str">
        <f t="shared" si="1197"/>
        <v xml:space="preserve">Các tuyến đường giao thông không đấu nối trực tiếp và thông ra </v>
      </c>
      <c r="Y373" s="18" t="str">
        <f t="shared" si="1198"/>
        <v>Đường Trần Nhân Tông</v>
      </c>
      <c r="Z373" s="18" t="str">
        <f t="shared" si="1198"/>
        <v xml:space="preserve"> đoạn từ Đường Nguyễn Trãi</v>
      </c>
      <c r="AA373" s="18" t="str">
        <f t="shared" si="1199"/>
        <v xml:space="preserve"> đến Đường Trần Hưng Đạo</v>
      </c>
      <c r="AB373" s="18" t="str">
        <f t="shared" ref="AB373:AE373" si="1203">AB366</f>
        <v xml:space="preserve"> đã được đầu tư mặt đường nhựa, bê tông xi măng:</v>
      </c>
      <c r="AC373" s="18" t="str">
        <f t="shared" si="1203"/>
        <v>- Có bề rộng ≥5m, cách đường giao thông &gt;600m.</v>
      </c>
      <c r="AD373" s="18" t="str">
        <f t="shared" si="1203"/>
        <v>- Có bề rộng từ ≥3m đến &lt;5m, cách đường giao thông từ &gt;400m đến ≤600m.</v>
      </c>
      <c r="AE373" s="18" t="str">
        <f t="shared" si="1203"/>
        <v>- Có bề rộng &lt;3m, cách đường giao thông ≤200m.</v>
      </c>
    </row>
    <row r="374" spans="1:31" ht="94.5" x14ac:dyDescent="0.25">
      <c r="A374" s="56">
        <f t="shared" si="1038"/>
        <v>371</v>
      </c>
      <c r="B374" s="56" t="str">
        <f t="shared" si="1181"/>
        <v>VT4*0,8</v>
      </c>
      <c r="C374" s="489" t="str">
        <f>X374&amp;Y374&amp;Z374&amp;AA374&amp;AB374</f>
        <v>Các tuyến đường giao thông không đấu nối trực tiếp và thông ra Đường Trần Nhân Tông đoạn từ Đường Nguyễn Trãi đến Đường Trần Hưng Đạo đã được đầu tư mặt đường nhựa, bê tông xi măng:
- Có bề rộng từ ≥3m đến &lt;5m, cách đường giao thông &gt;600m.
- Có bề rộng &lt;3m, cách đường giao thông &gt; 200m.</v>
      </c>
      <c r="D374" s="490"/>
      <c r="E374" s="491"/>
      <c r="F374" s="178">
        <f t="shared" si="1182"/>
        <v>500</v>
      </c>
      <c r="G374" s="221">
        <f t="shared" si="1183"/>
        <v>350</v>
      </c>
      <c r="H374" s="221">
        <f t="shared" si="1184"/>
        <v>300</v>
      </c>
      <c r="I374" s="178">
        <f t="shared" si="1185"/>
        <v>520</v>
      </c>
      <c r="J374" s="221">
        <f t="shared" si="1061"/>
        <v>360</v>
      </c>
      <c r="K374" s="221">
        <f t="shared" si="1062"/>
        <v>310</v>
      </c>
      <c r="L374" s="174">
        <f t="shared" si="1186"/>
        <v>1.04</v>
      </c>
      <c r="M374" s="439">
        <f t="shared" si="1187"/>
        <v>1.0285714285714285</v>
      </c>
      <c r="N374" s="439">
        <f t="shared" si="1188"/>
        <v>1.0333333333333334</v>
      </c>
      <c r="O374" s="58">
        <f t="shared" si="1189"/>
        <v>3100</v>
      </c>
      <c r="P374" s="58">
        <f t="shared" si="1190"/>
        <v>1500</v>
      </c>
      <c r="Q374" s="58">
        <f t="shared" si="1191"/>
        <v>1000</v>
      </c>
      <c r="R374" s="58">
        <f t="shared" si="1192"/>
        <v>500</v>
      </c>
      <c r="S374" s="18">
        <f t="shared" si="1193"/>
        <v>3600</v>
      </c>
      <c r="T374" s="18">
        <f t="shared" si="1194"/>
        <v>1700</v>
      </c>
      <c r="U374" s="18">
        <f t="shared" si="1195"/>
        <v>1200</v>
      </c>
      <c r="V374" s="18">
        <f t="shared" si="1196"/>
        <v>580</v>
      </c>
      <c r="W374" s="18">
        <f t="shared" si="1196"/>
        <v>2</v>
      </c>
      <c r="X374" s="18" t="str">
        <f t="shared" si="1197"/>
        <v xml:space="preserve">Các tuyến đường giao thông không đấu nối trực tiếp và thông ra </v>
      </c>
      <c r="Y374" s="18" t="str">
        <f t="shared" si="1198"/>
        <v>Đường Trần Nhân Tông</v>
      </c>
      <c r="Z374" s="18" t="str">
        <f t="shared" si="1198"/>
        <v xml:space="preserve"> đoạn từ Đường Nguyễn Trãi</v>
      </c>
      <c r="AA374" s="18" t="str">
        <f t="shared" si="1199"/>
        <v xml:space="preserve"> đến Đường Trần Hưng Đạo</v>
      </c>
      <c r="AB374" s="18" t="str">
        <f t="shared" ref="AB374:AE374" si="1204">AB367</f>
        <v xml:space="preserve"> đã được đầu tư mặt đường nhựa, bê tông xi măng:
- Có bề rộng từ ≥3m đến &lt;5m, cách đường giao thông &gt;600m.
- Có bề rộng &lt;3m, cách đường giao thông &gt; 200m.</v>
      </c>
      <c r="AC374" s="18">
        <f t="shared" si="1204"/>
        <v>0</v>
      </c>
      <c r="AD374" s="18">
        <f t="shared" si="1204"/>
        <v>0</v>
      </c>
      <c r="AE374" s="18">
        <f t="shared" si="1204"/>
        <v>0</v>
      </c>
    </row>
    <row r="375" spans="1:31" ht="31.5" x14ac:dyDescent="0.25">
      <c r="A375" s="56">
        <f t="shared" si="1038"/>
        <v>372</v>
      </c>
      <c r="B375" s="56" t="str">
        <f>'Đầu vào (2)'!G372</f>
        <v>DQ17DT_D2</v>
      </c>
      <c r="C375" s="57" t="str">
        <f>'Đầu vào (2)'!H372</f>
        <v>Đường Trần Nhân Tông</v>
      </c>
      <c r="D375" s="57" t="str">
        <f>'Đầu vào (2)'!I372</f>
        <v>Đường Trần Hưng Đạo</v>
      </c>
      <c r="E375" s="57" t="str">
        <f>'Đầu vào (2)'!J372</f>
        <v>Hết ranh thửa đất số 199, tờ BĐĐC số 7, xã Định Quán</v>
      </c>
      <c r="F375" s="254">
        <f>O375</f>
        <v>2200</v>
      </c>
      <c r="G375" s="254">
        <f>F375*0.7</f>
        <v>1540</v>
      </c>
      <c r="H375" s="254">
        <f>F375*0.6</f>
        <v>1320</v>
      </c>
      <c r="I375" s="254">
        <f>S375</f>
        <v>2600</v>
      </c>
      <c r="J375" s="221">
        <f t="shared" si="1061"/>
        <v>1800</v>
      </c>
      <c r="K375" s="221">
        <f t="shared" si="1062"/>
        <v>1600</v>
      </c>
      <c r="L375" s="255">
        <f>I375/F375</f>
        <v>1.1818181818181819</v>
      </c>
      <c r="M375" s="429">
        <f>J375/G375</f>
        <v>1.1688311688311688</v>
      </c>
      <c r="N375" s="429">
        <f>K375/H375</f>
        <v>1.2121212121212122</v>
      </c>
      <c r="O375" s="58">
        <f>'Đầu vào (2)'!K372</f>
        <v>2200</v>
      </c>
      <c r="P375" s="58">
        <f>'Đầu vào (2)'!L372</f>
        <v>1100</v>
      </c>
      <c r="Q375" s="58">
        <f>'Đầu vào (2)'!M372</f>
        <v>900</v>
      </c>
      <c r="R375" s="58">
        <f>'Đầu vào (2)'!N372</f>
        <v>500</v>
      </c>
      <c r="S375" s="18">
        <f>VLOOKUP(B375,'[1]Giá đề xuất ODT'!$G$11:$AD$2233,21,0)</f>
        <v>2600</v>
      </c>
      <c r="T375" s="18">
        <f>VLOOKUP(B375,'[1]Giá đề xuất ODT'!$G$11:$AD$2233,22,0)</f>
        <v>1300</v>
      </c>
      <c r="U375" s="18">
        <f>VLOOKUP(B375,'[1]Giá đề xuất ODT'!$G$11:$AD$2233,23,0)</f>
        <v>1000</v>
      </c>
      <c r="V375" s="18">
        <f>VLOOKUP(B375,'[1]Giá đề xuất ODT'!$G$11:$AD$2233,24,0)</f>
        <v>580</v>
      </c>
      <c r="W375" s="6">
        <v>2</v>
      </c>
      <c r="Y375" s="18" t="str">
        <f>C375</f>
        <v>Đường Trần Nhân Tông</v>
      </c>
      <c r="Z375" s="18" t="str">
        <f>" đoạn từ "&amp;D375</f>
        <v xml:space="preserve"> đoạn từ Đường Trần Hưng Đạo</v>
      </c>
      <c r="AA375" s="18" t="str">
        <f>" đến "&amp;E375</f>
        <v xml:space="preserve"> đến Hết ranh thửa đất số 199, tờ BĐĐC số 7, xã Định Quán</v>
      </c>
    </row>
    <row r="376" spans="1:31" ht="78.75" x14ac:dyDescent="0.25">
      <c r="A376" s="56">
        <f t="shared" si="1038"/>
        <v>373</v>
      </c>
      <c r="B376" s="56" t="str">
        <f t="shared" ref="B376:B381" si="1205">B369</f>
        <v>VT2</v>
      </c>
      <c r="C376" s="489" t="str">
        <f>X376&amp;Y376&amp;Z376&amp;AA376&amp;AB376&amp;"
"&amp;AC376&amp;"
"
&amp;AD376</f>
        <v>Các tuyến đường giao thông đấu nối trực tiếp ra Đường Trần Nhân Tông đoạn từ Đường Trần Hưng Đạo đến Hết ranh thửa đất số 199, tờ BĐĐC số 7, xã Định Quán đã được đầu tư mặt đường nhựa, bê tông xi măng:
- Có bề rộng ≥5m, cách đường giao thông ≤600m.
- Có bề rộng từ ≥3m đến &lt;5m, cách đường giao thông ≤400m.</v>
      </c>
      <c r="D376" s="490"/>
      <c r="E376" s="491"/>
      <c r="F376" s="178">
        <f t="shared" ref="F376:F381" si="1206">IF(B376="VT2",P376,IF(B376="VT3",Q376,IF(B376="VT2*0,8",P376,IF(B376="VT3*0,8",Q376,R376))))</f>
        <v>1100</v>
      </c>
      <c r="G376" s="221">
        <f t="shared" ref="G376:G381" si="1207">F376*0.7</f>
        <v>770</v>
      </c>
      <c r="H376" s="221">
        <f t="shared" ref="H376:H381" si="1208">F376*0.6</f>
        <v>660</v>
      </c>
      <c r="I376" s="178">
        <f t="shared" ref="I376:I381" si="1209">IF(B376="VT2",T376,IF(B376="VT3",U376,IF(B376="VT4",V376,IF(B376="VT2*0,8",IF(T376*$T$1&lt;1000,ROUND(T376*$T$1,-1),ROUND(T376*$T$1,-2)),IF(B376="VT3*0,8",IF(U376*$T$1&lt;1000,ROUND(U376*$T$1,-1),ROUND(U376*$T$1,-2)),IF(V376*$T$1&lt;1000,ROUND(V376*$T$1,-1),ROUND(V376*$T$1,-2)))))))</f>
        <v>1300</v>
      </c>
      <c r="J376" s="221">
        <f t="shared" si="1061"/>
        <v>910</v>
      </c>
      <c r="K376" s="221">
        <f t="shared" si="1062"/>
        <v>780</v>
      </c>
      <c r="L376" s="174">
        <f t="shared" ref="L376:L381" si="1210">I376/F376</f>
        <v>1.1818181818181819</v>
      </c>
      <c r="M376" s="439">
        <f t="shared" ref="M376:M381" si="1211">J376/G376</f>
        <v>1.1818181818181819</v>
      </c>
      <c r="N376" s="439">
        <f t="shared" ref="N376:N381" si="1212">K376/H376</f>
        <v>1.1818181818181819</v>
      </c>
      <c r="O376" s="58">
        <f t="shared" ref="O376:O381" si="1213">O375</f>
        <v>2200</v>
      </c>
      <c r="P376" s="58">
        <f t="shared" ref="P376:P381" si="1214">P375</f>
        <v>1100</v>
      </c>
      <c r="Q376" s="58">
        <f t="shared" ref="Q376:Q381" si="1215">Q375</f>
        <v>900</v>
      </c>
      <c r="R376" s="58">
        <f t="shared" ref="R376:R381" si="1216">R375</f>
        <v>500</v>
      </c>
      <c r="S376" s="18">
        <f t="shared" ref="S376:S381" si="1217">S375</f>
        <v>2600</v>
      </c>
      <c r="T376" s="18">
        <f t="shared" ref="T376:T381" si="1218">T375</f>
        <v>1300</v>
      </c>
      <c r="U376" s="18">
        <f t="shared" ref="U376:U381" si="1219">U375</f>
        <v>1000</v>
      </c>
      <c r="V376" s="18">
        <f t="shared" ref="V376:W381" si="1220">V375</f>
        <v>580</v>
      </c>
      <c r="W376" s="18">
        <f t="shared" si="1220"/>
        <v>2</v>
      </c>
      <c r="X376" s="18" t="str">
        <f t="shared" ref="X376:X381" si="1221">X369</f>
        <v xml:space="preserve">Các tuyến đường giao thông đấu nối trực tiếp ra </v>
      </c>
      <c r="Y376" s="18" t="str">
        <f t="shared" ref="Y376:Z381" si="1222">Y375</f>
        <v>Đường Trần Nhân Tông</v>
      </c>
      <c r="Z376" s="18" t="str">
        <f t="shared" si="1222"/>
        <v xml:space="preserve"> đoạn từ Đường Trần Hưng Đạo</v>
      </c>
      <c r="AA376" s="18" t="str">
        <f t="shared" ref="AA376:AA381" si="1223">AA375</f>
        <v xml:space="preserve"> đến Hết ranh thửa đất số 199, tờ BĐĐC số 7, xã Định Quán</v>
      </c>
      <c r="AB376" s="18" t="str">
        <f>AB369</f>
        <v xml:space="preserve"> đã được đầu tư mặt đường nhựa, bê tông xi măng:</v>
      </c>
      <c r="AC376" s="18" t="str">
        <f>AC369</f>
        <v>- Có bề rộng ≥5m, cách đường giao thông ≤600m.</v>
      </c>
      <c r="AD376" s="18" t="str">
        <f>AD369</f>
        <v>- Có bề rộng từ ≥3m đến &lt;5m, cách đường giao thông ≤400m.</v>
      </c>
      <c r="AE376" s="18">
        <f>AE369</f>
        <v>0</v>
      </c>
    </row>
    <row r="377" spans="1:31" ht="78.75" x14ac:dyDescent="0.25">
      <c r="A377" s="56">
        <f t="shared" si="1038"/>
        <v>374</v>
      </c>
      <c r="B377" s="56" t="str">
        <f t="shared" si="1205"/>
        <v>VT3</v>
      </c>
      <c r="C377" s="489" t="str">
        <f>X377&amp;Y377&amp;Z377&amp;AA377&amp;AB377&amp;"
"&amp;AC377&amp;"
"&amp;AD377&amp;"
"&amp;AE377</f>
        <v>Các tuyến đường giao thông đấu nối trực tiếp ra Đường Trần Nhân Tông đoạn từ Đường Trần Hưng Đạo đến Hết ranh thửa đất số 199, tờ BĐĐC số 7, xã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377" s="490"/>
      <c r="E377" s="491"/>
      <c r="F377" s="178">
        <f t="shared" si="1206"/>
        <v>900</v>
      </c>
      <c r="G377" s="221">
        <f t="shared" si="1207"/>
        <v>630</v>
      </c>
      <c r="H377" s="221">
        <f t="shared" si="1208"/>
        <v>540</v>
      </c>
      <c r="I377" s="178">
        <f t="shared" si="1209"/>
        <v>1000</v>
      </c>
      <c r="J377" s="221">
        <f t="shared" si="1061"/>
        <v>700</v>
      </c>
      <c r="K377" s="221">
        <f t="shared" si="1062"/>
        <v>600</v>
      </c>
      <c r="L377" s="174">
        <f t="shared" si="1210"/>
        <v>1.1111111111111112</v>
      </c>
      <c r="M377" s="439">
        <f t="shared" si="1211"/>
        <v>1.1111111111111112</v>
      </c>
      <c r="N377" s="439">
        <f t="shared" si="1212"/>
        <v>1.1111111111111112</v>
      </c>
      <c r="O377" s="58">
        <f t="shared" si="1213"/>
        <v>2200</v>
      </c>
      <c r="P377" s="58">
        <f t="shared" si="1214"/>
        <v>1100</v>
      </c>
      <c r="Q377" s="58">
        <f t="shared" si="1215"/>
        <v>900</v>
      </c>
      <c r="R377" s="58">
        <f t="shared" si="1216"/>
        <v>500</v>
      </c>
      <c r="S377" s="18">
        <f t="shared" si="1217"/>
        <v>2600</v>
      </c>
      <c r="T377" s="18">
        <f t="shared" si="1218"/>
        <v>1300</v>
      </c>
      <c r="U377" s="18">
        <f t="shared" si="1219"/>
        <v>1000</v>
      </c>
      <c r="V377" s="18">
        <f t="shared" si="1220"/>
        <v>580</v>
      </c>
      <c r="W377" s="18">
        <f t="shared" si="1220"/>
        <v>2</v>
      </c>
      <c r="X377" s="18" t="str">
        <f t="shared" si="1221"/>
        <v xml:space="preserve">Các tuyến đường giao thông đấu nối trực tiếp ra </v>
      </c>
      <c r="Y377" s="18" t="str">
        <f t="shared" si="1222"/>
        <v>Đường Trần Nhân Tông</v>
      </c>
      <c r="Z377" s="18" t="str">
        <f t="shared" si="1222"/>
        <v xml:space="preserve"> đoạn từ Đường Trần Hưng Đạo</v>
      </c>
      <c r="AA377" s="18" t="str">
        <f t="shared" si="1223"/>
        <v xml:space="preserve"> đến Hết ranh thửa đất số 199, tờ BĐĐC số 7, xã Định Quán</v>
      </c>
      <c r="AB377" s="18" t="str">
        <f t="shared" ref="AB377:AE377" si="1224">AB370</f>
        <v xml:space="preserve"> đã được đầu tư mặt đường nhựa, bê tông xi măng:</v>
      </c>
      <c r="AC377" s="18" t="str">
        <f t="shared" si="1224"/>
        <v>- Có bề rộng ≥5m, cách đường giao thông &gt;600m.</v>
      </c>
      <c r="AD377" s="18" t="str">
        <f t="shared" si="1224"/>
        <v>- Có bề rộng từ ≥3m đến &lt;5m, cách đường giao thông từ &gt;400m đến ≤600m.</v>
      </c>
      <c r="AE377" s="18" t="str">
        <f t="shared" si="1224"/>
        <v>- Có bề rộng &lt;3m, cách đường giao thông ≤200m.</v>
      </c>
    </row>
    <row r="378" spans="1:31" ht="94.5" x14ac:dyDescent="0.25">
      <c r="A378" s="56">
        <f t="shared" si="1038"/>
        <v>375</v>
      </c>
      <c r="B378" s="56" t="str">
        <f t="shared" si="1205"/>
        <v>VT4</v>
      </c>
      <c r="C378" s="489" t="str">
        <f>X378&amp;Y378&amp;Z378&amp;AA378&amp;AB378</f>
        <v>Các tuyến đường giao thông đấu nối trực tiếp ra Đường Trần Nhân Tông đoạn từ Đường Trần Hưng Đạo đến Hết ranh thửa đất số 199, tờ BĐĐC số 7, xã Định Quán đã được đầu tư mặt đường nhựa, bê tông xi măng:
- Có bề rộng từ ≥3m đến &lt;5m, cách đường giao thông &gt;600m.
- Có bề rộng &lt;3m, cách đường giao thông &gt;200m.</v>
      </c>
      <c r="D378" s="490"/>
      <c r="E378" s="491"/>
      <c r="F378" s="178">
        <f t="shared" si="1206"/>
        <v>500</v>
      </c>
      <c r="G378" s="221">
        <f t="shared" si="1207"/>
        <v>350</v>
      </c>
      <c r="H378" s="221">
        <f t="shared" si="1208"/>
        <v>300</v>
      </c>
      <c r="I378" s="178">
        <f t="shared" si="1209"/>
        <v>580</v>
      </c>
      <c r="J378" s="221">
        <f t="shared" si="1061"/>
        <v>410</v>
      </c>
      <c r="K378" s="221">
        <f t="shared" si="1062"/>
        <v>350</v>
      </c>
      <c r="L378" s="174">
        <f t="shared" si="1210"/>
        <v>1.1599999999999999</v>
      </c>
      <c r="M378" s="439">
        <f t="shared" si="1211"/>
        <v>1.1714285714285715</v>
      </c>
      <c r="N378" s="439">
        <f t="shared" si="1212"/>
        <v>1.1666666666666667</v>
      </c>
      <c r="O378" s="58">
        <f t="shared" si="1213"/>
        <v>2200</v>
      </c>
      <c r="P378" s="58">
        <f t="shared" si="1214"/>
        <v>1100</v>
      </c>
      <c r="Q378" s="58">
        <f t="shared" si="1215"/>
        <v>900</v>
      </c>
      <c r="R378" s="58">
        <f t="shared" si="1216"/>
        <v>500</v>
      </c>
      <c r="S378" s="18">
        <f t="shared" si="1217"/>
        <v>2600</v>
      </c>
      <c r="T378" s="18">
        <f t="shared" si="1218"/>
        <v>1300</v>
      </c>
      <c r="U378" s="18">
        <f t="shared" si="1219"/>
        <v>1000</v>
      </c>
      <c r="V378" s="18">
        <f t="shared" si="1220"/>
        <v>580</v>
      </c>
      <c r="W378" s="18">
        <f t="shared" si="1220"/>
        <v>2</v>
      </c>
      <c r="X378" s="18" t="str">
        <f t="shared" si="1221"/>
        <v xml:space="preserve">Các tuyến đường giao thông đấu nối trực tiếp ra </v>
      </c>
      <c r="Y378" s="18" t="str">
        <f t="shared" si="1222"/>
        <v>Đường Trần Nhân Tông</v>
      </c>
      <c r="Z378" s="18" t="str">
        <f t="shared" si="1222"/>
        <v xml:space="preserve"> đoạn từ Đường Trần Hưng Đạo</v>
      </c>
      <c r="AA378" s="18" t="str">
        <f t="shared" si="1223"/>
        <v xml:space="preserve"> đến Hết ranh thửa đất số 199, tờ BĐĐC số 7, xã Định Quán</v>
      </c>
      <c r="AB378" s="18" t="str">
        <f t="shared" ref="AB378:AE378" si="1225">AB371</f>
        <v xml:space="preserve"> đã được đầu tư mặt đường nhựa, bê tông xi măng:
- Có bề rộng từ ≥3m đến &lt;5m, cách đường giao thông &gt;600m.
- Có bề rộng &lt;3m, cách đường giao thông &gt;200m.</v>
      </c>
      <c r="AC378" s="18">
        <f t="shared" si="1225"/>
        <v>0</v>
      </c>
      <c r="AD378" s="18">
        <f t="shared" si="1225"/>
        <v>0</v>
      </c>
      <c r="AE378" s="18">
        <f t="shared" si="1225"/>
        <v>0</v>
      </c>
    </row>
    <row r="379" spans="1:31" ht="94.5" x14ac:dyDescent="0.25">
      <c r="A379" s="56">
        <f t="shared" si="1038"/>
        <v>376</v>
      </c>
      <c r="B379" s="56" t="str">
        <f t="shared" si="1205"/>
        <v>VT2*0,8</v>
      </c>
      <c r="C379" s="489" t="str">
        <f>X379&amp;Y379&amp;Z379&amp;AA379&amp;AB379&amp;"
"&amp;AC379&amp;"
"
&amp;AD379</f>
        <v>Các tuyến đường giao thông không đấu nối trực tiếp và thông ra Đường Trần Nhân Tông đoạn từ Đường Trần Hưng Đạo đến Hết ranh thửa đất số 199, tờ BĐĐC số 7, xã Định Quán đã được đầu tư mặt đường nhựa, bê tông xi măng:
- Có bề rộng ≥5m, cách đường giao thông ≤600m.
- Có bề rộng từ ≥3m đến &lt;5m, cách đường giao thông ≤400m.</v>
      </c>
      <c r="D379" s="490"/>
      <c r="E379" s="491"/>
      <c r="F379" s="178">
        <f t="shared" si="1206"/>
        <v>1100</v>
      </c>
      <c r="G379" s="221">
        <f t="shared" si="1207"/>
        <v>770</v>
      </c>
      <c r="H379" s="221">
        <f t="shared" si="1208"/>
        <v>660</v>
      </c>
      <c r="I379" s="178">
        <f t="shared" si="1209"/>
        <v>1200</v>
      </c>
      <c r="J379" s="221">
        <f t="shared" si="1061"/>
        <v>840</v>
      </c>
      <c r="K379" s="221">
        <f t="shared" si="1062"/>
        <v>720</v>
      </c>
      <c r="L379" s="174">
        <f t="shared" si="1210"/>
        <v>1.0909090909090908</v>
      </c>
      <c r="M379" s="439">
        <f t="shared" si="1211"/>
        <v>1.0909090909090908</v>
      </c>
      <c r="N379" s="439">
        <f t="shared" si="1212"/>
        <v>1.0909090909090908</v>
      </c>
      <c r="O379" s="58">
        <f t="shared" si="1213"/>
        <v>2200</v>
      </c>
      <c r="P379" s="58">
        <f t="shared" si="1214"/>
        <v>1100</v>
      </c>
      <c r="Q379" s="58">
        <f t="shared" si="1215"/>
        <v>900</v>
      </c>
      <c r="R379" s="58">
        <f t="shared" si="1216"/>
        <v>500</v>
      </c>
      <c r="S379" s="18">
        <f t="shared" si="1217"/>
        <v>2600</v>
      </c>
      <c r="T379" s="18">
        <f t="shared" si="1218"/>
        <v>1300</v>
      </c>
      <c r="U379" s="18">
        <f t="shared" si="1219"/>
        <v>1000</v>
      </c>
      <c r="V379" s="18">
        <f t="shared" si="1220"/>
        <v>580</v>
      </c>
      <c r="W379" s="18">
        <f t="shared" si="1220"/>
        <v>2</v>
      </c>
      <c r="X379" s="18" t="str">
        <f t="shared" si="1221"/>
        <v xml:space="preserve">Các tuyến đường giao thông không đấu nối trực tiếp và thông ra </v>
      </c>
      <c r="Y379" s="18" t="str">
        <f t="shared" si="1222"/>
        <v>Đường Trần Nhân Tông</v>
      </c>
      <c r="Z379" s="18" t="str">
        <f t="shared" si="1222"/>
        <v xml:space="preserve"> đoạn từ Đường Trần Hưng Đạo</v>
      </c>
      <c r="AA379" s="18" t="str">
        <f t="shared" si="1223"/>
        <v xml:space="preserve"> đến Hết ranh thửa đất số 199, tờ BĐĐC số 7, xã Định Quán</v>
      </c>
      <c r="AB379" s="18" t="str">
        <f t="shared" ref="AB379:AE379" si="1226">AB372</f>
        <v xml:space="preserve"> đã được đầu tư mặt đường nhựa, bê tông xi măng:</v>
      </c>
      <c r="AC379" s="18" t="str">
        <f t="shared" si="1226"/>
        <v>- Có bề rộng ≥5m, cách đường giao thông ≤600m.</v>
      </c>
      <c r="AD379" s="18" t="str">
        <f t="shared" si="1226"/>
        <v>- Có bề rộng từ ≥3m đến &lt;5m, cách đường giao thông ≤400m.</v>
      </c>
      <c r="AE379" s="18">
        <f t="shared" si="1226"/>
        <v>0</v>
      </c>
    </row>
    <row r="380" spans="1:31" ht="94.5" x14ac:dyDescent="0.25">
      <c r="A380" s="56">
        <f t="shared" si="1038"/>
        <v>377</v>
      </c>
      <c r="B380" s="56" t="str">
        <f t="shared" si="1205"/>
        <v>VT3*0,8</v>
      </c>
      <c r="C380" s="489" t="str">
        <f>X380&amp;Y380&amp;Z380&amp;AA380&amp;AB380&amp;"
"&amp;AC380&amp;"
"
&amp;AD380&amp;"
"&amp;AE380</f>
        <v>Các tuyến đường giao thông không đấu nối trực tiếp và thông ra Đường Trần Nhân Tông đoạn từ Đường Trần Hưng Đạo đến Hết ranh thửa đất số 199, tờ BĐĐC số 7, xã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380" s="490"/>
      <c r="E380" s="491"/>
      <c r="F380" s="178">
        <f t="shared" si="1206"/>
        <v>900</v>
      </c>
      <c r="G380" s="221">
        <f t="shared" si="1207"/>
        <v>630</v>
      </c>
      <c r="H380" s="221">
        <f t="shared" si="1208"/>
        <v>540</v>
      </c>
      <c r="I380" s="178">
        <f t="shared" si="1209"/>
        <v>900</v>
      </c>
      <c r="J380" s="221">
        <f t="shared" si="1061"/>
        <v>630</v>
      </c>
      <c r="K380" s="221">
        <f t="shared" si="1062"/>
        <v>540</v>
      </c>
      <c r="L380" s="174">
        <f t="shared" si="1210"/>
        <v>1</v>
      </c>
      <c r="M380" s="439">
        <f t="shared" si="1211"/>
        <v>1</v>
      </c>
      <c r="N380" s="439">
        <f t="shared" si="1212"/>
        <v>1</v>
      </c>
      <c r="O380" s="58">
        <f t="shared" si="1213"/>
        <v>2200</v>
      </c>
      <c r="P380" s="58">
        <f t="shared" si="1214"/>
        <v>1100</v>
      </c>
      <c r="Q380" s="58">
        <f t="shared" si="1215"/>
        <v>900</v>
      </c>
      <c r="R380" s="58">
        <f t="shared" si="1216"/>
        <v>500</v>
      </c>
      <c r="S380" s="18">
        <f t="shared" si="1217"/>
        <v>2600</v>
      </c>
      <c r="T380" s="18">
        <f t="shared" si="1218"/>
        <v>1300</v>
      </c>
      <c r="U380" s="18">
        <f t="shared" si="1219"/>
        <v>1000</v>
      </c>
      <c r="V380" s="18">
        <f t="shared" si="1220"/>
        <v>580</v>
      </c>
      <c r="W380" s="18">
        <f t="shared" si="1220"/>
        <v>2</v>
      </c>
      <c r="X380" s="18" t="str">
        <f t="shared" si="1221"/>
        <v xml:space="preserve">Các tuyến đường giao thông không đấu nối trực tiếp và thông ra </v>
      </c>
      <c r="Y380" s="18" t="str">
        <f t="shared" si="1222"/>
        <v>Đường Trần Nhân Tông</v>
      </c>
      <c r="Z380" s="18" t="str">
        <f t="shared" si="1222"/>
        <v xml:space="preserve"> đoạn từ Đường Trần Hưng Đạo</v>
      </c>
      <c r="AA380" s="18" t="str">
        <f t="shared" si="1223"/>
        <v xml:space="preserve"> đến Hết ranh thửa đất số 199, tờ BĐĐC số 7, xã Định Quán</v>
      </c>
      <c r="AB380" s="18" t="str">
        <f t="shared" ref="AB380:AE380" si="1227">AB373</f>
        <v xml:space="preserve"> đã được đầu tư mặt đường nhựa, bê tông xi măng:</v>
      </c>
      <c r="AC380" s="18" t="str">
        <f t="shared" si="1227"/>
        <v>- Có bề rộng ≥5m, cách đường giao thông &gt;600m.</v>
      </c>
      <c r="AD380" s="18" t="str">
        <f t="shared" si="1227"/>
        <v>- Có bề rộng từ ≥3m đến &lt;5m, cách đường giao thông từ &gt;400m đến ≤600m.</v>
      </c>
      <c r="AE380" s="18" t="str">
        <f t="shared" si="1227"/>
        <v>- Có bề rộng &lt;3m, cách đường giao thông ≤200m.</v>
      </c>
    </row>
    <row r="381" spans="1:31" ht="94.5" x14ac:dyDescent="0.25">
      <c r="A381" s="56">
        <f t="shared" si="1038"/>
        <v>378</v>
      </c>
      <c r="B381" s="56" t="str">
        <f t="shared" si="1205"/>
        <v>VT4*0,8</v>
      </c>
      <c r="C381" s="489" t="str">
        <f>X381&amp;Y381&amp;Z381&amp;AA381&amp;AB381</f>
        <v>Các tuyến đường giao thông không đấu nối trực tiếp và thông ra Đường Trần Nhân Tông đoạn từ Đường Trần Hưng Đạo đến Hết ranh thửa đất số 199, tờ BĐĐC số 7, xã Định Quán đã được đầu tư mặt đường nhựa, bê tông xi măng:
- Có bề rộng từ ≥3m đến &lt;5m, cách đường giao thông &gt;600m.
- Có bề rộng &lt;3m, cách đường giao thông &gt; 200m.</v>
      </c>
      <c r="D381" s="490"/>
      <c r="E381" s="491"/>
      <c r="F381" s="178">
        <f t="shared" si="1206"/>
        <v>500</v>
      </c>
      <c r="G381" s="221">
        <f t="shared" si="1207"/>
        <v>350</v>
      </c>
      <c r="H381" s="221">
        <f t="shared" si="1208"/>
        <v>300</v>
      </c>
      <c r="I381" s="178">
        <f t="shared" si="1209"/>
        <v>520</v>
      </c>
      <c r="J381" s="221">
        <f t="shared" si="1061"/>
        <v>360</v>
      </c>
      <c r="K381" s="221">
        <f t="shared" si="1062"/>
        <v>310</v>
      </c>
      <c r="L381" s="174">
        <f t="shared" si="1210"/>
        <v>1.04</v>
      </c>
      <c r="M381" s="439">
        <f t="shared" si="1211"/>
        <v>1.0285714285714285</v>
      </c>
      <c r="N381" s="439">
        <f t="shared" si="1212"/>
        <v>1.0333333333333334</v>
      </c>
      <c r="O381" s="58">
        <f t="shared" si="1213"/>
        <v>2200</v>
      </c>
      <c r="P381" s="58">
        <f t="shared" si="1214"/>
        <v>1100</v>
      </c>
      <c r="Q381" s="58">
        <f t="shared" si="1215"/>
        <v>900</v>
      </c>
      <c r="R381" s="58">
        <f t="shared" si="1216"/>
        <v>500</v>
      </c>
      <c r="S381" s="18">
        <f t="shared" si="1217"/>
        <v>2600</v>
      </c>
      <c r="T381" s="18">
        <f t="shared" si="1218"/>
        <v>1300</v>
      </c>
      <c r="U381" s="18">
        <f t="shared" si="1219"/>
        <v>1000</v>
      </c>
      <c r="V381" s="18">
        <f t="shared" si="1220"/>
        <v>580</v>
      </c>
      <c r="W381" s="18">
        <f t="shared" si="1220"/>
        <v>2</v>
      </c>
      <c r="X381" s="18" t="str">
        <f t="shared" si="1221"/>
        <v xml:space="preserve">Các tuyến đường giao thông không đấu nối trực tiếp và thông ra </v>
      </c>
      <c r="Y381" s="18" t="str">
        <f t="shared" si="1222"/>
        <v>Đường Trần Nhân Tông</v>
      </c>
      <c r="Z381" s="18" t="str">
        <f t="shared" si="1222"/>
        <v xml:space="preserve"> đoạn từ Đường Trần Hưng Đạo</v>
      </c>
      <c r="AA381" s="18" t="str">
        <f t="shared" si="1223"/>
        <v xml:space="preserve"> đến Hết ranh thửa đất số 199, tờ BĐĐC số 7, xã Định Quán</v>
      </c>
      <c r="AB381" s="18" t="str">
        <f t="shared" ref="AB381:AE381" si="1228">AB374</f>
        <v xml:space="preserve"> đã được đầu tư mặt đường nhựa, bê tông xi măng:
- Có bề rộng từ ≥3m đến &lt;5m, cách đường giao thông &gt;600m.
- Có bề rộng &lt;3m, cách đường giao thông &gt; 200m.</v>
      </c>
      <c r="AC381" s="18">
        <f t="shared" si="1228"/>
        <v>0</v>
      </c>
      <c r="AD381" s="18">
        <f t="shared" si="1228"/>
        <v>0</v>
      </c>
      <c r="AE381" s="18">
        <f t="shared" si="1228"/>
        <v>0</v>
      </c>
    </row>
    <row r="382" spans="1:31" ht="31.5" x14ac:dyDescent="0.25">
      <c r="A382" s="56">
        <f t="shared" si="1038"/>
        <v>379</v>
      </c>
      <c r="B382" s="56" t="str">
        <f>'Đầu vào (2)'!G379</f>
        <v>DQ18DT</v>
      </c>
      <c r="C382" s="57" t="str">
        <f>'Đầu vào (2)'!H379</f>
        <v>Đường Nguyễn Ái Quốc</v>
      </c>
      <c r="D382" s="57" t="str">
        <f>'Đầu vào (2)'!I379</f>
        <v>Đường Nguyễn Trãi</v>
      </c>
      <c r="E382" s="57" t="str">
        <f>'Đầu vào (2)'!J379</f>
        <v>Đường Nguyễn Văn Linh</v>
      </c>
      <c r="F382" s="254">
        <f>O382</f>
        <v>6500</v>
      </c>
      <c r="G382" s="254">
        <f>F382*0.7</f>
        <v>4550</v>
      </c>
      <c r="H382" s="254">
        <f>F382*0.6</f>
        <v>3900</v>
      </c>
      <c r="I382" s="254">
        <f>S382</f>
        <v>7600</v>
      </c>
      <c r="J382" s="221">
        <f t="shared" si="1061"/>
        <v>5300</v>
      </c>
      <c r="K382" s="221">
        <f t="shared" si="1062"/>
        <v>4600</v>
      </c>
      <c r="L382" s="255">
        <f>I382/F382</f>
        <v>1.1692307692307693</v>
      </c>
      <c r="M382" s="429">
        <f>J382/G382</f>
        <v>1.1648351648351649</v>
      </c>
      <c r="N382" s="429">
        <f>K382/H382</f>
        <v>1.1794871794871795</v>
      </c>
      <c r="O382" s="58">
        <f>'Đầu vào (2)'!K379</f>
        <v>6500</v>
      </c>
      <c r="P382" s="58">
        <f>'Đầu vào (2)'!L379</f>
        <v>1800</v>
      </c>
      <c r="Q382" s="58">
        <f>'Đầu vào (2)'!M379</f>
        <v>1300</v>
      </c>
      <c r="R382" s="58">
        <f>'Đầu vào (2)'!N379</f>
        <v>1000</v>
      </c>
      <c r="S382" s="18">
        <f>VLOOKUP(B382,'[1]Giá đề xuất ODT'!$G$11:$AD$2233,21,0)</f>
        <v>7600</v>
      </c>
      <c r="T382" s="18">
        <f>VLOOKUP(B382,'[1]Giá đề xuất ODT'!$G$11:$AD$2233,22,0)</f>
        <v>2100</v>
      </c>
      <c r="U382" s="18">
        <f>VLOOKUP(B382,'[1]Giá đề xuất ODT'!$G$11:$AD$2233,23,0)</f>
        <v>1500</v>
      </c>
      <c r="V382" s="18">
        <f>VLOOKUP(B382,'[1]Giá đề xuất ODT'!$G$11:$AD$2233,24,0)</f>
        <v>1200</v>
      </c>
      <c r="W382" s="18">
        <v>1</v>
      </c>
      <c r="Y382" s="18" t="str">
        <f>C382</f>
        <v>Đường Nguyễn Ái Quốc</v>
      </c>
      <c r="Z382" s="18" t="str">
        <f>" đoạn từ "&amp;D382</f>
        <v xml:space="preserve"> đoạn từ Đường Nguyễn Trãi</v>
      </c>
      <c r="AA382" s="18" t="str">
        <f>" đến "&amp;E382</f>
        <v xml:space="preserve"> đến Đường Nguyễn Văn Linh</v>
      </c>
    </row>
    <row r="383" spans="1:31" ht="78.75" x14ac:dyDescent="0.25">
      <c r="A383" s="56">
        <f t="shared" si="1038"/>
        <v>380</v>
      </c>
      <c r="B383" s="56" t="str">
        <f t="shared" ref="B383:B388" si="1229">B376</f>
        <v>VT2</v>
      </c>
      <c r="C383" s="489" t="str">
        <f>X383&amp;Y383&amp;Z383&amp;AA383&amp;AB383&amp;"
"&amp;AC383&amp;"
"
&amp;AD383</f>
        <v>Các tuyến đường giao thông đấu nối trực tiếp ra Đường Nguyễn Ái Quốc đoạn từ Đường Nguyễn Trãi đến Đường Nguyễn Văn Linh đã được đầu tư mặt đường nhựa, bê tông xi măng:
- Có bề rộng ≥5m, cách đường giao thông ≤600m.
- Có bề rộng từ ≥3m đến &lt;5m, cách đường giao thông ≤400m.</v>
      </c>
      <c r="D383" s="490"/>
      <c r="E383" s="491"/>
      <c r="F383" s="178">
        <f t="shared" ref="F383:F388" si="1230">IF(B383="VT2",P383,IF(B383="VT3",Q383,IF(B383="VT2*0,8",P383,IF(B383="VT3*0,8",Q383,R383))))</f>
        <v>1800</v>
      </c>
      <c r="G383" s="221">
        <f t="shared" ref="G383:G388" si="1231">F383*0.7</f>
        <v>1260</v>
      </c>
      <c r="H383" s="221">
        <f t="shared" ref="H383:H388" si="1232">F383*0.6</f>
        <v>1080</v>
      </c>
      <c r="I383" s="178">
        <f t="shared" ref="I383:I388" si="1233">IF(B383="VT2",T383,IF(B383="VT3",U383,IF(B383="VT4",V383,IF(B383="VT2*0,8",IF(T383*$T$1&lt;1000,ROUND(T383*$T$1,-1),ROUND(T383*$T$1,-2)),IF(B383="VT3*0,8",IF(U383*$T$1&lt;1000,ROUND(U383*$T$1,-1),ROUND(U383*$T$1,-2)),IF(V383*$T$1&lt;1000,ROUND(V383*$T$1,-1),ROUND(V383*$T$1,-2)))))))</f>
        <v>2100</v>
      </c>
      <c r="J383" s="221">
        <f t="shared" si="1061"/>
        <v>1500</v>
      </c>
      <c r="K383" s="221">
        <f t="shared" si="1062"/>
        <v>1300</v>
      </c>
      <c r="L383" s="174">
        <f t="shared" ref="L383:L388" si="1234">I383/F383</f>
        <v>1.1666666666666667</v>
      </c>
      <c r="M383" s="439">
        <f t="shared" ref="M383:M388" si="1235">J383/G383</f>
        <v>1.1904761904761905</v>
      </c>
      <c r="N383" s="439">
        <f t="shared" ref="N383:N388" si="1236">K383/H383</f>
        <v>1.2037037037037037</v>
      </c>
      <c r="O383" s="58">
        <f t="shared" ref="O383:O388" si="1237">O382</f>
        <v>6500</v>
      </c>
      <c r="P383" s="58">
        <f t="shared" ref="P383:P388" si="1238">P382</f>
        <v>1800</v>
      </c>
      <c r="Q383" s="58">
        <f t="shared" ref="Q383:Q388" si="1239">Q382</f>
        <v>1300</v>
      </c>
      <c r="R383" s="58">
        <f t="shared" ref="R383:R388" si="1240">R382</f>
        <v>1000</v>
      </c>
      <c r="S383" s="18">
        <f t="shared" ref="S383:S388" si="1241">S382</f>
        <v>7600</v>
      </c>
      <c r="T383" s="18">
        <f t="shared" ref="T383:T388" si="1242">T382</f>
        <v>2100</v>
      </c>
      <c r="U383" s="18">
        <f t="shared" ref="U383:U388" si="1243">U382</f>
        <v>1500</v>
      </c>
      <c r="V383" s="18">
        <f t="shared" ref="V383:W388" si="1244">V382</f>
        <v>1200</v>
      </c>
      <c r="W383" s="18">
        <f t="shared" si="1244"/>
        <v>1</v>
      </c>
      <c r="X383" s="18" t="str">
        <f t="shared" ref="X383:X388" si="1245">X376</f>
        <v xml:space="preserve">Các tuyến đường giao thông đấu nối trực tiếp ra </v>
      </c>
      <c r="Y383" s="18" t="str">
        <f t="shared" ref="Y383:Z388" si="1246">Y382</f>
        <v>Đường Nguyễn Ái Quốc</v>
      </c>
      <c r="Z383" s="18" t="str">
        <f t="shared" si="1246"/>
        <v xml:space="preserve"> đoạn từ Đường Nguyễn Trãi</v>
      </c>
      <c r="AA383" s="18" t="str">
        <f t="shared" ref="AA383:AA388" si="1247">AA382</f>
        <v xml:space="preserve"> đến Đường Nguyễn Văn Linh</v>
      </c>
      <c r="AB383" s="18" t="str">
        <f>AB376</f>
        <v xml:space="preserve"> đã được đầu tư mặt đường nhựa, bê tông xi măng:</v>
      </c>
      <c r="AC383" s="18" t="str">
        <f>AC376</f>
        <v>- Có bề rộng ≥5m, cách đường giao thông ≤600m.</v>
      </c>
      <c r="AD383" s="18" t="str">
        <f>AD376</f>
        <v>- Có bề rộng từ ≥3m đến &lt;5m, cách đường giao thông ≤400m.</v>
      </c>
      <c r="AE383" s="18">
        <f>AE376</f>
        <v>0</v>
      </c>
    </row>
    <row r="384" spans="1:31" ht="78.75" x14ac:dyDescent="0.25">
      <c r="A384" s="56">
        <f t="shared" si="1038"/>
        <v>381</v>
      </c>
      <c r="B384" s="56" t="str">
        <f t="shared" si="1229"/>
        <v>VT3</v>
      </c>
      <c r="C384" s="489" t="str">
        <f>X384&amp;Y384&amp;Z384&amp;AA384&amp;AB384&amp;"
"&amp;AC384&amp;"
"&amp;AD384&amp;"
"&amp;AE384</f>
        <v>Các tuyến đường giao thông đấu nối trực tiếp ra Đường Nguyễn Ái Quốc đoạn từ Đường Nguyễn Trãi đến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v>
      </c>
      <c r="D384" s="490"/>
      <c r="E384" s="491"/>
      <c r="F384" s="178">
        <f t="shared" si="1230"/>
        <v>1300</v>
      </c>
      <c r="G384" s="221">
        <f t="shared" si="1231"/>
        <v>909.99999999999989</v>
      </c>
      <c r="H384" s="221">
        <f t="shared" si="1232"/>
        <v>780</v>
      </c>
      <c r="I384" s="178">
        <f t="shared" si="1233"/>
        <v>1500</v>
      </c>
      <c r="J384" s="221">
        <f t="shared" si="1061"/>
        <v>1100</v>
      </c>
      <c r="K384" s="221">
        <f t="shared" si="1062"/>
        <v>900</v>
      </c>
      <c r="L384" s="174">
        <f t="shared" si="1234"/>
        <v>1.1538461538461537</v>
      </c>
      <c r="M384" s="439">
        <f t="shared" si="1235"/>
        <v>1.2087912087912089</v>
      </c>
      <c r="N384" s="439">
        <f t="shared" si="1236"/>
        <v>1.1538461538461537</v>
      </c>
      <c r="O384" s="58">
        <f t="shared" si="1237"/>
        <v>6500</v>
      </c>
      <c r="P384" s="58">
        <f t="shared" si="1238"/>
        <v>1800</v>
      </c>
      <c r="Q384" s="58">
        <f t="shared" si="1239"/>
        <v>1300</v>
      </c>
      <c r="R384" s="58">
        <f t="shared" si="1240"/>
        <v>1000</v>
      </c>
      <c r="S384" s="18">
        <f t="shared" si="1241"/>
        <v>7600</v>
      </c>
      <c r="T384" s="18">
        <f t="shared" si="1242"/>
        <v>2100</v>
      </c>
      <c r="U384" s="18">
        <f t="shared" si="1243"/>
        <v>1500</v>
      </c>
      <c r="V384" s="18">
        <f t="shared" si="1244"/>
        <v>1200</v>
      </c>
      <c r="W384" s="18">
        <f t="shared" si="1244"/>
        <v>1</v>
      </c>
      <c r="X384" s="18" t="str">
        <f t="shared" si="1245"/>
        <v xml:space="preserve">Các tuyến đường giao thông đấu nối trực tiếp ra </v>
      </c>
      <c r="Y384" s="18" t="str">
        <f t="shared" si="1246"/>
        <v>Đường Nguyễn Ái Quốc</v>
      </c>
      <c r="Z384" s="18" t="str">
        <f t="shared" si="1246"/>
        <v xml:space="preserve"> đoạn từ Đường Nguyễn Trãi</v>
      </c>
      <c r="AA384" s="18" t="str">
        <f t="shared" si="1247"/>
        <v xml:space="preserve"> đến Đường Nguyễn Văn Linh</v>
      </c>
      <c r="AB384" s="18" t="str">
        <f t="shared" ref="AB384:AE384" si="1248">AB377</f>
        <v xml:space="preserve"> đã được đầu tư mặt đường nhựa, bê tông xi măng:</v>
      </c>
      <c r="AC384" s="18" t="str">
        <f t="shared" si="1248"/>
        <v>- Có bề rộng ≥5m, cách đường giao thông &gt;600m.</v>
      </c>
      <c r="AD384" s="18" t="str">
        <f t="shared" si="1248"/>
        <v>- Có bề rộng từ ≥3m đến &lt;5m, cách đường giao thông từ &gt;400m đến ≤600m.</v>
      </c>
      <c r="AE384" s="18" t="str">
        <f t="shared" si="1248"/>
        <v>- Có bề rộng &lt;3m, cách đường giao thông ≤200m.</v>
      </c>
    </row>
    <row r="385" spans="1:31" ht="94.5" x14ac:dyDescent="0.25">
      <c r="A385" s="56">
        <f t="shared" si="1038"/>
        <v>382</v>
      </c>
      <c r="B385" s="56" t="str">
        <f t="shared" si="1229"/>
        <v>VT4</v>
      </c>
      <c r="C385" s="489" t="str">
        <f>X385&amp;Y385&amp;Z385&amp;AA385&amp;AB385</f>
        <v>Các tuyến đường giao thông đấu nối trực tiếp ra Đường Nguyễn Ái Quốc đoạn từ Đường Nguyễn Trãi đến Đường Nguyễn Văn Linh đã được đầu tư mặt đường nhựa, bê tông xi măng:
- Có bề rộng từ ≥3m đến &lt;5m, cách đường giao thông &gt;600m.
- Có bề rộng &lt;3m, cách đường giao thông &gt;200m.</v>
      </c>
      <c r="D385" s="490"/>
      <c r="E385" s="491"/>
      <c r="F385" s="178">
        <f t="shared" si="1230"/>
        <v>1000</v>
      </c>
      <c r="G385" s="221">
        <f t="shared" si="1231"/>
        <v>700</v>
      </c>
      <c r="H385" s="221">
        <f t="shared" si="1232"/>
        <v>600</v>
      </c>
      <c r="I385" s="178">
        <f t="shared" si="1233"/>
        <v>1200</v>
      </c>
      <c r="J385" s="221">
        <f t="shared" si="1061"/>
        <v>840</v>
      </c>
      <c r="K385" s="221">
        <f t="shared" si="1062"/>
        <v>720</v>
      </c>
      <c r="L385" s="174">
        <f t="shared" si="1234"/>
        <v>1.2</v>
      </c>
      <c r="M385" s="439">
        <f t="shared" si="1235"/>
        <v>1.2</v>
      </c>
      <c r="N385" s="439">
        <f t="shared" si="1236"/>
        <v>1.2</v>
      </c>
      <c r="O385" s="58">
        <f t="shared" si="1237"/>
        <v>6500</v>
      </c>
      <c r="P385" s="58">
        <f t="shared" si="1238"/>
        <v>1800</v>
      </c>
      <c r="Q385" s="58">
        <f t="shared" si="1239"/>
        <v>1300</v>
      </c>
      <c r="R385" s="58">
        <f t="shared" si="1240"/>
        <v>1000</v>
      </c>
      <c r="S385" s="18">
        <f t="shared" si="1241"/>
        <v>7600</v>
      </c>
      <c r="T385" s="18">
        <f t="shared" si="1242"/>
        <v>2100</v>
      </c>
      <c r="U385" s="18">
        <f t="shared" si="1243"/>
        <v>1500</v>
      </c>
      <c r="V385" s="18">
        <f t="shared" si="1244"/>
        <v>1200</v>
      </c>
      <c r="W385" s="18">
        <f t="shared" si="1244"/>
        <v>1</v>
      </c>
      <c r="X385" s="18" t="str">
        <f t="shared" si="1245"/>
        <v xml:space="preserve">Các tuyến đường giao thông đấu nối trực tiếp ra </v>
      </c>
      <c r="Y385" s="18" t="str">
        <f t="shared" si="1246"/>
        <v>Đường Nguyễn Ái Quốc</v>
      </c>
      <c r="Z385" s="18" t="str">
        <f t="shared" si="1246"/>
        <v xml:space="preserve"> đoạn từ Đường Nguyễn Trãi</v>
      </c>
      <c r="AA385" s="18" t="str">
        <f t="shared" si="1247"/>
        <v xml:space="preserve"> đến Đường Nguyễn Văn Linh</v>
      </c>
      <c r="AB385" s="18" t="str">
        <f t="shared" ref="AB385:AE385" si="1249">AB378</f>
        <v xml:space="preserve"> đã được đầu tư mặt đường nhựa, bê tông xi măng:
- Có bề rộng từ ≥3m đến &lt;5m, cách đường giao thông &gt;600m.
- Có bề rộng &lt;3m, cách đường giao thông &gt;200m.</v>
      </c>
      <c r="AC385" s="18">
        <f t="shared" si="1249"/>
        <v>0</v>
      </c>
      <c r="AD385" s="18">
        <f t="shared" si="1249"/>
        <v>0</v>
      </c>
      <c r="AE385" s="18">
        <f t="shared" si="1249"/>
        <v>0</v>
      </c>
    </row>
    <row r="386" spans="1:31" ht="94.5" x14ac:dyDescent="0.25">
      <c r="A386" s="56">
        <f t="shared" si="1038"/>
        <v>383</v>
      </c>
      <c r="B386" s="56" t="str">
        <f t="shared" si="1229"/>
        <v>VT2*0,8</v>
      </c>
      <c r="C386" s="489" t="str">
        <f>X386&amp;Y386&amp;Z386&amp;AA386&amp;AB386&amp;"
"&amp;AC386&amp;"
"
&amp;AD386</f>
        <v>Các tuyến đường giao thông không đấu nối trực tiếp và thông ra Đường Nguyễn Ái Quốc đoạn từ Đường Nguyễn Trãi đến Đường Nguyễn Văn Linh đã được đầu tư mặt đường nhựa, bê tông xi măng:
- Có bề rộng ≥5m, cách đường giao thông ≤600m.
- Có bề rộng từ ≥3m đến &lt;5m, cách đường giao thông ≤400m.</v>
      </c>
      <c r="D386" s="490"/>
      <c r="E386" s="491"/>
      <c r="F386" s="178">
        <f t="shared" si="1230"/>
        <v>1800</v>
      </c>
      <c r="G386" s="221">
        <f t="shared" si="1231"/>
        <v>1260</v>
      </c>
      <c r="H386" s="221">
        <f t="shared" si="1232"/>
        <v>1080</v>
      </c>
      <c r="I386" s="178">
        <f t="shared" si="1233"/>
        <v>1900</v>
      </c>
      <c r="J386" s="221">
        <f t="shared" si="1061"/>
        <v>1300</v>
      </c>
      <c r="K386" s="221">
        <f t="shared" si="1062"/>
        <v>1100</v>
      </c>
      <c r="L386" s="174">
        <f t="shared" si="1234"/>
        <v>1.0555555555555556</v>
      </c>
      <c r="M386" s="439">
        <f t="shared" si="1235"/>
        <v>1.0317460317460319</v>
      </c>
      <c r="N386" s="439">
        <f t="shared" si="1236"/>
        <v>1.0185185185185186</v>
      </c>
      <c r="O386" s="58">
        <f t="shared" si="1237"/>
        <v>6500</v>
      </c>
      <c r="P386" s="58">
        <f t="shared" si="1238"/>
        <v>1800</v>
      </c>
      <c r="Q386" s="58">
        <f t="shared" si="1239"/>
        <v>1300</v>
      </c>
      <c r="R386" s="58">
        <f t="shared" si="1240"/>
        <v>1000</v>
      </c>
      <c r="S386" s="18">
        <f t="shared" si="1241"/>
        <v>7600</v>
      </c>
      <c r="T386" s="18">
        <f t="shared" si="1242"/>
        <v>2100</v>
      </c>
      <c r="U386" s="18">
        <f t="shared" si="1243"/>
        <v>1500</v>
      </c>
      <c r="V386" s="18">
        <f t="shared" si="1244"/>
        <v>1200</v>
      </c>
      <c r="W386" s="18">
        <f t="shared" si="1244"/>
        <v>1</v>
      </c>
      <c r="X386" s="18" t="str">
        <f t="shared" si="1245"/>
        <v xml:space="preserve">Các tuyến đường giao thông không đấu nối trực tiếp và thông ra </v>
      </c>
      <c r="Y386" s="18" t="str">
        <f t="shared" si="1246"/>
        <v>Đường Nguyễn Ái Quốc</v>
      </c>
      <c r="Z386" s="18" t="str">
        <f t="shared" si="1246"/>
        <v xml:space="preserve"> đoạn từ Đường Nguyễn Trãi</v>
      </c>
      <c r="AA386" s="18" t="str">
        <f t="shared" si="1247"/>
        <v xml:space="preserve"> đến Đường Nguyễn Văn Linh</v>
      </c>
      <c r="AB386" s="18" t="str">
        <f t="shared" ref="AB386:AE386" si="1250">AB379</f>
        <v xml:space="preserve"> đã được đầu tư mặt đường nhựa, bê tông xi măng:</v>
      </c>
      <c r="AC386" s="18" t="str">
        <f t="shared" si="1250"/>
        <v>- Có bề rộng ≥5m, cách đường giao thông ≤600m.</v>
      </c>
      <c r="AD386" s="18" t="str">
        <f t="shared" si="1250"/>
        <v>- Có bề rộng từ ≥3m đến &lt;5m, cách đường giao thông ≤400m.</v>
      </c>
      <c r="AE386" s="18">
        <f t="shared" si="1250"/>
        <v>0</v>
      </c>
    </row>
    <row r="387" spans="1:31" ht="94.5" x14ac:dyDescent="0.25">
      <c r="A387" s="56">
        <f t="shared" si="1038"/>
        <v>384</v>
      </c>
      <c r="B387" s="56" t="str">
        <f t="shared" si="1229"/>
        <v>VT3*0,8</v>
      </c>
      <c r="C387" s="489" t="str">
        <f>X387&amp;Y387&amp;Z387&amp;AA387&amp;AB387&amp;"
"&amp;AC387&amp;"
"
&amp;AD387&amp;"
"&amp;AE387</f>
        <v>Các tuyến đường giao thông không đấu nối trực tiếp và thông ra Đường Nguyễn Ái Quốc đoạn từ Đường Nguyễn Trãi đến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v>
      </c>
      <c r="D387" s="490"/>
      <c r="E387" s="491"/>
      <c r="F387" s="178">
        <f t="shared" si="1230"/>
        <v>1300</v>
      </c>
      <c r="G387" s="221">
        <f t="shared" si="1231"/>
        <v>909.99999999999989</v>
      </c>
      <c r="H387" s="221">
        <f t="shared" si="1232"/>
        <v>780</v>
      </c>
      <c r="I387" s="178">
        <f t="shared" si="1233"/>
        <v>1400</v>
      </c>
      <c r="J387" s="221">
        <f t="shared" si="1061"/>
        <v>980</v>
      </c>
      <c r="K387" s="221">
        <f t="shared" si="1062"/>
        <v>840</v>
      </c>
      <c r="L387" s="174">
        <f t="shared" si="1234"/>
        <v>1.0769230769230769</v>
      </c>
      <c r="M387" s="439">
        <f t="shared" si="1235"/>
        <v>1.0769230769230771</v>
      </c>
      <c r="N387" s="439">
        <f t="shared" si="1236"/>
        <v>1.0769230769230769</v>
      </c>
      <c r="O387" s="58">
        <f t="shared" si="1237"/>
        <v>6500</v>
      </c>
      <c r="P387" s="58">
        <f t="shared" si="1238"/>
        <v>1800</v>
      </c>
      <c r="Q387" s="58">
        <f t="shared" si="1239"/>
        <v>1300</v>
      </c>
      <c r="R387" s="58">
        <f t="shared" si="1240"/>
        <v>1000</v>
      </c>
      <c r="S387" s="18">
        <f t="shared" si="1241"/>
        <v>7600</v>
      </c>
      <c r="T387" s="18">
        <f t="shared" si="1242"/>
        <v>2100</v>
      </c>
      <c r="U387" s="18">
        <f t="shared" si="1243"/>
        <v>1500</v>
      </c>
      <c r="V387" s="18">
        <f t="shared" si="1244"/>
        <v>1200</v>
      </c>
      <c r="W387" s="18">
        <f t="shared" si="1244"/>
        <v>1</v>
      </c>
      <c r="X387" s="18" t="str">
        <f t="shared" si="1245"/>
        <v xml:space="preserve">Các tuyến đường giao thông không đấu nối trực tiếp và thông ra </v>
      </c>
      <c r="Y387" s="18" t="str">
        <f t="shared" si="1246"/>
        <v>Đường Nguyễn Ái Quốc</v>
      </c>
      <c r="Z387" s="18" t="str">
        <f t="shared" si="1246"/>
        <v xml:space="preserve"> đoạn từ Đường Nguyễn Trãi</v>
      </c>
      <c r="AA387" s="18" t="str">
        <f t="shared" si="1247"/>
        <v xml:space="preserve"> đến Đường Nguyễn Văn Linh</v>
      </c>
      <c r="AB387" s="18" t="str">
        <f t="shared" ref="AB387:AE387" si="1251">AB380</f>
        <v xml:space="preserve"> đã được đầu tư mặt đường nhựa, bê tông xi măng:</v>
      </c>
      <c r="AC387" s="18" t="str">
        <f t="shared" si="1251"/>
        <v>- Có bề rộng ≥5m, cách đường giao thông &gt;600m.</v>
      </c>
      <c r="AD387" s="18" t="str">
        <f t="shared" si="1251"/>
        <v>- Có bề rộng từ ≥3m đến &lt;5m, cách đường giao thông từ &gt;400m đến ≤600m.</v>
      </c>
      <c r="AE387" s="18" t="str">
        <f t="shared" si="1251"/>
        <v>- Có bề rộng &lt;3m, cách đường giao thông ≤200m.</v>
      </c>
    </row>
    <row r="388" spans="1:31" ht="94.5" x14ac:dyDescent="0.25">
      <c r="A388" s="56">
        <f t="shared" si="1038"/>
        <v>385</v>
      </c>
      <c r="B388" s="56" t="str">
        <f t="shared" si="1229"/>
        <v>VT4*0,8</v>
      </c>
      <c r="C388" s="489" t="str">
        <f>X388&amp;Y388&amp;Z388&amp;AA388&amp;AB388</f>
        <v>Các tuyến đường giao thông không đấu nối trực tiếp và thông ra Đường Nguyễn Ái Quốc đoạn từ Đường Nguyễn Trãi đến Đường Nguyễn Văn Linh đã được đầu tư mặt đường nhựa, bê tông xi măng:
- Có bề rộng từ ≥3m đến &lt;5m, cách đường giao thông &gt;600m.
- Có bề rộng &lt;3m, cách đường giao thông &gt; 200m.</v>
      </c>
      <c r="D388" s="490"/>
      <c r="E388" s="491"/>
      <c r="F388" s="178">
        <f t="shared" si="1230"/>
        <v>1000</v>
      </c>
      <c r="G388" s="221">
        <f t="shared" si="1231"/>
        <v>700</v>
      </c>
      <c r="H388" s="221">
        <f t="shared" si="1232"/>
        <v>600</v>
      </c>
      <c r="I388" s="178">
        <f t="shared" si="1233"/>
        <v>1100</v>
      </c>
      <c r="J388" s="221">
        <f t="shared" si="1061"/>
        <v>770</v>
      </c>
      <c r="K388" s="221">
        <f t="shared" si="1062"/>
        <v>660</v>
      </c>
      <c r="L388" s="174">
        <f t="shared" si="1234"/>
        <v>1.1000000000000001</v>
      </c>
      <c r="M388" s="439">
        <f t="shared" si="1235"/>
        <v>1.1000000000000001</v>
      </c>
      <c r="N388" s="439">
        <f t="shared" si="1236"/>
        <v>1.1000000000000001</v>
      </c>
      <c r="O388" s="58">
        <f t="shared" si="1237"/>
        <v>6500</v>
      </c>
      <c r="P388" s="58">
        <f t="shared" si="1238"/>
        <v>1800</v>
      </c>
      <c r="Q388" s="58">
        <f t="shared" si="1239"/>
        <v>1300</v>
      </c>
      <c r="R388" s="58">
        <f t="shared" si="1240"/>
        <v>1000</v>
      </c>
      <c r="S388" s="18">
        <f t="shared" si="1241"/>
        <v>7600</v>
      </c>
      <c r="T388" s="18">
        <f t="shared" si="1242"/>
        <v>2100</v>
      </c>
      <c r="U388" s="18">
        <f t="shared" si="1243"/>
        <v>1500</v>
      </c>
      <c r="V388" s="18">
        <f t="shared" si="1244"/>
        <v>1200</v>
      </c>
      <c r="W388" s="18">
        <f t="shared" si="1244"/>
        <v>1</v>
      </c>
      <c r="X388" s="18" t="str">
        <f t="shared" si="1245"/>
        <v xml:space="preserve">Các tuyến đường giao thông không đấu nối trực tiếp và thông ra </v>
      </c>
      <c r="Y388" s="18" t="str">
        <f t="shared" si="1246"/>
        <v>Đường Nguyễn Ái Quốc</v>
      </c>
      <c r="Z388" s="18" t="str">
        <f t="shared" si="1246"/>
        <v xml:space="preserve"> đoạn từ Đường Nguyễn Trãi</v>
      </c>
      <c r="AA388" s="18" t="str">
        <f t="shared" si="1247"/>
        <v xml:space="preserve"> đến Đường Nguyễn Văn Linh</v>
      </c>
      <c r="AB388" s="18" t="str">
        <f t="shared" ref="AB388:AE388" si="1252">AB381</f>
        <v xml:space="preserve"> đã được đầu tư mặt đường nhựa, bê tông xi măng:
- Có bề rộng từ ≥3m đến &lt;5m, cách đường giao thông &gt;600m.
- Có bề rộng &lt;3m, cách đường giao thông &gt; 200m.</v>
      </c>
      <c r="AC388" s="18">
        <f t="shared" si="1252"/>
        <v>0</v>
      </c>
      <c r="AD388" s="18">
        <f t="shared" si="1252"/>
        <v>0</v>
      </c>
      <c r="AE388" s="18">
        <f t="shared" si="1252"/>
        <v>0</v>
      </c>
    </row>
    <row r="389" spans="1:31" ht="63" x14ac:dyDescent="0.25">
      <c r="A389" s="56">
        <f t="shared" si="1038"/>
        <v>386</v>
      </c>
      <c r="B389" s="56" t="str">
        <f>'Đầu vào (2)'!G386</f>
        <v>DQ20DT</v>
      </c>
      <c r="C389" s="57" t="str">
        <f>'Đầu vào (2)'!H386</f>
        <v>Đường Lê Lai</v>
      </c>
      <c r="D389" s="57" t="str">
        <f>'Đầu vào (2)'!I386</f>
        <v>Đường Chu Văn An</v>
      </c>
      <c r="E389" s="57" t="str">
        <f>'Đầu vào (2)'!J386</f>
        <v>Bên trái, đến hết ranh thửa đất số 197, tờ BĐĐC số 5; Bên phải, đến hết ranh thửa đất số 5, tờ BĐĐC số 5</v>
      </c>
      <c r="F389" s="254">
        <f>O389</f>
        <v>2600</v>
      </c>
      <c r="G389" s="254">
        <f>F389*0.7</f>
        <v>1819.9999999999998</v>
      </c>
      <c r="H389" s="254">
        <f>F389*0.6</f>
        <v>1560</v>
      </c>
      <c r="I389" s="254">
        <f>S389</f>
        <v>3000</v>
      </c>
      <c r="J389" s="221">
        <f t="shared" si="1061"/>
        <v>2100</v>
      </c>
      <c r="K389" s="221">
        <f t="shared" si="1062"/>
        <v>1800</v>
      </c>
      <c r="L389" s="255">
        <f>I389/F389</f>
        <v>1.1538461538461537</v>
      </c>
      <c r="M389" s="429">
        <f>J389/G389</f>
        <v>1.153846153846154</v>
      </c>
      <c r="N389" s="429">
        <f>K389/H389</f>
        <v>1.1538461538461537</v>
      </c>
      <c r="O389" s="58">
        <f>'Đầu vào (2)'!K386</f>
        <v>2600</v>
      </c>
      <c r="P389" s="58">
        <f>'Đầu vào (2)'!L386</f>
        <v>1300</v>
      </c>
      <c r="Q389" s="58">
        <f>'Đầu vào (2)'!M386</f>
        <v>900</v>
      </c>
      <c r="R389" s="58">
        <f>'Đầu vào (2)'!N386</f>
        <v>400</v>
      </c>
      <c r="S389" s="18">
        <f>VLOOKUP(B389,'[1]Giá đề xuất ODT'!$G$11:$AD$2233,21,0)</f>
        <v>3000</v>
      </c>
      <c r="T389" s="18">
        <f>VLOOKUP(B389,'[1]Giá đề xuất ODT'!$G$11:$AD$2233,22,0)</f>
        <v>1500</v>
      </c>
      <c r="U389" s="18">
        <f>VLOOKUP(B389,'[1]Giá đề xuất ODT'!$G$11:$AD$2233,23,0)</f>
        <v>1000</v>
      </c>
      <c r="V389" s="18">
        <f>VLOOKUP(B389,'[1]Giá đề xuất ODT'!$G$11:$AD$2233,24,0)</f>
        <v>470</v>
      </c>
      <c r="W389" s="6">
        <v>2</v>
      </c>
      <c r="Y389" s="18" t="str">
        <f>C389</f>
        <v>Đường Lê Lai</v>
      </c>
      <c r="Z389" s="18" t="str">
        <f>" đoạn từ "&amp;D389</f>
        <v xml:space="preserve"> đoạn từ Đường Chu Văn An</v>
      </c>
      <c r="AA389" s="18" t="str">
        <f>" đến "&amp;E389</f>
        <v xml:space="preserve"> đến Bên trái, đến hết ranh thửa đất số 197, tờ BĐĐC số 5; Bên phải, đến hết ranh thửa đất số 5, tờ BĐĐC số 5</v>
      </c>
    </row>
    <row r="390" spans="1:31" ht="78.75" x14ac:dyDescent="0.25">
      <c r="A390" s="56">
        <f t="shared" ref="A390:A453" si="1253">A389+1</f>
        <v>387</v>
      </c>
      <c r="B390" s="56" t="str">
        <f t="shared" ref="B390:B395" si="1254">B383</f>
        <v>VT2</v>
      </c>
      <c r="C390" s="489" t="str">
        <f>X390&amp;Y390&amp;Z390&amp;AA390&amp;AB390&amp;"
"&amp;AC390&amp;"
"
&amp;AD390</f>
        <v>Các tuyến đường giao thông đấu nối trực tiếp ra Đường Lê Lai đoạn từ Đường Chu Văn An đến Bên trái, đến hết ranh thửa đất số 197, tờ BĐĐC số 5; Bên phải, đến hết ranh thửa đất số 5, tờ BĐĐC số 5 đã được đầu tư mặt đường nhựa, bê tông xi măng:
- Có bề rộng ≥5m, cách đường giao thông ≤600m.
- Có bề rộng từ ≥3m đến &lt;5m, cách đường giao thông ≤400m.</v>
      </c>
      <c r="D390" s="490"/>
      <c r="E390" s="491"/>
      <c r="F390" s="178">
        <f t="shared" ref="F390:F395" si="1255">IF(B390="VT2",P390,IF(B390="VT3",Q390,IF(B390="VT2*0,8",P390,IF(B390="VT3*0,8",Q390,R390))))</f>
        <v>1300</v>
      </c>
      <c r="G390" s="221">
        <f t="shared" ref="G390:G395" si="1256">F390*0.7</f>
        <v>909.99999999999989</v>
      </c>
      <c r="H390" s="221">
        <f t="shared" ref="H390:H395" si="1257">F390*0.6</f>
        <v>780</v>
      </c>
      <c r="I390" s="178">
        <f t="shared" ref="I390:I395" si="1258">IF(B390="VT2",T390,IF(B390="VT3",U390,IF(B390="VT4",V390,IF(B390="VT2*0,8",IF(T390*$T$1&lt;1000,ROUND(T390*$T$1,-1),ROUND(T390*$T$1,-2)),IF(B390="VT3*0,8",IF(U390*$T$1&lt;1000,ROUND(U390*$T$1,-1),ROUND(U390*$T$1,-2)),IF(V390*$T$1&lt;1000,ROUND(V390*$T$1,-1),ROUND(V390*$T$1,-2)))))))</f>
        <v>1500</v>
      </c>
      <c r="J390" s="221">
        <f t="shared" si="1061"/>
        <v>1100</v>
      </c>
      <c r="K390" s="221">
        <f t="shared" si="1062"/>
        <v>900</v>
      </c>
      <c r="L390" s="174">
        <f t="shared" ref="L390:L395" si="1259">I390/F390</f>
        <v>1.1538461538461537</v>
      </c>
      <c r="M390" s="439">
        <f t="shared" ref="M390:M395" si="1260">J390/G390</f>
        <v>1.2087912087912089</v>
      </c>
      <c r="N390" s="439">
        <f t="shared" ref="N390:N395" si="1261">K390/H390</f>
        <v>1.1538461538461537</v>
      </c>
      <c r="O390" s="58">
        <f t="shared" ref="O390:O395" si="1262">O389</f>
        <v>2600</v>
      </c>
      <c r="P390" s="58">
        <f t="shared" ref="P390:P395" si="1263">P389</f>
        <v>1300</v>
      </c>
      <c r="Q390" s="58">
        <f t="shared" ref="Q390:Q395" si="1264">Q389</f>
        <v>900</v>
      </c>
      <c r="R390" s="58">
        <f t="shared" ref="R390:R395" si="1265">R389</f>
        <v>400</v>
      </c>
      <c r="S390" s="18">
        <f t="shared" ref="S390:S395" si="1266">S389</f>
        <v>3000</v>
      </c>
      <c r="T390" s="18">
        <f t="shared" ref="T390:T395" si="1267">T389</f>
        <v>1500</v>
      </c>
      <c r="U390" s="18">
        <f t="shared" ref="U390:U395" si="1268">U389</f>
        <v>1000</v>
      </c>
      <c r="V390" s="18">
        <f t="shared" ref="V390:W395" si="1269">V389</f>
        <v>470</v>
      </c>
      <c r="W390" s="18">
        <f t="shared" si="1269"/>
        <v>2</v>
      </c>
      <c r="X390" s="18" t="str">
        <f t="shared" ref="X390:X395" si="1270">X383</f>
        <v xml:space="preserve">Các tuyến đường giao thông đấu nối trực tiếp ra </v>
      </c>
      <c r="Y390" s="18" t="str">
        <f t="shared" ref="Y390:Z395" si="1271">Y389</f>
        <v>Đường Lê Lai</v>
      </c>
      <c r="Z390" s="18" t="str">
        <f t="shared" si="1271"/>
        <v xml:space="preserve"> đoạn từ Đường Chu Văn An</v>
      </c>
      <c r="AA390" s="18" t="str">
        <f t="shared" ref="AA390:AA395" si="1272">AA389</f>
        <v xml:space="preserve"> đến Bên trái, đến hết ranh thửa đất số 197, tờ BĐĐC số 5; Bên phải, đến hết ranh thửa đất số 5, tờ BĐĐC số 5</v>
      </c>
      <c r="AB390" s="18" t="str">
        <f>AB383</f>
        <v xml:space="preserve"> đã được đầu tư mặt đường nhựa, bê tông xi măng:</v>
      </c>
      <c r="AC390" s="18" t="str">
        <f>AC383</f>
        <v>- Có bề rộng ≥5m, cách đường giao thông ≤600m.</v>
      </c>
      <c r="AD390" s="18" t="str">
        <f>AD383</f>
        <v>- Có bề rộng từ ≥3m đến &lt;5m, cách đường giao thông ≤400m.</v>
      </c>
      <c r="AE390" s="18">
        <f>AE383</f>
        <v>0</v>
      </c>
    </row>
    <row r="391" spans="1:31" ht="78.75" x14ac:dyDescent="0.25">
      <c r="A391" s="56">
        <f t="shared" si="1253"/>
        <v>388</v>
      </c>
      <c r="B391" s="56" t="str">
        <f t="shared" si="1254"/>
        <v>VT3</v>
      </c>
      <c r="C391" s="489" t="str">
        <f>X391&amp;Y391&amp;Z391&amp;AA391&amp;AB391&amp;"
"&amp;AC391&amp;"
"&amp;AD391&amp;"
"&amp;AE391</f>
        <v>Các tuyến đường giao thông đấu nối trực tiếp ra Đường Lê Lai đoạn từ Đường Chu Văn An đến Bên trái, đến hết ranh thửa đất số 197, tờ BĐĐC số 5; Bên phải, đến hết ranh thửa đất số 5, tờ BĐĐC số 5 đã được đầu tư mặt đường nhựa, bê tông xi măng:
- Có bề rộng ≥5m, cách đường giao thông &gt;600m.
- Có bề rộng từ ≥3m đến &lt;5m, cách đường giao thông từ &gt;400m đến ≤600m.
- Có bề rộng &lt;3m, cách đường giao thông ≤200m.</v>
      </c>
      <c r="D391" s="490"/>
      <c r="E391" s="491"/>
      <c r="F391" s="178">
        <f t="shared" si="1255"/>
        <v>900</v>
      </c>
      <c r="G391" s="221">
        <f t="shared" si="1256"/>
        <v>630</v>
      </c>
      <c r="H391" s="221">
        <f t="shared" si="1257"/>
        <v>540</v>
      </c>
      <c r="I391" s="178">
        <f t="shared" si="1258"/>
        <v>1000</v>
      </c>
      <c r="J391" s="221">
        <f t="shared" si="1061"/>
        <v>700</v>
      </c>
      <c r="K391" s="221">
        <f t="shared" si="1062"/>
        <v>600</v>
      </c>
      <c r="L391" s="174">
        <f t="shared" si="1259"/>
        <v>1.1111111111111112</v>
      </c>
      <c r="M391" s="439">
        <f t="shared" si="1260"/>
        <v>1.1111111111111112</v>
      </c>
      <c r="N391" s="439">
        <f t="shared" si="1261"/>
        <v>1.1111111111111112</v>
      </c>
      <c r="O391" s="58">
        <f t="shared" si="1262"/>
        <v>2600</v>
      </c>
      <c r="P391" s="58">
        <f t="shared" si="1263"/>
        <v>1300</v>
      </c>
      <c r="Q391" s="58">
        <f t="shared" si="1264"/>
        <v>900</v>
      </c>
      <c r="R391" s="58">
        <f t="shared" si="1265"/>
        <v>400</v>
      </c>
      <c r="S391" s="18">
        <f t="shared" si="1266"/>
        <v>3000</v>
      </c>
      <c r="T391" s="18">
        <f t="shared" si="1267"/>
        <v>1500</v>
      </c>
      <c r="U391" s="18">
        <f t="shared" si="1268"/>
        <v>1000</v>
      </c>
      <c r="V391" s="18">
        <f t="shared" si="1269"/>
        <v>470</v>
      </c>
      <c r="W391" s="18">
        <f t="shared" si="1269"/>
        <v>2</v>
      </c>
      <c r="X391" s="18" t="str">
        <f t="shared" si="1270"/>
        <v xml:space="preserve">Các tuyến đường giao thông đấu nối trực tiếp ra </v>
      </c>
      <c r="Y391" s="18" t="str">
        <f t="shared" si="1271"/>
        <v>Đường Lê Lai</v>
      </c>
      <c r="Z391" s="18" t="str">
        <f t="shared" si="1271"/>
        <v xml:space="preserve"> đoạn từ Đường Chu Văn An</v>
      </c>
      <c r="AA391" s="18" t="str">
        <f t="shared" si="1272"/>
        <v xml:space="preserve"> đến Bên trái, đến hết ranh thửa đất số 197, tờ BĐĐC số 5; Bên phải, đến hết ranh thửa đất số 5, tờ BĐĐC số 5</v>
      </c>
      <c r="AB391" s="18" t="str">
        <f t="shared" ref="AB391:AE391" si="1273">AB384</f>
        <v xml:space="preserve"> đã được đầu tư mặt đường nhựa, bê tông xi măng:</v>
      </c>
      <c r="AC391" s="18" t="str">
        <f t="shared" si="1273"/>
        <v>- Có bề rộng ≥5m, cách đường giao thông &gt;600m.</v>
      </c>
      <c r="AD391" s="18" t="str">
        <f t="shared" si="1273"/>
        <v>- Có bề rộng từ ≥3m đến &lt;5m, cách đường giao thông từ &gt;400m đến ≤600m.</v>
      </c>
      <c r="AE391" s="18" t="str">
        <f t="shared" si="1273"/>
        <v>- Có bề rộng &lt;3m, cách đường giao thông ≤200m.</v>
      </c>
    </row>
    <row r="392" spans="1:31" ht="94.5" x14ac:dyDescent="0.25">
      <c r="A392" s="56">
        <f t="shared" si="1253"/>
        <v>389</v>
      </c>
      <c r="B392" s="56" t="str">
        <f t="shared" si="1254"/>
        <v>VT4</v>
      </c>
      <c r="C392" s="489" t="str">
        <f>X392&amp;Y392&amp;Z392&amp;AA392&amp;AB392</f>
        <v>Các tuyến đường giao thông đấu nối trực tiếp ra Đường Lê Lai đoạn từ Đường Chu Văn An đến Bên trái, đến hết ranh thửa đất số 197, tờ BĐĐC số 5; Bên phải, đến hết ranh thửa đất số 5, tờ BĐĐC số 5 đã được đầu tư mặt đường nhựa, bê tông xi măng:
- Có bề rộng từ ≥3m đến &lt;5m, cách đường giao thông &gt;600m.
- Có bề rộng &lt;3m, cách đường giao thông &gt;200m.</v>
      </c>
      <c r="D392" s="490"/>
      <c r="E392" s="491"/>
      <c r="F392" s="178">
        <f t="shared" si="1255"/>
        <v>400</v>
      </c>
      <c r="G392" s="221">
        <f t="shared" si="1256"/>
        <v>280</v>
      </c>
      <c r="H392" s="221">
        <f t="shared" si="1257"/>
        <v>240</v>
      </c>
      <c r="I392" s="178">
        <f t="shared" si="1258"/>
        <v>470</v>
      </c>
      <c r="J392" s="221">
        <f t="shared" si="1061"/>
        <v>330</v>
      </c>
      <c r="K392" s="221">
        <f t="shared" si="1062"/>
        <v>280</v>
      </c>
      <c r="L392" s="174">
        <f t="shared" si="1259"/>
        <v>1.175</v>
      </c>
      <c r="M392" s="439">
        <f t="shared" si="1260"/>
        <v>1.1785714285714286</v>
      </c>
      <c r="N392" s="439">
        <f t="shared" si="1261"/>
        <v>1.1666666666666667</v>
      </c>
      <c r="O392" s="58">
        <f t="shared" si="1262"/>
        <v>2600</v>
      </c>
      <c r="P392" s="58">
        <f t="shared" si="1263"/>
        <v>1300</v>
      </c>
      <c r="Q392" s="58">
        <f t="shared" si="1264"/>
        <v>900</v>
      </c>
      <c r="R392" s="58">
        <f t="shared" si="1265"/>
        <v>400</v>
      </c>
      <c r="S392" s="18">
        <f t="shared" si="1266"/>
        <v>3000</v>
      </c>
      <c r="T392" s="18">
        <f t="shared" si="1267"/>
        <v>1500</v>
      </c>
      <c r="U392" s="18">
        <f t="shared" si="1268"/>
        <v>1000</v>
      </c>
      <c r="V392" s="18">
        <f t="shared" si="1269"/>
        <v>470</v>
      </c>
      <c r="W392" s="18">
        <f t="shared" si="1269"/>
        <v>2</v>
      </c>
      <c r="X392" s="18" t="str">
        <f t="shared" si="1270"/>
        <v xml:space="preserve">Các tuyến đường giao thông đấu nối trực tiếp ra </v>
      </c>
      <c r="Y392" s="18" t="str">
        <f t="shared" si="1271"/>
        <v>Đường Lê Lai</v>
      </c>
      <c r="Z392" s="18" t="str">
        <f t="shared" si="1271"/>
        <v xml:space="preserve"> đoạn từ Đường Chu Văn An</v>
      </c>
      <c r="AA392" s="18" t="str">
        <f t="shared" si="1272"/>
        <v xml:space="preserve"> đến Bên trái, đến hết ranh thửa đất số 197, tờ BĐĐC số 5; Bên phải, đến hết ranh thửa đất số 5, tờ BĐĐC số 5</v>
      </c>
      <c r="AB392" s="18" t="str">
        <f t="shared" ref="AB392:AE392" si="1274">AB385</f>
        <v xml:space="preserve"> đã được đầu tư mặt đường nhựa, bê tông xi măng:
- Có bề rộng từ ≥3m đến &lt;5m, cách đường giao thông &gt;600m.
- Có bề rộng &lt;3m, cách đường giao thông &gt;200m.</v>
      </c>
      <c r="AC392" s="18">
        <f t="shared" si="1274"/>
        <v>0</v>
      </c>
      <c r="AD392" s="18">
        <f t="shared" si="1274"/>
        <v>0</v>
      </c>
      <c r="AE392" s="18">
        <f t="shared" si="1274"/>
        <v>0</v>
      </c>
    </row>
    <row r="393" spans="1:31" ht="94.5" x14ac:dyDescent="0.25">
      <c r="A393" s="56">
        <f t="shared" si="1253"/>
        <v>390</v>
      </c>
      <c r="B393" s="56" t="str">
        <f t="shared" si="1254"/>
        <v>VT2*0,8</v>
      </c>
      <c r="C393" s="489" t="str">
        <f>X393&amp;Y393&amp;Z393&amp;AA393&amp;AB393&amp;"
"&amp;AC393&amp;"
"
&amp;AD393</f>
        <v>Các tuyến đường giao thông không đấu nối trực tiếp và thông ra Đường Lê Lai đoạn từ Đường Chu Văn An đến Bên trái, đến hết ranh thửa đất số 197, tờ BĐĐC số 5; Bên phải, đến hết ranh thửa đất số 5, tờ BĐĐC số 5 đã được đầu tư mặt đường nhựa, bê tông xi măng:
- Có bề rộng ≥5m, cách đường giao thông ≤600m.
- Có bề rộng từ ≥3m đến &lt;5m, cách đường giao thông ≤400m.</v>
      </c>
      <c r="D393" s="490"/>
      <c r="E393" s="491"/>
      <c r="F393" s="178">
        <f t="shared" si="1255"/>
        <v>1300</v>
      </c>
      <c r="G393" s="221">
        <f t="shared" si="1256"/>
        <v>909.99999999999989</v>
      </c>
      <c r="H393" s="221">
        <f t="shared" si="1257"/>
        <v>780</v>
      </c>
      <c r="I393" s="178">
        <f t="shared" si="1258"/>
        <v>1400</v>
      </c>
      <c r="J393" s="221">
        <f t="shared" si="1061"/>
        <v>980</v>
      </c>
      <c r="K393" s="221">
        <f t="shared" si="1062"/>
        <v>840</v>
      </c>
      <c r="L393" s="174">
        <f t="shared" si="1259"/>
        <v>1.0769230769230769</v>
      </c>
      <c r="M393" s="439">
        <f t="shared" si="1260"/>
        <v>1.0769230769230771</v>
      </c>
      <c r="N393" s="439">
        <f t="shared" si="1261"/>
        <v>1.0769230769230769</v>
      </c>
      <c r="O393" s="58">
        <f t="shared" si="1262"/>
        <v>2600</v>
      </c>
      <c r="P393" s="58">
        <f t="shared" si="1263"/>
        <v>1300</v>
      </c>
      <c r="Q393" s="58">
        <f t="shared" si="1264"/>
        <v>900</v>
      </c>
      <c r="R393" s="58">
        <f t="shared" si="1265"/>
        <v>400</v>
      </c>
      <c r="S393" s="18">
        <f t="shared" si="1266"/>
        <v>3000</v>
      </c>
      <c r="T393" s="18">
        <f t="shared" si="1267"/>
        <v>1500</v>
      </c>
      <c r="U393" s="18">
        <f t="shared" si="1268"/>
        <v>1000</v>
      </c>
      <c r="V393" s="18">
        <f t="shared" si="1269"/>
        <v>470</v>
      </c>
      <c r="W393" s="18">
        <f t="shared" si="1269"/>
        <v>2</v>
      </c>
      <c r="X393" s="18" t="str">
        <f t="shared" si="1270"/>
        <v xml:space="preserve">Các tuyến đường giao thông không đấu nối trực tiếp và thông ra </v>
      </c>
      <c r="Y393" s="18" t="str">
        <f t="shared" si="1271"/>
        <v>Đường Lê Lai</v>
      </c>
      <c r="Z393" s="18" t="str">
        <f t="shared" si="1271"/>
        <v xml:space="preserve"> đoạn từ Đường Chu Văn An</v>
      </c>
      <c r="AA393" s="18" t="str">
        <f t="shared" si="1272"/>
        <v xml:space="preserve"> đến Bên trái, đến hết ranh thửa đất số 197, tờ BĐĐC số 5; Bên phải, đến hết ranh thửa đất số 5, tờ BĐĐC số 5</v>
      </c>
      <c r="AB393" s="18" t="str">
        <f t="shared" ref="AB393:AE393" si="1275">AB386</f>
        <v xml:space="preserve"> đã được đầu tư mặt đường nhựa, bê tông xi măng:</v>
      </c>
      <c r="AC393" s="18" t="str">
        <f t="shared" si="1275"/>
        <v>- Có bề rộng ≥5m, cách đường giao thông ≤600m.</v>
      </c>
      <c r="AD393" s="18" t="str">
        <f t="shared" si="1275"/>
        <v>- Có bề rộng từ ≥3m đến &lt;5m, cách đường giao thông ≤400m.</v>
      </c>
      <c r="AE393" s="18">
        <f t="shared" si="1275"/>
        <v>0</v>
      </c>
    </row>
    <row r="394" spans="1:31" ht="94.5" x14ac:dyDescent="0.25">
      <c r="A394" s="56">
        <f t="shared" si="1253"/>
        <v>391</v>
      </c>
      <c r="B394" s="56" t="str">
        <f t="shared" si="1254"/>
        <v>VT3*0,8</v>
      </c>
      <c r="C394" s="489" t="str">
        <f>X394&amp;Y394&amp;Z394&amp;AA394&amp;AB394&amp;"
"&amp;AC394&amp;"
"
&amp;AD394&amp;"
"&amp;AE394</f>
        <v>Các tuyến đường giao thông không đấu nối trực tiếp và thông ra Đường Lê Lai đoạn từ Đường Chu Văn An đến Bên trái, đến hết ranh thửa đất số 197, tờ BĐĐC số 5; Bên phải, đến hết ranh thửa đất số 5, tờ BĐĐC số 5 đã được đầu tư mặt đường nhựa, bê tông xi măng:
- Có bề rộng ≥5m, cách đường giao thông &gt;600m.
- Có bề rộng từ ≥3m đến &lt;5m, cách đường giao thông từ &gt;400m đến ≤600m.
- Có bề rộng &lt;3m, cách đường giao thông ≤200m.</v>
      </c>
      <c r="D394" s="490"/>
      <c r="E394" s="491"/>
      <c r="F394" s="178">
        <f t="shared" si="1255"/>
        <v>900</v>
      </c>
      <c r="G394" s="221">
        <f t="shared" si="1256"/>
        <v>630</v>
      </c>
      <c r="H394" s="221">
        <f t="shared" si="1257"/>
        <v>540</v>
      </c>
      <c r="I394" s="178">
        <f t="shared" si="1258"/>
        <v>900</v>
      </c>
      <c r="J394" s="221">
        <f t="shared" si="1061"/>
        <v>630</v>
      </c>
      <c r="K394" s="221">
        <f t="shared" si="1062"/>
        <v>540</v>
      </c>
      <c r="L394" s="174">
        <f t="shared" si="1259"/>
        <v>1</v>
      </c>
      <c r="M394" s="439">
        <f t="shared" si="1260"/>
        <v>1</v>
      </c>
      <c r="N394" s="439">
        <f t="shared" si="1261"/>
        <v>1</v>
      </c>
      <c r="O394" s="58">
        <f t="shared" si="1262"/>
        <v>2600</v>
      </c>
      <c r="P394" s="58">
        <f t="shared" si="1263"/>
        <v>1300</v>
      </c>
      <c r="Q394" s="58">
        <f t="shared" si="1264"/>
        <v>900</v>
      </c>
      <c r="R394" s="58">
        <f t="shared" si="1265"/>
        <v>400</v>
      </c>
      <c r="S394" s="18">
        <f t="shared" si="1266"/>
        <v>3000</v>
      </c>
      <c r="T394" s="18">
        <f t="shared" si="1267"/>
        <v>1500</v>
      </c>
      <c r="U394" s="18">
        <f t="shared" si="1268"/>
        <v>1000</v>
      </c>
      <c r="V394" s="18">
        <f t="shared" si="1269"/>
        <v>470</v>
      </c>
      <c r="W394" s="18">
        <f t="shared" si="1269"/>
        <v>2</v>
      </c>
      <c r="X394" s="18" t="str">
        <f t="shared" si="1270"/>
        <v xml:space="preserve">Các tuyến đường giao thông không đấu nối trực tiếp và thông ra </v>
      </c>
      <c r="Y394" s="18" t="str">
        <f t="shared" si="1271"/>
        <v>Đường Lê Lai</v>
      </c>
      <c r="Z394" s="18" t="str">
        <f t="shared" si="1271"/>
        <v xml:space="preserve"> đoạn từ Đường Chu Văn An</v>
      </c>
      <c r="AA394" s="18" t="str">
        <f t="shared" si="1272"/>
        <v xml:space="preserve"> đến Bên trái, đến hết ranh thửa đất số 197, tờ BĐĐC số 5; Bên phải, đến hết ranh thửa đất số 5, tờ BĐĐC số 5</v>
      </c>
      <c r="AB394" s="18" t="str">
        <f t="shared" ref="AB394:AE394" si="1276">AB387</f>
        <v xml:space="preserve"> đã được đầu tư mặt đường nhựa, bê tông xi măng:</v>
      </c>
      <c r="AC394" s="18" t="str">
        <f t="shared" si="1276"/>
        <v>- Có bề rộng ≥5m, cách đường giao thông &gt;600m.</v>
      </c>
      <c r="AD394" s="18" t="str">
        <f t="shared" si="1276"/>
        <v>- Có bề rộng từ ≥3m đến &lt;5m, cách đường giao thông từ &gt;400m đến ≤600m.</v>
      </c>
      <c r="AE394" s="18" t="str">
        <f t="shared" si="1276"/>
        <v>- Có bề rộng &lt;3m, cách đường giao thông ≤200m.</v>
      </c>
    </row>
    <row r="395" spans="1:31" ht="94.5" x14ac:dyDescent="0.25">
      <c r="A395" s="56">
        <f t="shared" si="1253"/>
        <v>392</v>
      </c>
      <c r="B395" s="56" t="str">
        <f t="shared" si="1254"/>
        <v>VT4*0,8</v>
      </c>
      <c r="C395" s="489" t="str">
        <f>X395&amp;Y395&amp;Z395&amp;AA395&amp;AB395</f>
        <v>Các tuyến đường giao thông không đấu nối trực tiếp và thông ra Đường Lê Lai đoạn từ Đường Chu Văn An đến Bên trái, đến hết ranh thửa đất số 197, tờ BĐĐC số 5; Bên phải, đến hết ranh thửa đất số 5, tờ BĐĐC số 5 đã được đầu tư mặt đường nhựa, bê tông xi măng:
- Có bề rộng từ ≥3m đến &lt;5m, cách đường giao thông &gt;600m.
- Có bề rộng &lt;3m, cách đường giao thông &gt; 200m.</v>
      </c>
      <c r="D395" s="490"/>
      <c r="E395" s="491"/>
      <c r="F395" s="178">
        <f t="shared" si="1255"/>
        <v>400</v>
      </c>
      <c r="G395" s="221">
        <f t="shared" si="1256"/>
        <v>280</v>
      </c>
      <c r="H395" s="221">
        <f t="shared" si="1257"/>
        <v>240</v>
      </c>
      <c r="I395" s="178">
        <f t="shared" si="1258"/>
        <v>420</v>
      </c>
      <c r="J395" s="221">
        <f t="shared" si="1061"/>
        <v>290</v>
      </c>
      <c r="K395" s="221">
        <f t="shared" si="1062"/>
        <v>250</v>
      </c>
      <c r="L395" s="174">
        <f t="shared" si="1259"/>
        <v>1.05</v>
      </c>
      <c r="M395" s="439">
        <f t="shared" si="1260"/>
        <v>1.0357142857142858</v>
      </c>
      <c r="N395" s="439">
        <f t="shared" si="1261"/>
        <v>1.0416666666666667</v>
      </c>
      <c r="O395" s="58">
        <f t="shared" si="1262"/>
        <v>2600</v>
      </c>
      <c r="P395" s="58">
        <f t="shared" si="1263"/>
        <v>1300</v>
      </c>
      <c r="Q395" s="58">
        <f t="shared" si="1264"/>
        <v>900</v>
      </c>
      <c r="R395" s="58">
        <f t="shared" si="1265"/>
        <v>400</v>
      </c>
      <c r="S395" s="18">
        <f t="shared" si="1266"/>
        <v>3000</v>
      </c>
      <c r="T395" s="18">
        <f t="shared" si="1267"/>
        <v>1500</v>
      </c>
      <c r="U395" s="18">
        <f t="shared" si="1268"/>
        <v>1000</v>
      </c>
      <c r="V395" s="18">
        <f t="shared" si="1269"/>
        <v>470</v>
      </c>
      <c r="W395" s="18">
        <f t="shared" si="1269"/>
        <v>2</v>
      </c>
      <c r="X395" s="18" t="str">
        <f t="shared" si="1270"/>
        <v xml:space="preserve">Các tuyến đường giao thông không đấu nối trực tiếp và thông ra </v>
      </c>
      <c r="Y395" s="18" t="str">
        <f t="shared" si="1271"/>
        <v>Đường Lê Lai</v>
      </c>
      <c r="Z395" s="18" t="str">
        <f t="shared" si="1271"/>
        <v xml:space="preserve"> đoạn từ Đường Chu Văn An</v>
      </c>
      <c r="AA395" s="18" t="str">
        <f t="shared" si="1272"/>
        <v xml:space="preserve"> đến Bên trái, đến hết ranh thửa đất số 197, tờ BĐĐC số 5; Bên phải, đến hết ranh thửa đất số 5, tờ BĐĐC số 5</v>
      </c>
      <c r="AB395" s="18" t="str">
        <f t="shared" ref="AB395:AE395" si="1277">AB388</f>
        <v xml:space="preserve"> đã được đầu tư mặt đường nhựa, bê tông xi măng:
- Có bề rộng từ ≥3m đến &lt;5m, cách đường giao thông &gt;600m.
- Có bề rộng &lt;3m, cách đường giao thông &gt; 200m.</v>
      </c>
      <c r="AC395" s="18">
        <f t="shared" si="1277"/>
        <v>0</v>
      </c>
      <c r="AD395" s="18">
        <f t="shared" si="1277"/>
        <v>0</v>
      </c>
      <c r="AE395" s="18">
        <f t="shared" si="1277"/>
        <v>0</v>
      </c>
    </row>
    <row r="396" spans="1:31" ht="31.5" x14ac:dyDescent="0.25">
      <c r="A396" s="56">
        <f t="shared" si="1253"/>
        <v>393</v>
      </c>
      <c r="B396" s="56" t="str">
        <f>'Đầu vào (2)'!G393</f>
        <v>DQ21DT</v>
      </c>
      <c r="C396" s="57" t="str">
        <f>'Đầu vào (2)'!H393</f>
        <v>Đường Lê Lợi</v>
      </c>
      <c r="D396" s="57" t="str">
        <f>'Đầu vào (2)'!I393</f>
        <v>Đường Trần Hưng Đạo (đường số 6 cũ)</v>
      </c>
      <c r="E396" s="57" t="str">
        <f>'Đầu vào (2)'!J393</f>
        <v>Đường Lương Thế Vinh</v>
      </c>
      <c r="F396" s="254">
        <f>O396</f>
        <v>2900</v>
      </c>
      <c r="G396" s="254">
        <f>F396*0.7</f>
        <v>2029.9999999999998</v>
      </c>
      <c r="H396" s="254">
        <f>F396*0.6</f>
        <v>1740</v>
      </c>
      <c r="I396" s="254">
        <f>S396</f>
        <v>3400</v>
      </c>
      <c r="J396" s="221">
        <f t="shared" ref="J396:J459" si="1278">IF(I396*0.7&lt;1000,ROUND(I396*0.7,-1),ROUND(I396*0.7,-2))</f>
        <v>2400</v>
      </c>
      <c r="K396" s="221">
        <f t="shared" ref="K396:K459" si="1279">IF(I396*0.6&lt;1000,ROUND(I396*0.6,-1),ROUND(I396*0.6,-2))</f>
        <v>2000</v>
      </c>
      <c r="L396" s="255">
        <f>I396/F396</f>
        <v>1.1724137931034482</v>
      </c>
      <c r="M396" s="429">
        <f>J396/G396</f>
        <v>1.1822660098522169</v>
      </c>
      <c r="N396" s="429">
        <f>K396/H396</f>
        <v>1.1494252873563218</v>
      </c>
      <c r="O396" s="58">
        <f>'Đầu vào (2)'!K393</f>
        <v>2900</v>
      </c>
      <c r="P396" s="58">
        <f>'Đầu vào (2)'!L393</f>
        <v>1400</v>
      </c>
      <c r="Q396" s="58">
        <f>'Đầu vào (2)'!M393</f>
        <v>1000</v>
      </c>
      <c r="R396" s="58">
        <f>'Đầu vào (2)'!N393</f>
        <v>400</v>
      </c>
      <c r="S396" s="18">
        <f>VLOOKUP(B396,'[1]Giá đề xuất ODT'!$G$11:$AD$2233,21,0)</f>
        <v>3400</v>
      </c>
      <c r="T396" s="18">
        <f>VLOOKUP(B396,'[1]Giá đề xuất ODT'!$G$11:$AD$2233,22,0)</f>
        <v>1600</v>
      </c>
      <c r="U396" s="18">
        <f>VLOOKUP(B396,'[1]Giá đề xuất ODT'!$G$11:$AD$2233,23,0)</f>
        <v>1200</v>
      </c>
      <c r="V396" s="18">
        <f>VLOOKUP(B396,'[1]Giá đề xuất ODT'!$G$11:$AD$2233,24,0)</f>
        <v>470</v>
      </c>
      <c r="W396" s="6">
        <v>2</v>
      </c>
      <c r="Y396" s="18" t="str">
        <f>C396</f>
        <v>Đường Lê Lợi</v>
      </c>
      <c r="Z396" s="18"/>
      <c r="AA396" s="18"/>
    </row>
    <row r="397" spans="1:31" ht="78.75" x14ac:dyDescent="0.25">
      <c r="A397" s="56">
        <f t="shared" si="1253"/>
        <v>394</v>
      </c>
      <c r="B397" s="56" t="str">
        <f t="shared" ref="B397:B402" si="1280">B390</f>
        <v>VT2</v>
      </c>
      <c r="C397" s="489" t="str">
        <f>X397&amp;Y397&amp;Z397&amp;AA397&amp;AB397&amp;"
"&amp;AC397&amp;"
"
&amp;AD397</f>
        <v>Các tuyến đường giao thông đấu nối trực tiếp ra Đường Lê Lợi đã được đầu tư mặt đường nhựa, bê tông xi măng:
- Có bề rộng ≥5m, cách đường giao thông ≤600m.
- Có bề rộng từ ≥3m đến &lt;5m, cách đường giao thông ≤400m.</v>
      </c>
      <c r="D397" s="490"/>
      <c r="E397" s="491"/>
      <c r="F397" s="178">
        <f t="shared" ref="F397:F402" si="1281">IF(B397="VT2",P397,IF(B397="VT3",Q397,IF(B397="VT2*0,8",P397,IF(B397="VT3*0,8",Q397,R397))))</f>
        <v>1400</v>
      </c>
      <c r="G397" s="221">
        <f t="shared" ref="G397:G402" si="1282">F397*0.7</f>
        <v>979.99999999999989</v>
      </c>
      <c r="H397" s="221">
        <f t="shared" ref="H397:H402" si="1283">F397*0.6</f>
        <v>840</v>
      </c>
      <c r="I397" s="178">
        <f t="shared" ref="I397:I402" si="1284">IF(B397="VT2",T397,IF(B397="VT3",U397,IF(B397="VT4",V397,IF(B397="VT2*0,8",IF(T397*$T$1&lt;1000,ROUND(T397*$T$1,-1),ROUND(T397*$T$1,-2)),IF(B397="VT3*0,8",IF(U397*$T$1&lt;1000,ROUND(U397*$T$1,-1),ROUND(U397*$T$1,-2)),IF(V397*$T$1&lt;1000,ROUND(V397*$T$1,-1),ROUND(V397*$T$1,-2)))))))</f>
        <v>1600</v>
      </c>
      <c r="J397" s="221">
        <f t="shared" si="1278"/>
        <v>1100</v>
      </c>
      <c r="K397" s="221">
        <f t="shared" si="1279"/>
        <v>960</v>
      </c>
      <c r="L397" s="174">
        <f t="shared" ref="L397:L402" si="1285">I397/F397</f>
        <v>1.1428571428571428</v>
      </c>
      <c r="M397" s="439">
        <f t="shared" ref="M397:M402" si="1286">J397/G397</f>
        <v>1.1224489795918369</v>
      </c>
      <c r="N397" s="439">
        <f t="shared" ref="N397:N402" si="1287">K397/H397</f>
        <v>1.1428571428571428</v>
      </c>
      <c r="O397" s="58">
        <f t="shared" ref="O397:O402" si="1288">O396</f>
        <v>2900</v>
      </c>
      <c r="P397" s="58">
        <f t="shared" ref="P397:P402" si="1289">P396</f>
        <v>1400</v>
      </c>
      <c r="Q397" s="58">
        <f t="shared" ref="Q397:Q402" si="1290">Q396</f>
        <v>1000</v>
      </c>
      <c r="R397" s="58">
        <f t="shared" ref="R397:R402" si="1291">R396</f>
        <v>400</v>
      </c>
      <c r="S397" s="18">
        <f t="shared" ref="S397:S402" si="1292">S396</f>
        <v>3400</v>
      </c>
      <c r="T397" s="18">
        <f t="shared" ref="T397:T402" si="1293">T396</f>
        <v>1600</v>
      </c>
      <c r="U397" s="18">
        <f t="shared" ref="U397:U402" si="1294">U396</f>
        <v>1200</v>
      </c>
      <c r="V397" s="18">
        <f t="shared" ref="V397:W402" si="1295">V396</f>
        <v>470</v>
      </c>
      <c r="W397" s="18">
        <f t="shared" si="1295"/>
        <v>2</v>
      </c>
      <c r="X397" s="18" t="str">
        <f t="shared" ref="X397:X402" si="1296">X390</f>
        <v xml:space="preserve">Các tuyến đường giao thông đấu nối trực tiếp ra </v>
      </c>
      <c r="Y397" s="18" t="str">
        <f t="shared" ref="Y397:Y402" si="1297">Y396</f>
        <v>Đường Lê Lợi</v>
      </c>
      <c r="Z397" s="18"/>
      <c r="AA397" s="18"/>
      <c r="AB397" s="18" t="str">
        <f>AB390</f>
        <v xml:space="preserve"> đã được đầu tư mặt đường nhựa, bê tông xi măng:</v>
      </c>
      <c r="AC397" s="18" t="str">
        <f>AC390</f>
        <v>- Có bề rộng ≥5m, cách đường giao thông ≤600m.</v>
      </c>
      <c r="AD397" s="18" t="str">
        <f>AD390</f>
        <v>- Có bề rộng từ ≥3m đến &lt;5m, cách đường giao thông ≤400m.</v>
      </c>
      <c r="AE397" s="18">
        <f>AE390</f>
        <v>0</v>
      </c>
    </row>
    <row r="398" spans="1:31" ht="78.75" x14ac:dyDescent="0.25">
      <c r="A398" s="56">
        <f t="shared" si="1253"/>
        <v>395</v>
      </c>
      <c r="B398" s="56" t="str">
        <f t="shared" si="1280"/>
        <v>VT3</v>
      </c>
      <c r="C398" s="489" t="str">
        <f>X398&amp;Y398&amp;Z398&amp;AA398&amp;AB398&amp;"
"&amp;AC398&amp;"
"&amp;AD398&amp;"
"&amp;AE398</f>
        <v>Các tuyến đường giao thông đấu nối trực tiếp ra Đường Lê Lợi đã được đầu tư mặt đường nhựa, bê tông xi măng:
- Có bề rộng ≥5m, cách đường giao thông &gt;600m.
- Có bề rộng từ ≥3m đến &lt;5m, cách đường giao thông từ &gt;400m đến ≤600m.
- Có bề rộng &lt;3m, cách đường giao thông ≤200m.</v>
      </c>
      <c r="D398" s="490"/>
      <c r="E398" s="491"/>
      <c r="F398" s="178">
        <f t="shared" si="1281"/>
        <v>1000</v>
      </c>
      <c r="G398" s="221">
        <f t="shared" si="1282"/>
        <v>700</v>
      </c>
      <c r="H398" s="221">
        <f t="shared" si="1283"/>
        <v>600</v>
      </c>
      <c r="I398" s="178">
        <f t="shared" si="1284"/>
        <v>1200</v>
      </c>
      <c r="J398" s="221">
        <f t="shared" si="1278"/>
        <v>840</v>
      </c>
      <c r="K398" s="221">
        <f t="shared" si="1279"/>
        <v>720</v>
      </c>
      <c r="L398" s="174">
        <f t="shared" si="1285"/>
        <v>1.2</v>
      </c>
      <c r="M398" s="439">
        <f t="shared" si="1286"/>
        <v>1.2</v>
      </c>
      <c r="N398" s="439">
        <f t="shared" si="1287"/>
        <v>1.2</v>
      </c>
      <c r="O398" s="58">
        <f t="shared" si="1288"/>
        <v>2900</v>
      </c>
      <c r="P398" s="58">
        <f t="shared" si="1289"/>
        <v>1400</v>
      </c>
      <c r="Q398" s="58">
        <f t="shared" si="1290"/>
        <v>1000</v>
      </c>
      <c r="R398" s="58">
        <f t="shared" si="1291"/>
        <v>400</v>
      </c>
      <c r="S398" s="18">
        <f t="shared" si="1292"/>
        <v>3400</v>
      </c>
      <c r="T398" s="18">
        <f t="shared" si="1293"/>
        <v>1600</v>
      </c>
      <c r="U398" s="18">
        <f t="shared" si="1294"/>
        <v>1200</v>
      </c>
      <c r="V398" s="18">
        <f t="shared" si="1295"/>
        <v>470</v>
      </c>
      <c r="W398" s="18">
        <f t="shared" si="1295"/>
        <v>2</v>
      </c>
      <c r="X398" s="18" t="str">
        <f t="shared" si="1296"/>
        <v xml:space="preserve">Các tuyến đường giao thông đấu nối trực tiếp ra </v>
      </c>
      <c r="Y398" s="18" t="str">
        <f t="shared" si="1297"/>
        <v>Đường Lê Lợi</v>
      </c>
      <c r="Z398" s="18"/>
      <c r="AA398" s="18"/>
      <c r="AB398" s="18" t="str">
        <f t="shared" ref="AB398:AE398" si="1298">AB391</f>
        <v xml:space="preserve"> đã được đầu tư mặt đường nhựa, bê tông xi măng:</v>
      </c>
      <c r="AC398" s="18" t="str">
        <f t="shared" si="1298"/>
        <v>- Có bề rộng ≥5m, cách đường giao thông &gt;600m.</v>
      </c>
      <c r="AD398" s="18" t="str">
        <f t="shared" si="1298"/>
        <v>- Có bề rộng từ ≥3m đến &lt;5m, cách đường giao thông từ &gt;400m đến ≤600m.</v>
      </c>
      <c r="AE398" s="18" t="str">
        <f t="shared" si="1298"/>
        <v>- Có bề rộng &lt;3m, cách đường giao thông ≤200m.</v>
      </c>
    </row>
    <row r="399" spans="1:31" ht="78.75" x14ac:dyDescent="0.25">
      <c r="A399" s="56">
        <f t="shared" si="1253"/>
        <v>396</v>
      </c>
      <c r="B399" s="56" t="str">
        <f t="shared" si="1280"/>
        <v>VT4</v>
      </c>
      <c r="C399" s="489" t="str">
        <f>X399&amp;Y399&amp;Z399&amp;AA399&amp;AB399</f>
        <v>Các tuyến đường giao thông đấu nối trực tiếp ra Đường Lê Lợi đã được đầu tư mặt đường nhựa, bê tông xi măng:
- Có bề rộng từ ≥3m đến &lt;5m, cách đường giao thông &gt;600m.
- Có bề rộng &lt;3m, cách đường giao thông &gt;200m.</v>
      </c>
      <c r="D399" s="490"/>
      <c r="E399" s="491"/>
      <c r="F399" s="178">
        <f t="shared" si="1281"/>
        <v>400</v>
      </c>
      <c r="G399" s="221">
        <f t="shared" si="1282"/>
        <v>280</v>
      </c>
      <c r="H399" s="221">
        <f t="shared" si="1283"/>
        <v>240</v>
      </c>
      <c r="I399" s="178">
        <f t="shared" si="1284"/>
        <v>470</v>
      </c>
      <c r="J399" s="221">
        <f t="shared" si="1278"/>
        <v>330</v>
      </c>
      <c r="K399" s="221">
        <f t="shared" si="1279"/>
        <v>280</v>
      </c>
      <c r="L399" s="174">
        <f t="shared" si="1285"/>
        <v>1.175</v>
      </c>
      <c r="M399" s="439">
        <f t="shared" si="1286"/>
        <v>1.1785714285714286</v>
      </c>
      <c r="N399" s="439">
        <f t="shared" si="1287"/>
        <v>1.1666666666666667</v>
      </c>
      <c r="O399" s="58">
        <f t="shared" si="1288"/>
        <v>2900</v>
      </c>
      <c r="P399" s="58">
        <f t="shared" si="1289"/>
        <v>1400</v>
      </c>
      <c r="Q399" s="58">
        <f t="shared" si="1290"/>
        <v>1000</v>
      </c>
      <c r="R399" s="58">
        <f t="shared" si="1291"/>
        <v>400</v>
      </c>
      <c r="S399" s="18">
        <f t="shared" si="1292"/>
        <v>3400</v>
      </c>
      <c r="T399" s="18">
        <f t="shared" si="1293"/>
        <v>1600</v>
      </c>
      <c r="U399" s="18">
        <f t="shared" si="1294"/>
        <v>1200</v>
      </c>
      <c r="V399" s="18">
        <f t="shared" si="1295"/>
        <v>470</v>
      </c>
      <c r="W399" s="18">
        <f t="shared" si="1295"/>
        <v>2</v>
      </c>
      <c r="X399" s="18" t="str">
        <f t="shared" si="1296"/>
        <v xml:space="preserve">Các tuyến đường giao thông đấu nối trực tiếp ra </v>
      </c>
      <c r="Y399" s="18" t="str">
        <f t="shared" si="1297"/>
        <v>Đường Lê Lợi</v>
      </c>
      <c r="Z399" s="18"/>
      <c r="AA399" s="18"/>
      <c r="AB399" s="18" t="str">
        <f t="shared" ref="AB399:AE399" si="1299">AB392</f>
        <v xml:space="preserve"> đã được đầu tư mặt đường nhựa, bê tông xi măng:
- Có bề rộng từ ≥3m đến &lt;5m, cách đường giao thông &gt;600m.
- Có bề rộng &lt;3m, cách đường giao thông &gt;200m.</v>
      </c>
      <c r="AC399" s="18">
        <f t="shared" si="1299"/>
        <v>0</v>
      </c>
      <c r="AD399" s="18">
        <f t="shared" si="1299"/>
        <v>0</v>
      </c>
      <c r="AE399" s="18">
        <f t="shared" si="1299"/>
        <v>0</v>
      </c>
    </row>
    <row r="400" spans="1:31" ht="94.5" x14ac:dyDescent="0.25">
      <c r="A400" s="56">
        <f t="shared" si="1253"/>
        <v>397</v>
      </c>
      <c r="B400" s="56" t="str">
        <f t="shared" si="1280"/>
        <v>VT2*0,8</v>
      </c>
      <c r="C400" s="489" t="str">
        <f>X400&amp;Y400&amp;Z400&amp;AA400&amp;AB400&amp;"
"&amp;AC400&amp;"
"
&amp;AD400</f>
        <v>Các tuyến đường giao thông không đấu nối trực tiếp và thông ra Đường Lê Lợi đã được đầu tư mặt đường nhựa, bê tông xi măng:
- Có bề rộng ≥5m, cách đường giao thông ≤600m.
- Có bề rộng từ ≥3m đến &lt;5m, cách đường giao thông ≤400m.</v>
      </c>
      <c r="D400" s="490"/>
      <c r="E400" s="491"/>
      <c r="F400" s="178">
        <f t="shared" si="1281"/>
        <v>1400</v>
      </c>
      <c r="G400" s="221">
        <f t="shared" si="1282"/>
        <v>979.99999999999989</v>
      </c>
      <c r="H400" s="221">
        <f t="shared" si="1283"/>
        <v>840</v>
      </c>
      <c r="I400" s="178">
        <f t="shared" si="1284"/>
        <v>1400</v>
      </c>
      <c r="J400" s="221">
        <f t="shared" si="1278"/>
        <v>980</v>
      </c>
      <c r="K400" s="221">
        <f t="shared" si="1279"/>
        <v>840</v>
      </c>
      <c r="L400" s="174">
        <f t="shared" si="1285"/>
        <v>1</v>
      </c>
      <c r="M400" s="439">
        <f t="shared" si="1286"/>
        <v>1.0000000000000002</v>
      </c>
      <c r="N400" s="439">
        <f t="shared" si="1287"/>
        <v>1</v>
      </c>
      <c r="O400" s="58">
        <f t="shared" si="1288"/>
        <v>2900</v>
      </c>
      <c r="P400" s="58">
        <f t="shared" si="1289"/>
        <v>1400</v>
      </c>
      <c r="Q400" s="58">
        <f t="shared" si="1290"/>
        <v>1000</v>
      </c>
      <c r="R400" s="58">
        <f t="shared" si="1291"/>
        <v>400</v>
      </c>
      <c r="S400" s="18">
        <f t="shared" si="1292"/>
        <v>3400</v>
      </c>
      <c r="T400" s="18">
        <f t="shared" si="1293"/>
        <v>1600</v>
      </c>
      <c r="U400" s="18">
        <f t="shared" si="1294"/>
        <v>1200</v>
      </c>
      <c r="V400" s="18">
        <f t="shared" si="1295"/>
        <v>470</v>
      </c>
      <c r="W400" s="18">
        <f t="shared" si="1295"/>
        <v>2</v>
      </c>
      <c r="X400" s="18" t="str">
        <f t="shared" si="1296"/>
        <v xml:space="preserve">Các tuyến đường giao thông không đấu nối trực tiếp và thông ra </v>
      </c>
      <c r="Y400" s="18" t="str">
        <f t="shared" si="1297"/>
        <v>Đường Lê Lợi</v>
      </c>
      <c r="Z400" s="18"/>
      <c r="AA400" s="18"/>
      <c r="AB400" s="18" t="str">
        <f t="shared" ref="AB400:AE400" si="1300">AB393</f>
        <v xml:space="preserve"> đã được đầu tư mặt đường nhựa, bê tông xi măng:</v>
      </c>
      <c r="AC400" s="18" t="str">
        <f t="shared" si="1300"/>
        <v>- Có bề rộng ≥5m, cách đường giao thông ≤600m.</v>
      </c>
      <c r="AD400" s="18" t="str">
        <f t="shared" si="1300"/>
        <v>- Có bề rộng từ ≥3m đến &lt;5m, cách đường giao thông ≤400m.</v>
      </c>
      <c r="AE400" s="18">
        <f t="shared" si="1300"/>
        <v>0</v>
      </c>
    </row>
    <row r="401" spans="1:31" ht="94.5" x14ac:dyDescent="0.25">
      <c r="A401" s="56">
        <f t="shared" si="1253"/>
        <v>398</v>
      </c>
      <c r="B401" s="56" t="str">
        <f t="shared" si="1280"/>
        <v>VT3*0,8</v>
      </c>
      <c r="C401" s="489" t="str">
        <f>X401&amp;Y401&amp;Z401&amp;AA401&amp;AB401&amp;"
"&amp;AC401&amp;"
"
&amp;AD401&amp;"
"&amp;AE401</f>
        <v>Các tuyến đường giao thông không đấu nối trực tiếp và thông ra Đường Lê Lợi đã được đầu tư mặt đường nhựa, bê tông xi măng:
- Có bề rộng ≥5m, cách đường giao thông &gt;600m.
- Có bề rộng từ ≥3m đến &lt;5m, cách đường giao thông từ &gt;400m đến ≤600m.
- Có bề rộng &lt;3m, cách đường giao thông ≤200m.</v>
      </c>
      <c r="D401" s="490"/>
      <c r="E401" s="491"/>
      <c r="F401" s="178">
        <f t="shared" si="1281"/>
        <v>1000</v>
      </c>
      <c r="G401" s="221">
        <f t="shared" si="1282"/>
        <v>700</v>
      </c>
      <c r="H401" s="221">
        <f t="shared" si="1283"/>
        <v>600</v>
      </c>
      <c r="I401" s="178">
        <f t="shared" si="1284"/>
        <v>1100</v>
      </c>
      <c r="J401" s="221">
        <f t="shared" si="1278"/>
        <v>770</v>
      </c>
      <c r="K401" s="221">
        <f t="shared" si="1279"/>
        <v>660</v>
      </c>
      <c r="L401" s="174">
        <f t="shared" si="1285"/>
        <v>1.1000000000000001</v>
      </c>
      <c r="M401" s="439">
        <f t="shared" si="1286"/>
        <v>1.1000000000000001</v>
      </c>
      <c r="N401" s="439">
        <f t="shared" si="1287"/>
        <v>1.1000000000000001</v>
      </c>
      <c r="O401" s="58">
        <f t="shared" si="1288"/>
        <v>2900</v>
      </c>
      <c r="P401" s="58">
        <f t="shared" si="1289"/>
        <v>1400</v>
      </c>
      <c r="Q401" s="58">
        <f t="shared" si="1290"/>
        <v>1000</v>
      </c>
      <c r="R401" s="58">
        <f t="shared" si="1291"/>
        <v>400</v>
      </c>
      <c r="S401" s="18">
        <f t="shared" si="1292"/>
        <v>3400</v>
      </c>
      <c r="T401" s="18">
        <f t="shared" si="1293"/>
        <v>1600</v>
      </c>
      <c r="U401" s="18">
        <f t="shared" si="1294"/>
        <v>1200</v>
      </c>
      <c r="V401" s="18">
        <f t="shared" si="1295"/>
        <v>470</v>
      </c>
      <c r="W401" s="18">
        <f t="shared" si="1295"/>
        <v>2</v>
      </c>
      <c r="X401" s="18" t="str">
        <f t="shared" si="1296"/>
        <v xml:space="preserve">Các tuyến đường giao thông không đấu nối trực tiếp và thông ra </v>
      </c>
      <c r="Y401" s="18" t="str">
        <f t="shared" si="1297"/>
        <v>Đường Lê Lợi</v>
      </c>
      <c r="Z401" s="18"/>
      <c r="AA401" s="18"/>
      <c r="AB401" s="18" t="str">
        <f t="shared" ref="AB401:AE401" si="1301">AB394</f>
        <v xml:space="preserve"> đã được đầu tư mặt đường nhựa, bê tông xi măng:</v>
      </c>
      <c r="AC401" s="18" t="str">
        <f t="shared" si="1301"/>
        <v>- Có bề rộng ≥5m, cách đường giao thông &gt;600m.</v>
      </c>
      <c r="AD401" s="18" t="str">
        <f t="shared" si="1301"/>
        <v>- Có bề rộng từ ≥3m đến &lt;5m, cách đường giao thông từ &gt;400m đến ≤600m.</v>
      </c>
      <c r="AE401" s="18" t="str">
        <f t="shared" si="1301"/>
        <v>- Có bề rộng &lt;3m, cách đường giao thông ≤200m.</v>
      </c>
    </row>
    <row r="402" spans="1:31" ht="94.5" x14ac:dyDescent="0.25">
      <c r="A402" s="56">
        <f t="shared" si="1253"/>
        <v>399</v>
      </c>
      <c r="B402" s="56" t="str">
        <f t="shared" si="1280"/>
        <v>VT4*0,8</v>
      </c>
      <c r="C402" s="489" t="str">
        <f>X402&amp;Y402&amp;Z402&amp;AA402&amp;AB402</f>
        <v>Các tuyến đường giao thông không đấu nối trực tiếp và thông ra Đường Lê Lợi đã được đầu tư mặt đường nhựa, bê tông xi măng:
- Có bề rộng từ ≥3m đến &lt;5m, cách đường giao thông &gt;600m.
- Có bề rộng &lt;3m, cách đường giao thông &gt; 200m.</v>
      </c>
      <c r="D402" s="490"/>
      <c r="E402" s="491"/>
      <c r="F402" s="178">
        <f t="shared" si="1281"/>
        <v>400</v>
      </c>
      <c r="G402" s="221">
        <f t="shared" si="1282"/>
        <v>280</v>
      </c>
      <c r="H402" s="221">
        <f t="shared" si="1283"/>
        <v>240</v>
      </c>
      <c r="I402" s="178">
        <f t="shared" si="1284"/>
        <v>420</v>
      </c>
      <c r="J402" s="221">
        <f t="shared" si="1278"/>
        <v>290</v>
      </c>
      <c r="K402" s="221">
        <f t="shared" si="1279"/>
        <v>250</v>
      </c>
      <c r="L402" s="174">
        <f t="shared" si="1285"/>
        <v>1.05</v>
      </c>
      <c r="M402" s="439">
        <f t="shared" si="1286"/>
        <v>1.0357142857142858</v>
      </c>
      <c r="N402" s="439">
        <f t="shared" si="1287"/>
        <v>1.0416666666666667</v>
      </c>
      <c r="O402" s="58">
        <f t="shared" si="1288"/>
        <v>2900</v>
      </c>
      <c r="P402" s="58">
        <f t="shared" si="1289"/>
        <v>1400</v>
      </c>
      <c r="Q402" s="58">
        <f t="shared" si="1290"/>
        <v>1000</v>
      </c>
      <c r="R402" s="58">
        <f t="shared" si="1291"/>
        <v>400</v>
      </c>
      <c r="S402" s="18">
        <f t="shared" si="1292"/>
        <v>3400</v>
      </c>
      <c r="T402" s="18">
        <f t="shared" si="1293"/>
        <v>1600</v>
      </c>
      <c r="U402" s="18">
        <f t="shared" si="1294"/>
        <v>1200</v>
      </c>
      <c r="V402" s="18">
        <f t="shared" si="1295"/>
        <v>470</v>
      </c>
      <c r="W402" s="18">
        <f t="shared" si="1295"/>
        <v>2</v>
      </c>
      <c r="X402" s="18" t="str">
        <f t="shared" si="1296"/>
        <v xml:space="preserve">Các tuyến đường giao thông không đấu nối trực tiếp và thông ra </v>
      </c>
      <c r="Y402" s="18" t="str">
        <f t="shared" si="1297"/>
        <v>Đường Lê Lợi</v>
      </c>
      <c r="Z402" s="18"/>
      <c r="AA402" s="18"/>
      <c r="AB402" s="18" t="str">
        <f t="shared" ref="AB402:AE402" si="1302">AB395</f>
        <v xml:space="preserve"> đã được đầu tư mặt đường nhựa, bê tông xi măng:
- Có bề rộng từ ≥3m đến &lt;5m, cách đường giao thông &gt;600m.
- Có bề rộng &lt;3m, cách đường giao thông &gt; 200m.</v>
      </c>
      <c r="AC402" s="18">
        <f t="shared" si="1302"/>
        <v>0</v>
      </c>
      <c r="AD402" s="18">
        <f t="shared" si="1302"/>
        <v>0</v>
      </c>
      <c r="AE402" s="18">
        <f t="shared" si="1302"/>
        <v>0</v>
      </c>
    </row>
    <row r="403" spans="1:31" x14ac:dyDescent="0.25">
      <c r="A403" s="56">
        <f t="shared" si="1253"/>
        <v>400</v>
      </c>
      <c r="B403" s="56" t="str">
        <f>'Đầu vào (2)'!G400</f>
        <v>DQ22DT</v>
      </c>
      <c r="C403" s="57" t="str">
        <f>'Đầu vào (2)'!H400</f>
        <v>Đường Chu Văn An</v>
      </c>
      <c r="D403" s="57" t="str">
        <f>'Đầu vào (2)'!I400</f>
        <v>Đường Nguyễn Ái Quốc</v>
      </c>
      <c r="E403" s="57" t="str">
        <f>'Đầu vào (2)'!J400</f>
        <v>Đường Lương Thế Vinh</v>
      </c>
      <c r="F403" s="254">
        <f>O403</f>
        <v>2200</v>
      </c>
      <c r="G403" s="254">
        <f>F403*0.7</f>
        <v>1540</v>
      </c>
      <c r="H403" s="254">
        <f>F403*0.6</f>
        <v>1320</v>
      </c>
      <c r="I403" s="254">
        <f>S403</f>
        <v>2600</v>
      </c>
      <c r="J403" s="221">
        <f t="shared" si="1278"/>
        <v>1800</v>
      </c>
      <c r="K403" s="221">
        <f t="shared" si="1279"/>
        <v>1600</v>
      </c>
      <c r="L403" s="255">
        <f>I403/F403</f>
        <v>1.1818181818181819</v>
      </c>
      <c r="M403" s="429">
        <f>J403/G403</f>
        <v>1.1688311688311688</v>
      </c>
      <c r="N403" s="429">
        <f>K403/H403</f>
        <v>1.2121212121212122</v>
      </c>
      <c r="O403" s="58">
        <f>'Đầu vào (2)'!K400</f>
        <v>2200</v>
      </c>
      <c r="P403" s="58">
        <f>'Đầu vào (2)'!L400</f>
        <v>1100</v>
      </c>
      <c r="Q403" s="58">
        <f>'Đầu vào (2)'!M400</f>
        <v>1000</v>
      </c>
      <c r="R403" s="58">
        <f>'Đầu vào (2)'!N400</f>
        <v>500</v>
      </c>
      <c r="S403" s="18">
        <f>VLOOKUP(B403,'[1]Giá đề xuất ODT'!$G$11:$AD$2233,21,0)</f>
        <v>2600</v>
      </c>
      <c r="T403" s="18">
        <f>VLOOKUP(B403,'[1]Giá đề xuất ODT'!$G$11:$AD$2233,22,0)</f>
        <v>1300</v>
      </c>
      <c r="U403" s="18">
        <f>VLOOKUP(B403,'[1]Giá đề xuất ODT'!$G$11:$AD$2233,23,0)</f>
        <v>1200</v>
      </c>
      <c r="V403" s="18">
        <f>VLOOKUP(B403,'[1]Giá đề xuất ODT'!$G$11:$AD$2233,24,0)</f>
        <v>580</v>
      </c>
      <c r="W403" s="6">
        <v>2</v>
      </c>
      <c r="Y403" s="18" t="str">
        <f>C403</f>
        <v>Đường Chu Văn An</v>
      </c>
      <c r="Z403" s="18"/>
      <c r="AA403" s="18"/>
    </row>
    <row r="404" spans="1:31" ht="78.75" x14ac:dyDescent="0.25">
      <c r="A404" s="56">
        <f t="shared" si="1253"/>
        <v>401</v>
      </c>
      <c r="B404" s="56" t="str">
        <f t="shared" ref="B404:B409" si="1303">B397</f>
        <v>VT2</v>
      </c>
      <c r="C404" s="489" t="str">
        <f>X404&amp;Y404&amp;Z404&amp;AA404&amp;AB404&amp;"
"&amp;AC404&amp;"
"
&amp;AD404</f>
        <v>Các tuyến đường giao thông đấu nối trực tiếp ra Đường Chu Văn An đã được đầu tư mặt đường nhựa, bê tông xi măng:
- Có bề rộng ≥5m, cách đường giao thông ≤600m.
- Có bề rộng từ ≥3m đến &lt;5m, cách đường giao thông ≤400m.</v>
      </c>
      <c r="D404" s="490"/>
      <c r="E404" s="491"/>
      <c r="F404" s="178">
        <f t="shared" ref="F404:F409" si="1304">IF(B404="VT2",P404,IF(B404="VT3",Q404,IF(B404="VT2*0,8",P404,IF(B404="VT3*0,8",Q404,R404))))</f>
        <v>1100</v>
      </c>
      <c r="G404" s="221">
        <f t="shared" ref="G404:G409" si="1305">F404*0.7</f>
        <v>770</v>
      </c>
      <c r="H404" s="221">
        <f t="shared" ref="H404:H409" si="1306">F404*0.6</f>
        <v>660</v>
      </c>
      <c r="I404" s="178">
        <f t="shared" ref="I404:I409" si="1307">IF(B404="VT2",T404,IF(B404="VT3",U404,IF(B404="VT4",V404,IF(B404="VT2*0,8",IF(T404*$T$1&lt;1000,ROUND(T404*$T$1,-1),ROUND(T404*$T$1,-2)),IF(B404="VT3*0,8",IF(U404*$T$1&lt;1000,ROUND(U404*$T$1,-1),ROUND(U404*$T$1,-2)),IF(V404*$T$1&lt;1000,ROUND(V404*$T$1,-1),ROUND(V404*$T$1,-2)))))))</f>
        <v>1300</v>
      </c>
      <c r="J404" s="221">
        <f t="shared" si="1278"/>
        <v>910</v>
      </c>
      <c r="K404" s="221">
        <f t="shared" si="1279"/>
        <v>780</v>
      </c>
      <c r="L404" s="174">
        <f t="shared" ref="L404:L409" si="1308">I404/F404</f>
        <v>1.1818181818181819</v>
      </c>
      <c r="M404" s="439">
        <f t="shared" ref="M404:M409" si="1309">J404/G404</f>
        <v>1.1818181818181819</v>
      </c>
      <c r="N404" s="439">
        <f t="shared" ref="N404:N409" si="1310">K404/H404</f>
        <v>1.1818181818181819</v>
      </c>
      <c r="O404" s="58">
        <f t="shared" ref="O404:O409" si="1311">O403</f>
        <v>2200</v>
      </c>
      <c r="P404" s="58">
        <f t="shared" ref="P404:P409" si="1312">P403</f>
        <v>1100</v>
      </c>
      <c r="Q404" s="58">
        <f t="shared" ref="Q404:Q409" si="1313">Q403</f>
        <v>1000</v>
      </c>
      <c r="R404" s="58">
        <f t="shared" ref="R404:R409" si="1314">R403</f>
        <v>500</v>
      </c>
      <c r="S404" s="18">
        <f t="shared" ref="S404:S409" si="1315">S403</f>
        <v>2600</v>
      </c>
      <c r="T404" s="18">
        <f t="shared" ref="T404:T409" si="1316">T403</f>
        <v>1300</v>
      </c>
      <c r="U404" s="18">
        <f t="shared" ref="U404:U409" si="1317">U403</f>
        <v>1200</v>
      </c>
      <c r="V404" s="18">
        <f t="shared" ref="V404:W409" si="1318">V403</f>
        <v>580</v>
      </c>
      <c r="W404" s="18">
        <f t="shared" si="1318"/>
        <v>2</v>
      </c>
      <c r="X404" s="18" t="str">
        <f t="shared" ref="X404:X409" si="1319">X397</f>
        <v xml:space="preserve">Các tuyến đường giao thông đấu nối trực tiếp ra </v>
      </c>
      <c r="Y404" s="18" t="str">
        <f t="shared" ref="Y404:Y409" si="1320">Y403</f>
        <v>Đường Chu Văn An</v>
      </c>
      <c r="Z404" s="18"/>
      <c r="AA404" s="18"/>
      <c r="AB404" s="18" t="str">
        <f>AB397</f>
        <v xml:space="preserve"> đã được đầu tư mặt đường nhựa, bê tông xi măng:</v>
      </c>
      <c r="AC404" s="18" t="str">
        <f>AC397</f>
        <v>- Có bề rộng ≥5m, cách đường giao thông ≤600m.</v>
      </c>
      <c r="AD404" s="18" t="str">
        <f>AD397</f>
        <v>- Có bề rộng từ ≥3m đến &lt;5m, cách đường giao thông ≤400m.</v>
      </c>
      <c r="AE404" s="18">
        <f>AE397</f>
        <v>0</v>
      </c>
    </row>
    <row r="405" spans="1:31" ht="78.75" x14ac:dyDescent="0.25">
      <c r="A405" s="56">
        <f t="shared" si="1253"/>
        <v>402</v>
      </c>
      <c r="B405" s="56" t="str">
        <f t="shared" si="1303"/>
        <v>VT3</v>
      </c>
      <c r="C405" s="489" t="str">
        <f>X405&amp;Y405&amp;Z405&amp;AA405&amp;AB405&amp;"
"&amp;AC405&amp;"
"&amp;AD405&amp;"
"&amp;AE405</f>
        <v>Các tuyến đường giao thông đấu nối trực tiếp ra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405" s="490"/>
      <c r="E405" s="491"/>
      <c r="F405" s="178">
        <f t="shared" si="1304"/>
        <v>1000</v>
      </c>
      <c r="G405" s="221">
        <f t="shared" si="1305"/>
        <v>700</v>
      </c>
      <c r="H405" s="221">
        <f t="shared" si="1306"/>
        <v>600</v>
      </c>
      <c r="I405" s="178">
        <f t="shared" si="1307"/>
        <v>1200</v>
      </c>
      <c r="J405" s="221">
        <f t="shared" si="1278"/>
        <v>840</v>
      </c>
      <c r="K405" s="221">
        <f t="shared" si="1279"/>
        <v>720</v>
      </c>
      <c r="L405" s="174">
        <f t="shared" si="1308"/>
        <v>1.2</v>
      </c>
      <c r="M405" s="439">
        <f t="shared" si="1309"/>
        <v>1.2</v>
      </c>
      <c r="N405" s="439">
        <f t="shared" si="1310"/>
        <v>1.2</v>
      </c>
      <c r="O405" s="58">
        <f t="shared" si="1311"/>
        <v>2200</v>
      </c>
      <c r="P405" s="58">
        <f t="shared" si="1312"/>
        <v>1100</v>
      </c>
      <c r="Q405" s="58">
        <f t="shared" si="1313"/>
        <v>1000</v>
      </c>
      <c r="R405" s="58">
        <f t="shared" si="1314"/>
        <v>500</v>
      </c>
      <c r="S405" s="18">
        <f t="shared" si="1315"/>
        <v>2600</v>
      </c>
      <c r="T405" s="18">
        <f t="shared" si="1316"/>
        <v>1300</v>
      </c>
      <c r="U405" s="18">
        <f t="shared" si="1317"/>
        <v>1200</v>
      </c>
      <c r="V405" s="18">
        <f t="shared" si="1318"/>
        <v>580</v>
      </c>
      <c r="W405" s="18">
        <f t="shared" si="1318"/>
        <v>2</v>
      </c>
      <c r="X405" s="18" t="str">
        <f t="shared" si="1319"/>
        <v xml:space="preserve">Các tuyến đường giao thông đấu nối trực tiếp ra </v>
      </c>
      <c r="Y405" s="18" t="str">
        <f t="shared" si="1320"/>
        <v>Đường Chu Văn An</v>
      </c>
      <c r="Z405" s="18"/>
      <c r="AA405" s="18"/>
      <c r="AB405" s="18" t="str">
        <f t="shared" ref="AB405:AE405" si="1321">AB398</f>
        <v xml:space="preserve"> đã được đầu tư mặt đường nhựa, bê tông xi măng:</v>
      </c>
      <c r="AC405" s="18" t="str">
        <f t="shared" si="1321"/>
        <v>- Có bề rộng ≥5m, cách đường giao thông &gt;600m.</v>
      </c>
      <c r="AD405" s="18" t="str">
        <f t="shared" si="1321"/>
        <v>- Có bề rộng từ ≥3m đến &lt;5m, cách đường giao thông từ &gt;400m đến ≤600m.</v>
      </c>
      <c r="AE405" s="18" t="str">
        <f t="shared" si="1321"/>
        <v>- Có bề rộng &lt;3m, cách đường giao thông ≤200m.</v>
      </c>
    </row>
    <row r="406" spans="1:31" ht="78.75" x14ac:dyDescent="0.25">
      <c r="A406" s="56">
        <f t="shared" si="1253"/>
        <v>403</v>
      </c>
      <c r="B406" s="56" t="str">
        <f t="shared" si="1303"/>
        <v>VT4</v>
      </c>
      <c r="C406" s="489" t="str">
        <f>X406&amp;Y406&amp;Z406&amp;AA406&amp;AB406</f>
        <v>Các tuyến đường giao thông đấu nối trực tiếp ra Đường Chu Văn An đã được đầu tư mặt đường nhựa, bê tông xi măng:
- Có bề rộng từ ≥3m đến &lt;5m, cách đường giao thông &gt;600m.
- Có bề rộng &lt;3m, cách đường giao thông &gt;200m.</v>
      </c>
      <c r="D406" s="490"/>
      <c r="E406" s="491"/>
      <c r="F406" s="178">
        <f t="shared" si="1304"/>
        <v>500</v>
      </c>
      <c r="G406" s="221">
        <f t="shared" si="1305"/>
        <v>350</v>
      </c>
      <c r="H406" s="221">
        <f t="shared" si="1306"/>
        <v>300</v>
      </c>
      <c r="I406" s="178">
        <f t="shared" si="1307"/>
        <v>580</v>
      </c>
      <c r="J406" s="221">
        <f t="shared" si="1278"/>
        <v>410</v>
      </c>
      <c r="K406" s="221">
        <f t="shared" si="1279"/>
        <v>350</v>
      </c>
      <c r="L406" s="174">
        <f t="shared" si="1308"/>
        <v>1.1599999999999999</v>
      </c>
      <c r="M406" s="439">
        <f t="shared" si="1309"/>
        <v>1.1714285714285715</v>
      </c>
      <c r="N406" s="439">
        <f t="shared" si="1310"/>
        <v>1.1666666666666667</v>
      </c>
      <c r="O406" s="58">
        <f t="shared" si="1311"/>
        <v>2200</v>
      </c>
      <c r="P406" s="58">
        <f t="shared" si="1312"/>
        <v>1100</v>
      </c>
      <c r="Q406" s="58">
        <f t="shared" si="1313"/>
        <v>1000</v>
      </c>
      <c r="R406" s="58">
        <f t="shared" si="1314"/>
        <v>500</v>
      </c>
      <c r="S406" s="18">
        <f t="shared" si="1315"/>
        <v>2600</v>
      </c>
      <c r="T406" s="18">
        <f t="shared" si="1316"/>
        <v>1300</v>
      </c>
      <c r="U406" s="18">
        <f t="shared" si="1317"/>
        <v>1200</v>
      </c>
      <c r="V406" s="18">
        <f t="shared" si="1318"/>
        <v>580</v>
      </c>
      <c r="W406" s="18">
        <f t="shared" si="1318"/>
        <v>2</v>
      </c>
      <c r="X406" s="18" t="str">
        <f t="shared" si="1319"/>
        <v xml:space="preserve">Các tuyến đường giao thông đấu nối trực tiếp ra </v>
      </c>
      <c r="Y406" s="18" t="str">
        <f t="shared" si="1320"/>
        <v>Đường Chu Văn An</v>
      </c>
      <c r="Z406" s="18"/>
      <c r="AA406" s="18"/>
      <c r="AB406" s="18" t="str">
        <f t="shared" ref="AB406:AE406" si="1322">AB399</f>
        <v xml:space="preserve"> đã được đầu tư mặt đường nhựa, bê tông xi măng:
- Có bề rộng từ ≥3m đến &lt;5m, cách đường giao thông &gt;600m.
- Có bề rộng &lt;3m, cách đường giao thông &gt;200m.</v>
      </c>
      <c r="AC406" s="18">
        <f t="shared" si="1322"/>
        <v>0</v>
      </c>
      <c r="AD406" s="18">
        <f t="shared" si="1322"/>
        <v>0</v>
      </c>
      <c r="AE406" s="18">
        <f t="shared" si="1322"/>
        <v>0</v>
      </c>
    </row>
    <row r="407" spans="1:31" ht="94.5" x14ac:dyDescent="0.25">
      <c r="A407" s="56">
        <f t="shared" si="1253"/>
        <v>404</v>
      </c>
      <c r="B407" s="56" t="str">
        <f t="shared" si="1303"/>
        <v>VT2*0,8</v>
      </c>
      <c r="C407" s="489" t="str">
        <f>X407&amp;Y407&amp;Z407&amp;AA407&amp;AB407&amp;"
"&amp;AC407&amp;"
"
&amp;AD407</f>
        <v>Các tuyến đường giao thông không đấu nối trực tiếp và thông ra Đường Chu Văn An đã được đầu tư mặt đường nhựa, bê tông xi măng:
- Có bề rộng ≥5m, cách đường giao thông ≤600m.
- Có bề rộng từ ≥3m đến &lt;5m, cách đường giao thông ≤400m.</v>
      </c>
      <c r="D407" s="490"/>
      <c r="E407" s="491"/>
      <c r="F407" s="178">
        <f t="shared" si="1304"/>
        <v>1100</v>
      </c>
      <c r="G407" s="221">
        <f t="shared" si="1305"/>
        <v>770</v>
      </c>
      <c r="H407" s="221">
        <f t="shared" si="1306"/>
        <v>660</v>
      </c>
      <c r="I407" s="178">
        <f t="shared" si="1307"/>
        <v>1200</v>
      </c>
      <c r="J407" s="221">
        <f t="shared" si="1278"/>
        <v>840</v>
      </c>
      <c r="K407" s="221">
        <f t="shared" si="1279"/>
        <v>720</v>
      </c>
      <c r="L407" s="174">
        <f t="shared" si="1308"/>
        <v>1.0909090909090908</v>
      </c>
      <c r="M407" s="439">
        <f t="shared" si="1309"/>
        <v>1.0909090909090908</v>
      </c>
      <c r="N407" s="439">
        <f t="shared" si="1310"/>
        <v>1.0909090909090908</v>
      </c>
      <c r="O407" s="58">
        <f t="shared" si="1311"/>
        <v>2200</v>
      </c>
      <c r="P407" s="58">
        <f t="shared" si="1312"/>
        <v>1100</v>
      </c>
      <c r="Q407" s="58">
        <f t="shared" si="1313"/>
        <v>1000</v>
      </c>
      <c r="R407" s="58">
        <f t="shared" si="1314"/>
        <v>500</v>
      </c>
      <c r="S407" s="18">
        <f t="shared" si="1315"/>
        <v>2600</v>
      </c>
      <c r="T407" s="18">
        <f t="shared" si="1316"/>
        <v>1300</v>
      </c>
      <c r="U407" s="18">
        <f t="shared" si="1317"/>
        <v>1200</v>
      </c>
      <c r="V407" s="18">
        <f t="shared" si="1318"/>
        <v>580</v>
      </c>
      <c r="W407" s="18">
        <f t="shared" si="1318"/>
        <v>2</v>
      </c>
      <c r="X407" s="18" t="str">
        <f t="shared" si="1319"/>
        <v xml:space="preserve">Các tuyến đường giao thông không đấu nối trực tiếp và thông ra </v>
      </c>
      <c r="Y407" s="18" t="str">
        <f t="shared" si="1320"/>
        <v>Đường Chu Văn An</v>
      </c>
      <c r="Z407" s="18"/>
      <c r="AA407" s="18"/>
      <c r="AB407" s="18" t="str">
        <f t="shared" ref="AB407:AE407" si="1323">AB400</f>
        <v xml:space="preserve"> đã được đầu tư mặt đường nhựa, bê tông xi măng:</v>
      </c>
      <c r="AC407" s="18" t="str">
        <f t="shared" si="1323"/>
        <v>- Có bề rộng ≥5m, cách đường giao thông ≤600m.</v>
      </c>
      <c r="AD407" s="18" t="str">
        <f t="shared" si="1323"/>
        <v>- Có bề rộng từ ≥3m đến &lt;5m, cách đường giao thông ≤400m.</v>
      </c>
      <c r="AE407" s="18">
        <f t="shared" si="1323"/>
        <v>0</v>
      </c>
    </row>
    <row r="408" spans="1:31" ht="94.5" x14ac:dyDescent="0.25">
      <c r="A408" s="56">
        <f t="shared" si="1253"/>
        <v>405</v>
      </c>
      <c r="B408" s="56" t="str">
        <f t="shared" si="1303"/>
        <v>VT3*0,8</v>
      </c>
      <c r="C408" s="489" t="str">
        <f>X408&amp;Y408&amp;Z408&amp;AA408&amp;AB408&amp;"
"&amp;AC408&amp;"
"
&amp;AD408&amp;"
"&amp;AE408</f>
        <v>Các tuyến đường giao thông không đấu nối trực tiếp và thông ra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408" s="490"/>
      <c r="E408" s="491"/>
      <c r="F408" s="178">
        <f t="shared" si="1304"/>
        <v>1000</v>
      </c>
      <c r="G408" s="221">
        <f t="shared" si="1305"/>
        <v>700</v>
      </c>
      <c r="H408" s="221">
        <f t="shared" si="1306"/>
        <v>600</v>
      </c>
      <c r="I408" s="178">
        <f t="shared" si="1307"/>
        <v>1100</v>
      </c>
      <c r="J408" s="221">
        <f t="shared" si="1278"/>
        <v>770</v>
      </c>
      <c r="K408" s="221">
        <f t="shared" si="1279"/>
        <v>660</v>
      </c>
      <c r="L408" s="174">
        <f t="shared" si="1308"/>
        <v>1.1000000000000001</v>
      </c>
      <c r="M408" s="439">
        <f t="shared" si="1309"/>
        <v>1.1000000000000001</v>
      </c>
      <c r="N408" s="439">
        <f t="shared" si="1310"/>
        <v>1.1000000000000001</v>
      </c>
      <c r="O408" s="58">
        <f t="shared" si="1311"/>
        <v>2200</v>
      </c>
      <c r="P408" s="58">
        <f t="shared" si="1312"/>
        <v>1100</v>
      </c>
      <c r="Q408" s="58">
        <f t="shared" si="1313"/>
        <v>1000</v>
      </c>
      <c r="R408" s="58">
        <f t="shared" si="1314"/>
        <v>500</v>
      </c>
      <c r="S408" s="18">
        <f t="shared" si="1315"/>
        <v>2600</v>
      </c>
      <c r="T408" s="18">
        <f t="shared" si="1316"/>
        <v>1300</v>
      </c>
      <c r="U408" s="18">
        <f t="shared" si="1317"/>
        <v>1200</v>
      </c>
      <c r="V408" s="18">
        <f t="shared" si="1318"/>
        <v>580</v>
      </c>
      <c r="W408" s="18">
        <f t="shared" si="1318"/>
        <v>2</v>
      </c>
      <c r="X408" s="18" t="str">
        <f t="shared" si="1319"/>
        <v xml:space="preserve">Các tuyến đường giao thông không đấu nối trực tiếp và thông ra </v>
      </c>
      <c r="Y408" s="18" t="str">
        <f t="shared" si="1320"/>
        <v>Đường Chu Văn An</v>
      </c>
      <c r="Z408" s="18"/>
      <c r="AA408" s="18"/>
      <c r="AB408" s="18" t="str">
        <f t="shared" ref="AB408:AE408" si="1324">AB401</f>
        <v xml:space="preserve"> đã được đầu tư mặt đường nhựa, bê tông xi măng:</v>
      </c>
      <c r="AC408" s="18" t="str">
        <f t="shared" si="1324"/>
        <v>- Có bề rộng ≥5m, cách đường giao thông &gt;600m.</v>
      </c>
      <c r="AD408" s="18" t="str">
        <f t="shared" si="1324"/>
        <v>- Có bề rộng từ ≥3m đến &lt;5m, cách đường giao thông từ &gt;400m đến ≤600m.</v>
      </c>
      <c r="AE408" s="18" t="str">
        <f t="shared" si="1324"/>
        <v>- Có bề rộng &lt;3m, cách đường giao thông ≤200m.</v>
      </c>
    </row>
    <row r="409" spans="1:31" ht="94.5" x14ac:dyDescent="0.25">
      <c r="A409" s="56">
        <f t="shared" si="1253"/>
        <v>406</v>
      </c>
      <c r="B409" s="56" t="str">
        <f t="shared" si="1303"/>
        <v>VT4*0,8</v>
      </c>
      <c r="C409" s="489" t="str">
        <f>X409&amp;Y409&amp;Z409&amp;AA409&amp;AB409</f>
        <v>Các tuyến đường giao thông không đấu nối trực tiếp và thông ra Đường Chu Văn An đã được đầu tư mặt đường nhựa, bê tông xi măng:
- Có bề rộng từ ≥3m đến &lt;5m, cách đường giao thông &gt;600m.
- Có bề rộng &lt;3m, cách đường giao thông &gt; 200m.</v>
      </c>
      <c r="D409" s="490"/>
      <c r="E409" s="491"/>
      <c r="F409" s="178">
        <f t="shared" si="1304"/>
        <v>500</v>
      </c>
      <c r="G409" s="221">
        <f t="shared" si="1305"/>
        <v>350</v>
      </c>
      <c r="H409" s="221">
        <f t="shared" si="1306"/>
        <v>300</v>
      </c>
      <c r="I409" s="178">
        <f t="shared" si="1307"/>
        <v>520</v>
      </c>
      <c r="J409" s="221">
        <f t="shared" si="1278"/>
        <v>360</v>
      </c>
      <c r="K409" s="221">
        <f t="shared" si="1279"/>
        <v>310</v>
      </c>
      <c r="L409" s="174">
        <f t="shared" si="1308"/>
        <v>1.04</v>
      </c>
      <c r="M409" s="439">
        <f t="shared" si="1309"/>
        <v>1.0285714285714285</v>
      </c>
      <c r="N409" s="439">
        <f t="shared" si="1310"/>
        <v>1.0333333333333334</v>
      </c>
      <c r="O409" s="58">
        <f t="shared" si="1311"/>
        <v>2200</v>
      </c>
      <c r="P409" s="58">
        <f t="shared" si="1312"/>
        <v>1100</v>
      </c>
      <c r="Q409" s="58">
        <f t="shared" si="1313"/>
        <v>1000</v>
      </c>
      <c r="R409" s="58">
        <f t="shared" si="1314"/>
        <v>500</v>
      </c>
      <c r="S409" s="18">
        <f t="shared" si="1315"/>
        <v>2600</v>
      </c>
      <c r="T409" s="18">
        <f t="shared" si="1316"/>
        <v>1300</v>
      </c>
      <c r="U409" s="18">
        <f t="shared" si="1317"/>
        <v>1200</v>
      </c>
      <c r="V409" s="18">
        <f t="shared" si="1318"/>
        <v>580</v>
      </c>
      <c r="W409" s="18">
        <f t="shared" si="1318"/>
        <v>2</v>
      </c>
      <c r="X409" s="18" t="str">
        <f t="shared" si="1319"/>
        <v xml:space="preserve">Các tuyến đường giao thông không đấu nối trực tiếp và thông ra </v>
      </c>
      <c r="Y409" s="18" t="str">
        <f t="shared" si="1320"/>
        <v>Đường Chu Văn An</v>
      </c>
      <c r="Z409" s="18"/>
      <c r="AA409" s="18"/>
      <c r="AB409" s="18" t="str">
        <f t="shared" ref="AB409:AE409" si="1325">AB402</f>
        <v xml:space="preserve"> đã được đầu tư mặt đường nhựa, bê tông xi măng:
- Có bề rộng từ ≥3m đến &lt;5m, cách đường giao thông &gt;600m.
- Có bề rộng &lt;3m, cách đường giao thông &gt; 200m.</v>
      </c>
      <c r="AC409" s="18">
        <f t="shared" si="1325"/>
        <v>0</v>
      </c>
      <c r="AD409" s="18">
        <f t="shared" si="1325"/>
        <v>0</v>
      </c>
      <c r="AE409" s="18">
        <f t="shared" si="1325"/>
        <v>0</v>
      </c>
    </row>
    <row r="410" spans="1:31" ht="31.5" x14ac:dyDescent="0.25">
      <c r="A410" s="56">
        <f t="shared" si="1253"/>
        <v>407</v>
      </c>
      <c r="B410" s="56" t="str">
        <f>'Đầu vào (2)'!G407</f>
        <v>DQ23DT</v>
      </c>
      <c r="C410" s="57" t="str">
        <f>'Đầu vào (2)'!H407</f>
        <v>Đường Mạc Đĩnh Chi</v>
      </c>
      <c r="D410" s="57" t="str">
        <f>'Đầu vào (2)'!I407</f>
        <v>Đường Ngô Quyền</v>
      </c>
      <c r="E410" s="57" t="str">
        <f>'Đầu vào (2)'!J407</f>
        <v>Đường Lê Lợi</v>
      </c>
      <c r="F410" s="254">
        <f>O410</f>
        <v>1900</v>
      </c>
      <c r="G410" s="254">
        <f>F410*0.7</f>
        <v>1330</v>
      </c>
      <c r="H410" s="254">
        <f>F410*0.6</f>
        <v>1140</v>
      </c>
      <c r="I410" s="254">
        <f>S410</f>
        <v>2200</v>
      </c>
      <c r="J410" s="221">
        <f t="shared" si="1278"/>
        <v>1500</v>
      </c>
      <c r="K410" s="221">
        <f t="shared" si="1279"/>
        <v>1300</v>
      </c>
      <c r="L410" s="255">
        <f>I410/F410</f>
        <v>1.1578947368421053</v>
      </c>
      <c r="M410" s="429">
        <f>J410/G410</f>
        <v>1.1278195488721805</v>
      </c>
      <c r="N410" s="429">
        <f>K410/H410</f>
        <v>1.1403508771929824</v>
      </c>
      <c r="O410" s="58">
        <f>'Đầu vào (2)'!K407</f>
        <v>1900</v>
      </c>
      <c r="P410" s="58">
        <f>'Đầu vào (2)'!L407</f>
        <v>1100</v>
      </c>
      <c r="Q410" s="58">
        <f>'Đầu vào (2)'!M407</f>
        <v>800</v>
      </c>
      <c r="R410" s="58">
        <f>'Đầu vào (2)'!N407</f>
        <v>500</v>
      </c>
      <c r="S410" s="18">
        <f>VLOOKUP(B410,'[1]Giá đề xuất ODT'!$G$11:$AD$2233,21,0)</f>
        <v>2200</v>
      </c>
      <c r="T410" s="18">
        <f>VLOOKUP(B410,'[1]Giá đề xuất ODT'!$G$11:$AD$2233,22,0)</f>
        <v>1300</v>
      </c>
      <c r="U410" s="18">
        <f>VLOOKUP(B410,'[1]Giá đề xuất ODT'!$G$11:$AD$2233,23,0)</f>
        <v>930</v>
      </c>
      <c r="V410" s="18">
        <f>VLOOKUP(B410,'[1]Giá đề xuất ODT'!$G$11:$AD$2233,24,0)</f>
        <v>580</v>
      </c>
      <c r="W410" s="18">
        <v>3</v>
      </c>
      <c r="Y410" s="18" t="str">
        <f>C410</f>
        <v>Đường Mạc Đĩnh Chi</v>
      </c>
      <c r="Z410" s="18"/>
      <c r="AA410" s="18"/>
    </row>
    <row r="411" spans="1:31" ht="78.75" x14ac:dyDescent="0.25">
      <c r="A411" s="56">
        <f t="shared" si="1253"/>
        <v>408</v>
      </c>
      <c r="B411" s="56" t="str">
        <f t="shared" ref="B411:B416" si="1326">B404</f>
        <v>VT2</v>
      </c>
      <c r="C411" s="489" t="str">
        <f>X411&amp;Y411&amp;Z411&amp;AA411&amp;AB411&amp;"
"&amp;AC411&amp;"
"
&amp;AD411</f>
        <v>Các tuyến đường giao thông đấu nối trực tiếp ra Đường Mạc Đĩnh Chi đã được đầu tư mặt đường nhựa, bê tông xi măng:
- Có bề rộng ≥5m, cách đường giao thông ≤600m.
- Có bề rộng từ ≥3m đến &lt;5m, cách đường giao thông ≤400m.</v>
      </c>
      <c r="D411" s="490"/>
      <c r="E411" s="491"/>
      <c r="F411" s="178">
        <f t="shared" ref="F411:F416" si="1327">IF(B411="VT2",P411,IF(B411="VT3",Q411,IF(B411="VT2*0,8",P411,IF(B411="VT3*0,8",Q411,R411))))</f>
        <v>1100</v>
      </c>
      <c r="G411" s="221">
        <f t="shared" ref="G411:G416" si="1328">F411*0.7</f>
        <v>770</v>
      </c>
      <c r="H411" s="221">
        <f t="shared" ref="H411:H416" si="1329">F411*0.6</f>
        <v>660</v>
      </c>
      <c r="I411" s="178">
        <f t="shared" ref="I411:I416" si="1330">IF(B411="VT2",T411,IF(B411="VT3",U411,IF(B411="VT4",V411,IF(B411="VT2*0,8",IF(T411*$T$1&lt;1000,ROUND(T411*$T$1,-1),ROUND(T411*$T$1,-2)),IF(B411="VT3*0,8",IF(U411*$T$1&lt;1000,ROUND(U411*$T$1,-1),ROUND(U411*$T$1,-2)),IF(V411*$T$1&lt;1000,ROUND(V411*$T$1,-1),ROUND(V411*$T$1,-2)))))))</f>
        <v>1300</v>
      </c>
      <c r="J411" s="221">
        <f t="shared" si="1278"/>
        <v>910</v>
      </c>
      <c r="K411" s="221">
        <f t="shared" si="1279"/>
        <v>780</v>
      </c>
      <c r="L411" s="174">
        <f t="shared" ref="L411:L416" si="1331">I411/F411</f>
        <v>1.1818181818181819</v>
      </c>
      <c r="M411" s="439">
        <f t="shared" ref="M411:M416" si="1332">J411/G411</f>
        <v>1.1818181818181819</v>
      </c>
      <c r="N411" s="439">
        <f t="shared" ref="N411:N416" si="1333">K411/H411</f>
        <v>1.1818181818181819</v>
      </c>
      <c r="O411" s="58">
        <f t="shared" ref="O411:O416" si="1334">O410</f>
        <v>1900</v>
      </c>
      <c r="P411" s="58">
        <f t="shared" ref="P411:P416" si="1335">P410</f>
        <v>1100</v>
      </c>
      <c r="Q411" s="58">
        <f t="shared" ref="Q411:Q416" si="1336">Q410</f>
        <v>800</v>
      </c>
      <c r="R411" s="58">
        <f t="shared" ref="R411:R416" si="1337">R410</f>
        <v>500</v>
      </c>
      <c r="S411" s="18">
        <f t="shared" ref="S411:S416" si="1338">S410</f>
        <v>2200</v>
      </c>
      <c r="T411" s="18">
        <f t="shared" ref="T411:T416" si="1339">T410</f>
        <v>1300</v>
      </c>
      <c r="U411" s="18">
        <f t="shared" ref="U411:U416" si="1340">U410</f>
        <v>930</v>
      </c>
      <c r="V411" s="18">
        <f t="shared" ref="V411:W416" si="1341">V410</f>
        <v>580</v>
      </c>
      <c r="W411" s="18">
        <f t="shared" si="1341"/>
        <v>3</v>
      </c>
      <c r="X411" s="18" t="str">
        <f t="shared" ref="X411:X416" si="1342">X404</f>
        <v xml:space="preserve">Các tuyến đường giao thông đấu nối trực tiếp ra </v>
      </c>
      <c r="Y411" s="18" t="str">
        <f t="shared" ref="Y411:Y416" si="1343">Y410</f>
        <v>Đường Mạc Đĩnh Chi</v>
      </c>
      <c r="Z411" s="18"/>
      <c r="AA411" s="18"/>
      <c r="AB411" s="18" t="str">
        <f>AB404</f>
        <v xml:space="preserve"> đã được đầu tư mặt đường nhựa, bê tông xi măng:</v>
      </c>
      <c r="AC411" s="18" t="str">
        <f>AC404</f>
        <v>- Có bề rộng ≥5m, cách đường giao thông ≤600m.</v>
      </c>
      <c r="AD411" s="18" t="str">
        <f>AD404</f>
        <v>- Có bề rộng từ ≥3m đến &lt;5m, cách đường giao thông ≤400m.</v>
      </c>
      <c r="AE411" s="18">
        <f>AE404</f>
        <v>0</v>
      </c>
    </row>
    <row r="412" spans="1:31" ht="78.75" x14ac:dyDescent="0.25">
      <c r="A412" s="56">
        <f t="shared" si="1253"/>
        <v>409</v>
      </c>
      <c r="B412" s="56" t="str">
        <f t="shared" si="1326"/>
        <v>VT3</v>
      </c>
      <c r="C412" s="489" t="str">
        <f>X412&amp;Y412&amp;Z412&amp;AA412&amp;AB412&amp;"
"&amp;AC412&amp;"
"&amp;AD412&amp;"
"&amp;AE412</f>
        <v>Các tuyến đường giao thông đấu nối trực tiếp ra Đường Mạc Đĩnh Chi đã được đầu tư mặt đường nhựa, bê tông xi măng:
- Có bề rộng ≥5m, cách đường giao thông &gt;600m.
- Có bề rộng từ ≥3m đến &lt;5m, cách đường giao thông từ &gt;400m đến ≤600m.
- Có bề rộng &lt;3m, cách đường giao thông ≤200m.</v>
      </c>
      <c r="D412" s="490"/>
      <c r="E412" s="491"/>
      <c r="F412" s="178">
        <f t="shared" si="1327"/>
        <v>800</v>
      </c>
      <c r="G412" s="221">
        <f t="shared" si="1328"/>
        <v>560</v>
      </c>
      <c r="H412" s="221">
        <f t="shared" si="1329"/>
        <v>480</v>
      </c>
      <c r="I412" s="178">
        <f t="shared" si="1330"/>
        <v>930</v>
      </c>
      <c r="J412" s="221">
        <f t="shared" si="1278"/>
        <v>650</v>
      </c>
      <c r="K412" s="221">
        <f t="shared" si="1279"/>
        <v>560</v>
      </c>
      <c r="L412" s="174">
        <f t="shared" si="1331"/>
        <v>1.1625000000000001</v>
      </c>
      <c r="M412" s="439">
        <f t="shared" si="1332"/>
        <v>1.1607142857142858</v>
      </c>
      <c r="N412" s="439">
        <f t="shared" si="1333"/>
        <v>1.1666666666666667</v>
      </c>
      <c r="O412" s="58">
        <f t="shared" si="1334"/>
        <v>1900</v>
      </c>
      <c r="P412" s="58">
        <f t="shared" si="1335"/>
        <v>1100</v>
      </c>
      <c r="Q412" s="58">
        <f t="shared" si="1336"/>
        <v>800</v>
      </c>
      <c r="R412" s="58">
        <f t="shared" si="1337"/>
        <v>500</v>
      </c>
      <c r="S412" s="18">
        <f t="shared" si="1338"/>
        <v>2200</v>
      </c>
      <c r="T412" s="18">
        <f t="shared" si="1339"/>
        <v>1300</v>
      </c>
      <c r="U412" s="18">
        <f t="shared" si="1340"/>
        <v>930</v>
      </c>
      <c r="V412" s="18">
        <f t="shared" si="1341"/>
        <v>580</v>
      </c>
      <c r="W412" s="18">
        <f t="shared" si="1341"/>
        <v>3</v>
      </c>
      <c r="X412" s="18" t="str">
        <f t="shared" si="1342"/>
        <v xml:space="preserve">Các tuyến đường giao thông đấu nối trực tiếp ra </v>
      </c>
      <c r="Y412" s="18" t="str">
        <f t="shared" si="1343"/>
        <v>Đường Mạc Đĩnh Chi</v>
      </c>
      <c r="Z412" s="18"/>
      <c r="AA412" s="18"/>
      <c r="AB412" s="18" t="str">
        <f t="shared" ref="AB412:AE412" si="1344">AB405</f>
        <v xml:space="preserve"> đã được đầu tư mặt đường nhựa, bê tông xi măng:</v>
      </c>
      <c r="AC412" s="18" t="str">
        <f t="shared" si="1344"/>
        <v>- Có bề rộng ≥5m, cách đường giao thông &gt;600m.</v>
      </c>
      <c r="AD412" s="18" t="str">
        <f t="shared" si="1344"/>
        <v>- Có bề rộng từ ≥3m đến &lt;5m, cách đường giao thông từ &gt;400m đến ≤600m.</v>
      </c>
      <c r="AE412" s="18" t="str">
        <f t="shared" si="1344"/>
        <v>- Có bề rộng &lt;3m, cách đường giao thông ≤200m.</v>
      </c>
    </row>
    <row r="413" spans="1:31" ht="78.75" x14ac:dyDescent="0.25">
      <c r="A413" s="56">
        <f t="shared" si="1253"/>
        <v>410</v>
      </c>
      <c r="B413" s="56" t="str">
        <f t="shared" si="1326"/>
        <v>VT4</v>
      </c>
      <c r="C413" s="489" t="str">
        <f>X413&amp;Y413&amp;Z413&amp;AA413&amp;AB413</f>
        <v>Các tuyến đường giao thông đấu nối trực tiếp ra Đường Mạc Đĩnh Chi đã được đầu tư mặt đường nhựa, bê tông xi măng:
- Có bề rộng từ ≥3m đến &lt;5m, cách đường giao thông &gt;600m.
- Có bề rộng &lt;3m, cách đường giao thông &gt;200m.</v>
      </c>
      <c r="D413" s="490"/>
      <c r="E413" s="491"/>
      <c r="F413" s="178">
        <f t="shared" si="1327"/>
        <v>500</v>
      </c>
      <c r="G413" s="221">
        <f t="shared" si="1328"/>
        <v>350</v>
      </c>
      <c r="H413" s="221">
        <f t="shared" si="1329"/>
        <v>300</v>
      </c>
      <c r="I413" s="178">
        <f t="shared" si="1330"/>
        <v>580</v>
      </c>
      <c r="J413" s="221">
        <f t="shared" si="1278"/>
        <v>410</v>
      </c>
      <c r="K413" s="221">
        <f t="shared" si="1279"/>
        <v>350</v>
      </c>
      <c r="L413" s="174">
        <f t="shared" si="1331"/>
        <v>1.1599999999999999</v>
      </c>
      <c r="M413" s="439">
        <f t="shared" si="1332"/>
        <v>1.1714285714285715</v>
      </c>
      <c r="N413" s="439">
        <f t="shared" si="1333"/>
        <v>1.1666666666666667</v>
      </c>
      <c r="O413" s="58">
        <f t="shared" si="1334"/>
        <v>1900</v>
      </c>
      <c r="P413" s="58">
        <f t="shared" si="1335"/>
        <v>1100</v>
      </c>
      <c r="Q413" s="58">
        <f t="shared" si="1336"/>
        <v>800</v>
      </c>
      <c r="R413" s="58">
        <f t="shared" si="1337"/>
        <v>500</v>
      </c>
      <c r="S413" s="18">
        <f t="shared" si="1338"/>
        <v>2200</v>
      </c>
      <c r="T413" s="18">
        <f t="shared" si="1339"/>
        <v>1300</v>
      </c>
      <c r="U413" s="18">
        <f t="shared" si="1340"/>
        <v>930</v>
      </c>
      <c r="V413" s="18">
        <f t="shared" si="1341"/>
        <v>580</v>
      </c>
      <c r="W413" s="18">
        <f t="shared" si="1341"/>
        <v>3</v>
      </c>
      <c r="X413" s="18" t="str">
        <f t="shared" si="1342"/>
        <v xml:space="preserve">Các tuyến đường giao thông đấu nối trực tiếp ra </v>
      </c>
      <c r="Y413" s="18" t="str">
        <f t="shared" si="1343"/>
        <v>Đường Mạc Đĩnh Chi</v>
      </c>
      <c r="Z413" s="18"/>
      <c r="AA413" s="18"/>
      <c r="AB413" s="18" t="str">
        <f t="shared" ref="AB413:AE413" si="1345">AB406</f>
        <v xml:space="preserve"> đã được đầu tư mặt đường nhựa, bê tông xi măng:
- Có bề rộng từ ≥3m đến &lt;5m, cách đường giao thông &gt;600m.
- Có bề rộng &lt;3m, cách đường giao thông &gt;200m.</v>
      </c>
      <c r="AC413" s="18">
        <f t="shared" si="1345"/>
        <v>0</v>
      </c>
      <c r="AD413" s="18">
        <f t="shared" si="1345"/>
        <v>0</v>
      </c>
      <c r="AE413" s="18">
        <f t="shared" si="1345"/>
        <v>0</v>
      </c>
    </row>
    <row r="414" spans="1:31" ht="94.5" x14ac:dyDescent="0.25">
      <c r="A414" s="56">
        <f t="shared" si="1253"/>
        <v>411</v>
      </c>
      <c r="B414" s="56" t="str">
        <f t="shared" si="1326"/>
        <v>VT2*0,8</v>
      </c>
      <c r="C414" s="489" t="str">
        <f>X414&amp;Y414&amp;Z414&amp;AA414&amp;AB414&amp;"
"&amp;AC414&amp;"
"
&amp;AD414</f>
        <v>Các tuyến đường giao thông không đấu nối trực tiếp và thông ra Đường Mạc Đĩnh Chi đã được đầu tư mặt đường nhựa, bê tông xi măng:
- Có bề rộng ≥5m, cách đường giao thông ≤600m.
- Có bề rộng từ ≥3m đến &lt;5m, cách đường giao thông ≤400m.</v>
      </c>
      <c r="D414" s="490"/>
      <c r="E414" s="491"/>
      <c r="F414" s="178">
        <f t="shared" si="1327"/>
        <v>1100</v>
      </c>
      <c r="G414" s="221">
        <f t="shared" si="1328"/>
        <v>770</v>
      </c>
      <c r="H414" s="221">
        <f t="shared" si="1329"/>
        <v>660</v>
      </c>
      <c r="I414" s="178">
        <f t="shared" si="1330"/>
        <v>1200</v>
      </c>
      <c r="J414" s="221">
        <f t="shared" si="1278"/>
        <v>840</v>
      </c>
      <c r="K414" s="221">
        <f t="shared" si="1279"/>
        <v>720</v>
      </c>
      <c r="L414" s="174">
        <f t="shared" si="1331"/>
        <v>1.0909090909090908</v>
      </c>
      <c r="M414" s="439">
        <f t="shared" si="1332"/>
        <v>1.0909090909090908</v>
      </c>
      <c r="N414" s="439">
        <f t="shared" si="1333"/>
        <v>1.0909090909090908</v>
      </c>
      <c r="O414" s="58">
        <f t="shared" si="1334"/>
        <v>1900</v>
      </c>
      <c r="P414" s="58">
        <f t="shared" si="1335"/>
        <v>1100</v>
      </c>
      <c r="Q414" s="58">
        <f t="shared" si="1336"/>
        <v>800</v>
      </c>
      <c r="R414" s="58">
        <f t="shared" si="1337"/>
        <v>500</v>
      </c>
      <c r="S414" s="18">
        <f t="shared" si="1338"/>
        <v>2200</v>
      </c>
      <c r="T414" s="18">
        <f t="shared" si="1339"/>
        <v>1300</v>
      </c>
      <c r="U414" s="18">
        <f t="shared" si="1340"/>
        <v>930</v>
      </c>
      <c r="V414" s="18">
        <f t="shared" si="1341"/>
        <v>580</v>
      </c>
      <c r="W414" s="18">
        <f t="shared" si="1341"/>
        <v>3</v>
      </c>
      <c r="X414" s="18" t="str">
        <f t="shared" si="1342"/>
        <v xml:space="preserve">Các tuyến đường giao thông không đấu nối trực tiếp và thông ra </v>
      </c>
      <c r="Y414" s="18" t="str">
        <f t="shared" si="1343"/>
        <v>Đường Mạc Đĩnh Chi</v>
      </c>
      <c r="Z414" s="18"/>
      <c r="AA414" s="18"/>
      <c r="AB414" s="18" t="str">
        <f t="shared" ref="AB414:AE414" si="1346">AB407</f>
        <v xml:space="preserve"> đã được đầu tư mặt đường nhựa, bê tông xi măng:</v>
      </c>
      <c r="AC414" s="18" t="str">
        <f t="shared" si="1346"/>
        <v>- Có bề rộng ≥5m, cách đường giao thông ≤600m.</v>
      </c>
      <c r="AD414" s="18" t="str">
        <f t="shared" si="1346"/>
        <v>- Có bề rộng từ ≥3m đến &lt;5m, cách đường giao thông ≤400m.</v>
      </c>
      <c r="AE414" s="18">
        <f t="shared" si="1346"/>
        <v>0</v>
      </c>
    </row>
    <row r="415" spans="1:31" ht="94.5" x14ac:dyDescent="0.25">
      <c r="A415" s="56">
        <f t="shared" si="1253"/>
        <v>412</v>
      </c>
      <c r="B415" s="56" t="str">
        <f t="shared" si="1326"/>
        <v>VT3*0,8</v>
      </c>
      <c r="C415" s="489" t="str">
        <f>X415&amp;Y415&amp;Z415&amp;AA415&amp;AB415&amp;"
"&amp;AC415&amp;"
"
&amp;AD415&amp;"
"&amp;AE415</f>
        <v>Các tuyến đường giao thông không đấu nối trực tiếp và thông ra Đường Mạc Đĩnh Chi đã được đầu tư mặt đường nhựa, bê tông xi măng:
- Có bề rộng ≥5m, cách đường giao thông &gt;600m.
- Có bề rộng từ ≥3m đến &lt;5m, cách đường giao thông từ &gt;400m đến ≤600m.
- Có bề rộng &lt;3m, cách đường giao thông ≤200m.</v>
      </c>
      <c r="D415" s="490"/>
      <c r="E415" s="491"/>
      <c r="F415" s="178">
        <f t="shared" si="1327"/>
        <v>800</v>
      </c>
      <c r="G415" s="221">
        <f t="shared" si="1328"/>
        <v>560</v>
      </c>
      <c r="H415" s="221">
        <f t="shared" si="1329"/>
        <v>480</v>
      </c>
      <c r="I415" s="178">
        <f t="shared" si="1330"/>
        <v>840</v>
      </c>
      <c r="J415" s="221">
        <f t="shared" si="1278"/>
        <v>590</v>
      </c>
      <c r="K415" s="221">
        <f t="shared" si="1279"/>
        <v>500</v>
      </c>
      <c r="L415" s="174">
        <f t="shared" si="1331"/>
        <v>1.05</v>
      </c>
      <c r="M415" s="439">
        <f t="shared" si="1332"/>
        <v>1.0535714285714286</v>
      </c>
      <c r="N415" s="439">
        <f t="shared" si="1333"/>
        <v>1.0416666666666667</v>
      </c>
      <c r="O415" s="58">
        <f t="shared" si="1334"/>
        <v>1900</v>
      </c>
      <c r="P415" s="58">
        <f t="shared" si="1335"/>
        <v>1100</v>
      </c>
      <c r="Q415" s="58">
        <f t="shared" si="1336"/>
        <v>800</v>
      </c>
      <c r="R415" s="58">
        <f t="shared" si="1337"/>
        <v>500</v>
      </c>
      <c r="S415" s="18">
        <f t="shared" si="1338"/>
        <v>2200</v>
      </c>
      <c r="T415" s="18">
        <f t="shared" si="1339"/>
        <v>1300</v>
      </c>
      <c r="U415" s="18">
        <f t="shared" si="1340"/>
        <v>930</v>
      </c>
      <c r="V415" s="18">
        <f t="shared" si="1341"/>
        <v>580</v>
      </c>
      <c r="W415" s="18">
        <f t="shared" si="1341"/>
        <v>3</v>
      </c>
      <c r="X415" s="18" t="str">
        <f t="shared" si="1342"/>
        <v xml:space="preserve">Các tuyến đường giao thông không đấu nối trực tiếp và thông ra </v>
      </c>
      <c r="Y415" s="18" t="str">
        <f t="shared" si="1343"/>
        <v>Đường Mạc Đĩnh Chi</v>
      </c>
      <c r="Z415" s="18"/>
      <c r="AA415" s="18"/>
      <c r="AB415" s="18" t="str">
        <f t="shared" ref="AB415:AE415" si="1347">AB408</f>
        <v xml:space="preserve"> đã được đầu tư mặt đường nhựa, bê tông xi măng:</v>
      </c>
      <c r="AC415" s="18" t="str">
        <f t="shared" si="1347"/>
        <v>- Có bề rộng ≥5m, cách đường giao thông &gt;600m.</v>
      </c>
      <c r="AD415" s="18" t="str">
        <f t="shared" si="1347"/>
        <v>- Có bề rộng từ ≥3m đến &lt;5m, cách đường giao thông từ &gt;400m đến ≤600m.</v>
      </c>
      <c r="AE415" s="18" t="str">
        <f t="shared" si="1347"/>
        <v>- Có bề rộng &lt;3m, cách đường giao thông ≤200m.</v>
      </c>
    </row>
    <row r="416" spans="1:31" ht="94.5" x14ac:dyDescent="0.25">
      <c r="A416" s="56">
        <f t="shared" si="1253"/>
        <v>413</v>
      </c>
      <c r="B416" s="56" t="str">
        <f t="shared" si="1326"/>
        <v>VT4*0,8</v>
      </c>
      <c r="C416" s="489" t="str">
        <f>X416&amp;Y416&amp;Z416&amp;AA416&amp;AB416</f>
        <v>Các tuyến đường giao thông không đấu nối trực tiếp và thông ra Đường Mạc Đĩnh Chi đã được đầu tư mặt đường nhựa, bê tông xi măng:
- Có bề rộng từ ≥3m đến &lt;5m, cách đường giao thông &gt;600m.
- Có bề rộng &lt;3m, cách đường giao thông &gt; 200m.</v>
      </c>
      <c r="D416" s="490"/>
      <c r="E416" s="491"/>
      <c r="F416" s="178">
        <f t="shared" si="1327"/>
        <v>500</v>
      </c>
      <c r="G416" s="221">
        <f t="shared" si="1328"/>
        <v>350</v>
      </c>
      <c r="H416" s="221">
        <f t="shared" si="1329"/>
        <v>300</v>
      </c>
      <c r="I416" s="178">
        <f t="shared" si="1330"/>
        <v>520</v>
      </c>
      <c r="J416" s="221">
        <f t="shared" si="1278"/>
        <v>360</v>
      </c>
      <c r="K416" s="221">
        <f t="shared" si="1279"/>
        <v>310</v>
      </c>
      <c r="L416" s="174">
        <f t="shared" si="1331"/>
        <v>1.04</v>
      </c>
      <c r="M416" s="439">
        <f t="shared" si="1332"/>
        <v>1.0285714285714285</v>
      </c>
      <c r="N416" s="439">
        <f t="shared" si="1333"/>
        <v>1.0333333333333334</v>
      </c>
      <c r="O416" s="58">
        <f t="shared" si="1334"/>
        <v>1900</v>
      </c>
      <c r="P416" s="58">
        <f t="shared" si="1335"/>
        <v>1100</v>
      </c>
      <c r="Q416" s="58">
        <f t="shared" si="1336"/>
        <v>800</v>
      </c>
      <c r="R416" s="58">
        <f t="shared" si="1337"/>
        <v>500</v>
      </c>
      <c r="S416" s="18">
        <f t="shared" si="1338"/>
        <v>2200</v>
      </c>
      <c r="T416" s="18">
        <f t="shared" si="1339"/>
        <v>1300</v>
      </c>
      <c r="U416" s="18">
        <f t="shared" si="1340"/>
        <v>930</v>
      </c>
      <c r="V416" s="18">
        <f t="shared" si="1341"/>
        <v>580</v>
      </c>
      <c r="W416" s="18">
        <f t="shared" si="1341"/>
        <v>3</v>
      </c>
      <c r="X416" s="18" t="str">
        <f t="shared" si="1342"/>
        <v xml:space="preserve">Các tuyến đường giao thông không đấu nối trực tiếp và thông ra </v>
      </c>
      <c r="Y416" s="18" t="str">
        <f t="shared" si="1343"/>
        <v>Đường Mạc Đĩnh Chi</v>
      </c>
      <c r="Z416" s="18"/>
      <c r="AA416" s="18"/>
      <c r="AB416" s="18" t="str">
        <f t="shared" ref="AB416:AE416" si="1348">AB409</f>
        <v xml:space="preserve"> đã được đầu tư mặt đường nhựa, bê tông xi măng:
- Có bề rộng từ ≥3m đến &lt;5m, cách đường giao thông &gt;600m.
- Có bề rộng &lt;3m, cách đường giao thông &gt; 200m.</v>
      </c>
      <c r="AC416" s="18">
        <f t="shared" si="1348"/>
        <v>0</v>
      </c>
      <c r="AD416" s="18">
        <f t="shared" si="1348"/>
        <v>0</v>
      </c>
      <c r="AE416" s="18">
        <f t="shared" si="1348"/>
        <v>0</v>
      </c>
    </row>
    <row r="417" spans="1:31" x14ac:dyDescent="0.25">
      <c r="A417" s="56">
        <f t="shared" si="1253"/>
        <v>414</v>
      </c>
      <c r="B417" s="56" t="str">
        <f>'Đầu vào (2)'!G414</f>
        <v>DQ24DT</v>
      </c>
      <c r="C417" s="57" t="str">
        <f>'Đầu vào (2)'!H414</f>
        <v>Đường Nguyễn Du</v>
      </c>
      <c r="D417" s="57" t="str">
        <f>'Đầu vào (2)'!I414</f>
        <v>Đường Ngô Quyền</v>
      </c>
      <c r="E417" s="57" t="str">
        <f>'Đầu vào (2)'!J414</f>
        <v>Đường Lê Lợi</v>
      </c>
      <c r="F417" s="254">
        <f>O417</f>
        <v>1900</v>
      </c>
      <c r="G417" s="254">
        <f>F417*0.7</f>
        <v>1330</v>
      </c>
      <c r="H417" s="254">
        <f>F417*0.6</f>
        <v>1140</v>
      </c>
      <c r="I417" s="254">
        <f>S417</f>
        <v>2200</v>
      </c>
      <c r="J417" s="221">
        <f t="shared" si="1278"/>
        <v>1500</v>
      </c>
      <c r="K417" s="221">
        <f t="shared" si="1279"/>
        <v>1300</v>
      </c>
      <c r="L417" s="255">
        <f>I417/F417</f>
        <v>1.1578947368421053</v>
      </c>
      <c r="M417" s="429">
        <f>J417/G417</f>
        <v>1.1278195488721805</v>
      </c>
      <c r="N417" s="429">
        <f>K417/H417</f>
        <v>1.1403508771929824</v>
      </c>
      <c r="O417" s="58">
        <f>'Đầu vào (2)'!K414</f>
        <v>1900</v>
      </c>
      <c r="P417" s="58">
        <f>'Đầu vào (2)'!L414</f>
        <v>1100</v>
      </c>
      <c r="Q417" s="58">
        <f>'Đầu vào (2)'!M414</f>
        <v>800</v>
      </c>
      <c r="R417" s="58">
        <f>'Đầu vào (2)'!N414</f>
        <v>500</v>
      </c>
      <c r="S417" s="18">
        <f>VLOOKUP(B417,'[1]Giá đề xuất ODT'!$G$11:$AD$2233,21,0)</f>
        <v>2200</v>
      </c>
      <c r="T417" s="18">
        <f>VLOOKUP(B417,'[1]Giá đề xuất ODT'!$G$11:$AD$2233,22,0)</f>
        <v>1300</v>
      </c>
      <c r="U417" s="18">
        <f>VLOOKUP(B417,'[1]Giá đề xuất ODT'!$G$11:$AD$2233,23,0)</f>
        <v>930</v>
      </c>
      <c r="V417" s="18">
        <f>VLOOKUP(B417,'[1]Giá đề xuất ODT'!$G$11:$AD$2233,24,0)</f>
        <v>580</v>
      </c>
      <c r="W417" s="18">
        <v>3</v>
      </c>
      <c r="Y417" s="18" t="str">
        <f>C417</f>
        <v>Đường Nguyễn Du</v>
      </c>
      <c r="Z417" s="18"/>
      <c r="AA417" s="18"/>
    </row>
    <row r="418" spans="1:31" ht="78.75" x14ac:dyDescent="0.25">
      <c r="A418" s="56">
        <f t="shared" si="1253"/>
        <v>415</v>
      </c>
      <c r="B418" s="56" t="str">
        <f t="shared" ref="B418:B423" si="1349">B411</f>
        <v>VT2</v>
      </c>
      <c r="C418" s="489" t="str">
        <f>X418&amp;Y418&amp;Z418&amp;AA418&amp;AB418&amp;"
"&amp;AC418&amp;"
"
&amp;AD418</f>
        <v>Các tuyến đường giao thông đấu nối trực tiếp ra Đường Nguyễn Du đã được đầu tư mặt đường nhựa, bê tông xi măng:
- Có bề rộng ≥5m, cách đường giao thông ≤600m.
- Có bề rộng từ ≥3m đến &lt;5m, cách đường giao thông ≤400m.</v>
      </c>
      <c r="D418" s="490"/>
      <c r="E418" s="491"/>
      <c r="F418" s="178">
        <f t="shared" ref="F418:F423" si="1350">IF(B418="VT2",P418,IF(B418="VT3",Q418,IF(B418="VT2*0,8",P418,IF(B418="VT3*0,8",Q418,R418))))</f>
        <v>1100</v>
      </c>
      <c r="G418" s="221">
        <f t="shared" ref="G418:G423" si="1351">F418*0.7</f>
        <v>770</v>
      </c>
      <c r="H418" s="221">
        <f t="shared" ref="H418:H423" si="1352">F418*0.6</f>
        <v>660</v>
      </c>
      <c r="I418" s="178">
        <f t="shared" ref="I418:I423" si="1353">IF(B418="VT2",T418,IF(B418="VT3",U418,IF(B418="VT4",V418,IF(B418="VT2*0,8",IF(T418*$T$1&lt;1000,ROUND(T418*$T$1,-1),ROUND(T418*$T$1,-2)),IF(B418="VT3*0,8",IF(U418*$T$1&lt;1000,ROUND(U418*$T$1,-1),ROUND(U418*$T$1,-2)),IF(V418*$T$1&lt;1000,ROUND(V418*$T$1,-1),ROUND(V418*$T$1,-2)))))))</f>
        <v>1300</v>
      </c>
      <c r="J418" s="221">
        <f t="shared" si="1278"/>
        <v>910</v>
      </c>
      <c r="K418" s="221">
        <f t="shared" si="1279"/>
        <v>780</v>
      </c>
      <c r="L418" s="174">
        <f t="shared" ref="L418:L423" si="1354">I418/F418</f>
        <v>1.1818181818181819</v>
      </c>
      <c r="M418" s="439">
        <f t="shared" ref="M418:M423" si="1355">J418/G418</f>
        <v>1.1818181818181819</v>
      </c>
      <c r="N418" s="439">
        <f t="shared" ref="N418:N423" si="1356">K418/H418</f>
        <v>1.1818181818181819</v>
      </c>
      <c r="O418" s="58">
        <f t="shared" ref="O418:O423" si="1357">O417</f>
        <v>1900</v>
      </c>
      <c r="P418" s="58">
        <f t="shared" ref="P418:P423" si="1358">P417</f>
        <v>1100</v>
      </c>
      <c r="Q418" s="58">
        <f t="shared" ref="Q418:Q423" si="1359">Q417</f>
        <v>800</v>
      </c>
      <c r="R418" s="58">
        <f t="shared" ref="R418:R423" si="1360">R417</f>
        <v>500</v>
      </c>
      <c r="S418" s="18">
        <f t="shared" ref="S418:S423" si="1361">S417</f>
        <v>2200</v>
      </c>
      <c r="T418" s="18">
        <f t="shared" ref="T418:T423" si="1362">T417</f>
        <v>1300</v>
      </c>
      <c r="U418" s="18">
        <f t="shared" ref="U418:U423" si="1363">U417</f>
        <v>930</v>
      </c>
      <c r="V418" s="18">
        <f t="shared" ref="V418:W423" si="1364">V417</f>
        <v>580</v>
      </c>
      <c r="W418" s="18">
        <f t="shared" si="1364"/>
        <v>3</v>
      </c>
      <c r="X418" s="18" t="str">
        <f t="shared" ref="X418:X423" si="1365">X411</f>
        <v xml:space="preserve">Các tuyến đường giao thông đấu nối trực tiếp ra </v>
      </c>
      <c r="Y418" s="18" t="str">
        <f t="shared" ref="Y418:Y423" si="1366">Y417</f>
        <v>Đường Nguyễn Du</v>
      </c>
      <c r="Z418" s="18"/>
      <c r="AA418" s="18"/>
      <c r="AB418" s="18" t="str">
        <f>AB411</f>
        <v xml:space="preserve"> đã được đầu tư mặt đường nhựa, bê tông xi măng:</v>
      </c>
      <c r="AC418" s="18" t="str">
        <f>AC411</f>
        <v>- Có bề rộng ≥5m, cách đường giao thông ≤600m.</v>
      </c>
      <c r="AD418" s="18" t="str">
        <f>AD411</f>
        <v>- Có bề rộng từ ≥3m đến &lt;5m, cách đường giao thông ≤400m.</v>
      </c>
      <c r="AE418" s="18">
        <f>AE411</f>
        <v>0</v>
      </c>
    </row>
    <row r="419" spans="1:31" ht="78.75" x14ac:dyDescent="0.25">
      <c r="A419" s="56">
        <f t="shared" si="1253"/>
        <v>416</v>
      </c>
      <c r="B419" s="56" t="str">
        <f t="shared" si="1349"/>
        <v>VT3</v>
      </c>
      <c r="C419" s="489" t="str">
        <f>X419&amp;Y419&amp;Z419&amp;AA419&amp;AB419&amp;"
"&amp;AC419&amp;"
"&amp;AD419&amp;"
"&amp;AE419</f>
        <v>Các tuyến đường giao thông đấu nối trực tiếp ra Đường Nguyễn Du đã được đầu tư mặt đường nhựa, bê tông xi măng:
- Có bề rộng ≥5m, cách đường giao thông &gt;600m.
- Có bề rộng từ ≥3m đến &lt;5m, cách đường giao thông từ &gt;400m đến ≤600m.
- Có bề rộng &lt;3m, cách đường giao thông ≤200m.</v>
      </c>
      <c r="D419" s="490"/>
      <c r="E419" s="491"/>
      <c r="F419" s="178">
        <f t="shared" si="1350"/>
        <v>800</v>
      </c>
      <c r="G419" s="221">
        <f t="shared" si="1351"/>
        <v>560</v>
      </c>
      <c r="H419" s="221">
        <f t="shared" si="1352"/>
        <v>480</v>
      </c>
      <c r="I419" s="178">
        <f t="shared" si="1353"/>
        <v>930</v>
      </c>
      <c r="J419" s="221">
        <f t="shared" si="1278"/>
        <v>650</v>
      </c>
      <c r="K419" s="221">
        <f t="shared" si="1279"/>
        <v>560</v>
      </c>
      <c r="L419" s="174">
        <f t="shared" si="1354"/>
        <v>1.1625000000000001</v>
      </c>
      <c r="M419" s="439">
        <f t="shared" si="1355"/>
        <v>1.1607142857142858</v>
      </c>
      <c r="N419" s="439">
        <f t="shared" si="1356"/>
        <v>1.1666666666666667</v>
      </c>
      <c r="O419" s="58">
        <f t="shared" si="1357"/>
        <v>1900</v>
      </c>
      <c r="P419" s="58">
        <f t="shared" si="1358"/>
        <v>1100</v>
      </c>
      <c r="Q419" s="58">
        <f t="shared" si="1359"/>
        <v>800</v>
      </c>
      <c r="R419" s="58">
        <f t="shared" si="1360"/>
        <v>500</v>
      </c>
      <c r="S419" s="18">
        <f t="shared" si="1361"/>
        <v>2200</v>
      </c>
      <c r="T419" s="18">
        <f t="shared" si="1362"/>
        <v>1300</v>
      </c>
      <c r="U419" s="18">
        <f t="shared" si="1363"/>
        <v>930</v>
      </c>
      <c r="V419" s="18">
        <f t="shared" si="1364"/>
        <v>580</v>
      </c>
      <c r="W419" s="18">
        <f t="shared" si="1364"/>
        <v>3</v>
      </c>
      <c r="X419" s="18" t="str">
        <f t="shared" si="1365"/>
        <v xml:space="preserve">Các tuyến đường giao thông đấu nối trực tiếp ra </v>
      </c>
      <c r="Y419" s="18" t="str">
        <f t="shared" si="1366"/>
        <v>Đường Nguyễn Du</v>
      </c>
      <c r="Z419" s="18"/>
      <c r="AA419" s="18"/>
      <c r="AB419" s="18" t="str">
        <f t="shared" ref="AB419:AE419" si="1367">AB412</f>
        <v xml:space="preserve"> đã được đầu tư mặt đường nhựa, bê tông xi măng:</v>
      </c>
      <c r="AC419" s="18" t="str">
        <f t="shared" si="1367"/>
        <v>- Có bề rộng ≥5m, cách đường giao thông &gt;600m.</v>
      </c>
      <c r="AD419" s="18" t="str">
        <f t="shared" si="1367"/>
        <v>- Có bề rộng từ ≥3m đến &lt;5m, cách đường giao thông từ &gt;400m đến ≤600m.</v>
      </c>
      <c r="AE419" s="18" t="str">
        <f t="shared" si="1367"/>
        <v>- Có bề rộng &lt;3m, cách đường giao thông ≤200m.</v>
      </c>
    </row>
    <row r="420" spans="1:31" ht="78.75" x14ac:dyDescent="0.25">
      <c r="A420" s="56">
        <f t="shared" si="1253"/>
        <v>417</v>
      </c>
      <c r="B420" s="56" t="str">
        <f t="shared" si="1349"/>
        <v>VT4</v>
      </c>
      <c r="C420" s="489" t="str">
        <f>X420&amp;Y420&amp;Z420&amp;AA420&amp;AB420</f>
        <v>Các tuyến đường giao thông đấu nối trực tiếp ra Đường Nguyễn Du đã được đầu tư mặt đường nhựa, bê tông xi măng:
- Có bề rộng từ ≥3m đến &lt;5m, cách đường giao thông &gt;600m.
- Có bề rộng &lt;3m, cách đường giao thông &gt;200m.</v>
      </c>
      <c r="D420" s="490"/>
      <c r="E420" s="491"/>
      <c r="F420" s="178">
        <f t="shared" si="1350"/>
        <v>500</v>
      </c>
      <c r="G420" s="221">
        <f t="shared" si="1351"/>
        <v>350</v>
      </c>
      <c r="H420" s="221">
        <f t="shared" si="1352"/>
        <v>300</v>
      </c>
      <c r="I420" s="178">
        <f t="shared" si="1353"/>
        <v>580</v>
      </c>
      <c r="J420" s="221">
        <f t="shared" si="1278"/>
        <v>410</v>
      </c>
      <c r="K420" s="221">
        <f t="shared" si="1279"/>
        <v>350</v>
      </c>
      <c r="L420" s="174">
        <f t="shared" si="1354"/>
        <v>1.1599999999999999</v>
      </c>
      <c r="M420" s="439">
        <f t="shared" si="1355"/>
        <v>1.1714285714285715</v>
      </c>
      <c r="N420" s="439">
        <f t="shared" si="1356"/>
        <v>1.1666666666666667</v>
      </c>
      <c r="O420" s="58">
        <f t="shared" si="1357"/>
        <v>1900</v>
      </c>
      <c r="P420" s="58">
        <f t="shared" si="1358"/>
        <v>1100</v>
      </c>
      <c r="Q420" s="58">
        <f t="shared" si="1359"/>
        <v>800</v>
      </c>
      <c r="R420" s="58">
        <f t="shared" si="1360"/>
        <v>500</v>
      </c>
      <c r="S420" s="18">
        <f t="shared" si="1361"/>
        <v>2200</v>
      </c>
      <c r="T420" s="18">
        <f t="shared" si="1362"/>
        <v>1300</v>
      </c>
      <c r="U420" s="18">
        <f t="shared" si="1363"/>
        <v>930</v>
      </c>
      <c r="V420" s="18">
        <f t="shared" si="1364"/>
        <v>580</v>
      </c>
      <c r="W420" s="18">
        <f t="shared" si="1364"/>
        <v>3</v>
      </c>
      <c r="X420" s="18" t="str">
        <f t="shared" si="1365"/>
        <v xml:space="preserve">Các tuyến đường giao thông đấu nối trực tiếp ra </v>
      </c>
      <c r="Y420" s="18" t="str">
        <f t="shared" si="1366"/>
        <v>Đường Nguyễn Du</v>
      </c>
      <c r="Z420" s="18"/>
      <c r="AA420" s="18"/>
      <c r="AB420" s="18" t="str">
        <f t="shared" ref="AB420:AE420" si="1368">AB413</f>
        <v xml:space="preserve"> đã được đầu tư mặt đường nhựa, bê tông xi măng:
- Có bề rộng từ ≥3m đến &lt;5m, cách đường giao thông &gt;600m.
- Có bề rộng &lt;3m, cách đường giao thông &gt;200m.</v>
      </c>
      <c r="AC420" s="18">
        <f t="shared" si="1368"/>
        <v>0</v>
      </c>
      <c r="AD420" s="18">
        <f t="shared" si="1368"/>
        <v>0</v>
      </c>
      <c r="AE420" s="18">
        <f t="shared" si="1368"/>
        <v>0</v>
      </c>
    </row>
    <row r="421" spans="1:31" ht="94.5" x14ac:dyDescent="0.25">
      <c r="A421" s="56">
        <f t="shared" si="1253"/>
        <v>418</v>
      </c>
      <c r="B421" s="56" t="str">
        <f t="shared" si="1349"/>
        <v>VT2*0,8</v>
      </c>
      <c r="C421" s="489" t="str">
        <f>X421&amp;Y421&amp;Z421&amp;AA421&amp;AB421&amp;"
"&amp;AC421&amp;"
"
&amp;AD421</f>
        <v>Các tuyến đường giao thông không đấu nối trực tiếp và thông ra Đường Nguyễn Du đã được đầu tư mặt đường nhựa, bê tông xi măng:
- Có bề rộng ≥5m, cách đường giao thông ≤600m.
- Có bề rộng từ ≥3m đến &lt;5m, cách đường giao thông ≤400m.</v>
      </c>
      <c r="D421" s="490"/>
      <c r="E421" s="491"/>
      <c r="F421" s="178">
        <f t="shared" si="1350"/>
        <v>1100</v>
      </c>
      <c r="G421" s="221">
        <f t="shared" si="1351"/>
        <v>770</v>
      </c>
      <c r="H421" s="221">
        <f t="shared" si="1352"/>
        <v>660</v>
      </c>
      <c r="I421" s="178">
        <f t="shared" si="1353"/>
        <v>1200</v>
      </c>
      <c r="J421" s="221">
        <f t="shared" si="1278"/>
        <v>840</v>
      </c>
      <c r="K421" s="221">
        <f t="shared" si="1279"/>
        <v>720</v>
      </c>
      <c r="L421" s="174">
        <f t="shared" si="1354"/>
        <v>1.0909090909090908</v>
      </c>
      <c r="M421" s="439">
        <f t="shared" si="1355"/>
        <v>1.0909090909090908</v>
      </c>
      <c r="N421" s="439">
        <f t="shared" si="1356"/>
        <v>1.0909090909090908</v>
      </c>
      <c r="O421" s="58">
        <f t="shared" si="1357"/>
        <v>1900</v>
      </c>
      <c r="P421" s="58">
        <f t="shared" si="1358"/>
        <v>1100</v>
      </c>
      <c r="Q421" s="58">
        <f t="shared" si="1359"/>
        <v>800</v>
      </c>
      <c r="R421" s="58">
        <f t="shared" si="1360"/>
        <v>500</v>
      </c>
      <c r="S421" s="18">
        <f t="shared" si="1361"/>
        <v>2200</v>
      </c>
      <c r="T421" s="18">
        <f t="shared" si="1362"/>
        <v>1300</v>
      </c>
      <c r="U421" s="18">
        <f t="shared" si="1363"/>
        <v>930</v>
      </c>
      <c r="V421" s="18">
        <f t="shared" si="1364"/>
        <v>580</v>
      </c>
      <c r="W421" s="18">
        <f t="shared" si="1364"/>
        <v>3</v>
      </c>
      <c r="X421" s="18" t="str">
        <f t="shared" si="1365"/>
        <v xml:space="preserve">Các tuyến đường giao thông không đấu nối trực tiếp và thông ra </v>
      </c>
      <c r="Y421" s="18" t="str">
        <f t="shared" si="1366"/>
        <v>Đường Nguyễn Du</v>
      </c>
      <c r="Z421" s="18"/>
      <c r="AA421" s="18"/>
      <c r="AB421" s="18" t="str">
        <f t="shared" ref="AB421:AE421" si="1369">AB414</f>
        <v xml:space="preserve"> đã được đầu tư mặt đường nhựa, bê tông xi măng:</v>
      </c>
      <c r="AC421" s="18" t="str">
        <f t="shared" si="1369"/>
        <v>- Có bề rộng ≥5m, cách đường giao thông ≤600m.</v>
      </c>
      <c r="AD421" s="18" t="str">
        <f t="shared" si="1369"/>
        <v>- Có bề rộng từ ≥3m đến &lt;5m, cách đường giao thông ≤400m.</v>
      </c>
      <c r="AE421" s="18">
        <f t="shared" si="1369"/>
        <v>0</v>
      </c>
    </row>
    <row r="422" spans="1:31" ht="94.5" x14ac:dyDescent="0.25">
      <c r="A422" s="56">
        <f t="shared" si="1253"/>
        <v>419</v>
      </c>
      <c r="B422" s="56" t="str">
        <f t="shared" si="1349"/>
        <v>VT3*0,8</v>
      </c>
      <c r="C422" s="489" t="str">
        <f>X422&amp;Y422&amp;Z422&amp;AA422&amp;AB422&amp;"
"&amp;AC422&amp;"
"
&amp;AD422&amp;"
"&amp;AE422</f>
        <v>Các tuyến đường giao thông không đấu nối trực tiếp và thông ra Đường Nguyễn Du đã được đầu tư mặt đường nhựa, bê tông xi măng:
- Có bề rộng ≥5m, cách đường giao thông &gt;600m.
- Có bề rộng từ ≥3m đến &lt;5m, cách đường giao thông từ &gt;400m đến ≤600m.
- Có bề rộng &lt;3m, cách đường giao thông ≤200m.</v>
      </c>
      <c r="D422" s="490"/>
      <c r="E422" s="491"/>
      <c r="F422" s="178">
        <f t="shared" si="1350"/>
        <v>800</v>
      </c>
      <c r="G422" s="221">
        <f t="shared" si="1351"/>
        <v>560</v>
      </c>
      <c r="H422" s="221">
        <f t="shared" si="1352"/>
        <v>480</v>
      </c>
      <c r="I422" s="178">
        <f t="shared" si="1353"/>
        <v>840</v>
      </c>
      <c r="J422" s="221">
        <f t="shared" si="1278"/>
        <v>590</v>
      </c>
      <c r="K422" s="221">
        <f t="shared" si="1279"/>
        <v>500</v>
      </c>
      <c r="L422" s="174">
        <f t="shared" si="1354"/>
        <v>1.05</v>
      </c>
      <c r="M422" s="439">
        <f t="shared" si="1355"/>
        <v>1.0535714285714286</v>
      </c>
      <c r="N422" s="439">
        <f t="shared" si="1356"/>
        <v>1.0416666666666667</v>
      </c>
      <c r="O422" s="58">
        <f t="shared" si="1357"/>
        <v>1900</v>
      </c>
      <c r="P422" s="58">
        <f t="shared" si="1358"/>
        <v>1100</v>
      </c>
      <c r="Q422" s="58">
        <f t="shared" si="1359"/>
        <v>800</v>
      </c>
      <c r="R422" s="58">
        <f t="shared" si="1360"/>
        <v>500</v>
      </c>
      <c r="S422" s="18">
        <f t="shared" si="1361"/>
        <v>2200</v>
      </c>
      <c r="T422" s="18">
        <f t="shared" si="1362"/>
        <v>1300</v>
      </c>
      <c r="U422" s="18">
        <f t="shared" si="1363"/>
        <v>930</v>
      </c>
      <c r="V422" s="18">
        <f t="shared" si="1364"/>
        <v>580</v>
      </c>
      <c r="W422" s="18">
        <f t="shared" si="1364"/>
        <v>3</v>
      </c>
      <c r="X422" s="18" t="str">
        <f t="shared" si="1365"/>
        <v xml:space="preserve">Các tuyến đường giao thông không đấu nối trực tiếp và thông ra </v>
      </c>
      <c r="Y422" s="18" t="str">
        <f t="shared" si="1366"/>
        <v>Đường Nguyễn Du</v>
      </c>
      <c r="Z422" s="18"/>
      <c r="AA422" s="18"/>
      <c r="AB422" s="18" t="str">
        <f t="shared" ref="AB422:AE422" si="1370">AB415</f>
        <v xml:space="preserve"> đã được đầu tư mặt đường nhựa, bê tông xi măng:</v>
      </c>
      <c r="AC422" s="18" t="str">
        <f t="shared" si="1370"/>
        <v>- Có bề rộng ≥5m, cách đường giao thông &gt;600m.</v>
      </c>
      <c r="AD422" s="18" t="str">
        <f t="shared" si="1370"/>
        <v>- Có bề rộng từ ≥3m đến &lt;5m, cách đường giao thông từ &gt;400m đến ≤600m.</v>
      </c>
      <c r="AE422" s="18" t="str">
        <f t="shared" si="1370"/>
        <v>- Có bề rộng &lt;3m, cách đường giao thông ≤200m.</v>
      </c>
    </row>
    <row r="423" spans="1:31" ht="94.5" x14ac:dyDescent="0.25">
      <c r="A423" s="56">
        <f t="shared" si="1253"/>
        <v>420</v>
      </c>
      <c r="B423" s="56" t="str">
        <f t="shared" si="1349"/>
        <v>VT4*0,8</v>
      </c>
      <c r="C423" s="489" t="str">
        <f>X423&amp;Y423&amp;Z423&amp;AA423&amp;AB423</f>
        <v>Các tuyến đường giao thông không đấu nối trực tiếp và thông ra Đường Nguyễn Du đã được đầu tư mặt đường nhựa, bê tông xi măng:
- Có bề rộng từ ≥3m đến &lt;5m, cách đường giao thông &gt;600m.
- Có bề rộng &lt;3m, cách đường giao thông &gt; 200m.</v>
      </c>
      <c r="D423" s="490"/>
      <c r="E423" s="491"/>
      <c r="F423" s="178">
        <f t="shared" si="1350"/>
        <v>500</v>
      </c>
      <c r="G423" s="221">
        <f t="shared" si="1351"/>
        <v>350</v>
      </c>
      <c r="H423" s="221">
        <f t="shared" si="1352"/>
        <v>300</v>
      </c>
      <c r="I423" s="178">
        <f t="shared" si="1353"/>
        <v>520</v>
      </c>
      <c r="J423" s="221">
        <f t="shared" si="1278"/>
        <v>360</v>
      </c>
      <c r="K423" s="221">
        <f t="shared" si="1279"/>
        <v>310</v>
      </c>
      <c r="L423" s="174">
        <f t="shared" si="1354"/>
        <v>1.04</v>
      </c>
      <c r="M423" s="439">
        <f t="shared" si="1355"/>
        <v>1.0285714285714285</v>
      </c>
      <c r="N423" s="439">
        <f t="shared" si="1356"/>
        <v>1.0333333333333334</v>
      </c>
      <c r="O423" s="58">
        <f t="shared" si="1357"/>
        <v>1900</v>
      </c>
      <c r="P423" s="58">
        <f t="shared" si="1358"/>
        <v>1100</v>
      </c>
      <c r="Q423" s="58">
        <f t="shared" si="1359"/>
        <v>800</v>
      </c>
      <c r="R423" s="58">
        <f t="shared" si="1360"/>
        <v>500</v>
      </c>
      <c r="S423" s="18">
        <f t="shared" si="1361"/>
        <v>2200</v>
      </c>
      <c r="T423" s="18">
        <f t="shared" si="1362"/>
        <v>1300</v>
      </c>
      <c r="U423" s="18">
        <f t="shared" si="1363"/>
        <v>930</v>
      </c>
      <c r="V423" s="18">
        <f t="shared" si="1364"/>
        <v>580</v>
      </c>
      <c r="W423" s="18">
        <f t="shared" si="1364"/>
        <v>3</v>
      </c>
      <c r="X423" s="18" t="str">
        <f t="shared" si="1365"/>
        <v xml:space="preserve">Các tuyến đường giao thông không đấu nối trực tiếp và thông ra </v>
      </c>
      <c r="Y423" s="18" t="str">
        <f t="shared" si="1366"/>
        <v>Đường Nguyễn Du</v>
      </c>
      <c r="Z423" s="18"/>
      <c r="AA423" s="18"/>
      <c r="AB423" s="18" t="str">
        <f t="shared" ref="AB423:AE423" si="1371">AB416</f>
        <v xml:space="preserve"> đã được đầu tư mặt đường nhựa, bê tông xi măng:
- Có bề rộng từ ≥3m đến &lt;5m, cách đường giao thông &gt;600m.
- Có bề rộng &lt;3m, cách đường giao thông &gt; 200m.</v>
      </c>
      <c r="AC423" s="18">
        <f t="shared" si="1371"/>
        <v>0</v>
      </c>
      <c r="AD423" s="18">
        <f t="shared" si="1371"/>
        <v>0</v>
      </c>
      <c r="AE423" s="18">
        <f t="shared" si="1371"/>
        <v>0</v>
      </c>
    </row>
    <row r="424" spans="1:31" ht="31.5" x14ac:dyDescent="0.25">
      <c r="A424" s="56">
        <f t="shared" si="1253"/>
        <v>421</v>
      </c>
      <c r="B424" s="56" t="str">
        <f>'Đầu vào (2)'!G421</f>
        <v>DQ25DT</v>
      </c>
      <c r="C424" s="57" t="str">
        <f>'Đầu vào (2)'!H421</f>
        <v>Đường Lý Thường Kiệt</v>
      </c>
      <c r="D424" s="57" t="str">
        <f>'Đầu vào (2)'!I421</f>
        <v>Đường Trần Nhân Tông</v>
      </c>
      <c r="E424" s="57" t="str">
        <f>'Đầu vào (2)'!J421</f>
        <v>Đường Ngô Thời Nhiệm</v>
      </c>
      <c r="F424" s="254">
        <f>O424</f>
        <v>1900</v>
      </c>
      <c r="G424" s="254">
        <f>F424*0.7</f>
        <v>1330</v>
      </c>
      <c r="H424" s="254">
        <f>F424*0.6</f>
        <v>1140</v>
      </c>
      <c r="I424" s="254">
        <f>S424</f>
        <v>2200</v>
      </c>
      <c r="J424" s="221">
        <f t="shared" si="1278"/>
        <v>1500</v>
      </c>
      <c r="K424" s="221">
        <f t="shared" si="1279"/>
        <v>1300</v>
      </c>
      <c r="L424" s="255">
        <f>I424/F424</f>
        <v>1.1578947368421053</v>
      </c>
      <c r="M424" s="429">
        <f>J424/G424</f>
        <v>1.1278195488721805</v>
      </c>
      <c r="N424" s="429">
        <f>K424/H424</f>
        <v>1.1403508771929824</v>
      </c>
      <c r="O424" s="58">
        <f>'Đầu vào (2)'!K421</f>
        <v>1900</v>
      </c>
      <c r="P424" s="58">
        <f>'Đầu vào (2)'!L421</f>
        <v>1100</v>
      </c>
      <c r="Q424" s="58">
        <f>'Đầu vào (2)'!M421</f>
        <v>800</v>
      </c>
      <c r="R424" s="58">
        <f>'Đầu vào (2)'!N421</f>
        <v>500</v>
      </c>
      <c r="S424" s="18">
        <f>VLOOKUP(B424,'[1]Giá đề xuất ODT'!$G$11:$AD$2233,21,0)</f>
        <v>2200</v>
      </c>
      <c r="T424" s="18">
        <f>VLOOKUP(B424,'[1]Giá đề xuất ODT'!$G$11:$AD$2233,22,0)</f>
        <v>1300</v>
      </c>
      <c r="U424" s="18">
        <f>VLOOKUP(B424,'[1]Giá đề xuất ODT'!$G$11:$AD$2233,23,0)</f>
        <v>930</v>
      </c>
      <c r="V424" s="18">
        <f>VLOOKUP(B424,'[1]Giá đề xuất ODT'!$G$11:$AD$2233,24,0)</f>
        <v>580</v>
      </c>
      <c r="W424" s="18">
        <v>3</v>
      </c>
      <c r="Y424" s="18" t="str">
        <f>C424</f>
        <v>Đường Lý Thường Kiệt</v>
      </c>
      <c r="Z424" s="18"/>
      <c r="AA424" s="18"/>
    </row>
    <row r="425" spans="1:31" ht="89.25" customHeight="1" x14ac:dyDescent="0.25">
      <c r="A425" s="56">
        <f t="shared" si="1253"/>
        <v>422</v>
      </c>
      <c r="B425" s="56" t="str">
        <f t="shared" ref="B425:B430" si="1372">B418</f>
        <v>VT2</v>
      </c>
      <c r="C425" s="489" t="str">
        <f>X425&amp;Y425&amp;Z425&amp;AA425&amp;AB425&amp;"
"&amp;AC425&amp;"
"
&amp;AD425</f>
        <v>Các tuyến đường giao thông đấu nối trực tiếp ra Đường Lý Thường Kiệt đã được đầu tư mặt đường nhựa, bê tông xi măng:
- Có bề rộng ≥5m, cách đường giao thông ≤600m.
- Có bề rộng từ ≥3m đến &lt;5m, cách đường giao thông ≤400m.</v>
      </c>
      <c r="D425" s="490"/>
      <c r="E425" s="491"/>
      <c r="F425" s="178">
        <f t="shared" ref="F425:F430" si="1373">IF(B425="VT2",P425,IF(B425="VT3",Q425,IF(B425="VT2*0,8",P425,IF(B425="VT3*0,8",Q425,R425))))</f>
        <v>1100</v>
      </c>
      <c r="G425" s="221">
        <f t="shared" ref="G425:G430" si="1374">F425*0.7</f>
        <v>770</v>
      </c>
      <c r="H425" s="221">
        <f t="shared" ref="H425:H430" si="1375">F425*0.6</f>
        <v>660</v>
      </c>
      <c r="I425" s="178">
        <f t="shared" ref="I425:I430" si="1376">IF(B425="VT2",T425,IF(B425="VT3",U425,IF(B425="VT4",V425,IF(B425="VT2*0,8",IF(T425*$T$1&lt;1000,ROUND(T425*$T$1,-1),ROUND(T425*$T$1,-2)),IF(B425="VT3*0,8",IF(U425*$T$1&lt;1000,ROUND(U425*$T$1,-1),ROUND(U425*$T$1,-2)),IF(V425*$T$1&lt;1000,ROUND(V425*$T$1,-1),ROUND(V425*$T$1,-2)))))))</f>
        <v>1300</v>
      </c>
      <c r="J425" s="221">
        <f t="shared" si="1278"/>
        <v>910</v>
      </c>
      <c r="K425" s="221">
        <f t="shared" si="1279"/>
        <v>780</v>
      </c>
      <c r="L425" s="174">
        <f t="shared" ref="L425:L430" si="1377">I425/F425</f>
        <v>1.1818181818181819</v>
      </c>
      <c r="M425" s="439">
        <f t="shared" ref="M425:M430" si="1378">J425/G425</f>
        <v>1.1818181818181819</v>
      </c>
      <c r="N425" s="439">
        <f t="shared" ref="N425:N430" si="1379">K425/H425</f>
        <v>1.1818181818181819</v>
      </c>
      <c r="O425" s="58">
        <f t="shared" ref="O425:O430" si="1380">O424</f>
        <v>1900</v>
      </c>
      <c r="P425" s="58">
        <f t="shared" ref="P425:P430" si="1381">P424</f>
        <v>1100</v>
      </c>
      <c r="Q425" s="58">
        <f t="shared" ref="Q425:Q430" si="1382">Q424</f>
        <v>800</v>
      </c>
      <c r="R425" s="58">
        <f t="shared" ref="R425:R430" si="1383">R424</f>
        <v>500</v>
      </c>
      <c r="S425" s="18">
        <f t="shared" ref="S425:S430" si="1384">S424</f>
        <v>2200</v>
      </c>
      <c r="T425" s="18">
        <f t="shared" ref="T425:T430" si="1385">T424</f>
        <v>1300</v>
      </c>
      <c r="U425" s="18">
        <f t="shared" ref="U425:U430" si="1386">U424</f>
        <v>930</v>
      </c>
      <c r="V425" s="18">
        <f t="shared" ref="V425:W430" si="1387">V424</f>
        <v>580</v>
      </c>
      <c r="W425" s="18">
        <f t="shared" si="1387"/>
        <v>3</v>
      </c>
      <c r="X425" s="18" t="str">
        <f t="shared" ref="X425:X430" si="1388">X418</f>
        <v xml:space="preserve">Các tuyến đường giao thông đấu nối trực tiếp ra </v>
      </c>
      <c r="Y425" s="18" t="str">
        <f t="shared" ref="Y425:Y430" si="1389">Y424</f>
        <v>Đường Lý Thường Kiệt</v>
      </c>
      <c r="Z425" s="18"/>
      <c r="AA425" s="18"/>
      <c r="AB425" s="18" t="str">
        <f>AB418</f>
        <v xml:space="preserve"> đã được đầu tư mặt đường nhựa, bê tông xi măng:</v>
      </c>
      <c r="AC425" s="18" t="str">
        <f>AC418</f>
        <v>- Có bề rộng ≥5m, cách đường giao thông ≤600m.</v>
      </c>
      <c r="AD425" s="18" t="str">
        <f>AD418</f>
        <v>- Có bề rộng từ ≥3m đến &lt;5m, cách đường giao thông ≤400m.</v>
      </c>
      <c r="AE425" s="18">
        <f>AE418</f>
        <v>0</v>
      </c>
    </row>
    <row r="426" spans="1:31" ht="78.75" x14ac:dyDescent="0.25">
      <c r="A426" s="56">
        <f t="shared" si="1253"/>
        <v>423</v>
      </c>
      <c r="B426" s="56" t="str">
        <f t="shared" si="1372"/>
        <v>VT3</v>
      </c>
      <c r="C426" s="489" t="str">
        <f>X426&amp;Y426&amp;Z426&amp;AA426&amp;AB426&amp;"
"&amp;AC426&amp;"
"&amp;AD426&amp;"
"&amp;AE426</f>
        <v>Các tuyến đường giao thông đấu nối trực tiếp ra Đường Lý Thường Kiệt đã được đầu tư mặt đường nhựa, bê tông xi măng:
- Có bề rộng ≥5m, cách đường giao thông &gt;600m.
- Có bề rộng từ ≥3m đến &lt;5m, cách đường giao thông từ &gt;400m đến ≤600m.
- Có bề rộng &lt;3m, cách đường giao thông ≤200m.</v>
      </c>
      <c r="D426" s="490"/>
      <c r="E426" s="491"/>
      <c r="F426" s="178">
        <f t="shared" si="1373"/>
        <v>800</v>
      </c>
      <c r="G426" s="221">
        <f t="shared" si="1374"/>
        <v>560</v>
      </c>
      <c r="H426" s="221">
        <f t="shared" si="1375"/>
        <v>480</v>
      </c>
      <c r="I426" s="178">
        <f t="shared" si="1376"/>
        <v>930</v>
      </c>
      <c r="J426" s="221">
        <f t="shared" si="1278"/>
        <v>650</v>
      </c>
      <c r="K426" s="221">
        <f t="shared" si="1279"/>
        <v>560</v>
      </c>
      <c r="L426" s="174">
        <f t="shared" si="1377"/>
        <v>1.1625000000000001</v>
      </c>
      <c r="M426" s="439">
        <f t="shared" si="1378"/>
        <v>1.1607142857142858</v>
      </c>
      <c r="N426" s="439">
        <f t="shared" si="1379"/>
        <v>1.1666666666666667</v>
      </c>
      <c r="O426" s="58">
        <f t="shared" si="1380"/>
        <v>1900</v>
      </c>
      <c r="P426" s="58">
        <f t="shared" si="1381"/>
        <v>1100</v>
      </c>
      <c r="Q426" s="58">
        <f t="shared" si="1382"/>
        <v>800</v>
      </c>
      <c r="R426" s="58">
        <f t="shared" si="1383"/>
        <v>500</v>
      </c>
      <c r="S426" s="18">
        <f t="shared" si="1384"/>
        <v>2200</v>
      </c>
      <c r="T426" s="18">
        <f t="shared" si="1385"/>
        <v>1300</v>
      </c>
      <c r="U426" s="18">
        <f t="shared" si="1386"/>
        <v>930</v>
      </c>
      <c r="V426" s="18">
        <f t="shared" si="1387"/>
        <v>580</v>
      </c>
      <c r="W426" s="18">
        <f t="shared" si="1387"/>
        <v>3</v>
      </c>
      <c r="X426" s="18" t="str">
        <f t="shared" si="1388"/>
        <v xml:space="preserve">Các tuyến đường giao thông đấu nối trực tiếp ra </v>
      </c>
      <c r="Y426" s="18" t="str">
        <f t="shared" si="1389"/>
        <v>Đường Lý Thường Kiệt</v>
      </c>
      <c r="Z426" s="18"/>
      <c r="AA426" s="18"/>
      <c r="AB426" s="18" t="str">
        <f t="shared" ref="AB426:AE426" si="1390">AB419</f>
        <v xml:space="preserve"> đã được đầu tư mặt đường nhựa, bê tông xi măng:</v>
      </c>
      <c r="AC426" s="18" t="str">
        <f t="shared" si="1390"/>
        <v>- Có bề rộng ≥5m, cách đường giao thông &gt;600m.</v>
      </c>
      <c r="AD426" s="18" t="str">
        <f t="shared" si="1390"/>
        <v>- Có bề rộng từ ≥3m đến &lt;5m, cách đường giao thông từ &gt;400m đến ≤600m.</v>
      </c>
      <c r="AE426" s="18" t="str">
        <f t="shared" si="1390"/>
        <v>- Có bề rộng &lt;3m, cách đường giao thông ≤200m.</v>
      </c>
    </row>
    <row r="427" spans="1:31" ht="78.75" x14ac:dyDescent="0.25">
      <c r="A427" s="56">
        <f t="shared" si="1253"/>
        <v>424</v>
      </c>
      <c r="B427" s="56" t="str">
        <f t="shared" si="1372"/>
        <v>VT4</v>
      </c>
      <c r="C427" s="489" t="str">
        <f>X427&amp;Y427&amp;Z427&amp;AA427&amp;AB427</f>
        <v>Các tuyến đường giao thông đấu nối trực tiếp ra Đường Lý Thường Kiệt đã được đầu tư mặt đường nhựa, bê tông xi măng:
- Có bề rộng từ ≥3m đến &lt;5m, cách đường giao thông &gt;600m.
- Có bề rộng &lt;3m, cách đường giao thông &gt;200m.</v>
      </c>
      <c r="D427" s="490"/>
      <c r="E427" s="491"/>
      <c r="F427" s="178">
        <f t="shared" si="1373"/>
        <v>500</v>
      </c>
      <c r="G427" s="221">
        <f t="shared" si="1374"/>
        <v>350</v>
      </c>
      <c r="H427" s="221">
        <f t="shared" si="1375"/>
        <v>300</v>
      </c>
      <c r="I427" s="178">
        <f t="shared" si="1376"/>
        <v>580</v>
      </c>
      <c r="J427" s="221">
        <f t="shared" si="1278"/>
        <v>410</v>
      </c>
      <c r="K427" s="221">
        <f t="shared" si="1279"/>
        <v>350</v>
      </c>
      <c r="L427" s="174">
        <f t="shared" si="1377"/>
        <v>1.1599999999999999</v>
      </c>
      <c r="M427" s="439">
        <f t="shared" si="1378"/>
        <v>1.1714285714285715</v>
      </c>
      <c r="N427" s="439">
        <f t="shared" si="1379"/>
        <v>1.1666666666666667</v>
      </c>
      <c r="O427" s="58">
        <f t="shared" si="1380"/>
        <v>1900</v>
      </c>
      <c r="P427" s="58">
        <f t="shared" si="1381"/>
        <v>1100</v>
      </c>
      <c r="Q427" s="58">
        <f t="shared" si="1382"/>
        <v>800</v>
      </c>
      <c r="R427" s="58">
        <f t="shared" si="1383"/>
        <v>500</v>
      </c>
      <c r="S427" s="18">
        <f t="shared" si="1384"/>
        <v>2200</v>
      </c>
      <c r="T427" s="18">
        <f t="shared" si="1385"/>
        <v>1300</v>
      </c>
      <c r="U427" s="18">
        <f t="shared" si="1386"/>
        <v>930</v>
      </c>
      <c r="V427" s="18">
        <f t="shared" si="1387"/>
        <v>580</v>
      </c>
      <c r="W427" s="18">
        <f t="shared" si="1387"/>
        <v>3</v>
      </c>
      <c r="X427" s="18" t="str">
        <f t="shared" si="1388"/>
        <v xml:space="preserve">Các tuyến đường giao thông đấu nối trực tiếp ra </v>
      </c>
      <c r="Y427" s="18" t="str">
        <f t="shared" si="1389"/>
        <v>Đường Lý Thường Kiệt</v>
      </c>
      <c r="Z427" s="18"/>
      <c r="AA427" s="18"/>
      <c r="AB427" s="18" t="str">
        <f t="shared" ref="AB427:AE427" si="1391">AB420</f>
        <v xml:space="preserve"> đã được đầu tư mặt đường nhựa, bê tông xi măng:
- Có bề rộng từ ≥3m đến &lt;5m, cách đường giao thông &gt;600m.
- Có bề rộng &lt;3m, cách đường giao thông &gt;200m.</v>
      </c>
      <c r="AC427" s="18">
        <f t="shared" si="1391"/>
        <v>0</v>
      </c>
      <c r="AD427" s="18">
        <f t="shared" si="1391"/>
        <v>0</v>
      </c>
      <c r="AE427" s="18">
        <f t="shared" si="1391"/>
        <v>0</v>
      </c>
    </row>
    <row r="428" spans="1:31" ht="94.5" x14ac:dyDescent="0.25">
      <c r="A428" s="56">
        <f t="shared" si="1253"/>
        <v>425</v>
      </c>
      <c r="B428" s="56" t="str">
        <f t="shared" si="1372"/>
        <v>VT2*0,8</v>
      </c>
      <c r="C428" s="489" t="str">
        <f>X428&amp;Y428&amp;Z428&amp;AA428&amp;AB428&amp;"
"&amp;AC428&amp;"
"
&amp;AD428</f>
        <v>Các tuyến đường giao thông không đấu nối trực tiếp và thông ra Đường Lý Thường Kiệt đã được đầu tư mặt đường nhựa, bê tông xi măng:
- Có bề rộng ≥5m, cách đường giao thông ≤600m.
- Có bề rộng từ ≥3m đến &lt;5m, cách đường giao thông ≤400m.</v>
      </c>
      <c r="D428" s="490"/>
      <c r="E428" s="491"/>
      <c r="F428" s="178">
        <f t="shared" si="1373"/>
        <v>1100</v>
      </c>
      <c r="G428" s="221">
        <f t="shared" si="1374"/>
        <v>770</v>
      </c>
      <c r="H428" s="221">
        <f t="shared" si="1375"/>
        <v>660</v>
      </c>
      <c r="I428" s="178">
        <f t="shared" si="1376"/>
        <v>1200</v>
      </c>
      <c r="J428" s="221">
        <f t="shared" si="1278"/>
        <v>840</v>
      </c>
      <c r="K428" s="221">
        <f t="shared" si="1279"/>
        <v>720</v>
      </c>
      <c r="L428" s="174">
        <f t="shared" si="1377"/>
        <v>1.0909090909090908</v>
      </c>
      <c r="M428" s="439">
        <f t="shared" si="1378"/>
        <v>1.0909090909090908</v>
      </c>
      <c r="N428" s="439">
        <f t="shared" si="1379"/>
        <v>1.0909090909090908</v>
      </c>
      <c r="O428" s="58">
        <f t="shared" si="1380"/>
        <v>1900</v>
      </c>
      <c r="P428" s="58">
        <f t="shared" si="1381"/>
        <v>1100</v>
      </c>
      <c r="Q428" s="58">
        <f t="shared" si="1382"/>
        <v>800</v>
      </c>
      <c r="R428" s="58">
        <f t="shared" si="1383"/>
        <v>500</v>
      </c>
      <c r="S428" s="18">
        <f t="shared" si="1384"/>
        <v>2200</v>
      </c>
      <c r="T428" s="18">
        <f t="shared" si="1385"/>
        <v>1300</v>
      </c>
      <c r="U428" s="18">
        <f t="shared" si="1386"/>
        <v>930</v>
      </c>
      <c r="V428" s="18">
        <f t="shared" si="1387"/>
        <v>580</v>
      </c>
      <c r="W428" s="18">
        <f t="shared" si="1387"/>
        <v>3</v>
      </c>
      <c r="X428" s="18" t="str">
        <f t="shared" si="1388"/>
        <v xml:space="preserve">Các tuyến đường giao thông không đấu nối trực tiếp và thông ra </v>
      </c>
      <c r="Y428" s="18" t="str">
        <f t="shared" si="1389"/>
        <v>Đường Lý Thường Kiệt</v>
      </c>
      <c r="Z428" s="18"/>
      <c r="AA428" s="18"/>
      <c r="AB428" s="18" t="str">
        <f t="shared" ref="AB428:AE428" si="1392">AB421</f>
        <v xml:space="preserve"> đã được đầu tư mặt đường nhựa, bê tông xi măng:</v>
      </c>
      <c r="AC428" s="18" t="str">
        <f t="shared" si="1392"/>
        <v>- Có bề rộng ≥5m, cách đường giao thông ≤600m.</v>
      </c>
      <c r="AD428" s="18" t="str">
        <f t="shared" si="1392"/>
        <v>- Có bề rộng từ ≥3m đến &lt;5m, cách đường giao thông ≤400m.</v>
      </c>
      <c r="AE428" s="18">
        <f t="shared" si="1392"/>
        <v>0</v>
      </c>
    </row>
    <row r="429" spans="1:31" ht="94.5" x14ac:dyDescent="0.25">
      <c r="A429" s="56">
        <f t="shared" si="1253"/>
        <v>426</v>
      </c>
      <c r="B429" s="56" t="str">
        <f t="shared" si="1372"/>
        <v>VT3*0,8</v>
      </c>
      <c r="C429" s="489" t="str">
        <f>X429&amp;Y429&amp;Z429&amp;AA429&amp;AB429&amp;"
"&amp;AC429&amp;"
"
&amp;AD429&amp;"
"&amp;AE429</f>
        <v>Các tuyến đường giao thông không đấu nối trực tiếp và thông ra Đường Lý Thường Kiệt đã được đầu tư mặt đường nhựa, bê tông xi măng:
- Có bề rộng ≥5m, cách đường giao thông &gt;600m.
- Có bề rộng từ ≥3m đến &lt;5m, cách đường giao thông từ &gt;400m đến ≤600m.
- Có bề rộng &lt;3m, cách đường giao thông ≤200m.</v>
      </c>
      <c r="D429" s="490"/>
      <c r="E429" s="491"/>
      <c r="F429" s="178">
        <f t="shared" si="1373"/>
        <v>800</v>
      </c>
      <c r="G429" s="221">
        <f t="shared" si="1374"/>
        <v>560</v>
      </c>
      <c r="H429" s="221">
        <f t="shared" si="1375"/>
        <v>480</v>
      </c>
      <c r="I429" s="178">
        <f t="shared" si="1376"/>
        <v>840</v>
      </c>
      <c r="J429" s="221">
        <f t="shared" si="1278"/>
        <v>590</v>
      </c>
      <c r="K429" s="221">
        <f t="shared" si="1279"/>
        <v>500</v>
      </c>
      <c r="L429" s="174">
        <f t="shared" si="1377"/>
        <v>1.05</v>
      </c>
      <c r="M429" s="439">
        <f t="shared" si="1378"/>
        <v>1.0535714285714286</v>
      </c>
      <c r="N429" s="439">
        <f t="shared" si="1379"/>
        <v>1.0416666666666667</v>
      </c>
      <c r="O429" s="58">
        <f t="shared" si="1380"/>
        <v>1900</v>
      </c>
      <c r="P429" s="58">
        <f t="shared" si="1381"/>
        <v>1100</v>
      </c>
      <c r="Q429" s="58">
        <f t="shared" si="1382"/>
        <v>800</v>
      </c>
      <c r="R429" s="58">
        <f t="shared" si="1383"/>
        <v>500</v>
      </c>
      <c r="S429" s="18">
        <f t="shared" si="1384"/>
        <v>2200</v>
      </c>
      <c r="T429" s="18">
        <f t="shared" si="1385"/>
        <v>1300</v>
      </c>
      <c r="U429" s="18">
        <f t="shared" si="1386"/>
        <v>930</v>
      </c>
      <c r="V429" s="18">
        <f t="shared" si="1387"/>
        <v>580</v>
      </c>
      <c r="W429" s="18">
        <f t="shared" si="1387"/>
        <v>3</v>
      </c>
      <c r="X429" s="18" t="str">
        <f t="shared" si="1388"/>
        <v xml:space="preserve">Các tuyến đường giao thông không đấu nối trực tiếp và thông ra </v>
      </c>
      <c r="Y429" s="18" t="str">
        <f t="shared" si="1389"/>
        <v>Đường Lý Thường Kiệt</v>
      </c>
      <c r="Z429" s="18"/>
      <c r="AA429" s="18"/>
      <c r="AB429" s="18" t="str">
        <f t="shared" ref="AB429:AE429" si="1393">AB422</f>
        <v xml:space="preserve"> đã được đầu tư mặt đường nhựa, bê tông xi măng:</v>
      </c>
      <c r="AC429" s="18" t="str">
        <f t="shared" si="1393"/>
        <v>- Có bề rộng ≥5m, cách đường giao thông &gt;600m.</v>
      </c>
      <c r="AD429" s="18" t="str">
        <f t="shared" si="1393"/>
        <v>- Có bề rộng từ ≥3m đến &lt;5m, cách đường giao thông từ &gt;400m đến ≤600m.</v>
      </c>
      <c r="AE429" s="18" t="str">
        <f t="shared" si="1393"/>
        <v>- Có bề rộng &lt;3m, cách đường giao thông ≤200m.</v>
      </c>
    </row>
    <row r="430" spans="1:31" ht="94.5" x14ac:dyDescent="0.25">
      <c r="A430" s="56">
        <f t="shared" si="1253"/>
        <v>427</v>
      </c>
      <c r="B430" s="56" t="str">
        <f t="shared" si="1372"/>
        <v>VT4*0,8</v>
      </c>
      <c r="C430" s="489" t="str">
        <f>X430&amp;Y430&amp;Z430&amp;AA430&amp;AB430</f>
        <v>Các tuyến đường giao thông không đấu nối trực tiếp và thông ra Đường Lý Thường Kiệt đã được đầu tư mặt đường nhựa, bê tông xi măng:
- Có bề rộng từ ≥3m đến &lt;5m, cách đường giao thông &gt;600m.
- Có bề rộng &lt;3m, cách đường giao thông &gt; 200m.</v>
      </c>
      <c r="D430" s="490"/>
      <c r="E430" s="491"/>
      <c r="F430" s="178">
        <f t="shared" si="1373"/>
        <v>500</v>
      </c>
      <c r="G430" s="221">
        <f t="shared" si="1374"/>
        <v>350</v>
      </c>
      <c r="H430" s="221">
        <f t="shared" si="1375"/>
        <v>300</v>
      </c>
      <c r="I430" s="178">
        <f t="shared" si="1376"/>
        <v>520</v>
      </c>
      <c r="J430" s="221">
        <f t="shared" si="1278"/>
        <v>360</v>
      </c>
      <c r="K430" s="221">
        <f t="shared" si="1279"/>
        <v>310</v>
      </c>
      <c r="L430" s="174">
        <f t="shared" si="1377"/>
        <v>1.04</v>
      </c>
      <c r="M430" s="439">
        <f t="shared" si="1378"/>
        <v>1.0285714285714285</v>
      </c>
      <c r="N430" s="439">
        <f t="shared" si="1379"/>
        <v>1.0333333333333334</v>
      </c>
      <c r="O430" s="58">
        <f t="shared" si="1380"/>
        <v>1900</v>
      </c>
      <c r="P430" s="58">
        <f t="shared" si="1381"/>
        <v>1100</v>
      </c>
      <c r="Q430" s="58">
        <f t="shared" si="1382"/>
        <v>800</v>
      </c>
      <c r="R430" s="58">
        <f t="shared" si="1383"/>
        <v>500</v>
      </c>
      <c r="S430" s="18">
        <f t="shared" si="1384"/>
        <v>2200</v>
      </c>
      <c r="T430" s="18">
        <f t="shared" si="1385"/>
        <v>1300</v>
      </c>
      <c r="U430" s="18">
        <f t="shared" si="1386"/>
        <v>930</v>
      </c>
      <c r="V430" s="18">
        <f t="shared" si="1387"/>
        <v>580</v>
      </c>
      <c r="W430" s="18">
        <f t="shared" si="1387"/>
        <v>3</v>
      </c>
      <c r="X430" s="18" t="str">
        <f t="shared" si="1388"/>
        <v xml:space="preserve">Các tuyến đường giao thông không đấu nối trực tiếp và thông ra </v>
      </c>
      <c r="Y430" s="18" t="str">
        <f t="shared" si="1389"/>
        <v>Đường Lý Thường Kiệt</v>
      </c>
      <c r="Z430" s="18"/>
      <c r="AA430" s="18"/>
      <c r="AB430" s="18" t="str">
        <f t="shared" ref="AB430:AE430" si="1394">AB423</f>
        <v xml:space="preserve"> đã được đầu tư mặt đường nhựa, bê tông xi măng:
- Có bề rộng từ ≥3m đến &lt;5m, cách đường giao thông &gt;600m.
- Có bề rộng &lt;3m, cách đường giao thông &gt; 200m.</v>
      </c>
      <c r="AC430" s="18">
        <f t="shared" si="1394"/>
        <v>0</v>
      </c>
      <c r="AD430" s="18">
        <f t="shared" si="1394"/>
        <v>0</v>
      </c>
      <c r="AE430" s="18">
        <f t="shared" si="1394"/>
        <v>0</v>
      </c>
    </row>
    <row r="431" spans="1:31" ht="31.5" x14ac:dyDescent="0.25">
      <c r="A431" s="56">
        <f t="shared" si="1253"/>
        <v>428</v>
      </c>
      <c r="B431" s="56" t="str">
        <f>'Đầu vào (2)'!G428</f>
        <v>DQ26DT</v>
      </c>
      <c r="C431" s="57" t="str">
        <f>'Đầu vào (2)'!H428</f>
        <v>Đường Ngô Thời Nhiệm</v>
      </c>
      <c r="D431" s="57" t="str">
        <f>'Đầu vào (2)'!I428</f>
        <v>Đường Trần Hưng Đạo (đường số 6 cũ)</v>
      </c>
      <c r="E431" s="57" t="str">
        <f>'Đầu vào (2)'!J428</f>
        <v>Đến đường Nguyễn Văn Linh</v>
      </c>
      <c r="F431" s="254">
        <f>O431</f>
        <v>1900</v>
      </c>
      <c r="G431" s="254">
        <f>F431*0.7</f>
        <v>1330</v>
      </c>
      <c r="H431" s="254">
        <f>F431*0.6</f>
        <v>1140</v>
      </c>
      <c r="I431" s="254">
        <f>S431</f>
        <v>2200</v>
      </c>
      <c r="J431" s="221">
        <f t="shared" si="1278"/>
        <v>1500</v>
      </c>
      <c r="K431" s="221">
        <f t="shared" si="1279"/>
        <v>1300</v>
      </c>
      <c r="L431" s="255">
        <f>I431/F431</f>
        <v>1.1578947368421053</v>
      </c>
      <c r="M431" s="429">
        <f>J431/G431</f>
        <v>1.1278195488721805</v>
      </c>
      <c r="N431" s="429">
        <f>K431/H431</f>
        <v>1.1403508771929824</v>
      </c>
      <c r="O431" s="58">
        <f>'Đầu vào (2)'!K428</f>
        <v>1900</v>
      </c>
      <c r="P431" s="58">
        <f>'Đầu vào (2)'!L428</f>
        <v>1100</v>
      </c>
      <c r="Q431" s="58">
        <f>'Đầu vào (2)'!M428</f>
        <v>800</v>
      </c>
      <c r="R431" s="58">
        <f>'Đầu vào (2)'!N428</f>
        <v>500</v>
      </c>
      <c r="S431" s="18">
        <f>VLOOKUP(B431,'[1]Giá đề xuất ODT'!$G$11:$AD$2233,21,0)</f>
        <v>2200</v>
      </c>
      <c r="T431" s="18">
        <f>VLOOKUP(B431,'[1]Giá đề xuất ODT'!$G$11:$AD$2233,22,0)</f>
        <v>1300</v>
      </c>
      <c r="U431" s="18">
        <f>VLOOKUP(B431,'[1]Giá đề xuất ODT'!$G$11:$AD$2233,23,0)</f>
        <v>930</v>
      </c>
      <c r="V431" s="18">
        <f>VLOOKUP(B431,'[1]Giá đề xuất ODT'!$G$11:$AD$2233,24,0)</f>
        <v>580</v>
      </c>
      <c r="W431" s="18">
        <v>3</v>
      </c>
      <c r="Y431" s="18" t="str">
        <f>C431</f>
        <v>Đường Ngô Thời Nhiệm</v>
      </c>
      <c r="Z431" s="18"/>
      <c r="AA431" s="18"/>
    </row>
    <row r="432" spans="1:31" ht="78.75" x14ac:dyDescent="0.25">
      <c r="A432" s="56">
        <f t="shared" si="1253"/>
        <v>429</v>
      </c>
      <c r="B432" s="56" t="str">
        <f t="shared" ref="B432:B437" si="1395">B425</f>
        <v>VT2</v>
      </c>
      <c r="C432" s="489" t="str">
        <f>X432&amp;Y432&amp;Z432&amp;AA432&amp;AB432&amp;"
"&amp;AC432&amp;"
"
&amp;AD432</f>
        <v>Các tuyến đường giao thông đấu nối trực tiếp ra Đường Ngô Thời Nhiệm đã được đầu tư mặt đường nhựa, bê tông xi măng:
- Có bề rộng ≥5m, cách đường giao thông ≤600m.
- Có bề rộng từ ≥3m đến &lt;5m, cách đường giao thông ≤400m.</v>
      </c>
      <c r="D432" s="490"/>
      <c r="E432" s="491"/>
      <c r="F432" s="178">
        <f t="shared" ref="F432:F437" si="1396">IF(B432="VT2",P432,IF(B432="VT3",Q432,IF(B432="VT2*0,8",P432,IF(B432="VT3*0,8",Q432,R432))))</f>
        <v>1100</v>
      </c>
      <c r="G432" s="221">
        <f t="shared" ref="G432:G437" si="1397">F432*0.7</f>
        <v>770</v>
      </c>
      <c r="H432" s="221">
        <f t="shared" ref="H432:H437" si="1398">F432*0.6</f>
        <v>660</v>
      </c>
      <c r="I432" s="178">
        <f t="shared" ref="I432:I437" si="1399">IF(B432="VT2",T432,IF(B432="VT3",U432,IF(B432="VT4",V432,IF(B432="VT2*0,8",IF(T432*$T$1&lt;1000,ROUND(T432*$T$1,-1),ROUND(T432*$T$1,-2)),IF(B432="VT3*0,8",IF(U432*$T$1&lt;1000,ROUND(U432*$T$1,-1),ROUND(U432*$T$1,-2)),IF(V432*$T$1&lt;1000,ROUND(V432*$T$1,-1),ROUND(V432*$T$1,-2)))))))</f>
        <v>1300</v>
      </c>
      <c r="J432" s="221">
        <f t="shared" si="1278"/>
        <v>910</v>
      </c>
      <c r="K432" s="221">
        <f t="shared" si="1279"/>
        <v>780</v>
      </c>
      <c r="L432" s="174">
        <f t="shared" ref="L432:L437" si="1400">I432/F432</f>
        <v>1.1818181818181819</v>
      </c>
      <c r="M432" s="439">
        <f t="shared" ref="M432:M437" si="1401">J432/G432</f>
        <v>1.1818181818181819</v>
      </c>
      <c r="N432" s="439">
        <f t="shared" ref="N432:N437" si="1402">K432/H432</f>
        <v>1.1818181818181819</v>
      </c>
      <c r="O432" s="58">
        <f t="shared" ref="O432:O437" si="1403">O431</f>
        <v>1900</v>
      </c>
      <c r="P432" s="58">
        <f t="shared" ref="P432:P437" si="1404">P431</f>
        <v>1100</v>
      </c>
      <c r="Q432" s="58">
        <f t="shared" ref="Q432:Q437" si="1405">Q431</f>
        <v>800</v>
      </c>
      <c r="R432" s="58">
        <f t="shared" ref="R432:R437" si="1406">R431</f>
        <v>500</v>
      </c>
      <c r="S432" s="18">
        <f t="shared" ref="S432:S437" si="1407">S431</f>
        <v>2200</v>
      </c>
      <c r="T432" s="18">
        <f t="shared" ref="T432:T437" si="1408">T431</f>
        <v>1300</v>
      </c>
      <c r="U432" s="18">
        <f t="shared" ref="U432:U437" si="1409">U431</f>
        <v>930</v>
      </c>
      <c r="V432" s="18">
        <f t="shared" ref="V432:W437" si="1410">V431</f>
        <v>580</v>
      </c>
      <c r="W432" s="18">
        <f t="shared" si="1410"/>
        <v>3</v>
      </c>
      <c r="X432" s="18" t="str">
        <f t="shared" ref="X432:X437" si="1411">X425</f>
        <v xml:space="preserve">Các tuyến đường giao thông đấu nối trực tiếp ra </v>
      </c>
      <c r="Y432" s="18" t="str">
        <f t="shared" ref="Y432:Y437" si="1412">Y431</f>
        <v>Đường Ngô Thời Nhiệm</v>
      </c>
      <c r="Z432" s="18"/>
      <c r="AA432" s="18"/>
      <c r="AB432" s="18" t="str">
        <f>AB425</f>
        <v xml:space="preserve"> đã được đầu tư mặt đường nhựa, bê tông xi măng:</v>
      </c>
      <c r="AC432" s="18" t="str">
        <f>AC425</f>
        <v>- Có bề rộng ≥5m, cách đường giao thông ≤600m.</v>
      </c>
      <c r="AD432" s="18" t="str">
        <f>AD425</f>
        <v>- Có bề rộng từ ≥3m đến &lt;5m, cách đường giao thông ≤400m.</v>
      </c>
      <c r="AE432" s="18">
        <f>AE425</f>
        <v>0</v>
      </c>
    </row>
    <row r="433" spans="1:31" ht="78.75" x14ac:dyDescent="0.25">
      <c r="A433" s="56">
        <f t="shared" si="1253"/>
        <v>430</v>
      </c>
      <c r="B433" s="56" t="str">
        <f t="shared" si="1395"/>
        <v>VT3</v>
      </c>
      <c r="C433" s="489" t="str">
        <f>X433&amp;Y433&amp;Z433&amp;AA433&amp;AB433&amp;"
"&amp;AC433&amp;"
"&amp;AD433&amp;"
"&amp;AE433</f>
        <v>Các tuyến đường giao thông đấu nối trực tiếp ra Đường Ngô Thời Nhiệm đã được đầu tư mặt đường nhựa, bê tông xi măng:
- Có bề rộng ≥5m, cách đường giao thông &gt;600m.
- Có bề rộng từ ≥3m đến &lt;5m, cách đường giao thông từ &gt;400m đến ≤600m.
- Có bề rộng &lt;3m, cách đường giao thông ≤200m.</v>
      </c>
      <c r="D433" s="490"/>
      <c r="E433" s="491"/>
      <c r="F433" s="178">
        <f t="shared" si="1396"/>
        <v>800</v>
      </c>
      <c r="G433" s="221">
        <f t="shared" si="1397"/>
        <v>560</v>
      </c>
      <c r="H433" s="221">
        <f t="shared" si="1398"/>
        <v>480</v>
      </c>
      <c r="I433" s="178">
        <f t="shared" si="1399"/>
        <v>930</v>
      </c>
      <c r="J433" s="221">
        <f t="shared" si="1278"/>
        <v>650</v>
      </c>
      <c r="K433" s="221">
        <f t="shared" si="1279"/>
        <v>560</v>
      </c>
      <c r="L433" s="174">
        <f t="shared" si="1400"/>
        <v>1.1625000000000001</v>
      </c>
      <c r="M433" s="439">
        <f t="shared" si="1401"/>
        <v>1.1607142857142858</v>
      </c>
      <c r="N433" s="439">
        <f t="shared" si="1402"/>
        <v>1.1666666666666667</v>
      </c>
      <c r="O433" s="58">
        <f t="shared" si="1403"/>
        <v>1900</v>
      </c>
      <c r="P433" s="58">
        <f t="shared" si="1404"/>
        <v>1100</v>
      </c>
      <c r="Q433" s="58">
        <f t="shared" si="1405"/>
        <v>800</v>
      </c>
      <c r="R433" s="58">
        <f t="shared" si="1406"/>
        <v>500</v>
      </c>
      <c r="S433" s="18">
        <f t="shared" si="1407"/>
        <v>2200</v>
      </c>
      <c r="T433" s="18">
        <f t="shared" si="1408"/>
        <v>1300</v>
      </c>
      <c r="U433" s="18">
        <f t="shared" si="1409"/>
        <v>930</v>
      </c>
      <c r="V433" s="18">
        <f t="shared" si="1410"/>
        <v>580</v>
      </c>
      <c r="W433" s="18">
        <f t="shared" si="1410"/>
        <v>3</v>
      </c>
      <c r="X433" s="18" t="str">
        <f t="shared" si="1411"/>
        <v xml:space="preserve">Các tuyến đường giao thông đấu nối trực tiếp ra </v>
      </c>
      <c r="Y433" s="18" t="str">
        <f t="shared" si="1412"/>
        <v>Đường Ngô Thời Nhiệm</v>
      </c>
      <c r="Z433" s="18"/>
      <c r="AA433" s="18"/>
      <c r="AB433" s="18" t="str">
        <f t="shared" ref="AB433:AE433" si="1413">AB426</f>
        <v xml:space="preserve"> đã được đầu tư mặt đường nhựa, bê tông xi măng:</v>
      </c>
      <c r="AC433" s="18" t="str">
        <f t="shared" si="1413"/>
        <v>- Có bề rộng ≥5m, cách đường giao thông &gt;600m.</v>
      </c>
      <c r="AD433" s="18" t="str">
        <f t="shared" si="1413"/>
        <v>- Có bề rộng từ ≥3m đến &lt;5m, cách đường giao thông từ &gt;400m đến ≤600m.</v>
      </c>
      <c r="AE433" s="18" t="str">
        <f t="shared" si="1413"/>
        <v>- Có bề rộng &lt;3m, cách đường giao thông ≤200m.</v>
      </c>
    </row>
    <row r="434" spans="1:31" ht="78.75" x14ac:dyDescent="0.25">
      <c r="A434" s="56">
        <f t="shared" si="1253"/>
        <v>431</v>
      </c>
      <c r="B434" s="56" t="str">
        <f t="shared" si="1395"/>
        <v>VT4</v>
      </c>
      <c r="C434" s="489" t="str">
        <f>X434&amp;Y434&amp;Z434&amp;AA434&amp;AB434</f>
        <v>Các tuyến đường giao thông đấu nối trực tiếp ra Đường Ngô Thời Nhiệm đã được đầu tư mặt đường nhựa, bê tông xi măng:
- Có bề rộng từ ≥3m đến &lt;5m, cách đường giao thông &gt;600m.
- Có bề rộng &lt;3m, cách đường giao thông &gt;200m.</v>
      </c>
      <c r="D434" s="490"/>
      <c r="E434" s="491"/>
      <c r="F434" s="178">
        <f t="shared" si="1396"/>
        <v>500</v>
      </c>
      <c r="G434" s="221">
        <f t="shared" si="1397"/>
        <v>350</v>
      </c>
      <c r="H434" s="221">
        <f t="shared" si="1398"/>
        <v>300</v>
      </c>
      <c r="I434" s="178">
        <f t="shared" si="1399"/>
        <v>580</v>
      </c>
      <c r="J434" s="221">
        <f t="shared" si="1278"/>
        <v>410</v>
      </c>
      <c r="K434" s="221">
        <f t="shared" si="1279"/>
        <v>350</v>
      </c>
      <c r="L434" s="174">
        <f t="shared" si="1400"/>
        <v>1.1599999999999999</v>
      </c>
      <c r="M434" s="439">
        <f t="shared" si="1401"/>
        <v>1.1714285714285715</v>
      </c>
      <c r="N434" s="439">
        <f t="shared" si="1402"/>
        <v>1.1666666666666667</v>
      </c>
      <c r="O434" s="58">
        <f t="shared" si="1403"/>
        <v>1900</v>
      </c>
      <c r="P434" s="58">
        <f t="shared" si="1404"/>
        <v>1100</v>
      </c>
      <c r="Q434" s="58">
        <f t="shared" si="1405"/>
        <v>800</v>
      </c>
      <c r="R434" s="58">
        <f t="shared" si="1406"/>
        <v>500</v>
      </c>
      <c r="S434" s="18">
        <f t="shared" si="1407"/>
        <v>2200</v>
      </c>
      <c r="T434" s="18">
        <f t="shared" si="1408"/>
        <v>1300</v>
      </c>
      <c r="U434" s="18">
        <f t="shared" si="1409"/>
        <v>930</v>
      </c>
      <c r="V434" s="18">
        <f t="shared" si="1410"/>
        <v>580</v>
      </c>
      <c r="W434" s="18">
        <f t="shared" si="1410"/>
        <v>3</v>
      </c>
      <c r="X434" s="18" t="str">
        <f t="shared" si="1411"/>
        <v xml:space="preserve">Các tuyến đường giao thông đấu nối trực tiếp ra </v>
      </c>
      <c r="Y434" s="18" t="str">
        <f t="shared" si="1412"/>
        <v>Đường Ngô Thời Nhiệm</v>
      </c>
      <c r="Z434" s="18"/>
      <c r="AA434" s="18"/>
      <c r="AB434" s="18" t="str">
        <f t="shared" ref="AB434:AE434" si="1414">AB427</f>
        <v xml:space="preserve"> đã được đầu tư mặt đường nhựa, bê tông xi măng:
- Có bề rộng từ ≥3m đến &lt;5m, cách đường giao thông &gt;600m.
- Có bề rộng &lt;3m, cách đường giao thông &gt;200m.</v>
      </c>
      <c r="AC434" s="18">
        <f t="shared" si="1414"/>
        <v>0</v>
      </c>
      <c r="AD434" s="18">
        <f t="shared" si="1414"/>
        <v>0</v>
      </c>
      <c r="AE434" s="18">
        <f t="shared" si="1414"/>
        <v>0</v>
      </c>
    </row>
    <row r="435" spans="1:31" ht="94.5" x14ac:dyDescent="0.25">
      <c r="A435" s="56">
        <f t="shared" si="1253"/>
        <v>432</v>
      </c>
      <c r="B435" s="56" t="str">
        <f t="shared" si="1395"/>
        <v>VT2*0,8</v>
      </c>
      <c r="C435" s="489" t="str">
        <f>X435&amp;Y435&amp;Z435&amp;AA435&amp;AB435&amp;"
"&amp;AC435&amp;"
"
&amp;AD435</f>
        <v>Các tuyến đường giao thông không đấu nối trực tiếp và thông ra Đường Ngô Thời Nhiệm đã được đầu tư mặt đường nhựa, bê tông xi măng:
- Có bề rộng ≥5m, cách đường giao thông ≤600m.
- Có bề rộng từ ≥3m đến &lt;5m, cách đường giao thông ≤400m.</v>
      </c>
      <c r="D435" s="490"/>
      <c r="E435" s="491"/>
      <c r="F435" s="178">
        <f t="shared" si="1396"/>
        <v>1100</v>
      </c>
      <c r="G435" s="221">
        <f t="shared" si="1397"/>
        <v>770</v>
      </c>
      <c r="H435" s="221">
        <f t="shared" si="1398"/>
        <v>660</v>
      </c>
      <c r="I435" s="178">
        <f t="shared" si="1399"/>
        <v>1200</v>
      </c>
      <c r="J435" s="221">
        <f t="shared" si="1278"/>
        <v>840</v>
      </c>
      <c r="K435" s="221">
        <f t="shared" si="1279"/>
        <v>720</v>
      </c>
      <c r="L435" s="174">
        <f t="shared" si="1400"/>
        <v>1.0909090909090908</v>
      </c>
      <c r="M435" s="439">
        <f t="shared" si="1401"/>
        <v>1.0909090909090908</v>
      </c>
      <c r="N435" s="439">
        <f t="shared" si="1402"/>
        <v>1.0909090909090908</v>
      </c>
      <c r="O435" s="58">
        <f t="shared" si="1403"/>
        <v>1900</v>
      </c>
      <c r="P435" s="58">
        <f t="shared" si="1404"/>
        <v>1100</v>
      </c>
      <c r="Q435" s="58">
        <f t="shared" si="1405"/>
        <v>800</v>
      </c>
      <c r="R435" s="58">
        <f t="shared" si="1406"/>
        <v>500</v>
      </c>
      <c r="S435" s="18">
        <f t="shared" si="1407"/>
        <v>2200</v>
      </c>
      <c r="T435" s="18">
        <f t="shared" si="1408"/>
        <v>1300</v>
      </c>
      <c r="U435" s="18">
        <f t="shared" si="1409"/>
        <v>930</v>
      </c>
      <c r="V435" s="18">
        <f t="shared" si="1410"/>
        <v>580</v>
      </c>
      <c r="W435" s="18">
        <f t="shared" si="1410"/>
        <v>3</v>
      </c>
      <c r="X435" s="18" t="str">
        <f t="shared" si="1411"/>
        <v xml:space="preserve">Các tuyến đường giao thông không đấu nối trực tiếp và thông ra </v>
      </c>
      <c r="Y435" s="18" t="str">
        <f t="shared" si="1412"/>
        <v>Đường Ngô Thời Nhiệm</v>
      </c>
      <c r="Z435" s="18"/>
      <c r="AA435" s="18"/>
      <c r="AB435" s="18" t="str">
        <f t="shared" ref="AB435:AE435" si="1415">AB428</f>
        <v xml:space="preserve"> đã được đầu tư mặt đường nhựa, bê tông xi măng:</v>
      </c>
      <c r="AC435" s="18" t="str">
        <f t="shared" si="1415"/>
        <v>- Có bề rộng ≥5m, cách đường giao thông ≤600m.</v>
      </c>
      <c r="AD435" s="18" t="str">
        <f t="shared" si="1415"/>
        <v>- Có bề rộng từ ≥3m đến &lt;5m, cách đường giao thông ≤400m.</v>
      </c>
      <c r="AE435" s="18">
        <f t="shared" si="1415"/>
        <v>0</v>
      </c>
    </row>
    <row r="436" spans="1:31" ht="94.5" x14ac:dyDescent="0.25">
      <c r="A436" s="56">
        <f t="shared" si="1253"/>
        <v>433</v>
      </c>
      <c r="B436" s="56" t="str">
        <f t="shared" si="1395"/>
        <v>VT3*0,8</v>
      </c>
      <c r="C436" s="489" t="str">
        <f>X436&amp;Y436&amp;Z436&amp;AA436&amp;AB436&amp;"
"&amp;AC436&amp;"
"
&amp;AD436&amp;"
"&amp;AE436</f>
        <v>Các tuyến đường giao thông không đấu nối trực tiếp và thông ra Đường Ngô Thời Nhiệm đã được đầu tư mặt đường nhựa, bê tông xi măng:
- Có bề rộng ≥5m, cách đường giao thông &gt;600m.
- Có bề rộng từ ≥3m đến &lt;5m, cách đường giao thông từ &gt;400m đến ≤600m.
- Có bề rộng &lt;3m, cách đường giao thông ≤200m.</v>
      </c>
      <c r="D436" s="490"/>
      <c r="E436" s="491"/>
      <c r="F436" s="178">
        <f t="shared" si="1396"/>
        <v>800</v>
      </c>
      <c r="G436" s="221">
        <f t="shared" si="1397"/>
        <v>560</v>
      </c>
      <c r="H436" s="221">
        <f t="shared" si="1398"/>
        <v>480</v>
      </c>
      <c r="I436" s="178">
        <f t="shared" si="1399"/>
        <v>840</v>
      </c>
      <c r="J436" s="221">
        <f t="shared" si="1278"/>
        <v>590</v>
      </c>
      <c r="K436" s="221">
        <f t="shared" si="1279"/>
        <v>500</v>
      </c>
      <c r="L436" s="174">
        <f t="shared" si="1400"/>
        <v>1.05</v>
      </c>
      <c r="M436" s="439">
        <f t="shared" si="1401"/>
        <v>1.0535714285714286</v>
      </c>
      <c r="N436" s="439">
        <f t="shared" si="1402"/>
        <v>1.0416666666666667</v>
      </c>
      <c r="O436" s="58">
        <f t="shared" si="1403"/>
        <v>1900</v>
      </c>
      <c r="P436" s="58">
        <f t="shared" si="1404"/>
        <v>1100</v>
      </c>
      <c r="Q436" s="58">
        <f t="shared" si="1405"/>
        <v>800</v>
      </c>
      <c r="R436" s="58">
        <f t="shared" si="1406"/>
        <v>500</v>
      </c>
      <c r="S436" s="18">
        <f t="shared" si="1407"/>
        <v>2200</v>
      </c>
      <c r="T436" s="18">
        <f t="shared" si="1408"/>
        <v>1300</v>
      </c>
      <c r="U436" s="18">
        <f t="shared" si="1409"/>
        <v>930</v>
      </c>
      <c r="V436" s="18">
        <f t="shared" si="1410"/>
        <v>580</v>
      </c>
      <c r="W436" s="18">
        <f t="shared" si="1410"/>
        <v>3</v>
      </c>
      <c r="X436" s="18" t="str">
        <f t="shared" si="1411"/>
        <v xml:space="preserve">Các tuyến đường giao thông không đấu nối trực tiếp và thông ra </v>
      </c>
      <c r="Y436" s="18" t="str">
        <f t="shared" si="1412"/>
        <v>Đường Ngô Thời Nhiệm</v>
      </c>
      <c r="Z436" s="18"/>
      <c r="AA436" s="18"/>
      <c r="AB436" s="18" t="str">
        <f t="shared" ref="AB436:AE436" si="1416">AB429</f>
        <v xml:space="preserve"> đã được đầu tư mặt đường nhựa, bê tông xi măng:</v>
      </c>
      <c r="AC436" s="18" t="str">
        <f t="shared" si="1416"/>
        <v>- Có bề rộng ≥5m, cách đường giao thông &gt;600m.</v>
      </c>
      <c r="AD436" s="18" t="str">
        <f t="shared" si="1416"/>
        <v>- Có bề rộng từ ≥3m đến &lt;5m, cách đường giao thông từ &gt;400m đến ≤600m.</v>
      </c>
      <c r="AE436" s="18" t="str">
        <f t="shared" si="1416"/>
        <v>- Có bề rộng &lt;3m, cách đường giao thông ≤200m.</v>
      </c>
    </row>
    <row r="437" spans="1:31" ht="94.5" x14ac:dyDescent="0.25">
      <c r="A437" s="56">
        <f t="shared" si="1253"/>
        <v>434</v>
      </c>
      <c r="B437" s="56" t="str">
        <f t="shared" si="1395"/>
        <v>VT4*0,8</v>
      </c>
      <c r="C437" s="489" t="str">
        <f>X437&amp;Y437&amp;Z437&amp;AA437&amp;AB437</f>
        <v>Các tuyến đường giao thông không đấu nối trực tiếp và thông ra Đường Ngô Thời Nhiệm đã được đầu tư mặt đường nhựa, bê tông xi măng:
- Có bề rộng từ ≥3m đến &lt;5m, cách đường giao thông &gt;600m.
- Có bề rộng &lt;3m, cách đường giao thông &gt; 200m.</v>
      </c>
      <c r="D437" s="490"/>
      <c r="E437" s="491"/>
      <c r="F437" s="178">
        <f t="shared" si="1396"/>
        <v>500</v>
      </c>
      <c r="G437" s="221">
        <f t="shared" si="1397"/>
        <v>350</v>
      </c>
      <c r="H437" s="221">
        <f t="shared" si="1398"/>
        <v>300</v>
      </c>
      <c r="I437" s="178">
        <f t="shared" si="1399"/>
        <v>520</v>
      </c>
      <c r="J437" s="221">
        <f t="shared" si="1278"/>
        <v>360</v>
      </c>
      <c r="K437" s="221">
        <f t="shared" si="1279"/>
        <v>310</v>
      </c>
      <c r="L437" s="174">
        <f t="shared" si="1400"/>
        <v>1.04</v>
      </c>
      <c r="M437" s="439">
        <f t="shared" si="1401"/>
        <v>1.0285714285714285</v>
      </c>
      <c r="N437" s="439">
        <f t="shared" si="1402"/>
        <v>1.0333333333333334</v>
      </c>
      <c r="O437" s="58">
        <f t="shared" si="1403"/>
        <v>1900</v>
      </c>
      <c r="P437" s="58">
        <f t="shared" si="1404"/>
        <v>1100</v>
      </c>
      <c r="Q437" s="58">
        <f t="shared" si="1405"/>
        <v>800</v>
      </c>
      <c r="R437" s="58">
        <f t="shared" si="1406"/>
        <v>500</v>
      </c>
      <c r="S437" s="18">
        <f t="shared" si="1407"/>
        <v>2200</v>
      </c>
      <c r="T437" s="18">
        <f t="shared" si="1408"/>
        <v>1300</v>
      </c>
      <c r="U437" s="18">
        <f t="shared" si="1409"/>
        <v>930</v>
      </c>
      <c r="V437" s="18">
        <f t="shared" si="1410"/>
        <v>580</v>
      </c>
      <c r="W437" s="18">
        <f t="shared" si="1410"/>
        <v>3</v>
      </c>
      <c r="X437" s="18" t="str">
        <f t="shared" si="1411"/>
        <v xml:space="preserve">Các tuyến đường giao thông không đấu nối trực tiếp và thông ra </v>
      </c>
      <c r="Y437" s="18" t="str">
        <f t="shared" si="1412"/>
        <v>Đường Ngô Thời Nhiệm</v>
      </c>
      <c r="Z437" s="18"/>
      <c r="AA437" s="18"/>
      <c r="AB437" s="18" t="str">
        <f t="shared" ref="AB437:AE437" si="1417">AB430</f>
        <v xml:space="preserve"> đã được đầu tư mặt đường nhựa, bê tông xi măng:
- Có bề rộng từ ≥3m đến &lt;5m, cách đường giao thông &gt;600m.
- Có bề rộng &lt;3m, cách đường giao thông &gt; 200m.</v>
      </c>
      <c r="AC437" s="18">
        <f t="shared" si="1417"/>
        <v>0</v>
      </c>
      <c r="AD437" s="18">
        <f t="shared" si="1417"/>
        <v>0</v>
      </c>
      <c r="AE437" s="18">
        <f t="shared" si="1417"/>
        <v>0</v>
      </c>
    </row>
    <row r="438" spans="1:31" ht="31.5" x14ac:dyDescent="0.25">
      <c r="A438" s="56">
        <f t="shared" si="1253"/>
        <v>435</v>
      </c>
      <c r="B438" s="56" t="str">
        <f>'Đầu vào (2)'!G435</f>
        <v>DQ27DT</v>
      </c>
      <c r="C438" s="57" t="str">
        <f>'Đầu vào (2)'!H435</f>
        <v>Đường Phạm Ngũ Lão</v>
      </c>
      <c r="D438" s="57" t="str">
        <f>'Đầu vào (2)'!I435</f>
        <v>Đường Trần Hưng Đạo (đường số 6 cũ)</v>
      </c>
      <c r="E438" s="57" t="str">
        <f>'Đầu vào (2)'!J435</f>
        <v>Đến đường Nguyễn Trãi</v>
      </c>
      <c r="F438" s="254">
        <f>O438</f>
        <v>1900</v>
      </c>
      <c r="G438" s="254">
        <f>F438*0.7</f>
        <v>1330</v>
      </c>
      <c r="H438" s="254">
        <f>F438*0.6</f>
        <v>1140</v>
      </c>
      <c r="I438" s="254">
        <f>S438</f>
        <v>2200</v>
      </c>
      <c r="J438" s="221">
        <f t="shared" si="1278"/>
        <v>1500</v>
      </c>
      <c r="K438" s="221">
        <f t="shared" si="1279"/>
        <v>1300</v>
      </c>
      <c r="L438" s="255">
        <f>I438/F438</f>
        <v>1.1578947368421053</v>
      </c>
      <c r="M438" s="429">
        <f>J438/G438</f>
        <v>1.1278195488721805</v>
      </c>
      <c r="N438" s="429">
        <f>K438/H438</f>
        <v>1.1403508771929824</v>
      </c>
      <c r="O438" s="58">
        <f>'Đầu vào (2)'!K435</f>
        <v>1900</v>
      </c>
      <c r="P438" s="58">
        <f>'Đầu vào (2)'!L435</f>
        <v>1100</v>
      </c>
      <c r="Q438" s="58">
        <f>'Đầu vào (2)'!M435</f>
        <v>800</v>
      </c>
      <c r="R438" s="58">
        <f>'Đầu vào (2)'!N435</f>
        <v>500</v>
      </c>
      <c r="S438" s="18">
        <f>VLOOKUP(B438,'[1]Giá đề xuất ODT'!$G$11:$AD$2233,21,0)</f>
        <v>2200</v>
      </c>
      <c r="T438" s="18">
        <f>VLOOKUP(B438,'[1]Giá đề xuất ODT'!$G$11:$AD$2233,22,0)</f>
        <v>1300</v>
      </c>
      <c r="U438" s="18">
        <f>VLOOKUP(B438,'[1]Giá đề xuất ODT'!$G$11:$AD$2233,23,0)</f>
        <v>930</v>
      </c>
      <c r="V438" s="18">
        <f>VLOOKUP(B438,'[1]Giá đề xuất ODT'!$G$11:$AD$2233,24,0)</f>
        <v>580</v>
      </c>
      <c r="W438" s="18">
        <v>3</v>
      </c>
      <c r="Y438" s="18" t="str">
        <f>C438</f>
        <v>Đường Phạm Ngũ Lão</v>
      </c>
      <c r="Z438" s="18"/>
      <c r="AA438" s="18"/>
    </row>
    <row r="439" spans="1:31" ht="78.75" x14ac:dyDescent="0.25">
      <c r="A439" s="56">
        <f t="shared" si="1253"/>
        <v>436</v>
      </c>
      <c r="B439" s="56" t="str">
        <f t="shared" ref="B439:B444" si="1418">B432</f>
        <v>VT2</v>
      </c>
      <c r="C439" s="489" t="str">
        <f>X439&amp;Y439&amp;Z439&amp;AA439&amp;AB439&amp;"
"&amp;AC439&amp;"
"
&amp;AD439</f>
        <v>Các tuyến đường giao thông đấu nối trực tiếp ra Đường Phạm Ngũ Lão đã được đầu tư mặt đường nhựa, bê tông xi măng:
- Có bề rộng ≥5m, cách đường giao thông ≤600m.
- Có bề rộng từ ≥3m đến &lt;5m, cách đường giao thông ≤400m.</v>
      </c>
      <c r="D439" s="490"/>
      <c r="E439" s="491"/>
      <c r="F439" s="178">
        <f t="shared" ref="F439:F444" si="1419">IF(B439="VT2",P439,IF(B439="VT3",Q439,IF(B439="VT2*0,8",P439,IF(B439="VT3*0,8",Q439,R439))))</f>
        <v>1100</v>
      </c>
      <c r="G439" s="221">
        <f t="shared" ref="G439:G444" si="1420">F439*0.7</f>
        <v>770</v>
      </c>
      <c r="H439" s="221">
        <f t="shared" ref="H439:H444" si="1421">F439*0.6</f>
        <v>660</v>
      </c>
      <c r="I439" s="178">
        <f t="shared" ref="I439:I444" si="1422">IF(B439="VT2",T439,IF(B439="VT3",U439,IF(B439="VT4",V439,IF(B439="VT2*0,8",IF(T439*$T$1&lt;1000,ROUND(T439*$T$1,-1),ROUND(T439*$T$1,-2)),IF(B439="VT3*0,8",IF(U439*$T$1&lt;1000,ROUND(U439*$T$1,-1),ROUND(U439*$T$1,-2)),IF(V439*$T$1&lt;1000,ROUND(V439*$T$1,-1),ROUND(V439*$T$1,-2)))))))</f>
        <v>1300</v>
      </c>
      <c r="J439" s="221">
        <f t="shared" si="1278"/>
        <v>910</v>
      </c>
      <c r="K439" s="221">
        <f t="shared" si="1279"/>
        <v>780</v>
      </c>
      <c r="L439" s="174">
        <f t="shared" ref="L439:L444" si="1423">I439/F439</f>
        <v>1.1818181818181819</v>
      </c>
      <c r="M439" s="439">
        <f t="shared" ref="M439:M444" si="1424">J439/G439</f>
        <v>1.1818181818181819</v>
      </c>
      <c r="N439" s="439">
        <f t="shared" ref="N439:N444" si="1425">K439/H439</f>
        <v>1.1818181818181819</v>
      </c>
      <c r="O439" s="58">
        <f t="shared" ref="O439:O444" si="1426">O438</f>
        <v>1900</v>
      </c>
      <c r="P439" s="58">
        <f t="shared" ref="P439:P444" si="1427">P438</f>
        <v>1100</v>
      </c>
      <c r="Q439" s="58">
        <f t="shared" ref="Q439:Q444" si="1428">Q438</f>
        <v>800</v>
      </c>
      <c r="R439" s="58">
        <f t="shared" ref="R439:R444" si="1429">R438</f>
        <v>500</v>
      </c>
      <c r="S439" s="18">
        <f t="shared" ref="S439:S444" si="1430">S438</f>
        <v>2200</v>
      </c>
      <c r="T439" s="18">
        <f t="shared" ref="T439:T444" si="1431">T438</f>
        <v>1300</v>
      </c>
      <c r="U439" s="18">
        <f t="shared" ref="U439:U444" si="1432">U438</f>
        <v>930</v>
      </c>
      <c r="V439" s="18">
        <f t="shared" ref="V439:W444" si="1433">V438</f>
        <v>580</v>
      </c>
      <c r="W439" s="18">
        <f t="shared" si="1433"/>
        <v>3</v>
      </c>
      <c r="X439" s="18" t="str">
        <f t="shared" ref="X439:X444" si="1434">X432</f>
        <v xml:space="preserve">Các tuyến đường giao thông đấu nối trực tiếp ra </v>
      </c>
      <c r="Y439" s="18" t="str">
        <f t="shared" ref="Y439:Y444" si="1435">Y438</f>
        <v>Đường Phạm Ngũ Lão</v>
      </c>
      <c r="Z439" s="18"/>
      <c r="AA439" s="18"/>
      <c r="AB439" s="18" t="str">
        <f>AB432</f>
        <v xml:space="preserve"> đã được đầu tư mặt đường nhựa, bê tông xi măng:</v>
      </c>
      <c r="AC439" s="18" t="str">
        <f>AC432</f>
        <v>- Có bề rộng ≥5m, cách đường giao thông ≤600m.</v>
      </c>
      <c r="AD439" s="18" t="str">
        <f>AD432</f>
        <v>- Có bề rộng từ ≥3m đến &lt;5m, cách đường giao thông ≤400m.</v>
      </c>
      <c r="AE439" s="18">
        <f>AE432</f>
        <v>0</v>
      </c>
    </row>
    <row r="440" spans="1:31" ht="78.75" x14ac:dyDescent="0.25">
      <c r="A440" s="56">
        <f t="shared" si="1253"/>
        <v>437</v>
      </c>
      <c r="B440" s="56" t="str">
        <f t="shared" si="1418"/>
        <v>VT3</v>
      </c>
      <c r="C440" s="489" t="str">
        <f>X440&amp;Y440&amp;Z440&amp;AA440&amp;AB440&amp;"
"&amp;AC440&amp;"
"&amp;AD440&amp;"
"&amp;AE440</f>
        <v>Các tuyến đường giao thông đấu nối trực tiếp ra Đường Phạm Ngũ Lão đã được đầu tư mặt đường nhựa, bê tông xi măng:
- Có bề rộng ≥5m, cách đường giao thông &gt;600m.
- Có bề rộng từ ≥3m đến &lt;5m, cách đường giao thông từ &gt;400m đến ≤600m.
- Có bề rộng &lt;3m, cách đường giao thông ≤200m.</v>
      </c>
      <c r="D440" s="490"/>
      <c r="E440" s="491"/>
      <c r="F440" s="178">
        <f t="shared" si="1419"/>
        <v>800</v>
      </c>
      <c r="G440" s="221">
        <f t="shared" si="1420"/>
        <v>560</v>
      </c>
      <c r="H440" s="221">
        <f t="shared" si="1421"/>
        <v>480</v>
      </c>
      <c r="I440" s="178">
        <f t="shared" si="1422"/>
        <v>930</v>
      </c>
      <c r="J440" s="221">
        <f t="shared" si="1278"/>
        <v>650</v>
      </c>
      <c r="K440" s="221">
        <f t="shared" si="1279"/>
        <v>560</v>
      </c>
      <c r="L440" s="174">
        <f t="shared" si="1423"/>
        <v>1.1625000000000001</v>
      </c>
      <c r="M440" s="439">
        <f t="shared" si="1424"/>
        <v>1.1607142857142858</v>
      </c>
      <c r="N440" s="439">
        <f t="shared" si="1425"/>
        <v>1.1666666666666667</v>
      </c>
      <c r="O440" s="58">
        <f t="shared" si="1426"/>
        <v>1900</v>
      </c>
      <c r="P440" s="58">
        <f t="shared" si="1427"/>
        <v>1100</v>
      </c>
      <c r="Q440" s="58">
        <f t="shared" si="1428"/>
        <v>800</v>
      </c>
      <c r="R440" s="58">
        <f t="shared" si="1429"/>
        <v>500</v>
      </c>
      <c r="S440" s="18">
        <f t="shared" si="1430"/>
        <v>2200</v>
      </c>
      <c r="T440" s="18">
        <f t="shared" si="1431"/>
        <v>1300</v>
      </c>
      <c r="U440" s="18">
        <f t="shared" si="1432"/>
        <v>930</v>
      </c>
      <c r="V440" s="18">
        <f t="shared" si="1433"/>
        <v>580</v>
      </c>
      <c r="W440" s="18">
        <f t="shared" si="1433"/>
        <v>3</v>
      </c>
      <c r="X440" s="18" t="str">
        <f t="shared" si="1434"/>
        <v xml:space="preserve">Các tuyến đường giao thông đấu nối trực tiếp ra </v>
      </c>
      <c r="Y440" s="18" t="str">
        <f t="shared" si="1435"/>
        <v>Đường Phạm Ngũ Lão</v>
      </c>
      <c r="Z440" s="18"/>
      <c r="AA440" s="18"/>
      <c r="AB440" s="18" t="str">
        <f t="shared" ref="AB440:AE440" si="1436">AB433</f>
        <v xml:space="preserve"> đã được đầu tư mặt đường nhựa, bê tông xi măng:</v>
      </c>
      <c r="AC440" s="18" t="str">
        <f t="shared" si="1436"/>
        <v>- Có bề rộng ≥5m, cách đường giao thông &gt;600m.</v>
      </c>
      <c r="AD440" s="18" t="str">
        <f t="shared" si="1436"/>
        <v>- Có bề rộng từ ≥3m đến &lt;5m, cách đường giao thông từ &gt;400m đến ≤600m.</v>
      </c>
      <c r="AE440" s="18" t="str">
        <f t="shared" si="1436"/>
        <v>- Có bề rộng &lt;3m, cách đường giao thông ≤200m.</v>
      </c>
    </row>
    <row r="441" spans="1:31" ht="78.75" x14ac:dyDescent="0.25">
      <c r="A441" s="56">
        <f t="shared" si="1253"/>
        <v>438</v>
      </c>
      <c r="B441" s="56" t="str">
        <f t="shared" si="1418"/>
        <v>VT4</v>
      </c>
      <c r="C441" s="489" t="str">
        <f>X441&amp;Y441&amp;Z441&amp;AA441&amp;AB441</f>
        <v>Các tuyến đường giao thông đấu nối trực tiếp ra Đường Phạm Ngũ Lão đã được đầu tư mặt đường nhựa, bê tông xi măng:
- Có bề rộng từ ≥3m đến &lt;5m, cách đường giao thông &gt;600m.
- Có bề rộng &lt;3m, cách đường giao thông &gt;200m.</v>
      </c>
      <c r="D441" s="490"/>
      <c r="E441" s="491"/>
      <c r="F441" s="178">
        <f t="shared" si="1419"/>
        <v>500</v>
      </c>
      <c r="G441" s="221">
        <f t="shared" si="1420"/>
        <v>350</v>
      </c>
      <c r="H441" s="221">
        <f t="shared" si="1421"/>
        <v>300</v>
      </c>
      <c r="I441" s="178">
        <f t="shared" si="1422"/>
        <v>580</v>
      </c>
      <c r="J441" s="221">
        <f t="shared" si="1278"/>
        <v>410</v>
      </c>
      <c r="K441" s="221">
        <f t="shared" si="1279"/>
        <v>350</v>
      </c>
      <c r="L441" s="174">
        <f t="shared" si="1423"/>
        <v>1.1599999999999999</v>
      </c>
      <c r="M441" s="439">
        <f t="shared" si="1424"/>
        <v>1.1714285714285715</v>
      </c>
      <c r="N441" s="439">
        <f t="shared" si="1425"/>
        <v>1.1666666666666667</v>
      </c>
      <c r="O441" s="58">
        <f t="shared" si="1426"/>
        <v>1900</v>
      </c>
      <c r="P441" s="58">
        <f t="shared" si="1427"/>
        <v>1100</v>
      </c>
      <c r="Q441" s="58">
        <f t="shared" si="1428"/>
        <v>800</v>
      </c>
      <c r="R441" s="58">
        <f t="shared" si="1429"/>
        <v>500</v>
      </c>
      <c r="S441" s="18">
        <f t="shared" si="1430"/>
        <v>2200</v>
      </c>
      <c r="T441" s="18">
        <f t="shared" si="1431"/>
        <v>1300</v>
      </c>
      <c r="U441" s="18">
        <f t="shared" si="1432"/>
        <v>930</v>
      </c>
      <c r="V441" s="18">
        <f t="shared" si="1433"/>
        <v>580</v>
      </c>
      <c r="W441" s="18">
        <f t="shared" si="1433"/>
        <v>3</v>
      </c>
      <c r="X441" s="18" t="str">
        <f t="shared" si="1434"/>
        <v xml:space="preserve">Các tuyến đường giao thông đấu nối trực tiếp ra </v>
      </c>
      <c r="Y441" s="18" t="str">
        <f t="shared" si="1435"/>
        <v>Đường Phạm Ngũ Lão</v>
      </c>
      <c r="Z441" s="18"/>
      <c r="AA441" s="18"/>
      <c r="AB441" s="18" t="str">
        <f t="shared" ref="AB441:AE441" si="1437">AB434</f>
        <v xml:space="preserve"> đã được đầu tư mặt đường nhựa, bê tông xi măng:
- Có bề rộng từ ≥3m đến &lt;5m, cách đường giao thông &gt;600m.
- Có bề rộng &lt;3m, cách đường giao thông &gt;200m.</v>
      </c>
      <c r="AC441" s="18">
        <f t="shared" si="1437"/>
        <v>0</v>
      </c>
      <c r="AD441" s="18">
        <f t="shared" si="1437"/>
        <v>0</v>
      </c>
      <c r="AE441" s="18">
        <f t="shared" si="1437"/>
        <v>0</v>
      </c>
    </row>
    <row r="442" spans="1:31" ht="94.5" x14ac:dyDescent="0.25">
      <c r="A442" s="56">
        <f t="shared" si="1253"/>
        <v>439</v>
      </c>
      <c r="B442" s="56" t="str">
        <f t="shared" si="1418"/>
        <v>VT2*0,8</v>
      </c>
      <c r="C442" s="489" t="str">
        <f>X442&amp;Y442&amp;Z442&amp;AA442&amp;AB442&amp;"
"&amp;AC442&amp;"
"
&amp;AD442</f>
        <v>Các tuyến đường giao thông không đấu nối trực tiếp và thông ra Đường Phạm Ngũ Lão đã được đầu tư mặt đường nhựa, bê tông xi măng:
- Có bề rộng ≥5m, cách đường giao thông ≤600m.
- Có bề rộng từ ≥3m đến &lt;5m, cách đường giao thông ≤400m.</v>
      </c>
      <c r="D442" s="490"/>
      <c r="E442" s="491"/>
      <c r="F442" s="178">
        <f t="shared" si="1419"/>
        <v>1100</v>
      </c>
      <c r="G442" s="221">
        <f t="shared" si="1420"/>
        <v>770</v>
      </c>
      <c r="H442" s="221">
        <f t="shared" si="1421"/>
        <v>660</v>
      </c>
      <c r="I442" s="178">
        <f t="shared" si="1422"/>
        <v>1200</v>
      </c>
      <c r="J442" s="221">
        <f t="shared" si="1278"/>
        <v>840</v>
      </c>
      <c r="K442" s="221">
        <f t="shared" si="1279"/>
        <v>720</v>
      </c>
      <c r="L442" s="174">
        <f t="shared" si="1423"/>
        <v>1.0909090909090908</v>
      </c>
      <c r="M442" s="439">
        <f t="shared" si="1424"/>
        <v>1.0909090909090908</v>
      </c>
      <c r="N442" s="439">
        <f t="shared" si="1425"/>
        <v>1.0909090909090908</v>
      </c>
      <c r="O442" s="58">
        <f t="shared" si="1426"/>
        <v>1900</v>
      </c>
      <c r="P442" s="58">
        <f t="shared" si="1427"/>
        <v>1100</v>
      </c>
      <c r="Q442" s="58">
        <f t="shared" si="1428"/>
        <v>800</v>
      </c>
      <c r="R442" s="58">
        <f t="shared" si="1429"/>
        <v>500</v>
      </c>
      <c r="S442" s="18">
        <f t="shared" si="1430"/>
        <v>2200</v>
      </c>
      <c r="T442" s="18">
        <f t="shared" si="1431"/>
        <v>1300</v>
      </c>
      <c r="U442" s="18">
        <f t="shared" si="1432"/>
        <v>930</v>
      </c>
      <c r="V442" s="18">
        <f t="shared" si="1433"/>
        <v>580</v>
      </c>
      <c r="W442" s="18">
        <f t="shared" si="1433"/>
        <v>3</v>
      </c>
      <c r="X442" s="18" t="str">
        <f t="shared" si="1434"/>
        <v xml:space="preserve">Các tuyến đường giao thông không đấu nối trực tiếp và thông ra </v>
      </c>
      <c r="Y442" s="18" t="str">
        <f t="shared" si="1435"/>
        <v>Đường Phạm Ngũ Lão</v>
      </c>
      <c r="Z442" s="18"/>
      <c r="AA442" s="18"/>
      <c r="AB442" s="18" t="str">
        <f t="shared" ref="AB442:AE442" si="1438">AB435</f>
        <v xml:space="preserve"> đã được đầu tư mặt đường nhựa, bê tông xi măng:</v>
      </c>
      <c r="AC442" s="18" t="str">
        <f t="shared" si="1438"/>
        <v>- Có bề rộng ≥5m, cách đường giao thông ≤600m.</v>
      </c>
      <c r="AD442" s="18" t="str">
        <f t="shared" si="1438"/>
        <v>- Có bề rộng từ ≥3m đến &lt;5m, cách đường giao thông ≤400m.</v>
      </c>
      <c r="AE442" s="18">
        <f t="shared" si="1438"/>
        <v>0</v>
      </c>
    </row>
    <row r="443" spans="1:31" ht="94.5" x14ac:dyDescent="0.25">
      <c r="A443" s="56">
        <f t="shared" si="1253"/>
        <v>440</v>
      </c>
      <c r="B443" s="56" t="str">
        <f t="shared" si="1418"/>
        <v>VT3*0,8</v>
      </c>
      <c r="C443" s="489" t="str">
        <f>X443&amp;Y443&amp;Z443&amp;AA443&amp;AB443&amp;"
"&amp;AC443&amp;"
"
&amp;AD443&amp;"
"&amp;AE443</f>
        <v>Các tuyến đường giao thông không đấu nối trực tiếp và thông ra Đường Phạm Ngũ Lão đã được đầu tư mặt đường nhựa, bê tông xi măng:
- Có bề rộng ≥5m, cách đường giao thông &gt;600m.
- Có bề rộng từ ≥3m đến &lt;5m, cách đường giao thông từ &gt;400m đến ≤600m.
- Có bề rộng &lt;3m, cách đường giao thông ≤200m.</v>
      </c>
      <c r="D443" s="490"/>
      <c r="E443" s="491"/>
      <c r="F443" s="178">
        <f t="shared" si="1419"/>
        <v>800</v>
      </c>
      <c r="G443" s="221">
        <f t="shared" si="1420"/>
        <v>560</v>
      </c>
      <c r="H443" s="221">
        <f t="shared" si="1421"/>
        <v>480</v>
      </c>
      <c r="I443" s="178">
        <f t="shared" si="1422"/>
        <v>840</v>
      </c>
      <c r="J443" s="221">
        <f t="shared" si="1278"/>
        <v>590</v>
      </c>
      <c r="K443" s="221">
        <f t="shared" si="1279"/>
        <v>500</v>
      </c>
      <c r="L443" s="174">
        <f t="shared" si="1423"/>
        <v>1.05</v>
      </c>
      <c r="M443" s="439">
        <f t="shared" si="1424"/>
        <v>1.0535714285714286</v>
      </c>
      <c r="N443" s="439">
        <f t="shared" si="1425"/>
        <v>1.0416666666666667</v>
      </c>
      <c r="O443" s="58">
        <f t="shared" si="1426"/>
        <v>1900</v>
      </c>
      <c r="P443" s="58">
        <f t="shared" si="1427"/>
        <v>1100</v>
      </c>
      <c r="Q443" s="58">
        <f t="shared" si="1428"/>
        <v>800</v>
      </c>
      <c r="R443" s="58">
        <f t="shared" si="1429"/>
        <v>500</v>
      </c>
      <c r="S443" s="18">
        <f t="shared" si="1430"/>
        <v>2200</v>
      </c>
      <c r="T443" s="18">
        <f t="shared" si="1431"/>
        <v>1300</v>
      </c>
      <c r="U443" s="18">
        <f t="shared" si="1432"/>
        <v>930</v>
      </c>
      <c r="V443" s="18">
        <f t="shared" si="1433"/>
        <v>580</v>
      </c>
      <c r="W443" s="18">
        <f t="shared" si="1433"/>
        <v>3</v>
      </c>
      <c r="X443" s="18" t="str">
        <f t="shared" si="1434"/>
        <v xml:space="preserve">Các tuyến đường giao thông không đấu nối trực tiếp và thông ra </v>
      </c>
      <c r="Y443" s="18" t="str">
        <f t="shared" si="1435"/>
        <v>Đường Phạm Ngũ Lão</v>
      </c>
      <c r="Z443" s="18"/>
      <c r="AA443" s="18"/>
      <c r="AB443" s="18" t="str">
        <f t="shared" ref="AB443:AE443" si="1439">AB436</f>
        <v xml:space="preserve"> đã được đầu tư mặt đường nhựa, bê tông xi măng:</v>
      </c>
      <c r="AC443" s="18" t="str">
        <f t="shared" si="1439"/>
        <v>- Có bề rộng ≥5m, cách đường giao thông &gt;600m.</v>
      </c>
      <c r="AD443" s="18" t="str">
        <f t="shared" si="1439"/>
        <v>- Có bề rộng từ ≥3m đến &lt;5m, cách đường giao thông từ &gt;400m đến ≤600m.</v>
      </c>
      <c r="AE443" s="18" t="str">
        <f t="shared" si="1439"/>
        <v>- Có bề rộng &lt;3m, cách đường giao thông ≤200m.</v>
      </c>
    </row>
    <row r="444" spans="1:31" ht="94.5" x14ac:dyDescent="0.25">
      <c r="A444" s="56">
        <f t="shared" si="1253"/>
        <v>441</v>
      </c>
      <c r="B444" s="56" t="str">
        <f t="shared" si="1418"/>
        <v>VT4*0,8</v>
      </c>
      <c r="C444" s="489" t="str">
        <f>X444&amp;Y444&amp;Z444&amp;AA444&amp;AB444</f>
        <v>Các tuyến đường giao thông không đấu nối trực tiếp và thông ra Đường Phạm Ngũ Lão đã được đầu tư mặt đường nhựa, bê tông xi măng:
- Có bề rộng từ ≥3m đến &lt;5m, cách đường giao thông &gt;600m.
- Có bề rộng &lt;3m, cách đường giao thông &gt; 200m.</v>
      </c>
      <c r="D444" s="490"/>
      <c r="E444" s="491"/>
      <c r="F444" s="178">
        <f t="shared" si="1419"/>
        <v>500</v>
      </c>
      <c r="G444" s="221">
        <f t="shared" si="1420"/>
        <v>350</v>
      </c>
      <c r="H444" s="221">
        <f t="shared" si="1421"/>
        <v>300</v>
      </c>
      <c r="I444" s="178">
        <f t="shared" si="1422"/>
        <v>520</v>
      </c>
      <c r="J444" s="221">
        <f t="shared" si="1278"/>
        <v>360</v>
      </c>
      <c r="K444" s="221">
        <f t="shared" si="1279"/>
        <v>310</v>
      </c>
      <c r="L444" s="174">
        <f t="shared" si="1423"/>
        <v>1.04</v>
      </c>
      <c r="M444" s="439">
        <f t="shared" si="1424"/>
        <v>1.0285714285714285</v>
      </c>
      <c r="N444" s="439">
        <f t="shared" si="1425"/>
        <v>1.0333333333333334</v>
      </c>
      <c r="O444" s="58">
        <f t="shared" si="1426"/>
        <v>1900</v>
      </c>
      <c r="P444" s="58">
        <f t="shared" si="1427"/>
        <v>1100</v>
      </c>
      <c r="Q444" s="58">
        <f t="shared" si="1428"/>
        <v>800</v>
      </c>
      <c r="R444" s="58">
        <f t="shared" si="1429"/>
        <v>500</v>
      </c>
      <c r="S444" s="18">
        <f t="shared" si="1430"/>
        <v>2200</v>
      </c>
      <c r="T444" s="18">
        <f t="shared" si="1431"/>
        <v>1300</v>
      </c>
      <c r="U444" s="18">
        <f t="shared" si="1432"/>
        <v>930</v>
      </c>
      <c r="V444" s="18">
        <f t="shared" si="1433"/>
        <v>580</v>
      </c>
      <c r="W444" s="18">
        <f t="shared" si="1433"/>
        <v>3</v>
      </c>
      <c r="X444" s="18" t="str">
        <f t="shared" si="1434"/>
        <v xml:space="preserve">Các tuyến đường giao thông không đấu nối trực tiếp và thông ra </v>
      </c>
      <c r="Y444" s="18" t="str">
        <f t="shared" si="1435"/>
        <v>Đường Phạm Ngũ Lão</v>
      </c>
      <c r="Z444" s="18"/>
      <c r="AA444" s="18"/>
      <c r="AB444" s="18" t="str">
        <f t="shared" ref="AB444:AE444" si="1440">AB437</f>
        <v xml:space="preserve"> đã được đầu tư mặt đường nhựa, bê tông xi măng:
- Có bề rộng từ ≥3m đến &lt;5m, cách đường giao thông &gt;600m.
- Có bề rộng &lt;3m, cách đường giao thông &gt; 200m.</v>
      </c>
      <c r="AC444" s="18">
        <f t="shared" si="1440"/>
        <v>0</v>
      </c>
      <c r="AD444" s="18">
        <f t="shared" si="1440"/>
        <v>0</v>
      </c>
      <c r="AE444" s="18">
        <f t="shared" si="1440"/>
        <v>0</v>
      </c>
    </row>
    <row r="445" spans="1:31" ht="31.5" x14ac:dyDescent="0.25">
      <c r="A445" s="56">
        <f t="shared" si="1253"/>
        <v>442</v>
      </c>
      <c r="B445" s="56" t="str">
        <f>'Đầu vào (2)'!G442</f>
        <v>DQ28DT</v>
      </c>
      <c r="C445" s="57" t="str">
        <f>'Đầu vào (2)'!H442</f>
        <v>Đường Nguyễn Chí Thanh</v>
      </c>
      <c r="D445" s="57" t="str">
        <f>'Đầu vào (2)'!I442</f>
        <v>Đường Gia Canh</v>
      </c>
      <c r="E445" s="57" t="str">
        <f>'Đầu vào (2)'!J442</f>
        <v>Đường 17 tháng 3</v>
      </c>
      <c r="F445" s="254">
        <f>O445</f>
        <v>1300</v>
      </c>
      <c r="G445" s="254">
        <f>F445*0.7</f>
        <v>909.99999999999989</v>
      </c>
      <c r="H445" s="254">
        <f>F445*0.6</f>
        <v>780</v>
      </c>
      <c r="I445" s="254">
        <f>S445</f>
        <v>1500</v>
      </c>
      <c r="J445" s="221">
        <f t="shared" si="1278"/>
        <v>1100</v>
      </c>
      <c r="K445" s="221">
        <f t="shared" si="1279"/>
        <v>900</v>
      </c>
      <c r="L445" s="255">
        <f>I445/F445</f>
        <v>1.1538461538461537</v>
      </c>
      <c r="M445" s="429">
        <f>J445/G445</f>
        <v>1.2087912087912089</v>
      </c>
      <c r="N445" s="429">
        <f>K445/H445</f>
        <v>1.1538461538461537</v>
      </c>
      <c r="O445" s="58">
        <f>'Đầu vào (2)'!K442</f>
        <v>1300</v>
      </c>
      <c r="P445" s="58">
        <f>'Đầu vào (2)'!L442</f>
        <v>600</v>
      </c>
      <c r="Q445" s="58">
        <f>'Đầu vào (2)'!M442</f>
        <v>400</v>
      </c>
      <c r="R445" s="58">
        <f>'Đầu vào (2)'!N442</f>
        <v>300</v>
      </c>
      <c r="S445" s="18">
        <f>VLOOKUP(B445,'[1]Giá đề xuất ODT'!$G$11:$AD$2233,21,0)</f>
        <v>1500</v>
      </c>
      <c r="T445" s="18">
        <f>VLOOKUP(B445,'[1]Giá đề xuất ODT'!$G$11:$AD$2233,22,0)</f>
        <v>700</v>
      </c>
      <c r="U445" s="18">
        <f>VLOOKUP(B445,'[1]Giá đề xuất ODT'!$G$11:$AD$2233,23,0)</f>
        <v>470</v>
      </c>
      <c r="V445" s="18">
        <f>VLOOKUP(B445,'[1]Giá đề xuất ODT'!$G$11:$AD$2233,24,0)</f>
        <v>350</v>
      </c>
      <c r="W445" s="18">
        <v>3</v>
      </c>
      <c r="Y445" s="18" t="str">
        <f>C445</f>
        <v>Đường Nguyễn Chí Thanh</v>
      </c>
      <c r="Z445" s="18"/>
      <c r="AA445" s="18"/>
    </row>
    <row r="446" spans="1:31" ht="78.75" x14ac:dyDescent="0.25">
      <c r="A446" s="56">
        <f t="shared" si="1253"/>
        <v>443</v>
      </c>
      <c r="B446" s="56" t="str">
        <f t="shared" ref="B446:B451" si="1441">B439</f>
        <v>VT2</v>
      </c>
      <c r="C446" s="489" t="str">
        <f>X446&amp;Y446&amp;Z446&amp;AA446&amp;AB446&amp;"
"&amp;AC446&amp;"
"
&amp;AD446</f>
        <v>Các tuyến đường giao thông đấu nối trực tiếp ra Đường Nguyễn Chí Thanh đã được đầu tư mặt đường nhựa, bê tông xi măng:
- Có bề rộng ≥5m, cách đường giao thông ≤600m.
- Có bề rộng từ ≥3m đến &lt;5m, cách đường giao thông ≤400m.</v>
      </c>
      <c r="D446" s="490"/>
      <c r="E446" s="491"/>
      <c r="F446" s="178">
        <f t="shared" ref="F446:F451" si="1442">IF(B446="VT2",P446,IF(B446="VT3",Q446,IF(B446="VT2*0,8",P446,IF(B446="VT3*0,8",Q446,R446))))</f>
        <v>600</v>
      </c>
      <c r="G446" s="221">
        <f t="shared" ref="G446:G451" si="1443">F446*0.7</f>
        <v>420</v>
      </c>
      <c r="H446" s="221">
        <f t="shared" ref="H446:H451" si="1444">F446*0.6</f>
        <v>360</v>
      </c>
      <c r="I446" s="178">
        <f t="shared" ref="I446:I451" si="1445">IF(B446="VT2",T446,IF(B446="VT3",U446,IF(B446="VT4",V446,IF(B446="VT2*0,8",IF(T446*$T$1&lt;1000,ROUND(T446*$T$1,-1),ROUND(T446*$T$1,-2)),IF(B446="VT3*0,8",IF(U446*$T$1&lt;1000,ROUND(U446*$T$1,-1),ROUND(U446*$T$1,-2)),IF(V446*$T$1&lt;1000,ROUND(V446*$T$1,-1),ROUND(V446*$T$1,-2)))))))</f>
        <v>700</v>
      </c>
      <c r="J446" s="221">
        <f t="shared" si="1278"/>
        <v>490</v>
      </c>
      <c r="K446" s="221">
        <f t="shared" si="1279"/>
        <v>420</v>
      </c>
      <c r="L446" s="174">
        <f t="shared" ref="L446:L451" si="1446">I446/F446</f>
        <v>1.1666666666666667</v>
      </c>
      <c r="M446" s="439">
        <f t="shared" ref="M446:M451" si="1447">J446/G446</f>
        <v>1.1666666666666667</v>
      </c>
      <c r="N446" s="439">
        <f t="shared" ref="N446:N451" si="1448">K446/H446</f>
        <v>1.1666666666666667</v>
      </c>
      <c r="O446" s="58">
        <f t="shared" ref="O446:O451" si="1449">O445</f>
        <v>1300</v>
      </c>
      <c r="P446" s="58">
        <f t="shared" ref="P446:P451" si="1450">P445</f>
        <v>600</v>
      </c>
      <c r="Q446" s="58">
        <f t="shared" ref="Q446:Q451" si="1451">Q445</f>
        <v>400</v>
      </c>
      <c r="R446" s="58">
        <f t="shared" ref="R446:R451" si="1452">R445</f>
        <v>300</v>
      </c>
      <c r="S446" s="18">
        <f t="shared" ref="S446:S451" si="1453">S445</f>
        <v>1500</v>
      </c>
      <c r="T446" s="18">
        <f t="shared" ref="T446:T451" si="1454">T445</f>
        <v>700</v>
      </c>
      <c r="U446" s="18">
        <f t="shared" ref="U446:U451" si="1455">U445</f>
        <v>470</v>
      </c>
      <c r="V446" s="18">
        <f t="shared" ref="V446:W451" si="1456">V445</f>
        <v>350</v>
      </c>
      <c r="W446" s="18">
        <f t="shared" si="1456"/>
        <v>3</v>
      </c>
      <c r="X446" s="18" t="str">
        <f t="shared" ref="X446:X451" si="1457">X439</f>
        <v xml:space="preserve">Các tuyến đường giao thông đấu nối trực tiếp ra </v>
      </c>
      <c r="Y446" s="18" t="str">
        <f t="shared" ref="Y446:Y451" si="1458">Y445</f>
        <v>Đường Nguyễn Chí Thanh</v>
      </c>
      <c r="Z446" s="18"/>
      <c r="AA446" s="18"/>
      <c r="AB446" s="18" t="str">
        <f>AB439</f>
        <v xml:space="preserve"> đã được đầu tư mặt đường nhựa, bê tông xi măng:</v>
      </c>
      <c r="AC446" s="18" t="str">
        <f>AC439</f>
        <v>- Có bề rộng ≥5m, cách đường giao thông ≤600m.</v>
      </c>
      <c r="AD446" s="18" t="str">
        <f>AD439</f>
        <v>- Có bề rộng từ ≥3m đến &lt;5m, cách đường giao thông ≤400m.</v>
      </c>
      <c r="AE446" s="18">
        <f>AE439</f>
        <v>0</v>
      </c>
    </row>
    <row r="447" spans="1:31" ht="78.75" x14ac:dyDescent="0.25">
      <c r="A447" s="56">
        <f t="shared" si="1253"/>
        <v>444</v>
      </c>
      <c r="B447" s="56" t="str">
        <f t="shared" si="1441"/>
        <v>VT3</v>
      </c>
      <c r="C447" s="489" t="str">
        <f>X447&amp;Y447&amp;Z447&amp;AA447&amp;AB447&amp;"
"&amp;AC447&amp;"
"&amp;AD447&amp;"
"&amp;AE447</f>
        <v>Các tuyến đường giao thông đấu nối trực tiếp ra Đường Nguyễn Chí Thanh đã được đầu tư mặt đường nhựa, bê tông xi măng:
- Có bề rộng ≥5m, cách đường giao thông &gt;600m.
- Có bề rộng từ ≥3m đến &lt;5m, cách đường giao thông từ &gt;400m đến ≤600m.
- Có bề rộng &lt;3m, cách đường giao thông ≤200m.</v>
      </c>
      <c r="D447" s="490"/>
      <c r="E447" s="491"/>
      <c r="F447" s="178">
        <f t="shared" si="1442"/>
        <v>400</v>
      </c>
      <c r="G447" s="221">
        <f t="shared" si="1443"/>
        <v>280</v>
      </c>
      <c r="H447" s="221">
        <f t="shared" si="1444"/>
        <v>240</v>
      </c>
      <c r="I447" s="178">
        <f t="shared" si="1445"/>
        <v>470</v>
      </c>
      <c r="J447" s="221">
        <f t="shared" si="1278"/>
        <v>330</v>
      </c>
      <c r="K447" s="221">
        <f t="shared" si="1279"/>
        <v>280</v>
      </c>
      <c r="L447" s="174">
        <f t="shared" si="1446"/>
        <v>1.175</v>
      </c>
      <c r="M447" s="439">
        <f t="shared" si="1447"/>
        <v>1.1785714285714286</v>
      </c>
      <c r="N447" s="439">
        <f t="shared" si="1448"/>
        <v>1.1666666666666667</v>
      </c>
      <c r="O447" s="58">
        <f t="shared" si="1449"/>
        <v>1300</v>
      </c>
      <c r="P447" s="58">
        <f t="shared" si="1450"/>
        <v>600</v>
      </c>
      <c r="Q447" s="58">
        <f t="shared" si="1451"/>
        <v>400</v>
      </c>
      <c r="R447" s="58">
        <f t="shared" si="1452"/>
        <v>300</v>
      </c>
      <c r="S447" s="18">
        <f t="shared" si="1453"/>
        <v>1500</v>
      </c>
      <c r="T447" s="18">
        <f t="shared" si="1454"/>
        <v>700</v>
      </c>
      <c r="U447" s="18">
        <f t="shared" si="1455"/>
        <v>470</v>
      </c>
      <c r="V447" s="18">
        <f t="shared" si="1456"/>
        <v>350</v>
      </c>
      <c r="W447" s="18">
        <f t="shared" si="1456"/>
        <v>3</v>
      </c>
      <c r="X447" s="18" t="str">
        <f t="shared" si="1457"/>
        <v xml:space="preserve">Các tuyến đường giao thông đấu nối trực tiếp ra </v>
      </c>
      <c r="Y447" s="18" t="str">
        <f t="shared" si="1458"/>
        <v>Đường Nguyễn Chí Thanh</v>
      </c>
      <c r="Z447" s="18"/>
      <c r="AA447" s="18"/>
      <c r="AB447" s="18" t="str">
        <f t="shared" ref="AB447:AE447" si="1459">AB440</f>
        <v xml:space="preserve"> đã được đầu tư mặt đường nhựa, bê tông xi măng:</v>
      </c>
      <c r="AC447" s="18" t="str">
        <f t="shared" si="1459"/>
        <v>- Có bề rộng ≥5m, cách đường giao thông &gt;600m.</v>
      </c>
      <c r="AD447" s="18" t="str">
        <f t="shared" si="1459"/>
        <v>- Có bề rộng từ ≥3m đến &lt;5m, cách đường giao thông từ &gt;400m đến ≤600m.</v>
      </c>
      <c r="AE447" s="18" t="str">
        <f t="shared" si="1459"/>
        <v>- Có bề rộng &lt;3m, cách đường giao thông ≤200m.</v>
      </c>
    </row>
    <row r="448" spans="1:31" ht="78.75" x14ac:dyDescent="0.25">
      <c r="A448" s="56">
        <f t="shared" si="1253"/>
        <v>445</v>
      </c>
      <c r="B448" s="56" t="str">
        <f t="shared" si="1441"/>
        <v>VT4</v>
      </c>
      <c r="C448" s="489" t="str">
        <f>X448&amp;Y448&amp;Z448&amp;AA448&amp;AB448</f>
        <v>Các tuyến đường giao thông đấu nối trực tiếp ra Đường Nguyễn Chí Thanh đã được đầu tư mặt đường nhựa, bê tông xi măng:
- Có bề rộng từ ≥3m đến &lt;5m, cách đường giao thông &gt;600m.
- Có bề rộng &lt;3m, cách đường giao thông &gt;200m.</v>
      </c>
      <c r="D448" s="490"/>
      <c r="E448" s="491"/>
      <c r="F448" s="178">
        <f t="shared" si="1442"/>
        <v>300</v>
      </c>
      <c r="G448" s="221">
        <f t="shared" si="1443"/>
        <v>210</v>
      </c>
      <c r="H448" s="221">
        <f t="shared" si="1444"/>
        <v>180</v>
      </c>
      <c r="I448" s="178">
        <f t="shared" si="1445"/>
        <v>350</v>
      </c>
      <c r="J448" s="221">
        <f t="shared" si="1278"/>
        <v>250</v>
      </c>
      <c r="K448" s="221">
        <f t="shared" si="1279"/>
        <v>210</v>
      </c>
      <c r="L448" s="174">
        <f t="shared" si="1446"/>
        <v>1.1666666666666667</v>
      </c>
      <c r="M448" s="439">
        <f t="shared" si="1447"/>
        <v>1.1904761904761905</v>
      </c>
      <c r="N448" s="439">
        <f t="shared" si="1448"/>
        <v>1.1666666666666667</v>
      </c>
      <c r="O448" s="58">
        <f t="shared" si="1449"/>
        <v>1300</v>
      </c>
      <c r="P448" s="58">
        <f t="shared" si="1450"/>
        <v>600</v>
      </c>
      <c r="Q448" s="58">
        <f t="shared" si="1451"/>
        <v>400</v>
      </c>
      <c r="R448" s="58">
        <f t="shared" si="1452"/>
        <v>300</v>
      </c>
      <c r="S448" s="18">
        <f t="shared" si="1453"/>
        <v>1500</v>
      </c>
      <c r="T448" s="18">
        <f t="shared" si="1454"/>
        <v>700</v>
      </c>
      <c r="U448" s="18">
        <f t="shared" si="1455"/>
        <v>470</v>
      </c>
      <c r="V448" s="18">
        <f t="shared" si="1456"/>
        <v>350</v>
      </c>
      <c r="W448" s="18">
        <f t="shared" si="1456"/>
        <v>3</v>
      </c>
      <c r="X448" s="18" t="str">
        <f t="shared" si="1457"/>
        <v xml:space="preserve">Các tuyến đường giao thông đấu nối trực tiếp ra </v>
      </c>
      <c r="Y448" s="18" t="str">
        <f t="shared" si="1458"/>
        <v>Đường Nguyễn Chí Thanh</v>
      </c>
      <c r="Z448" s="18"/>
      <c r="AA448" s="18"/>
      <c r="AB448" s="18" t="str">
        <f t="shared" ref="AB448:AE448" si="1460">AB441</f>
        <v xml:space="preserve"> đã được đầu tư mặt đường nhựa, bê tông xi măng:
- Có bề rộng từ ≥3m đến &lt;5m, cách đường giao thông &gt;600m.
- Có bề rộng &lt;3m, cách đường giao thông &gt;200m.</v>
      </c>
      <c r="AC448" s="18">
        <f t="shared" si="1460"/>
        <v>0</v>
      </c>
      <c r="AD448" s="18">
        <f t="shared" si="1460"/>
        <v>0</v>
      </c>
      <c r="AE448" s="18">
        <f t="shared" si="1460"/>
        <v>0</v>
      </c>
    </row>
    <row r="449" spans="1:31" ht="94.5" x14ac:dyDescent="0.25">
      <c r="A449" s="56">
        <f t="shared" si="1253"/>
        <v>446</v>
      </c>
      <c r="B449" s="56" t="str">
        <f t="shared" si="1441"/>
        <v>VT2*0,8</v>
      </c>
      <c r="C449" s="489" t="str">
        <f>X449&amp;Y449&amp;Z449&amp;AA449&amp;AB449&amp;"
"&amp;AC449&amp;"
"
&amp;AD449</f>
        <v>Các tuyến đường giao thông không đấu nối trực tiếp và thông ra Đường Nguyễn Chí Thanh đã được đầu tư mặt đường nhựa, bê tông xi măng:
- Có bề rộng ≥5m, cách đường giao thông ≤600m.
- Có bề rộng từ ≥3m đến &lt;5m, cách đường giao thông ≤400m.</v>
      </c>
      <c r="D449" s="490"/>
      <c r="E449" s="491"/>
      <c r="F449" s="178">
        <f t="shared" si="1442"/>
        <v>600</v>
      </c>
      <c r="G449" s="221">
        <f t="shared" si="1443"/>
        <v>420</v>
      </c>
      <c r="H449" s="221">
        <f t="shared" si="1444"/>
        <v>360</v>
      </c>
      <c r="I449" s="178">
        <f t="shared" si="1445"/>
        <v>630</v>
      </c>
      <c r="J449" s="221">
        <f t="shared" si="1278"/>
        <v>440</v>
      </c>
      <c r="K449" s="221">
        <f t="shared" si="1279"/>
        <v>380</v>
      </c>
      <c r="L449" s="174">
        <f t="shared" si="1446"/>
        <v>1.05</v>
      </c>
      <c r="M449" s="439">
        <f t="shared" si="1447"/>
        <v>1.0476190476190477</v>
      </c>
      <c r="N449" s="439">
        <f t="shared" si="1448"/>
        <v>1.0555555555555556</v>
      </c>
      <c r="O449" s="58">
        <f t="shared" si="1449"/>
        <v>1300</v>
      </c>
      <c r="P449" s="58">
        <f t="shared" si="1450"/>
        <v>600</v>
      </c>
      <c r="Q449" s="58">
        <f t="shared" si="1451"/>
        <v>400</v>
      </c>
      <c r="R449" s="58">
        <f t="shared" si="1452"/>
        <v>300</v>
      </c>
      <c r="S449" s="18">
        <f t="shared" si="1453"/>
        <v>1500</v>
      </c>
      <c r="T449" s="18">
        <f t="shared" si="1454"/>
        <v>700</v>
      </c>
      <c r="U449" s="18">
        <f t="shared" si="1455"/>
        <v>470</v>
      </c>
      <c r="V449" s="18">
        <f t="shared" si="1456"/>
        <v>350</v>
      </c>
      <c r="W449" s="18">
        <f t="shared" si="1456"/>
        <v>3</v>
      </c>
      <c r="X449" s="18" t="str">
        <f t="shared" si="1457"/>
        <v xml:space="preserve">Các tuyến đường giao thông không đấu nối trực tiếp và thông ra </v>
      </c>
      <c r="Y449" s="18" t="str">
        <f t="shared" si="1458"/>
        <v>Đường Nguyễn Chí Thanh</v>
      </c>
      <c r="Z449" s="18"/>
      <c r="AA449" s="18"/>
      <c r="AB449" s="18" t="str">
        <f t="shared" ref="AB449:AE449" si="1461">AB442</f>
        <v xml:space="preserve"> đã được đầu tư mặt đường nhựa, bê tông xi măng:</v>
      </c>
      <c r="AC449" s="18" t="str">
        <f t="shared" si="1461"/>
        <v>- Có bề rộng ≥5m, cách đường giao thông ≤600m.</v>
      </c>
      <c r="AD449" s="18" t="str">
        <f t="shared" si="1461"/>
        <v>- Có bề rộng từ ≥3m đến &lt;5m, cách đường giao thông ≤400m.</v>
      </c>
      <c r="AE449" s="18">
        <f t="shared" si="1461"/>
        <v>0</v>
      </c>
    </row>
    <row r="450" spans="1:31" ht="94.5" x14ac:dyDescent="0.25">
      <c r="A450" s="56">
        <f t="shared" si="1253"/>
        <v>447</v>
      </c>
      <c r="B450" s="56" t="str">
        <f t="shared" si="1441"/>
        <v>VT3*0,8</v>
      </c>
      <c r="C450" s="489" t="str">
        <f>X450&amp;Y450&amp;Z450&amp;AA450&amp;AB450&amp;"
"&amp;AC450&amp;"
"
&amp;AD450&amp;"
"&amp;AE450</f>
        <v>Các tuyến đường giao thông không đấu nối trực tiếp và thông ra Đường Nguyễn Chí Thanh đã được đầu tư mặt đường nhựa, bê tông xi măng:
- Có bề rộng ≥5m, cách đường giao thông &gt;600m.
- Có bề rộng từ ≥3m đến &lt;5m, cách đường giao thông từ &gt;400m đến ≤600m.
- Có bề rộng &lt;3m, cách đường giao thông ≤200m.</v>
      </c>
      <c r="D450" s="490"/>
      <c r="E450" s="491"/>
      <c r="F450" s="178">
        <f t="shared" si="1442"/>
        <v>400</v>
      </c>
      <c r="G450" s="221">
        <f t="shared" si="1443"/>
        <v>280</v>
      </c>
      <c r="H450" s="221">
        <f t="shared" si="1444"/>
        <v>240</v>
      </c>
      <c r="I450" s="178">
        <f t="shared" si="1445"/>
        <v>420</v>
      </c>
      <c r="J450" s="221">
        <f t="shared" si="1278"/>
        <v>290</v>
      </c>
      <c r="K450" s="221">
        <f t="shared" si="1279"/>
        <v>250</v>
      </c>
      <c r="L450" s="174">
        <f t="shared" si="1446"/>
        <v>1.05</v>
      </c>
      <c r="M450" s="439">
        <f t="shared" si="1447"/>
        <v>1.0357142857142858</v>
      </c>
      <c r="N450" s="439">
        <f t="shared" si="1448"/>
        <v>1.0416666666666667</v>
      </c>
      <c r="O450" s="58">
        <f t="shared" si="1449"/>
        <v>1300</v>
      </c>
      <c r="P450" s="58">
        <f t="shared" si="1450"/>
        <v>600</v>
      </c>
      <c r="Q450" s="58">
        <f t="shared" si="1451"/>
        <v>400</v>
      </c>
      <c r="R450" s="58">
        <f t="shared" si="1452"/>
        <v>300</v>
      </c>
      <c r="S450" s="18">
        <f t="shared" si="1453"/>
        <v>1500</v>
      </c>
      <c r="T450" s="18">
        <f t="shared" si="1454"/>
        <v>700</v>
      </c>
      <c r="U450" s="18">
        <f t="shared" si="1455"/>
        <v>470</v>
      </c>
      <c r="V450" s="18">
        <f t="shared" si="1456"/>
        <v>350</v>
      </c>
      <c r="W450" s="18">
        <f t="shared" si="1456"/>
        <v>3</v>
      </c>
      <c r="X450" s="18" t="str">
        <f t="shared" si="1457"/>
        <v xml:space="preserve">Các tuyến đường giao thông không đấu nối trực tiếp và thông ra </v>
      </c>
      <c r="Y450" s="18" t="str">
        <f t="shared" si="1458"/>
        <v>Đường Nguyễn Chí Thanh</v>
      </c>
      <c r="Z450" s="18"/>
      <c r="AA450" s="18"/>
      <c r="AB450" s="18" t="str">
        <f t="shared" ref="AB450:AE450" si="1462">AB443</f>
        <v xml:space="preserve"> đã được đầu tư mặt đường nhựa, bê tông xi măng:</v>
      </c>
      <c r="AC450" s="18" t="str">
        <f t="shared" si="1462"/>
        <v>- Có bề rộng ≥5m, cách đường giao thông &gt;600m.</v>
      </c>
      <c r="AD450" s="18" t="str">
        <f t="shared" si="1462"/>
        <v>- Có bề rộng từ ≥3m đến &lt;5m, cách đường giao thông từ &gt;400m đến ≤600m.</v>
      </c>
      <c r="AE450" s="18" t="str">
        <f t="shared" si="1462"/>
        <v>- Có bề rộng &lt;3m, cách đường giao thông ≤200m.</v>
      </c>
    </row>
    <row r="451" spans="1:31" ht="94.5" x14ac:dyDescent="0.25">
      <c r="A451" s="56">
        <f t="shared" si="1253"/>
        <v>448</v>
      </c>
      <c r="B451" s="56" t="str">
        <f t="shared" si="1441"/>
        <v>VT4*0,8</v>
      </c>
      <c r="C451" s="489" t="str">
        <f>X451&amp;Y451&amp;Z451&amp;AA451&amp;AB451</f>
        <v>Các tuyến đường giao thông không đấu nối trực tiếp và thông ra Đường Nguyễn Chí Thanh đã được đầu tư mặt đường nhựa, bê tông xi măng:
- Có bề rộng từ ≥3m đến &lt;5m, cách đường giao thông &gt;600m.
- Có bề rộng &lt;3m, cách đường giao thông &gt; 200m.</v>
      </c>
      <c r="D451" s="490"/>
      <c r="E451" s="491"/>
      <c r="F451" s="178">
        <f t="shared" si="1442"/>
        <v>300</v>
      </c>
      <c r="G451" s="221">
        <f t="shared" si="1443"/>
        <v>210</v>
      </c>
      <c r="H451" s="221">
        <f t="shared" si="1444"/>
        <v>180</v>
      </c>
      <c r="I451" s="178">
        <f t="shared" si="1445"/>
        <v>320</v>
      </c>
      <c r="J451" s="221">
        <f t="shared" si="1278"/>
        <v>220</v>
      </c>
      <c r="K451" s="221">
        <f t="shared" si="1279"/>
        <v>190</v>
      </c>
      <c r="L451" s="174">
        <f t="shared" si="1446"/>
        <v>1.0666666666666667</v>
      </c>
      <c r="M451" s="439">
        <f t="shared" si="1447"/>
        <v>1.0476190476190477</v>
      </c>
      <c r="N451" s="439">
        <f t="shared" si="1448"/>
        <v>1.0555555555555556</v>
      </c>
      <c r="O451" s="58">
        <f t="shared" si="1449"/>
        <v>1300</v>
      </c>
      <c r="P451" s="58">
        <f t="shared" si="1450"/>
        <v>600</v>
      </c>
      <c r="Q451" s="58">
        <f t="shared" si="1451"/>
        <v>400</v>
      </c>
      <c r="R451" s="58">
        <f t="shared" si="1452"/>
        <v>300</v>
      </c>
      <c r="S451" s="18">
        <f t="shared" si="1453"/>
        <v>1500</v>
      </c>
      <c r="T451" s="18">
        <f t="shared" si="1454"/>
        <v>700</v>
      </c>
      <c r="U451" s="18">
        <f t="shared" si="1455"/>
        <v>470</v>
      </c>
      <c r="V451" s="18">
        <f t="shared" si="1456"/>
        <v>350</v>
      </c>
      <c r="W451" s="18">
        <f t="shared" si="1456"/>
        <v>3</v>
      </c>
      <c r="X451" s="18" t="str">
        <f t="shared" si="1457"/>
        <v xml:space="preserve">Các tuyến đường giao thông không đấu nối trực tiếp và thông ra </v>
      </c>
      <c r="Y451" s="18" t="str">
        <f t="shared" si="1458"/>
        <v>Đường Nguyễn Chí Thanh</v>
      </c>
      <c r="Z451" s="18"/>
      <c r="AA451" s="18"/>
      <c r="AB451" s="18" t="str">
        <f t="shared" ref="AB451:AE451" si="1463">AB444</f>
        <v xml:space="preserve"> đã được đầu tư mặt đường nhựa, bê tông xi măng:
- Có bề rộng từ ≥3m đến &lt;5m, cách đường giao thông &gt;600m.
- Có bề rộng &lt;3m, cách đường giao thông &gt; 200m.</v>
      </c>
      <c r="AC451" s="18">
        <f t="shared" si="1463"/>
        <v>0</v>
      </c>
      <c r="AD451" s="18">
        <f t="shared" si="1463"/>
        <v>0</v>
      </c>
      <c r="AE451" s="18">
        <f t="shared" si="1463"/>
        <v>0</v>
      </c>
    </row>
    <row r="452" spans="1:31" ht="47.25" x14ac:dyDescent="0.25">
      <c r="A452" s="56">
        <f t="shared" si="1253"/>
        <v>449</v>
      </c>
      <c r="B452" s="56" t="str">
        <f>'Đầu vào (2)'!G449</f>
        <v>DQ29DT</v>
      </c>
      <c r="C452" s="57" t="str">
        <f>'Đầu vào (2)'!H449</f>
        <v>Đường liên xã Phú Lợi - Thị trấn Định Quán</v>
      </c>
      <c r="D452" s="57" t="str">
        <f>'Đầu vào (2)'!I449</f>
        <v>Đường 17 tháng 3</v>
      </c>
      <c r="E452" s="57" t="str">
        <f>'Đầu vào (2)'!J449</f>
        <v>Hết ranh xã Định Quán</v>
      </c>
      <c r="F452" s="254">
        <f>O452</f>
        <v>1200</v>
      </c>
      <c r="G452" s="254">
        <f>F452*0.7</f>
        <v>840</v>
      </c>
      <c r="H452" s="254">
        <f>F452*0.6</f>
        <v>720</v>
      </c>
      <c r="I452" s="254">
        <f>S452</f>
        <v>1400</v>
      </c>
      <c r="J452" s="221">
        <f t="shared" si="1278"/>
        <v>980</v>
      </c>
      <c r="K452" s="221">
        <f t="shared" si="1279"/>
        <v>840</v>
      </c>
      <c r="L452" s="255">
        <f>I452/F452</f>
        <v>1.1666666666666667</v>
      </c>
      <c r="M452" s="429">
        <f>J452/G452</f>
        <v>1.1666666666666667</v>
      </c>
      <c r="N452" s="429">
        <f>K452/H452</f>
        <v>1.1666666666666667</v>
      </c>
      <c r="O452" s="58">
        <f>'Đầu vào (2)'!K449</f>
        <v>1200</v>
      </c>
      <c r="P452" s="58">
        <f>'Đầu vào (2)'!L449</f>
        <v>600</v>
      </c>
      <c r="Q452" s="58">
        <f>'Đầu vào (2)'!M449</f>
        <v>500</v>
      </c>
      <c r="R452" s="58">
        <f>'Đầu vào (2)'!N449</f>
        <v>300</v>
      </c>
      <c r="S452" s="18">
        <f>VLOOKUP(B452,'[1]Giá đề xuất ODT'!$G$11:$AD$2233,21,0)</f>
        <v>1400</v>
      </c>
      <c r="T452" s="18">
        <f>VLOOKUP(B452,'[1]Giá đề xuất ODT'!$G$11:$AD$2233,22,0)</f>
        <v>700</v>
      </c>
      <c r="U452" s="18">
        <f>VLOOKUP(B452,'[1]Giá đề xuất ODT'!$G$11:$AD$2233,23,0)</f>
        <v>580</v>
      </c>
      <c r="V452" s="18">
        <f>VLOOKUP(B452,'[1]Giá đề xuất ODT'!$G$11:$AD$2233,24,0)</f>
        <v>350</v>
      </c>
      <c r="W452" s="18">
        <v>4</v>
      </c>
      <c r="Y452" s="18" t="str">
        <f>C452</f>
        <v>Đường liên xã Phú Lợi - Thị trấn Định Quán</v>
      </c>
      <c r="Z452" s="18" t="str">
        <f>" đoạn từ "&amp;D452</f>
        <v xml:space="preserve"> đoạn từ Đường 17 tháng 3</v>
      </c>
      <c r="AA452" s="18" t="str">
        <f>" đến "&amp;E452</f>
        <v xml:space="preserve"> đến Hết ranh xã Định Quán</v>
      </c>
    </row>
    <row r="453" spans="1:31" ht="78.75" x14ac:dyDescent="0.25">
      <c r="A453" s="56">
        <f t="shared" si="1253"/>
        <v>450</v>
      </c>
      <c r="B453" s="56" t="str">
        <f t="shared" ref="B453:B458" si="1464">B446</f>
        <v>VT2</v>
      </c>
      <c r="C453" s="489" t="str">
        <f>X453&amp;Y453&amp;Z453&amp;AA453&amp;AB453&amp;"
"&amp;AC453&amp;"
"
&amp;AD453</f>
        <v>Các tuyến đường giao thông đấu nối trực tiếp ra Đường liên xã Phú Lợi - Thị trấn Định Quán đoạn từ Đường 17 tháng 3 đến Hết ranh xã Định Quán đã được đầu tư mặt đường nhựa, bê tông xi măng:
- Có bề rộng ≥5m, cách đường giao thông ≤600m.
- Có bề rộng từ ≥3m đến &lt;5m, cách đường giao thông ≤400m.</v>
      </c>
      <c r="D453" s="490"/>
      <c r="E453" s="491"/>
      <c r="F453" s="178">
        <f t="shared" ref="F453:F458" si="1465">IF(B453="VT2",P453,IF(B453="VT3",Q453,IF(B453="VT2*0,8",P453,IF(B453="VT3*0,8",Q453,R453))))</f>
        <v>600</v>
      </c>
      <c r="G453" s="221">
        <f t="shared" ref="G453:G458" si="1466">F453*0.7</f>
        <v>420</v>
      </c>
      <c r="H453" s="221">
        <f t="shared" ref="H453:H458" si="1467">F453*0.6</f>
        <v>360</v>
      </c>
      <c r="I453" s="178">
        <f t="shared" ref="I453:I458" si="1468">IF(B453="VT2",T453,IF(B453="VT3",U453,IF(B453="VT4",V453,IF(B453="VT2*0,8",IF(T453*$T$1&lt;1000,ROUND(T453*$T$1,-1),ROUND(T453*$T$1,-2)),IF(B453="VT3*0,8",IF(U453*$T$1&lt;1000,ROUND(U453*$T$1,-1),ROUND(U453*$T$1,-2)),IF(V453*$T$1&lt;1000,ROUND(V453*$T$1,-1),ROUND(V453*$T$1,-2)))))))</f>
        <v>700</v>
      </c>
      <c r="J453" s="221">
        <f t="shared" si="1278"/>
        <v>490</v>
      </c>
      <c r="K453" s="221">
        <f t="shared" si="1279"/>
        <v>420</v>
      </c>
      <c r="L453" s="174">
        <f t="shared" ref="L453:L458" si="1469">I453/F453</f>
        <v>1.1666666666666667</v>
      </c>
      <c r="M453" s="439">
        <f t="shared" ref="M453:M458" si="1470">J453/G453</f>
        <v>1.1666666666666667</v>
      </c>
      <c r="N453" s="439">
        <f t="shared" ref="N453:N458" si="1471">K453/H453</f>
        <v>1.1666666666666667</v>
      </c>
      <c r="O453" s="58">
        <f t="shared" ref="O453:O458" si="1472">O452</f>
        <v>1200</v>
      </c>
      <c r="P453" s="58">
        <f t="shared" ref="P453:P458" si="1473">P452</f>
        <v>600</v>
      </c>
      <c r="Q453" s="58">
        <f t="shared" ref="Q453:Q458" si="1474">Q452</f>
        <v>500</v>
      </c>
      <c r="R453" s="58">
        <f t="shared" ref="R453:R458" si="1475">R452</f>
        <v>300</v>
      </c>
      <c r="S453" s="18">
        <f t="shared" ref="S453:S458" si="1476">S452</f>
        <v>1400</v>
      </c>
      <c r="T453" s="18">
        <f t="shared" ref="T453:T458" si="1477">T452</f>
        <v>700</v>
      </c>
      <c r="U453" s="18">
        <f t="shared" ref="U453:U458" si="1478">U452</f>
        <v>580</v>
      </c>
      <c r="V453" s="18">
        <f t="shared" ref="V453:W458" si="1479">V452</f>
        <v>350</v>
      </c>
      <c r="W453" s="18">
        <f t="shared" si="1479"/>
        <v>4</v>
      </c>
      <c r="X453" s="18" t="str">
        <f t="shared" ref="X453:X458" si="1480">X446</f>
        <v xml:space="preserve">Các tuyến đường giao thông đấu nối trực tiếp ra </v>
      </c>
      <c r="Y453" s="18" t="str">
        <f t="shared" ref="Y453:Z458" si="1481">Y452</f>
        <v>Đường liên xã Phú Lợi - Thị trấn Định Quán</v>
      </c>
      <c r="Z453" s="18" t="str">
        <f t="shared" si="1481"/>
        <v xml:space="preserve"> đoạn từ Đường 17 tháng 3</v>
      </c>
      <c r="AA453" s="18" t="str">
        <f t="shared" ref="AA453:AA458" si="1482">AA452</f>
        <v xml:space="preserve"> đến Hết ranh xã Định Quán</v>
      </c>
      <c r="AB453" s="18" t="str">
        <f>AB446</f>
        <v xml:space="preserve"> đã được đầu tư mặt đường nhựa, bê tông xi măng:</v>
      </c>
      <c r="AC453" s="18" t="str">
        <f>AC446</f>
        <v>- Có bề rộng ≥5m, cách đường giao thông ≤600m.</v>
      </c>
      <c r="AD453" s="18" t="str">
        <f>AD446</f>
        <v>- Có bề rộng từ ≥3m đến &lt;5m, cách đường giao thông ≤400m.</v>
      </c>
      <c r="AE453" s="18">
        <f>AE446</f>
        <v>0</v>
      </c>
    </row>
    <row r="454" spans="1:31" ht="78.75" x14ac:dyDescent="0.25">
      <c r="A454" s="56">
        <f t="shared" ref="A454:A472" si="1483">A453+1</f>
        <v>451</v>
      </c>
      <c r="B454" s="56" t="str">
        <f t="shared" si="1464"/>
        <v>VT3</v>
      </c>
      <c r="C454" s="489" t="str">
        <f>X454&amp;Y454&amp;Z454&amp;AA454&amp;AB454&amp;"
"&amp;AC454&amp;"
"&amp;AD454&amp;"
"&amp;AE454</f>
        <v>Các tuyến đường giao thông đấu nối trực tiếp ra Đường liên xã Phú Lợi - Thị trấn Định Quán đoạn từ Đường 17 tháng 3 đến Hết ranh xã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454" s="490"/>
      <c r="E454" s="491"/>
      <c r="F454" s="178">
        <f t="shared" si="1465"/>
        <v>500</v>
      </c>
      <c r="G454" s="221">
        <f t="shared" si="1466"/>
        <v>350</v>
      </c>
      <c r="H454" s="221">
        <f t="shared" si="1467"/>
        <v>300</v>
      </c>
      <c r="I454" s="178">
        <f t="shared" si="1468"/>
        <v>580</v>
      </c>
      <c r="J454" s="221">
        <f t="shared" si="1278"/>
        <v>410</v>
      </c>
      <c r="K454" s="221">
        <f t="shared" si="1279"/>
        <v>350</v>
      </c>
      <c r="L454" s="174">
        <f t="shared" si="1469"/>
        <v>1.1599999999999999</v>
      </c>
      <c r="M454" s="439">
        <f t="shared" si="1470"/>
        <v>1.1714285714285715</v>
      </c>
      <c r="N454" s="439">
        <f t="shared" si="1471"/>
        <v>1.1666666666666667</v>
      </c>
      <c r="O454" s="58">
        <f t="shared" si="1472"/>
        <v>1200</v>
      </c>
      <c r="P454" s="58">
        <f t="shared" si="1473"/>
        <v>600</v>
      </c>
      <c r="Q454" s="58">
        <f t="shared" si="1474"/>
        <v>500</v>
      </c>
      <c r="R454" s="58">
        <f t="shared" si="1475"/>
        <v>300</v>
      </c>
      <c r="S454" s="18">
        <f t="shared" si="1476"/>
        <v>1400</v>
      </c>
      <c r="T454" s="18">
        <f t="shared" si="1477"/>
        <v>700</v>
      </c>
      <c r="U454" s="18">
        <f t="shared" si="1478"/>
        <v>580</v>
      </c>
      <c r="V454" s="18">
        <f t="shared" si="1479"/>
        <v>350</v>
      </c>
      <c r="W454" s="18">
        <f t="shared" si="1479"/>
        <v>4</v>
      </c>
      <c r="X454" s="18" t="str">
        <f t="shared" si="1480"/>
        <v xml:space="preserve">Các tuyến đường giao thông đấu nối trực tiếp ra </v>
      </c>
      <c r="Y454" s="18" t="str">
        <f t="shared" si="1481"/>
        <v>Đường liên xã Phú Lợi - Thị trấn Định Quán</v>
      </c>
      <c r="Z454" s="18" t="str">
        <f t="shared" si="1481"/>
        <v xml:space="preserve"> đoạn từ Đường 17 tháng 3</v>
      </c>
      <c r="AA454" s="18" t="str">
        <f t="shared" si="1482"/>
        <v xml:space="preserve"> đến Hết ranh xã Định Quán</v>
      </c>
      <c r="AB454" s="18" t="str">
        <f t="shared" ref="AB454:AE454" si="1484">AB447</f>
        <v xml:space="preserve"> đã được đầu tư mặt đường nhựa, bê tông xi măng:</v>
      </c>
      <c r="AC454" s="18" t="str">
        <f t="shared" si="1484"/>
        <v>- Có bề rộng ≥5m, cách đường giao thông &gt;600m.</v>
      </c>
      <c r="AD454" s="18" t="str">
        <f t="shared" si="1484"/>
        <v>- Có bề rộng từ ≥3m đến &lt;5m, cách đường giao thông từ &gt;400m đến ≤600m.</v>
      </c>
      <c r="AE454" s="18" t="str">
        <f t="shared" si="1484"/>
        <v>- Có bề rộng &lt;3m, cách đường giao thông ≤200m.</v>
      </c>
    </row>
    <row r="455" spans="1:31" ht="94.5" x14ac:dyDescent="0.25">
      <c r="A455" s="56">
        <f t="shared" si="1483"/>
        <v>452</v>
      </c>
      <c r="B455" s="56" t="str">
        <f t="shared" si="1464"/>
        <v>VT4</v>
      </c>
      <c r="C455" s="489" t="str">
        <f>X455&amp;Y455&amp;Z455&amp;AA455&amp;AB455</f>
        <v>Các tuyến đường giao thông đấu nối trực tiếp ra Đường liên xã Phú Lợi - Thị trấn Định Quán đoạn từ Đường 17 tháng 3 đến Hết ranh xã Định Quán đã được đầu tư mặt đường nhựa, bê tông xi măng:
- Có bề rộng từ ≥3m đến &lt;5m, cách đường giao thông &gt;600m.
- Có bề rộng &lt;3m, cách đường giao thông &gt;200m.</v>
      </c>
      <c r="D455" s="490"/>
      <c r="E455" s="491"/>
      <c r="F455" s="178">
        <f t="shared" si="1465"/>
        <v>300</v>
      </c>
      <c r="G455" s="221">
        <f t="shared" si="1466"/>
        <v>210</v>
      </c>
      <c r="H455" s="221">
        <f t="shared" si="1467"/>
        <v>180</v>
      </c>
      <c r="I455" s="178">
        <f t="shared" si="1468"/>
        <v>350</v>
      </c>
      <c r="J455" s="221">
        <f t="shared" si="1278"/>
        <v>250</v>
      </c>
      <c r="K455" s="221">
        <f t="shared" si="1279"/>
        <v>210</v>
      </c>
      <c r="L455" s="174">
        <f t="shared" si="1469"/>
        <v>1.1666666666666667</v>
      </c>
      <c r="M455" s="439">
        <f t="shared" si="1470"/>
        <v>1.1904761904761905</v>
      </c>
      <c r="N455" s="439">
        <f t="shared" si="1471"/>
        <v>1.1666666666666667</v>
      </c>
      <c r="O455" s="58">
        <f t="shared" si="1472"/>
        <v>1200</v>
      </c>
      <c r="P455" s="58">
        <f t="shared" si="1473"/>
        <v>600</v>
      </c>
      <c r="Q455" s="58">
        <f t="shared" si="1474"/>
        <v>500</v>
      </c>
      <c r="R455" s="58">
        <f t="shared" si="1475"/>
        <v>300</v>
      </c>
      <c r="S455" s="18">
        <f t="shared" si="1476"/>
        <v>1400</v>
      </c>
      <c r="T455" s="18">
        <f t="shared" si="1477"/>
        <v>700</v>
      </c>
      <c r="U455" s="18">
        <f t="shared" si="1478"/>
        <v>580</v>
      </c>
      <c r="V455" s="18">
        <f t="shared" si="1479"/>
        <v>350</v>
      </c>
      <c r="W455" s="18">
        <f t="shared" si="1479"/>
        <v>4</v>
      </c>
      <c r="X455" s="18" t="str">
        <f t="shared" si="1480"/>
        <v xml:space="preserve">Các tuyến đường giao thông đấu nối trực tiếp ra </v>
      </c>
      <c r="Y455" s="18" t="str">
        <f t="shared" si="1481"/>
        <v>Đường liên xã Phú Lợi - Thị trấn Định Quán</v>
      </c>
      <c r="Z455" s="18" t="str">
        <f t="shared" si="1481"/>
        <v xml:space="preserve"> đoạn từ Đường 17 tháng 3</v>
      </c>
      <c r="AA455" s="18" t="str">
        <f t="shared" si="1482"/>
        <v xml:space="preserve"> đến Hết ranh xã Định Quán</v>
      </c>
      <c r="AB455" s="18" t="str">
        <f t="shared" ref="AB455:AE455" si="1485">AB448</f>
        <v xml:space="preserve"> đã được đầu tư mặt đường nhựa, bê tông xi măng:
- Có bề rộng từ ≥3m đến &lt;5m, cách đường giao thông &gt;600m.
- Có bề rộng &lt;3m, cách đường giao thông &gt;200m.</v>
      </c>
      <c r="AC455" s="18">
        <f t="shared" si="1485"/>
        <v>0</v>
      </c>
      <c r="AD455" s="18">
        <f t="shared" si="1485"/>
        <v>0</v>
      </c>
      <c r="AE455" s="18">
        <f t="shared" si="1485"/>
        <v>0</v>
      </c>
    </row>
    <row r="456" spans="1:31" ht="94.5" x14ac:dyDescent="0.25">
      <c r="A456" s="56">
        <f t="shared" si="1483"/>
        <v>453</v>
      </c>
      <c r="B456" s="56" t="str">
        <f t="shared" si="1464"/>
        <v>VT2*0,8</v>
      </c>
      <c r="C456" s="489" t="str">
        <f>X456&amp;Y456&amp;Z456&amp;AA456&amp;AB456&amp;"
"&amp;AC456&amp;"
"
&amp;AD456</f>
        <v>Các tuyến đường giao thông không đấu nối trực tiếp và thông ra Đường liên xã Phú Lợi - Thị trấn Định Quán đoạn từ Đường 17 tháng 3 đến Hết ranh xã Định Quán đã được đầu tư mặt đường nhựa, bê tông xi măng:
- Có bề rộng ≥5m, cách đường giao thông ≤600m.
- Có bề rộng từ ≥3m đến &lt;5m, cách đường giao thông ≤400m.</v>
      </c>
      <c r="D456" s="490"/>
      <c r="E456" s="491"/>
      <c r="F456" s="178">
        <f t="shared" si="1465"/>
        <v>600</v>
      </c>
      <c r="G456" s="221">
        <f t="shared" si="1466"/>
        <v>420</v>
      </c>
      <c r="H456" s="221">
        <f t="shared" si="1467"/>
        <v>360</v>
      </c>
      <c r="I456" s="178">
        <f t="shared" si="1468"/>
        <v>630</v>
      </c>
      <c r="J456" s="221">
        <f t="shared" si="1278"/>
        <v>440</v>
      </c>
      <c r="K456" s="221">
        <f t="shared" si="1279"/>
        <v>380</v>
      </c>
      <c r="L456" s="174">
        <f t="shared" si="1469"/>
        <v>1.05</v>
      </c>
      <c r="M456" s="439">
        <f t="shared" si="1470"/>
        <v>1.0476190476190477</v>
      </c>
      <c r="N456" s="439">
        <f t="shared" si="1471"/>
        <v>1.0555555555555556</v>
      </c>
      <c r="O456" s="58">
        <f t="shared" si="1472"/>
        <v>1200</v>
      </c>
      <c r="P456" s="58">
        <f t="shared" si="1473"/>
        <v>600</v>
      </c>
      <c r="Q456" s="58">
        <f t="shared" si="1474"/>
        <v>500</v>
      </c>
      <c r="R456" s="58">
        <f t="shared" si="1475"/>
        <v>300</v>
      </c>
      <c r="S456" s="18">
        <f t="shared" si="1476"/>
        <v>1400</v>
      </c>
      <c r="T456" s="18">
        <f t="shared" si="1477"/>
        <v>700</v>
      </c>
      <c r="U456" s="18">
        <f t="shared" si="1478"/>
        <v>580</v>
      </c>
      <c r="V456" s="18">
        <f t="shared" si="1479"/>
        <v>350</v>
      </c>
      <c r="W456" s="18">
        <f t="shared" si="1479"/>
        <v>4</v>
      </c>
      <c r="X456" s="18" t="str">
        <f t="shared" si="1480"/>
        <v xml:space="preserve">Các tuyến đường giao thông không đấu nối trực tiếp và thông ra </v>
      </c>
      <c r="Y456" s="18" t="str">
        <f t="shared" si="1481"/>
        <v>Đường liên xã Phú Lợi - Thị trấn Định Quán</v>
      </c>
      <c r="Z456" s="18" t="str">
        <f t="shared" si="1481"/>
        <v xml:space="preserve"> đoạn từ Đường 17 tháng 3</v>
      </c>
      <c r="AA456" s="18" t="str">
        <f t="shared" si="1482"/>
        <v xml:space="preserve"> đến Hết ranh xã Định Quán</v>
      </c>
      <c r="AB456" s="18" t="str">
        <f t="shared" ref="AB456:AE456" si="1486">AB449</f>
        <v xml:space="preserve"> đã được đầu tư mặt đường nhựa, bê tông xi măng:</v>
      </c>
      <c r="AC456" s="18" t="str">
        <f t="shared" si="1486"/>
        <v>- Có bề rộng ≥5m, cách đường giao thông ≤600m.</v>
      </c>
      <c r="AD456" s="18" t="str">
        <f t="shared" si="1486"/>
        <v>- Có bề rộng từ ≥3m đến &lt;5m, cách đường giao thông ≤400m.</v>
      </c>
      <c r="AE456" s="18">
        <f t="shared" si="1486"/>
        <v>0</v>
      </c>
    </row>
    <row r="457" spans="1:31" ht="94.5" x14ac:dyDescent="0.25">
      <c r="A457" s="56">
        <f t="shared" si="1483"/>
        <v>454</v>
      </c>
      <c r="B457" s="56" t="str">
        <f t="shared" si="1464"/>
        <v>VT3*0,8</v>
      </c>
      <c r="C457" s="489" t="str">
        <f>X457&amp;Y457&amp;Z457&amp;AA457&amp;AB457&amp;"
"&amp;AC457&amp;"
"
&amp;AD457&amp;"
"&amp;AE457</f>
        <v>Các tuyến đường giao thông không đấu nối trực tiếp và thông ra Đường liên xã Phú Lợi - Thị trấn Định Quán đoạn từ Đường 17 tháng 3 đến Hết ranh xã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457" s="490"/>
      <c r="E457" s="491"/>
      <c r="F457" s="178">
        <f t="shared" si="1465"/>
        <v>500</v>
      </c>
      <c r="G457" s="221">
        <f t="shared" si="1466"/>
        <v>350</v>
      </c>
      <c r="H457" s="221">
        <f t="shared" si="1467"/>
        <v>300</v>
      </c>
      <c r="I457" s="178">
        <f t="shared" si="1468"/>
        <v>520</v>
      </c>
      <c r="J457" s="221">
        <f t="shared" si="1278"/>
        <v>360</v>
      </c>
      <c r="K457" s="221">
        <f t="shared" si="1279"/>
        <v>310</v>
      </c>
      <c r="L457" s="174">
        <f t="shared" si="1469"/>
        <v>1.04</v>
      </c>
      <c r="M457" s="439">
        <f t="shared" si="1470"/>
        <v>1.0285714285714285</v>
      </c>
      <c r="N457" s="439">
        <f t="shared" si="1471"/>
        <v>1.0333333333333334</v>
      </c>
      <c r="O457" s="58">
        <f t="shared" si="1472"/>
        <v>1200</v>
      </c>
      <c r="P457" s="58">
        <f t="shared" si="1473"/>
        <v>600</v>
      </c>
      <c r="Q457" s="58">
        <f t="shared" si="1474"/>
        <v>500</v>
      </c>
      <c r="R457" s="58">
        <f t="shared" si="1475"/>
        <v>300</v>
      </c>
      <c r="S457" s="18">
        <f t="shared" si="1476"/>
        <v>1400</v>
      </c>
      <c r="T457" s="18">
        <f t="shared" si="1477"/>
        <v>700</v>
      </c>
      <c r="U457" s="18">
        <f t="shared" si="1478"/>
        <v>580</v>
      </c>
      <c r="V457" s="18">
        <f t="shared" si="1479"/>
        <v>350</v>
      </c>
      <c r="W457" s="18">
        <f t="shared" si="1479"/>
        <v>4</v>
      </c>
      <c r="X457" s="18" t="str">
        <f t="shared" si="1480"/>
        <v xml:space="preserve">Các tuyến đường giao thông không đấu nối trực tiếp và thông ra </v>
      </c>
      <c r="Y457" s="18" t="str">
        <f t="shared" si="1481"/>
        <v>Đường liên xã Phú Lợi - Thị trấn Định Quán</v>
      </c>
      <c r="Z457" s="18" t="str">
        <f t="shared" si="1481"/>
        <v xml:space="preserve"> đoạn từ Đường 17 tháng 3</v>
      </c>
      <c r="AA457" s="18" t="str">
        <f t="shared" si="1482"/>
        <v xml:space="preserve"> đến Hết ranh xã Định Quán</v>
      </c>
      <c r="AB457" s="18" t="str">
        <f t="shared" ref="AB457:AE457" si="1487">AB450</f>
        <v xml:space="preserve"> đã được đầu tư mặt đường nhựa, bê tông xi măng:</v>
      </c>
      <c r="AC457" s="18" t="str">
        <f t="shared" si="1487"/>
        <v>- Có bề rộng ≥5m, cách đường giao thông &gt;600m.</v>
      </c>
      <c r="AD457" s="18" t="str">
        <f t="shared" si="1487"/>
        <v>- Có bề rộng từ ≥3m đến &lt;5m, cách đường giao thông từ &gt;400m đến ≤600m.</v>
      </c>
      <c r="AE457" s="18" t="str">
        <f t="shared" si="1487"/>
        <v>- Có bề rộng &lt;3m, cách đường giao thông ≤200m.</v>
      </c>
    </row>
    <row r="458" spans="1:31" ht="94.5" x14ac:dyDescent="0.25">
      <c r="A458" s="56">
        <f t="shared" si="1483"/>
        <v>455</v>
      </c>
      <c r="B458" s="56" t="str">
        <f t="shared" si="1464"/>
        <v>VT4*0,8</v>
      </c>
      <c r="C458" s="489" t="str">
        <f>X458&amp;Y458&amp;Z458&amp;AA458&amp;AB458</f>
        <v>Các tuyến đường giao thông không đấu nối trực tiếp và thông ra Đường liên xã Phú Lợi - Thị trấn Định Quán đoạn từ Đường 17 tháng 3 đến Hết ranh xã Định Quán đã được đầu tư mặt đường nhựa, bê tông xi măng:
- Có bề rộng từ ≥3m đến &lt;5m, cách đường giao thông &gt;600m.
- Có bề rộng &lt;3m, cách đường giao thông &gt; 200m.</v>
      </c>
      <c r="D458" s="490"/>
      <c r="E458" s="491"/>
      <c r="F458" s="178">
        <f t="shared" si="1465"/>
        <v>300</v>
      </c>
      <c r="G458" s="221">
        <f t="shared" si="1466"/>
        <v>210</v>
      </c>
      <c r="H458" s="221">
        <f t="shared" si="1467"/>
        <v>180</v>
      </c>
      <c r="I458" s="178">
        <f t="shared" si="1468"/>
        <v>320</v>
      </c>
      <c r="J458" s="221">
        <f t="shared" si="1278"/>
        <v>220</v>
      </c>
      <c r="K458" s="221">
        <f t="shared" si="1279"/>
        <v>190</v>
      </c>
      <c r="L458" s="174">
        <f t="shared" si="1469"/>
        <v>1.0666666666666667</v>
      </c>
      <c r="M458" s="439">
        <f t="shared" si="1470"/>
        <v>1.0476190476190477</v>
      </c>
      <c r="N458" s="439">
        <f t="shared" si="1471"/>
        <v>1.0555555555555556</v>
      </c>
      <c r="O458" s="58">
        <f t="shared" si="1472"/>
        <v>1200</v>
      </c>
      <c r="P458" s="58">
        <f t="shared" si="1473"/>
        <v>600</v>
      </c>
      <c r="Q458" s="58">
        <f t="shared" si="1474"/>
        <v>500</v>
      </c>
      <c r="R458" s="58">
        <f t="shared" si="1475"/>
        <v>300</v>
      </c>
      <c r="S458" s="18">
        <f t="shared" si="1476"/>
        <v>1400</v>
      </c>
      <c r="T458" s="18">
        <f t="shared" si="1477"/>
        <v>700</v>
      </c>
      <c r="U458" s="18">
        <f t="shared" si="1478"/>
        <v>580</v>
      </c>
      <c r="V458" s="18">
        <f t="shared" si="1479"/>
        <v>350</v>
      </c>
      <c r="W458" s="18">
        <f t="shared" si="1479"/>
        <v>4</v>
      </c>
      <c r="X458" s="18" t="str">
        <f t="shared" si="1480"/>
        <v xml:space="preserve">Các tuyến đường giao thông không đấu nối trực tiếp và thông ra </v>
      </c>
      <c r="Y458" s="18" t="str">
        <f t="shared" si="1481"/>
        <v>Đường liên xã Phú Lợi - Thị trấn Định Quán</v>
      </c>
      <c r="Z458" s="18" t="str">
        <f t="shared" si="1481"/>
        <v xml:space="preserve"> đoạn từ Đường 17 tháng 3</v>
      </c>
      <c r="AA458" s="18" t="str">
        <f t="shared" si="1482"/>
        <v xml:space="preserve"> đến Hết ranh xã Định Quán</v>
      </c>
      <c r="AB458" s="18" t="str">
        <f t="shared" ref="AB458:AE458" si="1488">AB451</f>
        <v xml:space="preserve"> đã được đầu tư mặt đường nhựa, bê tông xi măng:
- Có bề rộng từ ≥3m đến &lt;5m, cách đường giao thông &gt;600m.
- Có bề rộng &lt;3m, cách đường giao thông &gt; 200m.</v>
      </c>
      <c r="AC458" s="18">
        <f t="shared" si="1488"/>
        <v>0</v>
      </c>
      <c r="AD458" s="18">
        <f t="shared" si="1488"/>
        <v>0</v>
      </c>
      <c r="AE458" s="18">
        <f t="shared" si="1488"/>
        <v>0</v>
      </c>
    </row>
    <row r="459" spans="1:31" ht="63" x14ac:dyDescent="0.25">
      <c r="A459" s="56">
        <f t="shared" si="1483"/>
        <v>456</v>
      </c>
      <c r="B459" s="56" t="str">
        <f>'Đầu vào (2)'!G456</f>
        <v>DQ30DT_D1</v>
      </c>
      <c r="C459" s="57" t="str">
        <f>'Đầu vào (2)'!H456</f>
        <v>Đường Lương Thế Vinh</v>
      </c>
      <c r="D459" s="57" t="str">
        <f>'Đầu vào (2)'!I456</f>
        <v>Đường Trần Nhân Tông</v>
      </c>
      <c r="E459" s="57" t="str">
        <f>'Đầu vào (2)'!J456</f>
        <v>Bên trái, hết ranh thửa đất số 243, tờ BĐĐC số 6, xã Định Quán; Bên phải, đến hết ranh thửa đất số 216, tờ BĐĐC số 7</v>
      </c>
      <c r="F459" s="254">
        <f>O459</f>
        <v>1900</v>
      </c>
      <c r="G459" s="254">
        <f>F459*0.7</f>
        <v>1330</v>
      </c>
      <c r="H459" s="254">
        <f>F459*0.6</f>
        <v>1140</v>
      </c>
      <c r="I459" s="254">
        <f>S459</f>
        <v>2200</v>
      </c>
      <c r="J459" s="221">
        <f t="shared" si="1278"/>
        <v>1500</v>
      </c>
      <c r="K459" s="221">
        <f t="shared" si="1279"/>
        <v>1300</v>
      </c>
      <c r="L459" s="255">
        <f>I459/F459</f>
        <v>1.1578947368421053</v>
      </c>
      <c r="M459" s="429">
        <f>J459/G459</f>
        <v>1.1278195488721805</v>
      </c>
      <c r="N459" s="429">
        <f>K459/H459</f>
        <v>1.1403508771929824</v>
      </c>
      <c r="O459" s="58">
        <f>'Đầu vào (2)'!K456</f>
        <v>1900</v>
      </c>
      <c r="P459" s="58">
        <f>'Đầu vào (2)'!L456</f>
        <v>1100</v>
      </c>
      <c r="Q459" s="58">
        <f>'Đầu vào (2)'!M456</f>
        <v>800</v>
      </c>
      <c r="R459" s="58">
        <f>'Đầu vào (2)'!N456</f>
        <v>500</v>
      </c>
      <c r="S459" s="18">
        <f>VLOOKUP(B459,'[1]Giá đề xuất ODT'!$G$11:$AD$2233,21,0)</f>
        <v>2200</v>
      </c>
      <c r="T459" s="18">
        <f>VLOOKUP(B459,'[1]Giá đề xuất ODT'!$G$11:$AD$2233,22,0)</f>
        <v>1300</v>
      </c>
      <c r="U459" s="18">
        <f>VLOOKUP(B459,'[1]Giá đề xuất ODT'!$G$11:$AD$2233,23,0)</f>
        <v>930</v>
      </c>
      <c r="V459" s="18">
        <f>VLOOKUP(B459,'[1]Giá đề xuất ODT'!$G$11:$AD$2233,24,0)</f>
        <v>580</v>
      </c>
      <c r="W459" s="18">
        <v>3</v>
      </c>
      <c r="Y459" s="18" t="str">
        <f>C459</f>
        <v>Đường Lương Thế Vinh</v>
      </c>
      <c r="Z459" s="18" t="str">
        <f>" đoạn từ "&amp;D459</f>
        <v xml:space="preserve"> đoạn từ Đường Trần Nhân Tông</v>
      </c>
      <c r="AA459" s="18" t="str">
        <f>" đến "&amp;E459</f>
        <v xml:space="preserve"> đến Bên trái, hết ranh thửa đất số 243, tờ BĐĐC số 6, xã Định Quán; Bên phải, đến hết ranh thửa đất số 216, tờ BĐĐC số 7</v>
      </c>
    </row>
    <row r="460" spans="1:31" ht="78.75" x14ac:dyDescent="0.25">
      <c r="A460" s="56">
        <f t="shared" si="1483"/>
        <v>457</v>
      </c>
      <c r="B460" s="56" t="str">
        <f t="shared" ref="B460:B465" si="1489">B453</f>
        <v>VT2</v>
      </c>
      <c r="C460" s="489" t="str">
        <f>X460&amp;Y460&amp;Z460&amp;AA460&amp;AB460&amp;"
"&amp;AC460&amp;"
"
&amp;AD460</f>
        <v>Các tuyến đường giao thông đấu nối trực tiếp ra Đường Lương Thế Vinh đoạn từ Đường Trần Nhân Tông đến Bên trái, hết ranh thửa đất số 243, tờ BĐĐC số 6, xã Định Quán; Bên phải, đến hết ranh thửa đất số 216, tờ BĐĐC số 7 đã được đầu tư mặt đường nhựa, bê tông xi măng:
- Có bề rộng ≥5m, cách đường giao thông ≤600m.
- Có bề rộng từ ≥3m đến &lt;5m, cách đường giao thông ≤400m.</v>
      </c>
      <c r="D460" s="490"/>
      <c r="E460" s="491"/>
      <c r="F460" s="178">
        <f t="shared" ref="F460:F465" si="1490">IF(B460="VT2",P460,IF(B460="VT3",Q460,IF(B460="VT2*0,8",P460,IF(B460="VT3*0,8",Q460,R460))))</f>
        <v>1100</v>
      </c>
      <c r="G460" s="221">
        <f t="shared" ref="G460:G465" si="1491">F460*0.7</f>
        <v>770</v>
      </c>
      <c r="H460" s="221">
        <f t="shared" ref="H460:H465" si="1492">F460*0.6</f>
        <v>660</v>
      </c>
      <c r="I460" s="178">
        <f t="shared" ref="I460:I465" si="1493">IF(B460="VT2",T460,IF(B460="VT3",U460,IF(B460="VT4",V460,IF(B460="VT2*0,8",IF(T460*$T$1&lt;1000,ROUND(T460*$T$1,-1),ROUND(T460*$T$1,-2)),IF(B460="VT3*0,8",IF(U460*$T$1&lt;1000,ROUND(U460*$T$1,-1),ROUND(U460*$T$1,-2)),IF(V460*$T$1&lt;1000,ROUND(V460*$T$1,-1),ROUND(V460*$T$1,-2)))))))</f>
        <v>1300</v>
      </c>
      <c r="J460" s="221">
        <f t="shared" ref="J460:J472" si="1494">IF(I460*0.7&lt;1000,ROUND(I460*0.7,-1),ROUND(I460*0.7,-2))</f>
        <v>910</v>
      </c>
      <c r="K460" s="221">
        <f t="shared" ref="K460:K472" si="1495">IF(I460*0.6&lt;1000,ROUND(I460*0.6,-1),ROUND(I460*0.6,-2))</f>
        <v>780</v>
      </c>
      <c r="L460" s="174">
        <f t="shared" ref="L460:L465" si="1496">I460/F460</f>
        <v>1.1818181818181819</v>
      </c>
      <c r="M460" s="439">
        <f t="shared" ref="M460:M465" si="1497">J460/G460</f>
        <v>1.1818181818181819</v>
      </c>
      <c r="N460" s="439">
        <f t="shared" ref="N460:N465" si="1498">K460/H460</f>
        <v>1.1818181818181819</v>
      </c>
      <c r="O460" s="58">
        <f t="shared" ref="O460:O465" si="1499">O459</f>
        <v>1900</v>
      </c>
      <c r="P460" s="58">
        <f t="shared" ref="P460:P465" si="1500">P459</f>
        <v>1100</v>
      </c>
      <c r="Q460" s="58">
        <f t="shared" ref="Q460:Q465" si="1501">Q459</f>
        <v>800</v>
      </c>
      <c r="R460" s="58">
        <f t="shared" ref="R460:R465" si="1502">R459</f>
        <v>500</v>
      </c>
      <c r="S460" s="18">
        <f t="shared" ref="S460:S465" si="1503">S459</f>
        <v>2200</v>
      </c>
      <c r="T460" s="18">
        <f t="shared" ref="T460:T465" si="1504">T459</f>
        <v>1300</v>
      </c>
      <c r="U460" s="18">
        <f t="shared" ref="U460:U465" si="1505">U459</f>
        <v>930</v>
      </c>
      <c r="V460" s="18">
        <f t="shared" ref="V460:W465" si="1506">V459</f>
        <v>580</v>
      </c>
      <c r="W460" s="18">
        <f t="shared" si="1506"/>
        <v>3</v>
      </c>
      <c r="X460" s="18" t="str">
        <f t="shared" ref="X460:X465" si="1507">X453</f>
        <v xml:space="preserve">Các tuyến đường giao thông đấu nối trực tiếp ra </v>
      </c>
      <c r="Y460" s="18" t="str">
        <f t="shared" ref="Y460:Z465" si="1508">Y459</f>
        <v>Đường Lương Thế Vinh</v>
      </c>
      <c r="Z460" s="18" t="str">
        <f t="shared" si="1508"/>
        <v xml:space="preserve"> đoạn từ Đường Trần Nhân Tông</v>
      </c>
      <c r="AA460" s="18" t="str">
        <f t="shared" ref="AA460:AA465" si="1509">AA459</f>
        <v xml:space="preserve"> đến Bên trái, hết ranh thửa đất số 243, tờ BĐĐC số 6, xã Định Quán; Bên phải, đến hết ranh thửa đất số 216, tờ BĐĐC số 7</v>
      </c>
      <c r="AB460" s="18" t="str">
        <f>AB453</f>
        <v xml:space="preserve"> đã được đầu tư mặt đường nhựa, bê tông xi măng:</v>
      </c>
      <c r="AC460" s="18" t="str">
        <f>AC453</f>
        <v>- Có bề rộng ≥5m, cách đường giao thông ≤600m.</v>
      </c>
      <c r="AD460" s="18" t="str">
        <f>AD453</f>
        <v>- Có bề rộng từ ≥3m đến &lt;5m, cách đường giao thông ≤400m.</v>
      </c>
      <c r="AE460" s="18">
        <f>AE453</f>
        <v>0</v>
      </c>
    </row>
    <row r="461" spans="1:31" ht="78.75" x14ac:dyDescent="0.25">
      <c r="A461" s="56">
        <f t="shared" si="1483"/>
        <v>458</v>
      </c>
      <c r="B461" s="56" t="str">
        <f t="shared" si="1489"/>
        <v>VT3</v>
      </c>
      <c r="C461" s="489" t="str">
        <f>X461&amp;Y461&amp;Z461&amp;AA461&amp;AB461&amp;"
"&amp;AC461&amp;"
"&amp;AD461&amp;"
"&amp;AE461</f>
        <v>Các tuyến đường giao thông đấu nối trực tiếp ra Đường Lương Thế Vinh đoạn từ Đường Trần Nhân Tông đến Bên trái, hết ranh thửa đất số 243, tờ BĐĐC số 6, xã Định Quán; Bên phải, đến hết ranh thửa đất số 216, tờ BĐĐC số 7 đã được đầu tư mặt đường nhựa, bê tông xi măng:
- Có bề rộng ≥5m, cách đường giao thông &gt;600m.
- Có bề rộng từ ≥3m đến &lt;5m, cách đường giao thông từ &gt;400m đến ≤600m.
- Có bề rộng &lt;3m, cách đường giao thông ≤200m.</v>
      </c>
      <c r="D461" s="490"/>
      <c r="E461" s="491"/>
      <c r="F461" s="178">
        <f t="shared" si="1490"/>
        <v>800</v>
      </c>
      <c r="G461" s="221">
        <f t="shared" si="1491"/>
        <v>560</v>
      </c>
      <c r="H461" s="221">
        <f t="shared" si="1492"/>
        <v>480</v>
      </c>
      <c r="I461" s="178">
        <f t="shared" si="1493"/>
        <v>930</v>
      </c>
      <c r="J461" s="221">
        <f t="shared" si="1494"/>
        <v>650</v>
      </c>
      <c r="K461" s="221">
        <f t="shared" si="1495"/>
        <v>560</v>
      </c>
      <c r="L461" s="174">
        <f t="shared" si="1496"/>
        <v>1.1625000000000001</v>
      </c>
      <c r="M461" s="439">
        <f t="shared" si="1497"/>
        <v>1.1607142857142858</v>
      </c>
      <c r="N461" s="439">
        <f t="shared" si="1498"/>
        <v>1.1666666666666667</v>
      </c>
      <c r="O461" s="58">
        <f t="shared" si="1499"/>
        <v>1900</v>
      </c>
      <c r="P461" s="58">
        <f t="shared" si="1500"/>
        <v>1100</v>
      </c>
      <c r="Q461" s="58">
        <f t="shared" si="1501"/>
        <v>800</v>
      </c>
      <c r="R461" s="58">
        <f t="shared" si="1502"/>
        <v>500</v>
      </c>
      <c r="S461" s="18">
        <f t="shared" si="1503"/>
        <v>2200</v>
      </c>
      <c r="T461" s="18">
        <f t="shared" si="1504"/>
        <v>1300</v>
      </c>
      <c r="U461" s="18">
        <f t="shared" si="1505"/>
        <v>930</v>
      </c>
      <c r="V461" s="18">
        <f t="shared" si="1506"/>
        <v>580</v>
      </c>
      <c r="W461" s="18">
        <f t="shared" si="1506"/>
        <v>3</v>
      </c>
      <c r="X461" s="18" t="str">
        <f t="shared" si="1507"/>
        <v xml:space="preserve">Các tuyến đường giao thông đấu nối trực tiếp ra </v>
      </c>
      <c r="Y461" s="18" t="str">
        <f t="shared" si="1508"/>
        <v>Đường Lương Thế Vinh</v>
      </c>
      <c r="Z461" s="18" t="str">
        <f t="shared" si="1508"/>
        <v xml:space="preserve"> đoạn từ Đường Trần Nhân Tông</v>
      </c>
      <c r="AA461" s="18" t="str">
        <f t="shared" si="1509"/>
        <v xml:space="preserve"> đến Bên trái, hết ranh thửa đất số 243, tờ BĐĐC số 6, xã Định Quán; Bên phải, đến hết ranh thửa đất số 216, tờ BĐĐC số 7</v>
      </c>
      <c r="AB461" s="18" t="str">
        <f t="shared" ref="AB461:AE461" si="1510">AB454</f>
        <v xml:space="preserve"> đã được đầu tư mặt đường nhựa, bê tông xi măng:</v>
      </c>
      <c r="AC461" s="18" t="str">
        <f t="shared" si="1510"/>
        <v>- Có bề rộng ≥5m, cách đường giao thông &gt;600m.</v>
      </c>
      <c r="AD461" s="18" t="str">
        <f t="shared" si="1510"/>
        <v>- Có bề rộng từ ≥3m đến &lt;5m, cách đường giao thông từ &gt;400m đến ≤600m.</v>
      </c>
      <c r="AE461" s="18" t="str">
        <f t="shared" si="1510"/>
        <v>- Có bề rộng &lt;3m, cách đường giao thông ≤200m.</v>
      </c>
    </row>
    <row r="462" spans="1:31" ht="94.5" x14ac:dyDescent="0.25">
      <c r="A462" s="56">
        <f t="shared" si="1483"/>
        <v>459</v>
      </c>
      <c r="B462" s="56" t="str">
        <f t="shared" si="1489"/>
        <v>VT4</v>
      </c>
      <c r="C462" s="489" t="str">
        <f>X462&amp;Y462&amp;Z462&amp;AA462&amp;AB462</f>
        <v>Các tuyến đường giao thông đấu nối trực tiếp ra Đường Lương Thế Vinh đoạn từ Đường Trần Nhân Tông đến Bên trái, hết ranh thửa đất số 243, tờ BĐĐC số 6, xã Định Quán; Bên phải, đến hết ranh thửa đất số 216, tờ BĐĐC số 7 đã được đầu tư mặt đường nhựa, bê tông xi măng:
- Có bề rộng từ ≥3m đến &lt;5m, cách đường giao thông &gt;600m.
- Có bề rộng &lt;3m, cách đường giao thông &gt;200m.</v>
      </c>
      <c r="D462" s="490"/>
      <c r="E462" s="491"/>
      <c r="F462" s="178">
        <f t="shared" si="1490"/>
        <v>500</v>
      </c>
      <c r="G462" s="221">
        <f t="shared" si="1491"/>
        <v>350</v>
      </c>
      <c r="H462" s="221">
        <f t="shared" si="1492"/>
        <v>300</v>
      </c>
      <c r="I462" s="178">
        <f t="shared" si="1493"/>
        <v>580</v>
      </c>
      <c r="J462" s="221">
        <f t="shared" si="1494"/>
        <v>410</v>
      </c>
      <c r="K462" s="221">
        <f t="shared" si="1495"/>
        <v>350</v>
      </c>
      <c r="L462" s="174">
        <f t="shared" si="1496"/>
        <v>1.1599999999999999</v>
      </c>
      <c r="M462" s="439">
        <f t="shared" si="1497"/>
        <v>1.1714285714285715</v>
      </c>
      <c r="N462" s="439">
        <f t="shared" si="1498"/>
        <v>1.1666666666666667</v>
      </c>
      <c r="O462" s="58">
        <f t="shared" si="1499"/>
        <v>1900</v>
      </c>
      <c r="P462" s="58">
        <f t="shared" si="1500"/>
        <v>1100</v>
      </c>
      <c r="Q462" s="58">
        <f t="shared" si="1501"/>
        <v>800</v>
      </c>
      <c r="R462" s="58">
        <f t="shared" si="1502"/>
        <v>500</v>
      </c>
      <c r="S462" s="18">
        <f t="shared" si="1503"/>
        <v>2200</v>
      </c>
      <c r="T462" s="18">
        <f t="shared" si="1504"/>
        <v>1300</v>
      </c>
      <c r="U462" s="18">
        <f t="shared" si="1505"/>
        <v>930</v>
      </c>
      <c r="V462" s="18">
        <f t="shared" si="1506"/>
        <v>580</v>
      </c>
      <c r="W462" s="18">
        <f t="shared" si="1506"/>
        <v>3</v>
      </c>
      <c r="X462" s="18" t="str">
        <f t="shared" si="1507"/>
        <v xml:space="preserve">Các tuyến đường giao thông đấu nối trực tiếp ra </v>
      </c>
      <c r="Y462" s="18" t="str">
        <f t="shared" si="1508"/>
        <v>Đường Lương Thế Vinh</v>
      </c>
      <c r="Z462" s="18" t="str">
        <f t="shared" si="1508"/>
        <v xml:space="preserve"> đoạn từ Đường Trần Nhân Tông</v>
      </c>
      <c r="AA462" s="18" t="str">
        <f t="shared" si="1509"/>
        <v xml:space="preserve"> đến Bên trái, hết ranh thửa đất số 243, tờ BĐĐC số 6, xã Định Quán; Bên phải, đến hết ranh thửa đất số 216, tờ BĐĐC số 7</v>
      </c>
      <c r="AB462" s="18" t="str">
        <f t="shared" ref="AB462:AE462" si="1511">AB455</f>
        <v xml:space="preserve"> đã được đầu tư mặt đường nhựa, bê tông xi măng:
- Có bề rộng từ ≥3m đến &lt;5m, cách đường giao thông &gt;600m.
- Có bề rộng &lt;3m, cách đường giao thông &gt;200m.</v>
      </c>
      <c r="AC462" s="18">
        <f t="shared" si="1511"/>
        <v>0</v>
      </c>
      <c r="AD462" s="18">
        <f t="shared" si="1511"/>
        <v>0</v>
      </c>
      <c r="AE462" s="18">
        <f t="shared" si="1511"/>
        <v>0</v>
      </c>
    </row>
    <row r="463" spans="1:31" ht="94.5" x14ac:dyDescent="0.25">
      <c r="A463" s="56">
        <f t="shared" si="1483"/>
        <v>460</v>
      </c>
      <c r="B463" s="56" t="str">
        <f t="shared" si="1489"/>
        <v>VT2*0,8</v>
      </c>
      <c r="C463" s="489" t="str">
        <f>X463&amp;Y463&amp;Z463&amp;AA463&amp;AB463&amp;"
"&amp;AC463&amp;"
"
&amp;AD463</f>
        <v>Các tuyến đường giao thông không đấu nối trực tiếp và thông ra Đường Lương Thế Vinh đoạn từ Đường Trần Nhân Tông đến Bên trái, hết ranh thửa đất số 243, tờ BĐĐC số 6, xã Định Quán; Bên phải, đến hết ranh thửa đất số 216, tờ BĐĐC số 7 đã được đầu tư mặt đường nhựa, bê tông xi măng:
- Có bề rộng ≥5m, cách đường giao thông ≤600m.
- Có bề rộng từ ≥3m đến &lt;5m, cách đường giao thông ≤400m.</v>
      </c>
      <c r="D463" s="490"/>
      <c r="E463" s="491"/>
      <c r="F463" s="178">
        <f t="shared" si="1490"/>
        <v>1100</v>
      </c>
      <c r="G463" s="221">
        <f t="shared" si="1491"/>
        <v>770</v>
      </c>
      <c r="H463" s="221">
        <f t="shared" si="1492"/>
        <v>660</v>
      </c>
      <c r="I463" s="178">
        <f t="shared" si="1493"/>
        <v>1200</v>
      </c>
      <c r="J463" s="221">
        <f t="shared" si="1494"/>
        <v>840</v>
      </c>
      <c r="K463" s="221">
        <f t="shared" si="1495"/>
        <v>720</v>
      </c>
      <c r="L463" s="174">
        <f t="shared" si="1496"/>
        <v>1.0909090909090908</v>
      </c>
      <c r="M463" s="439">
        <f t="shared" si="1497"/>
        <v>1.0909090909090908</v>
      </c>
      <c r="N463" s="439">
        <f t="shared" si="1498"/>
        <v>1.0909090909090908</v>
      </c>
      <c r="O463" s="58">
        <f t="shared" si="1499"/>
        <v>1900</v>
      </c>
      <c r="P463" s="58">
        <f t="shared" si="1500"/>
        <v>1100</v>
      </c>
      <c r="Q463" s="58">
        <f t="shared" si="1501"/>
        <v>800</v>
      </c>
      <c r="R463" s="58">
        <f t="shared" si="1502"/>
        <v>500</v>
      </c>
      <c r="S463" s="18">
        <f t="shared" si="1503"/>
        <v>2200</v>
      </c>
      <c r="T463" s="18">
        <f t="shared" si="1504"/>
        <v>1300</v>
      </c>
      <c r="U463" s="18">
        <f t="shared" si="1505"/>
        <v>930</v>
      </c>
      <c r="V463" s="18">
        <f t="shared" si="1506"/>
        <v>580</v>
      </c>
      <c r="W463" s="18">
        <f t="shared" si="1506"/>
        <v>3</v>
      </c>
      <c r="X463" s="18" t="str">
        <f t="shared" si="1507"/>
        <v xml:space="preserve">Các tuyến đường giao thông không đấu nối trực tiếp và thông ra </v>
      </c>
      <c r="Y463" s="18" t="str">
        <f t="shared" si="1508"/>
        <v>Đường Lương Thế Vinh</v>
      </c>
      <c r="Z463" s="18" t="str">
        <f t="shared" si="1508"/>
        <v xml:space="preserve"> đoạn từ Đường Trần Nhân Tông</v>
      </c>
      <c r="AA463" s="18" t="str">
        <f t="shared" si="1509"/>
        <v xml:space="preserve"> đến Bên trái, hết ranh thửa đất số 243, tờ BĐĐC số 6, xã Định Quán; Bên phải, đến hết ranh thửa đất số 216, tờ BĐĐC số 7</v>
      </c>
      <c r="AB463" s="18" t="str">
        <f t="shared" ref="AB463:AE463" si="1512">AB456</f>
        <v xml:space="preserve"> đã được đầu tư mặt đường nhựa, bê tông xi măng:</v>
      </c>
      <c r="AC463" s="18" t="str">
        <f t="shared" si="1512"/>
        <v>- Có bề rộng ≥5m, cách đường giao thông ≤600m.</v>
      </c>
      <c r="AD463" s="18" t="str">
        <f t="shared" si="1512"/>
        <v>- Có bề rộng từ ≥3m đến &lt;5m, cách đường giao thông ≤400m.</v>
      </c>
      <c r="AE463" s="18">
        <f t="shared" si="1512"/>
        <v>0</v>
      </c>
    </row>
    <row r="464" spans="1:31" ht="94.5" x14ac:dyDescent="0.25">
      <c r="A464" s="56">
        <f t="shared" si="1483"/>
        <v>461</v>
      </c>
      <c r="B464" s="56" t="str">
        <f t="shared" si="1489"/>
        <v>VT3*0,8</v>
      </c>
      <c r="C464" s="489" t="str">
        <f>X464&amp;Y464&amp;Z464&amp;AA464&amp;AB464&amp;"
"&amp;AC464&amp;"
"
&amp;AD464&amp;"
"&amp;AE464</f>
        <v>Các tuyến đường giao thông không đấu nối trực tiếp và thông ra Đường Lương Thế Vinh đoạn từ Đường Trần Nhân Tông đến Bên trái, hết ranh thửa đất số 243, tờ BĐĐC số 6, xã Định Quán; Bên phải, đến hết ranh thửa đất số 216, tờ BĐĐC số 7 đã được đầu tư mặt đường nhựa, bê tông xi măng:
- Có bề rộng ≥5m, cách đường giao thông &gt;600m.
- Có bề rộng từ ≥3m đến &lt;5m, cách đường giao thông từ &gt;400m đến ≤600m.
- Có bề rộng &lt;3m, cách đường giao thông ≤200m.</v>
      </c>
      <c r="D464" s="490"/>
      <c r="E464" s="491"/>
      <c r="F464" s="178">
        <f t="shared" si="1490"/>
        <v>800</v>
      </c>
      <c r="G464" s="221">
        <f t="shared" si="1491"/>
        <v>560</v>
      </c>
      <c r="H464" s="221">
        <f t="shared" si="1492"/>
        <v>480</v>
      </c>
      <c r="I464" s="178">
        <f t="shared" si="1493"/>
        <v>840</v>
      </c>
      <c r="J464" s="221">
        <f t="shared" si="1494"/>
        <v>590</v>
      </c>
      <c r="K464" s="221">
        <f t="shared" si="1495"/>
        <v>500</v>
      </c>
      <c r="L464" s="174">
        <f t="shared" si="1496"/>
        <v>1.05</v>
      </c>
      <c r="M464" s="439">
        <f t="shared" si="1497"/>
        <v>1.0535714285714286</v>
      </c>
      <c r="N464" s="439">
        <f t="shared" si="1498"/>
        <v>1.0416666666666667</v>
      </c>
      <c r="O464" s="58">
        <f t="shared" si="1499"/>
        <v>1900</v>
      </c>
      <c r="P464" s="58">
        <f t="shared" si="1500"/>
        <v>1100</v>
      </c>
      <c r="Q464" s="58">
        <f t="shared" si="1501"/>
        <v>800</v>
      </c>
      <c r="R464" s="58">
        <f t="shared" si="1502"/>
        <v>500</v>
      </c>
      <c r="S464" s="18">
        <f t="shared" si="1503"/>
        <v>2200</v>
      </c>
      <c r="T464" s="18">
        <f t="shared" si="1504"/>
        <v>1300</v>
      </c>
      <c r="U464" s="18">
        <f t="shared" si="1505"/>
        <v>930</v>
      </c>
      <c r="V464" s="18">
        <f t="shared" si="1506"/>
        <v>580</v>
      </c>
      <c r="W464" s="18">
        <f t="shared" si="1506"/>
        <v>3</v>
      </c>
      <c r="X464" s="18" t="str">
        <f t="shared" si="1507"/>
        <v xml:space="preserve">Các tuyến đường giao thông không đấu nối trực tiếp và thông ra </v>
      </c>
      <c r="Y464" s="18" t="str">
        <f t="shared" si="1508"/>
        <v>Đường Lương Thế Vinh</v>
      </c>
      <c r="Z464" s="18" t="str">
        <f t="shared" si="1508"/>
        <v xml:space="preserve"> đoạn từ Đường Trần Nhân Tông</v>
      </c>
      <c r="AA464" s="18" t="str">
        <f t="shared" si="1509"/>
        <v xml:space="preserve"> đến Bên trái, hết ranh thửa đất số 243, tờ BĐĐC số 6, xã Định Quán; Bên phải, đến hết ranh thửa đất số 216, tờ BĐĐC số 7</v>
      </c>
      <c r="AB464" s="18" t="str">
        <f t="shared" ref="AB464:AE464" si="1513">AB457</f>
        <v xml:space="preserve"> đã được đầu tư mặt đường nhựa, bê tông xi măng:</v>
      </c>
      <c r="AC464" s="18" t="str">
        <f t="shared" si="1513"/>
        <v>- Có bề rộng ≥5m, cách đường giao thông &gt;600m.</v>
      </c>
      <c r="AD464" s="18" t="str">
        <f t="shared" si="1513"/>
        <v>- Có bề rộng từ ≥3m đến &lt;5m, cách đường giao thông từ &gt;400m đến ≤600m.</v>
      </c>
      <c r="AE464" s="18" t="str">
        <f t="shared" si="1513"/>
        <v>- Có bề rộng &lt;3m, cách đường giao thông ≤200m.</v>
      </c>
    </row>
    <row r="465" spans="1:31" ht="94.5" x14ac:dyDescent="0.25">
      <c r="A465" s="56">
        <f t="shared" si="1483"/>
        <v>462</v>
      </c>
      <c r="B465" s="56" t="str">
        <f t="shared" si="1489"/>
        <v>VT4*0,8</v>
      </c>
      <c r="C465" s="489" t="str">
        <f>X465&amp;Y465&amp;Z465&amp;AA465&amp;AB465</f>
        <v>Các tuyến đường giao thông không đấu nối trực tiếp và thông ra Đường Lương Thế Vinh đoạn từ Đường Trần Nhân Tông đến Bên trái, hết ranh thửa đất số 243, tờ BĐĐC số 6, xã Định Quán; Bên phải, đến hết ranh thửa đất số 216, tờ BĐĐC số 7 đã được đầu tư mặt đường nhựa, bê tông xi măng:
- Có bề rộng từ ≥3m đến &lt;5m, cách đường giao thông &gt;600m.
- Có bề rộng &lt;3m, cách đường giao thông &gt; 200m.</v>
      </c>
      <c r="D465" s="490"/>
      <c r="E465" s="491"/>
      <c r="F465" s="178">
        <f t="shared" si="1490"/>
        <v>500</v>
      </c>
      <c r="G465" s="221">
        <f t="shared" si="1491"/>
        <v>350</v>
      </c>
      <c r="H465" s="221">
        <f t="shared" si="1492"/>
        <v>300</v>
      </c>
      <c r="I465" s="178">
        <f t="shared" si="1493"/>
        <v>520</v>
      </c>
      <c r="J465" s="221">
        <f t="shared" si="1494"/>
        <v>360</v>
      </c>
      <c r="K465" s="221">
        <f t="shared" si="1495"/>
        <v>310</v>
      </c>
      <c r="L465" s="174">
        <f t="shared" si="1496"/>
        <v>1.04</v>
      </c>
      <c r="M465" s="439">
        <f t="shared" si="1497"/>
        <v>1.0285714285714285</v>
      </c>
      <c r="N465" s="439">
        <f t="shared" si="1498"/>
        <v>1.0333333333333334</v>
      </c>
      <c r="O465" s="58">
        <f t="shared" si="1499"/>
        <v>1900</v>
      </c>
      <c r="P465" s="58">
        <f t="shared" si="1500"/>
        <v>1100</v>
      </c>
      <c r="Q465" s="58">
        <f t="shared" si="1501"/>
        <v>800</v>
      </c>
      <c r="R465" s="58">
        <f t="shared" si="1502"/>
        <v>500</v>
      </c>
      <c r="S465" s="18">
        <f t="shared" si="1503"/>
        <v>2200</v>
      </c>
      <c r="T465" s="18">
        <f t="shared" si="1504"/>
        <v>1300</v>
      </c>
      <c r="U465" s="18">
        <f t="shared" si="1505"/>
        <v>930</v>
      </c>
      <c r="V465" s="18">
        <f t="shared" si="1506"/>
        <v>580</v>
      </c>
      <c r="W465" s="18">
        <f t="shared" si="1506"/>
        <v>3</v>
      </c>
      <c r="X465" s="18" t="str">
        <f t="shared" si="1507"/>
        <v xml:space="preserve">Các tuyến đường giao thông không đấu nối trực tiếp và thông ra </v>
      </c>
      <c r="Y465" s="18" t="str">
        <f t="shared" si="1508"/>
        <v>Đường Lương Thế Vinh</v>
      </c>
      <c r="Z465" s="18" t="str">
        <f t="shared" si="1508"/>
        <v xml:space="preserve"> đoạn từ Đường Trần Nhân Tông</v>
      </c>
      <c r="AA465" s="18" t="str">
        <f t="shared" si="1509"/>
        <v xml:space="preserve"> đến Bên trái, hết ranh thửa đất số 243, tờ BĐĐC số 6, xã Định Quán; Bên phải, đến hết ranh thửa đất số 216, tờ BĐĐC số 7</v>
      </c>
      <c r="AB465" s="18" t="str">
        <f t="shared" ref="AB465:AE465" si="1514">AB458</f>
        <v xml:space="preserve"> đã được đầu tư mặt đường nhựa, bê tông xi măng:
- Có bề rộng từ ≥3m đến &lt;5m, cách đường giao thông &gt;600m.
- Có bề rộng &lt;3m, cách đường giao thông &gt; 200m.</v>
      </c>
      <c r="AC465" s="18">
        <f t="shared" si="1514"/>
        <v>0</v>
      </c>
      <c r="AD465" s="18">
        <f t="shared" si="1514"/>
        <v>0</v>
      </c>
      <c r="AE465" s="18">
        <f t="shared" si="1514"/>
        <v>0</v>
      </c>
    </row>
    <row r="466" spans="1:31" ht="126" x14ac:dyDescent="0.25">
      <c r="A466" s="56">
        <f t="shared" si="1483"/>
        <v>463</v>
      </c>
      <c r="B466" s="56" t="str">
        <f>'Đầu vào (2)'!G463</f>
        <v>DQ30DT_D2</v>
      </c>
      <c r="C466" s="57" t="str">
        <f>'Đầu vào (2)'!H463</f>
        <v>Đường Lương Thế Vinh</v>
      </c>
      <c r="D466" s="57" t="str">
        <f>'Đầu vào (2)'!I463</f>
        <v>Bên trái, hết ranh thửa đất số 243, tờ BĐĐC số 6, xã Định Quán; Bên phải, đến hết ranh thửa đất số 216, tờ BĐĐC số 7</v>
      </c>
      <c r="E466" s="57" t="str">
        <f>'Đầu vào (2)'!J463</f>
        <v>Đường Lê Lợi</v>
      </c>
      <c r="F466" s="254">
        <f>O466</f>
        <v>1900</v>
      </c>
      <c r="G466" s="254">
        <f>F466*0.7</f>
        <v>1330</v>
      </c>
      <c r="H466" s="254">
        <f>F466*0.6</f>
        <v>1140</v>
      </c>
      <c r="I466" s="254">
        <f>S466</f>
        <v>2200</v>
      </c>
      <c r="J466" s="221">
        <f t="shared" si="1494"/>
        <v>1500</v>
      </c>
      <c r="K466" s="221">
        <f t="shared" si="1495"/>
        <v>1300</v>
      </c>
      <c r="L466" s="255">
        <f>I466/F466</f>
        <v>1.1578947368421053</v>
      </c>
      <c r="M466" s="429">
        <f>J466/G466</f>
        <v>1.1278195488721805</v>
      </c>
      <c r="N466" s="429">
        <f>K466/H466</f>
        <v>1.1403508771929824</v>
      </c>
      <c r="O466" s="58">
        <f>'Đầu vào (2)'!K463</f>
        <v>1900</v>
      </c>
      <c r="P466" s="58">
        <f>'Đầu vào (2)'!L463</f>
        <v>1100</v>
      </c>
      <c r="Q466" s="58">
        <f>'Đầu vào (2)'!M463</f>
        <v>800</v>
      </c>
      <c r="R466" s="58">
        <f>'Đầu vào (2)'!N463</f>
        <v>500</v>
      </c>
      <c r="S466" s="18">
        <f>VLOOKUP(B466,'[1]Giá đề xuất ODT'!$G$11:$AD$2233,21,0)</f>
        <v>2200</v>
      </c>
      <c r="T466" s="18">
        <f>VLOOKUP(B466,'[1]Giá đề xuất ODT'!$G$11:$AD$2233,22,0)</f>
        <v>1300</v>
      </c>
      <c r="U466" s="18">
        <f>VLOOKUP(B466,'[1]Giá đề xuất ODT'!$G$11:$AD$2233,23,0)</f>
        <v>930</v>
      </c>
      <c r="V466" s="18">
        <f>VLOOKUP(B466,'[1]Giá đề xuất ODT'!$G$11:$AD$2233,24,0)</f>
        <v>580</v>
      </c>
      <c r="W466" s="18">
        <v>3</v>
      </c>
      <c r="Y466" s="18" t="str">
        <f>C466</f>
        <v>Đường Lương Thế Vinh</v>
      </c>
      <c r="Z466" s="18" t="str">
        <f>" đoạn từ "&amp;D466</f>
        <v xml:space="preserve"> đoạn từ Bên trái, hết ranh thửa đất số 243, tờ BĐĐC số 6, xã Định Quán; Bên phải, đến hết ranh thửa đất số 216, tờ BĐĐC số 7</v>
      </c>
      <c r="AA466" s="18" t="str">
        <f>" đến "&amp;E466</f>
        <v xml:space="preserve"> đến Đường Lê Lợi</v>
      </c>
    </row>
    <row r="467" spans="1:31" ht="126" x14ac:dyDescent="0.25">
      <c r="A467" s="56">
        <f t="shared" si="1483"/>
        <v>464</v>
      </c>
      <c r="B467" s="56" t="str">
        <f t="shared" ref="B467:B472" si="1515">B460</f>
        <v>VT2</v>
      </c>
      <c r="C467" s="489" t="str">
        <f>X467&amp;Y467&amp;Z467&amp;AA467&amp;AB467&amp;"
"&amp;AC467&amp;"
"
&amp;AD467</f>
        <v>Các tuyến đường giao thông đấu nối trực tiếp ra Đường Lương Thế Vinh đoạn từ Bên trái, hết ranh thửa đất số 243, tờ BĐĐC số 6, xã Định Quán; Bên phải, đến hết ranh thửa đất số 216, tờ BĐĐC số 7 đến Đường Lê Lợi đã được đầu tư mặt đường nhựa, bê tông xi măng:
- Có bề rộng ≥5m, cách đường giao thông ≤600m.
- Có bề rộng từ ≥3m đến &lt;5m, cách đường giao thông ≤400m.</v>
      </c>
      <c r="D467" s="490"/>
      <c r="E467" s="491"/>
      <c r="F467" s="178">
        <f t="shared" ref="F467:F472" si="1516">IF(B467="VT2",P467,IF(B467="VT3",Q467,IF(B467="VT2*0,8",P467,IF(B467="VT3*0,8",Q467,R467))))</f>
        <v>1100</v>
      </c>
      <c r="G467" s="221">
        <f t="shared" ref="G467:G472" si="1517">F467*0.7</f>
        <v>770</v>
      </c>
      <c r="H467" s="221">
        <f t="shared" ref="H467:H472" si="1518">F467*0.6</f>
        <v>660</v>
      </c>
      <c r="I467" s="178">
        <f t="shared" ref="I467:I472" si="1519">IF(B467="VT2",T467,IF(B467="VT3",U467,IF(B467="VT4",V467,IF(B467="VT2*0,8",IF(T467*$T$1&lt;1000,ROUND(T467*$T$1,-1),ROUND(T467*$T$1,-2)),IF(B467="VT3*0,8",IF(U467*$T$1&lt;1000,ROUND(U467*$T$1,-1),ROUND(U467*$T$1,-2)),IF(V467*$T$1&lt;1000,ROUND(V467*$T$1,-1),ROUND(V467*$T$1,-2)))))))</f>
        <v>1300</v>
      </c>
      <c r="J467" s="221">
        <f t="shared" si="1494"/>
        <v>910</v>
      </c>
      <c r="K467" s="221">
        <f t="shared" si="1495"/>
        <v>780</v>
      </c>
      <c r="L467" s="174">
        <f t="shared" ref="L467:L472" si="1520">I467/F467</f>
        <v>1.1818181818181819</v>
      </c>
      <c r="M467" s="439">
        <f t="shared" ref="M467:M472" si="1521">J467/G467</f>
        <v>1.1818181818181819</v>
      </c>
      <c r="N467" s="439">
        <f t="shared" ref="N467:N472" si="1522">K467/H467</f>
        <v>1.1818181818181819</v>
      </c>
      <c r="O467" s="58">
        <f t="shared" ref="O467:O472" si="1523">O466</f>
        <v>1900</v>
      </c>
      <c r="P467" s="58">
        <f t="shared" ref="P467:P472" si="1524">P466</f>
        <v>1100</v>
      </c>
      <c r="Q467" s="58">
        <f t="shared" ref="Q467:Q472" si="1525">Q466</f>
        <v>800</v>
      </c>
      <c r="R467" s="58">
        <f t="shared" ref="R467:R472" si="1526">R466</f>
        <v>500</v>
      </c>
      <c r="S467" s="18">
        <f t="shared" ref="S467:S472" si="1527">S466</f>
        <v>2200</v>
      </c>
      <c r="T467" s="18">
        <f t="shared" ref="T467:T472" si="1528">T466</f>
        <v>1300</v>
      </c>
      <c r="U467" s="18">
        <f t="shared" ref="U467:U472" si="1529">U466</f>
        <v>930</v>
      </c>
      <c r="V467" s="18">
        <f t="shared" ref="V467:W472" si="1530">V466</f>
        <v>580</v>
      </c>
      <c r="W467" s="18">
        <f t="shared" si="1530"/>
        <v>3</v>
      </c>
      <c r="X467" s="18" t="str">
        <f t="shared" ref="X467:X472" si="1531">X460</f>
        <v xml:space="preserve">Các tuyến đường giao thông đấu nối trực tiếp ra </v>
      </c>
      <c r="Y467" s="18" t="str">
        <f t="shared" ref="Y467:Z472" si="1532">Y466</f>
        <v>Đường Lương Thế Vinh</v>
      </c>
      <c r="Z467" s="18" t="str">
        <f t="shared" si="1532"/>
        <v xml:space="preserve"> đoạn từ Bên trái, hết ranh thửa đất số 243, tờ BĐĐC số 6, xã Định Quán; Bên phải, đến hết ranh thửa đất số 216, tờ BĐĐC số 7</v>
      </c>
      <c r="AA467" s="18" t="str">
        <f t="shared" ref="AA467:AA472" si="1533">AA466</f>
        <v xml:space="preserve"> đến Đường Lê Lợi</v>
      </c>
      <c r="AB467" s="18" t="str">
        <f>AB460</f>
        <v xml:space="preserve"> đã được đầu tư mặt đường nhựa, bê tông xi măng:</v>
      </c>
      <c r="AC467" s="18" t="str">
        <f>AC460</f>
        <v>- Có bề rộng ≥5m, cách đường giao thông ≤600m.</v>
      </c>
      <c r="AD467" s="18" t="str">
        <f>AD460</f>
        <v>- Có bề rộng từ ≥3m đến &lt;5m, cách đường giao thông ≤400m.</v>
      </c>
      <c r="AE467" s="18">
        <f>AE460</f>
        <v>0</v>
      </c>
    </row>
    <row r="468" spans="1:31" ht="126" x14ac:dyDescent="0.25">
      <c r="A468" s="56">
        <f t="shared" si="1483"/>
        <v>465</v>
      </c>
      <c r="B468" s="56" t="str">
        <f t="shared" si="1515"/>
        <v>VT3</v>
      </c>
      <c r="C468" s="489" t="str">
        <f>X468&amp;Y468&amp;Z468&amp;AA468&amp;AB468&amp;"
"&amp;AC468&amp;"
"&amp;AD468&amp;"
"&amp;AE468</f>
        <v>Các tuyến đường giao thông đấu nối trực tiếp ra Đường Lương Thế Vinh đoạn từ Bên trái, hết ranh thửa đất số 243, tờ BĐĐC số 6, xã Định Quán; Bên phải, đến hết ranh thửa đất số 216, tờ BĐĐC số 7 đến Đường Lê Lợi đã được đầu tư mặt đường nhựa, bê tông xi măng:
- Có bề rộng ≥5m, cách đường giao thông &gt;600m.
- Có bề rộng từ ≥3m đến &lt;5m, cách đường giao thông từ &gt;400m đến ≤600m.
- Có bề rộng &lt;3m, cách đường giao thông ≤200m.</v>
      </c>
      <c r="D468" s="490"/>
      <c r="E468" s="491"/>
      <c r="F468" s="178">
        <f t="shared" si="1516"/>
        <v>800</v>
      </c>
      <c r="G468" s="221">
        <f t="shared" si="1517"/>
        <v>560</v>
      </c>
      <c r="H468" s="221">
        <f t="shared" si="1518"/>
        <v>480</v>
      </c>
      <c r="I468" s="178">
        <f t="shared" si="1519"/>
        <v>930</v>
      </c>
      <c r="J468" s="221">
        <f t="shared" si="1494"/>
        <v>650</v>
      </c>
      <c r="K468" s="221">
        <f t="shared" si="1495"/>
        <v>560</v>
      </c>
      <c r="L468" s="174">
        <f t="shared" si="1520"/>
        <v>1.1625000000000001</v>
      </c>
      <c r="M468" s="439">
        <f t="shared" si="1521"/>
        <v>1.1607142857142858</v>
      </c>
      <c r="N468" s="439">
        <f t="shared" si="1522"/>
        <v>1.1666666666666667</v>
      </c>
      <c r="O468" s="58">
        <f t="shared" si="1523"/>
        <v>1900</v>
      </c>
      <c r="P468" s="58">
        <f t="shared" si="1524"/>
        <v>1100</v>
      </c>
      <c r="Q468" s="58">
        <f t="shared" si="1525"/>
        <v>800</v>
      </c>
      <c r="R468" s="58">
        <f t="shared" si="1526"/>
        <v>500</v>
      </c>
      <c r="S468" s="18">
        <f t="shared" si="1527"/>
        <v>2200</v>
      </c>
      <c r="T468" s="18">
        <f t="shared" si="1528"/>
        <v>1300</v>
      </c>
      <c r="U468" s="18">
        <f t="shared" si="1529"/>
        <v>930</v>
      </c>
      <c r="V468" s="18">
        <f t="shared" si="1530"/>
        <v>580</v>
      </c>
      <c r="W468" s="18">
        <f t="shared" si="1530"/>
        <v>3</v>
      </c>
      <c r="X468" s="18" t="str">
        <f t="shared" si="1531"/>
        <v xml:space="preserve">Các tuyến đường giao thông đấu nối trực tiếp ra </v>
      </c>
      <c r="Y468" s="18" t="str">
        <f t="shared" si="1532"/>
        <v>Đường Lương Thế Vinh</v>
      </c>
      <c r="Z468" s="18" t="str">
        <f t="shared" si="1532"/>
        <v xml:space="preserve"> đoạn từ Bên trái, hết ranh thửa đất số 243, tờ BĐĐC số 6, xã Định Quán; Bên phải, đến hết ranh thửa đất số 216, tờ BĐĐC số 7</v>
      </c>
      <c r="AA468" s="18" t="str">
        <f t="shared" si="1533"/>
        <v xml:space="preserve"> đến Đường Lê Lợi</v>
      </c>
      <c r="AB468" s="18" t="str">
        <f t="shared" ref="AB468:AE468" si="1534">AB461</f>
        <v xml:space="preserve"> đã được đầu tư mặt đường nhựa, bê tông xi măng:</v>
      </c>
      <c r="AC468" s="18" t="str">
        <f t="shared" si="1534"/>
        <v>- Có bề rộng ≥5m, cách đường giao thông &gt;600m.</v>
      </c>
      <c r="AD468" s="18" t="str">
        <f t="shared" si="1534"/>
        <v>- Có bề rộng từ ≥3m đến &lt;5m, cách đường giao thông từ &gt;400m đến ≤600m.</v>
      </c>
      <c r="AE468" s="18" t="str">
        <f t="shared" si="1534"/>
        <v>- Có bề rộng &lt;3m, cách đường giao thông ≤200m.</v>
      </c>
    </row>
    <row r="469" spans="1:31" ht="126" x14ac:dyDescent="0.25">
      <c r="A469" s="56">
        <f t="shared" si="1483"/>
        <v>466</v>
      </c>
      <c r="B469" s="56" t="str">
        <f t="shared" si="1515"/>
        <v>VT4</v>
      </c>
      <c r="C469" s="489" t="str">
        <f>X469&amp;Y469&amp;Z469&amp;AA469&amp;AB469</f>
        <v>Các tuyến đường giao thông đấu nối trực tiếp ra Đường Lương Thế Vinh đoạn từ Bên trái, hết ranh thửa đất số 243, tờ BĐĐC số 6, xã Định Quán; Bên phải, đến hết ranh thửa đất số 216, tờ BĐĐC số 7 đến Đường Lê Lợi đã được đầu tư mặt đường nhựa, bê tông xi măng:
- Có bề rộng từ ≥3m đến &lt;5m, cách đường giao thông &gt;600m.
- Có bề rộng &lt;3m, cách đường giao thông &gt;200m.</v>
      </c>
      <c r="D469" s="490"/>
      <c r="E469" s="491"/>
      <c r="F469" s="178">
        <f t="shared" si="1516"/>
        <v>500</v>
      </c>
      <c r="G469" s="221">
        <f t="shared" si="1517"/>
        <v>350</v>
      </c>
      <c r="H469" s="221">
        <f t="shared" si="1518"/>
        <v>300</v>
      </c>
      <c r="I469" s="178">
        <f t="shared" si="1519"/>
        <v>580</v>
      </c>
      <c r="J469" s="221">
        <f t="shared" si="1494"/>
        <v>410</v>
      </c>
      <c r="K469" s="221">
        <f t="shared" si="1495"/>
        <v>350</v>
      </c>
      <c r="L469" s="174">
        <f t="shared" si="1520"/>
        <v>1.1599999999999999</v>
      </c>
      <c r="M469" s="439">
        <f t="shared" si="1521"/>
        <v>1.1714285714285715</v>
      </c>
      <c r="N469" s="439">
        <f t="shared" si="1522"/>
        <v>1.1666666666666667</v>
      </c>
      <c r="O469" s="58">
        <f t="shared" si="1523"/>
        <v>1900</v>
      </c>
      <c r="P469" s="58">
        <f t="shared" si="1524"/>
        <v>1100</v>
      </c>
      <c r="Q469" s="58">
        <f t="shared" si="1525"/>
        <v>800</v>
      </c>
      <c r="R469" s="58">
        <f t="shared" si="1526"/>
        <v>500</v>
      </c>
      <c r="S469" s="18">
        <f t="shared" si="1527"/>
        <v>2200</v>
      </c>
      <c r="T469" s="18">
        <f t="shared" si="1528"/>
        <v>1300</v>
      </c>
      <c r="U469" s="18">
        <f t="shared" si="1529"/>
        <v>930</v>
      </c>
      <c r="V469" s="18">
        <f t="shared" si="1530"/>
        <v>580</v>
      </c>
      <c r="W469" s="18">
        <f t="shared" si="1530"/>
        <v>3</v>
      </c>
      <c r="X469" s="18" t="str">
        <f t="shared" si="1531"/>
        <v xml:space="preserve">Các tuyến đường giao thông đấu nối trực tiếp ra </v>
      </c>
      <c r="Y469" s="18" t="str">
        <f t="shared" si="1532"/>
        <v>Đường Lương Thế Vinh</v>
      </c>
      <c r="Z469" s="18" t="str">
        <f t="shared" si="1532"/>
        <v xml:space="preserve"> đoạn từ Bên trái, hết ranh thửa đất số 243, tờ BĐĐC số 6, xã Định Quán; Bên phải, đến hết ranh thửa đất số 216, tờ BĐĐC số 7</v>
      </c>
      <c r="AA469" s="18" t="str">
        <f t="shared" si="1533"/>
        <v xml:space="preserve"> đến Đường Lê Lợi</v>
      </c>
      <c r="AB469" s="18" t="str">
        <f t="shared" ref="AB469:AE469" si="1535">AB462</f>
        <v xml:space="preserve"> đã được đầu tư mặt đường nhựa, bê tông xi măng:
- Có bề rộng từ ≥3m đến &lt;5m, cách đường giao thông &gt;600m.
- Có bề rộng &lt;3m, cách đường giao thông &gt;200m.</v>
      </c>
      <c r="AC469" s="18">
        <f t="shared" si="1535"/>
        <v>0</v>
      </c>
      <c r="AD469" s="18">
        <f t="shared" si="1535"/>
        <v>0</v>
      </c>
      <c r="AE469" s="18">
        <f t="shared" si="1535"/>
        <v>0</v>
      </c>
    </row>
    <row r="470" spans="1:31" ht="126" x14ac:dyDescent="0.25">
      <c r="A470" s="56">
        <f t="shared" si="1483"/>
        <v>467</v>
      </c>
      <c r="B470" s="56" t="str">
        <f t="shared" si="1515"/>
        <v>VT2*0,8</v>
      </c>
      <c r="C470" s="489" t="str">
        <f>X470&amp;Y470&amp;Z470&amp;AA470&amp;AB470&amp;"
"&amp;AC470&amp;"
"
&amp;AD470</f>
        <v>Các tuyến đường giao thông không đấu nối trực tiếp và thông ra Đường Lương Thế Vinh đoạn từ Bên trái, hết ranh thửa đất số 243, tờ BĐĐC số 6, xã Định Quán; Bên phải, đến hết ranh thửa đất số 216, tờ BĐĐC số 7 đến Đường Lê Lợi đã được đầu tư mặt đường nhựa, bê tông xi măng:
- Có bề rộng ≥5m, cách đường giao thông ≤600m.
- Có bề rộng từ ≥3m đến &lt;5m, cách đường giao thông ≤400m.</v>
      </c>
      <c r="D470" s="490"/>
      <c r="E470" s="491"/>
      <c r="F470" s="178">
        <f t="shared" si="1516"/>
        <v>1100</v>
      </c>
      <c r="G470" s="221">
        <f t="shared" si="1517"/>
        <v>770</v>
      </c>
      <c r="H470" s="221">
        <f t="shared" si="1518"/>
        <v>660</v>
      </c>
      <c r="I470" s="178">
        <f t="shared" si="1519"/>
        <v>1200</v>
      </c>
      <c r="J470" s="221">
        <f t="shared" si="1494"/>
        <v>840</v>
      </c>
      <c r="K470" s="221">
        <f t="shared" si="1495"/>
        <v>720</v>
      </c>
      <c r="L470" s="174">
        <f t="shared" si="1520"/>
        <v>1.0909090909090908</v>
      </c>
      <c r="M470" s="439">
        <f t="shared" si="1521"/>
        <v>1.0909090909090908</v>
      </c>
      <c r="N470" s="439">
        <f t="shared" si="1522"/>
        <v>1.0909090909090908</v>
      </c>
      <c r="O470" s="58">
        <f t="shared" si="1523"/>
        <v>1900</v>
      </c>
      <c r="P470" s="58">
        <f t="shared" si="1524"/>
        <v>1100</v>
      </c>
      <c r="Q470" s="58">
        <f t="shared" si="1525"/>
        <v>800</v>
      </c>
      <c r="R470" s="58">
        <f t="shared" si="1526"/>
        <v>500</v>
      </c>
      <c r="S470" s="18">
        <f t="shared" si="1527"/>
        <v>2200</v>
      </c>
      <c r="T470" s="18">
        <f t="shared" si="1528"/>
        <v>1300</v>
      </c>
      <c r="U470" s="18">
        <f t="shared" si="1529"/>
        <v>930</v>
      </c>
      <c r="V470" s="18">
        <f t="shared" si="1530"/>
        <v>580</v>
      </c>
      <c r="W470" s="18">
        <f t="shared" si="1530"/>
        <v>3</v>
      </c>
      <c r="X470" s="18" t="str">
        <f t="shared" si="1531"/>
        <v xml:space="preserve">Các tuyến đường giao thông không đấu nối trực tiếp và thông ra </v>
      </c>
      <c r="Y470" s="18" t="str">
        <f t="shared" si="1532"/>
        <v>Đường Lương Thế Vinh</v>
      </c>
      <c r="Z470" s="18" t="str">
        <f t="shared" si="1532"/>
        <v xml:space="preserve"> đoạn từ Bên trái, hết ranh thửa đất số 243, tờ BĐĐC số 6, xã Định Quán; Bên phải, đến hết ranh thửa đất số 216, tờ BĐĐC số 7</v>
      </c>
      <c r="AA470" s="18" t="str">
        <f t="shared" si="1533"/>
        <v xml:space="preserve"> đến Đường Lê Lợi</v>
      </c>
      <c r="AB470" s="18" t="str">
        <f t="shared" ref="AB470:AE470" si="1536">AB463</f>
        <v xml:space="preserve"> đã được đầu tư mặt đường nhựa, bê tông xi măng:</v>
      </c>
      <c r="AC470" s="18" t="str">
        <f t="shared" si="1536"/>
        <v>- Có bề rộng ≥5m, cách đường giao thông ≤600m.</v>
      </c>
      <c r="AD470" s="18" t="str">
        <f t="shared" si="1536"/>
        <v>- Có bề rộng từ ≥3m đến &lt;5m, cách đường giao thông ≤400m.</v>
      </c>
      <c r="AE470" s="18">
        <f t="shared" si="1536"/>
        <v>0</v>
      </c>
    </row>
    <row r="471" spans="1:31" ht="126" x14ac:dyDescent="0.25">
      <c r="A471" s="56">
        <f t="shared" si="1483"/>
        <v>468</v>
      </c>
      <c r="B471" s="56" t="str">
        <f t="shared" si="1515"/>
        <v>VT3*0,8</v>
      </c>
      <c r="C471" s="489" t="str">
        <f>X471&amp;Y471&amp;Z471&amp;AA471&amp;AB471&amp;"
"&amp;AC471&amp;"
"
&amp;AD471&amp;"
"&amp;AE471</f>
        <v>Các tuyến đường giao thông không đấu nối trực tiếp và thông ra Đường Lương Thế Vinh đoạn từ Bên trái, hết ranh thửa đất số 243, tờ BĐĐC số 6, xã Định Quán; Bên phải, đến hết ranh thửa đất số 216, tờ BĐĐC số 7 đến Đường Lê Lợi đã được đầu tư mặt đường nhựa, bê tông xi măng:
- Có bề rộng ≥5m, cách đường giao thông &gt;600m.
- Có bề rộng từ ≥3m đến &lt;5m, cách đường giao thông từ &gt;400m đến ≤600m.
- Có bề rộng &lt;3m, cách đường giao thông ≤200m.</v>
      </c>
      <c r="D471" s="490"/>
      <c r="E471" s="491"/>
      <c r="F471" s="178">
        <f t="shared" si="1516"/>
        <v>800</v>
      </c>
      <c r="G471" s="221">
        <f t="shared" si="1517"/>
        <v>560</v>
      </c>
      <c r="H471" s="221">
        <f t="shared" si="1518"/>
        <v>480</v>
      </c>
      <c r="I471" s="178">
        <f t="shared" si="1519"/>
        <v>840</v>
      </c>
      <c r="J471" s="221">
        <f t="shared" si="1494"/>
        <v>590</v>
      </c>
      <c r="K471" s="221">
        <f t="shared" si="1495"/>
        <v>500</v>
      </c>
      <c r="L471" s="174">
        <f t="shared" si="1520"/>
        <v>1.05</v>
      </c>
      <c r="M471" s="439">
        <f t="shared" si="1521"/>
        <v>1.0535714285714286</v>
      </c>
      <c r="N471" s="439">
        <f t="shared" si="1522"/>
        <v>1.0416666666666667</v>
      </c>
      <c r="O471" s="58">
        <f t="shared" si="1523"/>
        <v>1900</v>
      </c>
      <c r="P471" s="58">
        <f t="shared" si="1524"/>
        <v>1100</v>
      </c>
      <c r="Q471" s="58">
        <f t="shared" si="1525"/>
        <v>800</v>
      </c>
      <c r="R471" s="58">
        <f t="shared" si="1526"/>
        <v>500</v>
      </c>
      <c r="S471" s="18">
        <f t="shared" si="1527"/>
        <v>2200</v>
      </c>
      <c r="T471" s="18">
        <f t="shared" si="1528"/>
        <v>1300</v>
      </c>
      <c r="U471" s="18">
        <f t="shared" si="1529"/>
        <v>930</v>
      </c>
      <c r="V471" s="18">
        <f t="shared" si="1530"/>
        <v>580</v>
      </c>
      <c r="W471" s="18">
        <f t="shared" si="1530"/>
        <v>3</v>
      </c>
      <c r="X471" s="18" t="str">
        <f t="shared" si="1531"/>
        <v xml:space="preserve">Các tuyến đường giao thông không đấu nối trực tiếp và thông ra </v>
      </c>
      <c r="Y471" s="18" t="str">
        <f t="shared" si="1532"/>
        <v>Đường Lương Thế Vinh</v>
      </c>
      <c r="Z471" s="18" t="str">
        <f t="shared" si="1532"/>
        <v xml:space="preserve"> đoạn từ Bên trái, hết ranh thửa đất số 243, tờ BĐĐC số 6, xã Định Quán; Bên phải, đến hết ranh thửa đất số 216, tờ BĐĐC số 7</v>
      </c>
      <c r="AA471" s="18" t="str">
        <f t="shared" si="1533"/>
        <v xml:space="preserve"> đến Đường Lê Lợi</v>
      </c>
      <c r="AB471" s="18" t="str">
        <f t="shared" ref="AB471:AE471" si="1537">AB464</f>
        <v xml:space="preserve"> đã được đầu tư mặt đường nhựa, bê tông xi măng:</v>
      </c>
      <c r="AC471" s="18" t="str">
        <f t="shared" si="1537"/>
        <v>- Có bề rộng ≥5m, cách đường giao thông &gt;600m.</v>
      </c>
      <c r="AD471" s="18" t="str">
        <f t="shared" si="1537"/>
        <v>- Có bề rộng từ ≥3m đến &lt;5m, cách đường giao thông từ &gt;400m đến ≤600m.</v>
      </c>
      <c r="AE471" s="18" t="str">
        <f t="shared" si="1537"/>
        <v>- Có bề rộng &lt;3m, cách đường giao thông ≤200m.</v>
      </c>
    </row>
    <row r="472" spans="1:31" ht="126" x14ac:dyDescent="0.25">
      <c r="A472" s="56">
        <f t="shared" si="1483"/>
        <v>469</v>
      </c>
      <c r="B472" s="56" t="str">
        <f t="shared" si="1515"/>
        <v>VT4*0,8</v>
      </c>
      <c r="C472" s="489" t="str">
        <f>X472&amp;Y472&amp;Z472&amp;AA472&amp;AB472</f>
        <v>Các tuyến đường giao thông không đấu nối trực tiếp và thông ra Đường Lương Thế Vinh đoạn từ Bên trái, hết ranh thửa đất số 243, tờ BĐĐC số 6, xã Định Quán; Bên phải, đến hết ranh thửa đất số 216, tờ BĐĐC số 7 đến Đường Lê Lợi đã được đầu tư mặt đường nhựa, bê tông xi măng:
- Có bề rộng từ ≥3m đến &lt;5m, cách đường giao thông &gt;600m.
- Có bề rộng &lt;3m, cách đường giao thông &gt; 200m.</v>
      </c>
      <c r="D472" s="490"/>
      <c r="E472" s="491"/>
      <c r="F472" s="178">
        <f t="shared" si="1516"/>
        <v>500</v>
      </c>
      <c r="G472" s="221">
        <f t="shared" si="1517"/>
        <v>350</v>
      </c>
      <c r="H472" s="221">
        <f t="shared" si="1518"/>
        <v>300</v>
      </c>
      <c r="I472" s="178">
        <f t="shared" si="1519"/>
        <v>520</v>
      </c>
      <c r="J472" s="221">
        <f t="shared" si="1494"/>
        <v>360</v>
      </c>
      <c r="K472" s="221">
        <f t="shared" si="1495"/>
        <v>310</v>
      </c>
      <c r="L472" s="174">
        <f t="shared" si="1520"/>
        <v>1.04</v>
      </c>
      <c r="M472" s="439">
        <f t="shared" si="1521"/>
        <v>1.0285714285714285</v>
      </c>
      <c r="N472" s="439">
        <f t="shared" si="1522"/>
        <v>1.0333333333333334</v>
      </c>
      <c r="O472" s="58">
        <f t="shared" si="1523"/>
        <v>1900</v>
      </c>
      <c r="P472" s="58">
        <f t="shared" si="1524"/>
        <v>1100</v>
      </c>
      <c r="Q472" s="58">
        <f t="shared" si="1525"/>
        <v>800</v>
      </c>
      <c r="R472" s="58">
        <f t="shared" si="1526"/>
        <v>500</v>
      </c>
      <c r="S472" s="18">
        <f t="shared" si="1527"/>
        <v>2200</v>
      </c>
      <c r="T472" s="18">
        <f t="shared" si="1528"/>
        <v>1300</v>
      </c>
      <c r="U472" s="18">
        <f t="shared" si="1529"/>
        <v>930</v>
      </c>
      <c r="V472" s="18">
        <f t="shared" si="1530"/>
        <v>580</v>
      </c>
      <c r="W472" s="18">
        <f t="shared" si="1530"/>
        <v>3</v>
      </c>
      <c r="X472" s="18" t="str">
        <f t="shared" si="1531"/>
        <v xml:space="preserve">Các tuyến đường giao thông không đấu nối trực tiếp và thông ra </v>
      </c>
      <c r="Y472" s="18" t="str">
        <f t="shared" si="1532"/>
        <v>Đường Lương Thế Vinh</v>
      </c>
      <c r="Z472" s="18" t="str">
        <f t="shared" si="1532"/>
        <v xml:space="preserve"> đoạn từ Bên trái, hết ranh thửa đất số 243, tờ BĐĐC số 6, xã Định Quán; Bên phải, đến hết ranh thửa đất số 216, tờ BĐĐC số 7</v>
      </c>
      <c r="AA472" s="18" t="str">
        <f t="shared" si="1533"/>
        <v xml:space="preserve"> đến Đường Lê Lợi</v>
      </c>
      <c r="AB472" s="18" t="str">
        <f t="shared" ref="AB472:AE472" si="1538">AB465</f>
        <v xml:space="preserve"> đã được đầu tư mặt đường nhựa, bê tông xi măng:
- Có bề rộng từ ≥3m đến &lt;5m, cách đường giao thông &gt;600m.
- Có bề rộng &lt;3m, cách đường giao thông &gt; 200m.</v>
      </c>
      <c r="AC472" s="18">
        <f t="shared" si="1538"/>
        <v>0</v>
      </c>
      <c r="AD472" s="18">
        <f t="shared" si="1538"/>
        <v>0</v>
      </c>
      <c r="AE472" s="18">
        <f t="shared" si="1538"/>
        <v>0</v>
      </c>
    </row>
  </sheetData>
  <autoFilter ref="A3:WWD472" xr:uid="{71188152-D8C1-4AE3-BDCA-17FB50886442}"/>
  <mergeCells count="412">
    <mergeCell ref="F2:F3"/>
    <mergeCell ref="L2:L3"/>
    <mergeCell ref="J2:J3"/>
    <mergeCell ref="K2:K3"/>
    <mergeCell ref="H2:H3"/>
    <mergeCell ref="G2:G3"/>
    <mergeCell ref="M2:M3"/>
    <mergeCell ref="N2:N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66:E66"/>
    <mergeCell ref="C47:E47"/>
    <mergeCell ref="C48:E48"/>
    <mergeCell ref="C49:E49"/>
    <mergeCell ref="C50:E50"/>
    <mergeCell ref="C51:E51"/>
    <mergeCell ref="C52:E52"/>
    <mergeCell ref="C61:E61"/>
    <mergeCell ref="C62:E62"/>
    <mergeCell ref="C63:E63"/>
    <mergeCell ref="C64:E64"/>
    <mergeCell ref="C65:E65"/>
    <mergeCell ref="C54:E54"/>
    <mergeCell ref="C55:E55"/>
    <mergeCell ref="C56:E56"/>
    <mergeCell ref="C57:E57"/>
    <mergeCell ref="C58:E58"/>
    <mergeCell ref="C59:E59"/>
    <mergeCell ref="C80:E80"/>
    <mergeCell ref="C68:E68"/>
    <mergeCell ref="C69:E69"/>
    <mergeCell ref="C70:E70"/>
    <mergeCell ref="C71:E71"/>
    <mergeCell ref="C72:E72"/>
    <mergeCell ref="C73:E73"/>
    <mergeCell ref="C75:E75"/>
    <mergeCell ref="C76:E76"/>
    <mergeCell ref="C77:E77"/>
    <mergeCell ref="C78:E78"/>
    <mergeCell ref="C79:E79"/>
    <mergeCell ref="C94:E94"/>
    <mergeCell ref="C82:E82"/>
    <mergeCell ref="C83:E83"/>
    <mergeCell ref="C84:E84"/>
    <mergeCell ref="C85:E85"/>
    <mergeCell ref="C86:E86"/>
    <mergeCell ref="C87:E87"/>
    <mergeCell ref="C89:E89"/>
    <mergeCell ref="C90:E90"/>
    <mergeCell ref="C91:E91"/>
    <mergeCell ref="C92:E92"/>
    <mergeCell ref="C93:E93"/>
    <mergeCell ref="C108:E108"/>
    <mergeCell ref="C96:E96"/>
    <mergeCell ref="C97:E97"/>
    <mergeCell ref="C98:E98"/>
    <mergeCell ref="C99:E99"/>
    <mergeCell ref="C100:E100"/>
    <mergeCell ref="C101:E101"/>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71:E171"/>
    <mergeCell ref="C152:E152"/>
    <mergeCell ref="C153:E153"/>
    <mergeCell ref="C154:E154"/>
    <mergeCell ref="C155:E155"/>
    <mergeCell ref="C156:E156"/>
    <mergeCell ref="C157:E157"/>
    <mergeCell ref="C166:E166"/>
    <mergeCell ref="C167:E167"/>
    <mergeCell ref="C168:E168"/>
    <mergeCell ref="C169:E169"/>
    <mergeCell ref="C170:E170"/>
    <mergeCell ref="C159:E159"/>
    <mergeCell ref="C160:E160"/>
    <mergeCell ref="C161:E161"/>
    <mergeCell ref="C162:E162"/>
    <mergeCell ref="C163:E163"/>
    <mergeCell ref="C164:E164"/>
    <mergeCell ref="C185:E185"/>
    <mergeCell ref="C173:E173"/>
    <mergeCell ref="C174:E174"/>
    <mergeCell ref="C175:E175"/>
    <mergeCell ref="C176:E176"/>
    <mergeCell ref="C177:E177"/>
    <mergeCell ref="C178:E178"/>
    <mergeCell ref="C180:E180"/>
    <mergeCell ref="C181:E181"/>
    <mergeCell ref="C182:E182"/>
    <mergeCell ref="C183:E183"/>
    <mergeCell ref="C184:E184"/>
    <mergeCell ref="C213:E213"/>
    <mergeCell ref="C201:E201"/>
    <mergeCell ref="C202:E202"/>
    <mergeCell ref="C203:E203"/>
    <mergeCell ref="C204:E204"/>
    <mergeCell ref="C205:E205"/>
    <mergeCell ref="C206:E206"/>
    <mergeCell ref="C208:E208"/>
    <mergeCell ref="C209:E209"/>
    <mergeCell ref="C210:E210"/>
    <mergeCell ref="C211:E211"/>
    <mergeCell ref="C212:E212"/>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41:E241"/>
    <mergeCell ref="C229:E229"/>
    <mergeCell ref="C230:E230"/>
    <mergeCell ref="C231:E231"/>
    <mergeCell ref="C232:E232"/>
    <mergeCell ref="C233:E233"/>
    <mergeCell ref="C234:E234"/>
    <mergeCell ref="C236:E236"/>
    <mergeCell ref="C237:E237"/>
    <mergeCell ref="C238:E238"/>
    <mergeCell ref="C239:E239"/>
    <mergeCell ref="C240:E240"/>
    <mergeCell ref="C255:E255"/>
    <mergeCell ref="C243:E243"/>
    <mergeCell ref="C244:E244"/>
    <mergeCell ref="C245:E245"/>
    <mergeCell ref="C246:E246"/>
    <mergeCell ref="C247:E247"/>
    <mergeCell ref="C248:E248"/>
    <mergeCell ref="C250:E250"/>
    <mergeCell ref="C251:E251"/>
    <mergeCell ref="C252:E252"/>
    <mergeCell ref="C253:E253"/>
    <mergeCell ref="C254:E254"/>
    <mergeCell ref="C269:E269"/>
    <mergeCell ref="C257:E257"/>
    <mergeCell ref="C258:E258"/>
    <mergeCell ref="C259:E259"/>
    <mergeCell ref="C260:E260"/>
    <mergeCell ref="C261:E261"/>
    <mergeCell ref="C262:E262"/>
    <mergeCell ref="C264:E264"/>
    <mergeCell ref="C265:E265"/>
    <mergeCell ref="C266:E266"/>
    <mergeCell ref="C267:E267"/>
    <mergeCell ref="C268:E268"/>
    <mergeCell ref="C283:E283"/>
    <mergeCell ref="C271:E271"/>
    <mergeCell ref="C272:E272"/>
    <mergeCell ref="C273:E273"/>
    <mergeCell ref="C274:E274"/>
    <mergeCell ref="C275:E275"/>
    <mergeCell ref="C276:E276"/>
    <mergeCell ref="C278:E278"/>
    <mergeCell ref="C279:E279"/>
    <mergeCell ref="C280:E280"/>
    <mergeCell ref="C281:E281"/>
    <mergeCell ref="C282:E282"/>
    <mergeCell ref="C297:E297"/>
    <mergeCell ref="C285:E285"/>
    <mergeCell ref="C286:E286"/>
    <mergeCell ref="C287:E287"/>
    <mergeCell ref="C288:E288"/>
    <mergeCell ref="C289:E289"/>
    <mergeCell ref="C290:E290"/>
    <mergeCell ref="C292:E292"/>
    <mergeCell ref="C293:E293"/>
    <mergeCell ref="C294:E294"/>
    <mergeCell ref="C295:E295"/>
    <mergeCell ref="C296:E296"/>
    <mergeCell ref="C311:E311"/>
    <mergeCell ref="C299:E299"/>
    <mergeCell ref="C300:E300"/>
    <mergeCell ref="C301:E301"/>
    <mergeCell ref="C302:E302"/>
    <mergeCell ref="C303:E303"/>
    <mergeCell ref="C304:E304"/>
    <mergeCell ref="C306:E306"/>
    <mergeCell ref="C307:E307"/>
    <mergeCell ref="C308:E308"/>
    <mergeCell ref="C309:E309"/>
    <mergeCell ref="C310:E310"/>
    <mergeCell ref="C325:E325"/>
    <mergeCell ref="C313:E313"/>
    <mergeCell ref="C314:E314"/>
    <mergeCell ref="C315:E315"/>
    <mergeCell ref="C316:E316"/>
    <mergeCell ref="C317:E317"/>
    <mergeCell ref="C318:E318"/>
    <mergeCell ref="C320:E320"/>
    <mergeCell ref="C321:E321"/>
    <mergeCell ref="C322:E322"/>
    <mergeCell ref="C323:E323"/>
    <mergeCell ref="C324:E324"/>
    <mergeCell ref="C339:E339"/>
    <mergeCell ref="C327:E327"/>
    <mergeCell ref="C328:E328"/>
    <mergeCell ref="C329:E329"/>
    <mergeCell ref="C330:E330"/>
    <mergeCell ref="C331:E331"/>
    <mergeCell ref="C332:E332"/>
    <mergeCell ref="C334:E334"/>
    <mergeCell ref="C335:E335"/>
    <mergeCell ref="C336:E336"/>
    <mergeCell ref="C337:E337"/>
    <mergeCell ref="C338:E338"/>
    <mergeCell ref="C353:E353"/>
    <mergeCell ref="C341:E341"/>
    <mergeCell ref="C342:E342"/>
    <mergeCell ref="C343:E343"/>
    <mergeCell ref="C344:E344"/>
    <mergeCell ref="C345:E345"/>
    <mergeCell ref="C346:E346"/>
    <mergeCell ref="C348:E348"/>
    <mergeCell ref="C349:E349"/>
    <mergeCell ref="C350:E350"/>
    <mergeCell ref="C351:E351"/>
    <mergeCell ref="C352:E352"/>
    <mergeCell ref="C367:E367"/>
    <mergeCell ref="C355:E355"/>
    <mergeCell ref="C356:E356"/>
    <mergeCell ref="C357:E357"/>
    <mergeCell ref="C358:E358"/>
    <mergeCell ref="C359:E359"/>
    <mergeCell ref="C360:E360"/>
    <mergeCell ref="C362:E362"/>
    <mergeCell ref="C363:E363"/>
    <mergeCell ref="C364:E364"/>
    <mergeCell ref="C365:E365"/>
    <mergeCell ref="C366:E366"/>
    <mergeCell ref="C381:E381"/>
    <mergeCell ref="C369:E369"/>
    <mergeCell ref="C370:E370"/>
    <mergeCell ref="C371:E371"/>
    <mergeCell ref="C372:E372"/>
    <mergeCell ref="C373:E373"/>
    <mergeCell ref="C374:E374"/>
    <mergeCell ref="C376:E376"/>
    <mergeCell ref="C377:E377"/>
    <mergeCell ref="C378:E378"/>
    <mergeCell ref="C379:E379"/>
    <mergeCell ref="C380:E380"/>
    <mergeCell ref="C395:E395"/>
    <mergeCell ref="C383:E383"/>
    <mergeCell ref="C384:E384"/>
    <mergeCell ref="C385:E385"/>
    <mergeCell ref="C386:E386"/>
    <mergeCell ref="C387:E387"/>
    <mergeCell ref="C388:E388"/>
    <mergeCell ref="C390:E390"/>
    <mergeCell ref="C391:E391"/>
    <mergeCell ref="C392:E392"/>
    <mergeCell ref="C393:E393"/>
    <mergeCell ref="C394:E394"/>
    <mergeCell ref="C409:E409"/>
    <mergeCell ref="C397:E397"/>
    <mergeCell ref="C398:E398"/>
    <mergeCell ref="C399:E399"/>
    <mergeCell ref="C400:E400"/>
    <mergeCell ref="C401:E401"/>
    <mergeCell ref="C402:E402"/>
    <mergeCell ref="C404:E404"/>
    <mergeCell ref="C405:E405"/>
    <mergeCell ref="C406:E406"/>
    <mergeCell ref="C407:E407"/>
    <mergeCell ref="C408:E408"/>
    <mergeCell ref="C435:E435"/>
    <mergeCell ref="C436:E436"/>
    <mergeCell ref="C423:E423"/>
    <mergeCell ref="C411:E411"/>
    <mergeCell ref="C412:E412"/>
    <mergeCell ref="C413:E413"/>
    <mergeCell ref="C414:E414"/>
    <mergeCell ref="C415:E415"/>
    <mergeCell ref="C416:E416"/>
    <mergeCell ref="C418:E418"/>
    <mergeCell ref="C419:E419"/>
    <mergeCell ref="C420:E420"/>
    <mergeCell ref="C421:E421"/>
    <mergeCell ref="C422:E422"/>
    <mergeCell ref="C425:E425"/>
    <mergeCell ref="C426:E426"/>
    <mergeCell ref="C427:E427"/>
    <mergeCell ref="C428:E428"/>
    <mergeCell ref="C429:E429"/>
    <mergeCell ref="C430:E430"/>
    <mergeCell ref="C432:E432"/>
    <mergeCell ref="C433:E433"/>
    <mergeCell ref="C434:E434"/>
    <mergeCell ref="C442:E442"/>
    <mergeCell ref="C443:E443"/>
    <mergeCell ref="C444:E444"/>
    <mergeCell ref="C446:E446"/>
    <mergeCell ref="C447:E447"/>
    <mergeCell ref="C448:E448"/>
    <mergeCell ref="C449:E449"/>
    <mergeCell ref="C450:E450"/>
    <mergeCell ref="C437:E437"/>
    <mergeCell ref="C467:E467"/>
    <mergeCell ref="C468:E468"/>
    <mergeCell ref="C469:E469"/>
    <mergeCell ref="C470:E470"/>
    <mergeCell ref="C471:E471"/>
    <mergeCell ref="C472:E472"/>
    <mergeCell ref="I2:I3"/>
    <mergeCell ref="O2:R3"/>
    <mergeCell ref="C465:E465"/>
    <mergeCell ref="C453:E453"/>
    <mergeCell ref="C454:E454"/>
    <mergeCell ref="C455:E455"/>
    <mergeCell ref="C456:E456"/>
    <mergeCell ref="C457:E457"/>
    <mergeCell ref="C458:E458"/>
    <mergeCell ref="C460:E460"/>
    <mergeCell ref="C461:E461"/>
    <mergeCell ref="C462:E462"/>
    <mergeCell ref="C463:E463"/>
    <mergeCell ref="C464:E464"/>
    <mergeCell ref="C451:E451"/>
    <mergeCell ref="C439:E439"/>
    <mergeCell ref="C440:E440"/>
    <mergeCell ref="C441:E441"/>
    <mergeCell ref="C197:E197"/>
    <mergeCell ref="C198:E198"/>
    <mergeCell ref="C199:E199"/>
    <mergeCell ref="C187:E187"/>
    <mergeCell ref="C188:E188"/>
    <mergeCell ref="C189:E189"/>
    <mergeCell ref="C190:E190"/>
    <mergeCell ref="C191:E191"/>
    <mergeCell ref="C192:E192"/>
    <mergeCell ref="C194:E194"/>
    <mergeCell ref="C195:E195"/>
    <mergeCell ref="C196:E196"/>
  </mergeCells>
  <phoneticPr fontId="21" type="noConversion"/>
  <printOptions horizontalCentered="1" verticalCentered="1"/>
  <pageMargins left="0" right="0" top="0" bottom="0" header="0.39370078740157499" footer="0.27559055118110198"/>
  <pageSetup paperSize="9" scale="55" orientation="landscape" r:id="rId1"/>
  <headerFooter differentFirst="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472"/>
  <sheetViews>
    <sheetView view="pageBreakPreview" topLeftCell="D187" zoomScale="70" zoomScaleNormal="85" zoomScaleSheetLayoutView="70" workbookViewId="0">
      <selection activeCell="F192" sqref="F192:AB192"/>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7" width="22.28515625" style="432" customWidth="1"/>
    <col min="8" max="9" width="16" style="428" customWidth="1"/>
    <col min="10" max="10" width="16" style="435" customWidth="1"/>
    <col min="11" max="11" width="11" style="6" customWidth="1"/>
    <col min="12" max="13" width="8.140625" style="6" customWidth="1"/>
    <col min="14" max="14" width="7.7109375" style="6" customWidth="1"/>
    <col min="15" max="15" width="10.85546875" style="6" customWidth="1"/>
    <col min="16" max="16" width="12.5703125" style="6" customWidth="1"/>
    <col min="17" max="18" width="9.140625" style="6" customWidth="1"/>
    <col min="19" max="19" width="11.140625" style="6" customWidth="1"/>
    <col min="20" max="26" width="11.5703125" style="363" customWidth="1"/>
    <col min="27" max="27" width="9.140625" style="363"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61"/>
      <c r="B1" s="361"/>
      <c r="C1" s="361"/>
      <c r="D1" s="361"/>
      <c r="E1" s="361"/>
      <c r="F1" s="430"/>
      <c r="G1" s="430"/>
      <c r="H1" s="425"/>
      <c r="I1" s="425"/>
      <c r="J1" s="433"/>
      <c r="K1" s="361"/>
      <c r="L1" s="361"/>
      <c r="M1" s="361"/>
      <c r="N1" s="361"/>
    </row>
    <row r="2" spans="1:28" s="49" customFormat="1" ht="51.75" customHeight="1" x14ac:dyDescent="0.25">
      <c r="A2" s="90" t="s">
        <v>2</v>
      </c>
      <c r="B2" s="90" t="s">
        <v>3</v>
      </c>
      <c r="C2" s="90" t="s">
        <v>4</v>
      </c>
      <c r="D2" s="90" t="s">
        <v>5</v>
      </c>
      <c r="E2" s="436" t="s">
        <v>7</v>
      </c>
      <c r="F2" s="513" t="s">
        <v>6423</v>
      </c>
      <c r="G2" s="513" t="s">
        <v>6443</v>
      </c>
      <c r="H2" s="513" t="s">
        <v>6424</v>
      </c>
      <c r="I2" s="513" t="s">
        <v>6425</v>
      </c>
      <c r="J2" s="515" t="s">
        <v>6426</v>
      </c>
      <c r="K2" s="90" t="s">
        <v>8</v>
      </c>
      <c r="L2" s="90"/>
      <c r="M2" s="90"/>
      <c r="N2" s="90"/>
      <c r="O2" s="49">
        <v>1.8</v>
      </c>
      <c r="P2" s="49">
        <v>1.4</v>
      </c>
      <c r="Q2" s="49">
        <v>1.2</v>
      </c>
      <c r="R2" s="49">
        <v>1.1000000000000001</v>
      </c>
      <c r="T2" s="437" t="s">
        <v>8</v>
      </c>
      <c r="U2" s="437"/>
      <c r="V2" s="437"/>
      <c r="W2" s="437"/>
      <c r="X2" s="438"/>
      <c r="Y2" s="438"/>
      <c r="Z2" s="438"/>
      <c r="AA2" s="438"/>
    </row>
    <row r="3" spans="1:28" s="53" customFormat="1" ht="51.75" customHeight="1" x14ac:dyDescent="0.25">
      <c r="A3" s="51"/>
      <c r="B3" s="51"/>
      <c r="C3" s="51" t="str">
        <f>'ĐẤT PNN'!C3</f>
        <v>Xã Định Quán</v>
      </c>
      <c r="D3" s="51"/>
      <c r="E3" s="51"/>
      <c r="F3" s="514"/>
      <c r="G3" s="514"/>
      <c r="H3" s="514"/>
      <c r="I3" s="514"/>
      <c r="J3" s="516"/>
      <c r="K3" s="52"/>
      <c r="L3" s="51"/>
      <c r="M3" s="51"/>
      <c r="N3" s="51"/>
      <c r="O3" s="53">
        <v>1</v>
      </c>
      <c r="P3" s="53">
        <v>1</v>
      </c>
      <c r="R3" s="53">
        <v>1</v>
      </c>
      <c r="S3" s="53">
        <v>1</v>
      </c>
      <c r="T3" s="364">
        <v>1</v>
      </c>
      <c r="U3" s="365"/>
      <c r="V3" s="365">
        <v>1</v>
      </c>
      <c r="W3" s="365">
        <v>1</v>
      </c>
      <c r="X3" s="366">
        <v>1</v>
      </c>
      <c r="Y3" s="366">
        <v>1</v>
      </c>
      <c r="Z3" s="366"/>
      <c r="AA3" s="366">
        <v>1</v>
      </c>
    </row>
    <row r="4" spans="1:28" s="18" customFormat="1" ht="76.5" customHeight="1" x14ac:dyDescent="0.25">
      <c r="A4" s="56">
        <f>'ĐẤT PNN'!A4</f>
        <v>1</v>
      </c>
      <c r="B4" s="56" t="str">
        <f>'ĐẤT PNN'!B4</f>
        <v>DQ9DT_D1</v>
      </c>
      <c r="C4" s="57" t="str">
        <f>'ĐẤT PNN'!C4</f>
        <v>Đường Gia Canh</v>
      </c>
      <c r="D4" s="57" t="str">
        <f>'ĐẤT PNN'!D4</f>
        <v>Quốc lộ 20</v>
      </c>
      <c r="E4" s="57" t="str">
        <f>'ĐẤT PNN'!E4</f>
        <v>Quốc lộ 20+290m (đến giáp suối)</v>
      </c>
      <c r="F4" s="431">
        <f>K4</f>
        <v>170</v>
      </c>
      <c r="G4" s="112">
        <f>T4</f>
        <v>150</v>
      </c>
      <c r="H4" s="426">
        <f>O4</f>
        <v>570</v>
      </c>
      <c r="I4" s="426">
        <f>X4</f>
        <v>500</v>
      </c>
      <c r="J4" s="434">
        <f>H4/F4</f>
        <v>3.3529411764705883</v>
      </c>
      <c r="K4" s="221">
        <v>170</v>
      </c>
      <c r="L4" s="221">
        <v>150</v>
      </c>
      <c r="M4" s="221">
        <v>135</v>
      </c>
      <c r="N4" s="221">
        <v>120</v>
      </c>
      <c r="O4" s="441">
        <f>ROUND(K4*10/3,-1)</f>
        <v>570</v>
      </c>
      <c r="P4" s="441">
        <f>ROUND(L4*2.5,-1)</f>
        <v>380</v>
      </c>
      <c r="Q4" s="441">
        <f>ROUND(M4*2.2,-1)</f>
        <v>300</v>
      </c>
      <c r="R4" s="441">
        <f>ROUND(N4*1.8,-1)</f>
        <v>220</v>
      </c>
      <c r="T4" s="411">
        <v>150</v>
      </c>
      <c r="U4" s="411">
        <v>140</v>
      </c>
      <c r="V4" s="411">
        <v>130</v>
      </c>
      <c r="W4" s="411">
        <v>120</v>
      </c>
      <c r="X4" s="441">
        <f t="shared" ref="X4" si="0">ROUND(T4*10/3,-1)</f>
        <v>500</v>
      </c>
      <c r="Y4" s="441">
        <f t="shared" ref="Y4" si="1">ROUND(U4*2.5,-1)</f>
        <v>350</v>
      </c>
      <c r="Z4" s="441">
        <f t="shared" ref="Z4" si="2">ROUND(V4*2.2,-1)</f>
        <v>290</v>
      </c>
      <c r="AA4" s="441">
        <f t="shared" ref="AA4" si="3">ROUND(W4*1.8,-1)</f>
        <v>220</v>
      </c>
      <c r="AB4" s="444">
        <f>'ĐẤT PNN'!K4-'ĐẤT NN'!H4</f>
        <v>2630</v>
      </c>
    </row>
    <row r="5" spans="1:28" s="18" customFormat="1" ht="94.5" customHeight="1" x14ac:dyDescent="0.25">
      <c r="A5" s="56">
        <f>'ĐẤT PNN'!A5</f>
        <v>2</v>
      </c>
      <c r="B5" s="56" t="str">
        <f>'ĐẤT PNN'!B5</f>
        <v>VT2</v>
      </c>
      <c r="C5" s="510" t="str">
        <f>'ĐẤT PNN'!C5</f>
        <v>Các tuyến đường giao thông đấu nối trực tiếp ra Đường Gia Canh đoạn từ Quốc lộ 20 đến Quốc lộ 20+290m (đến giáp suối) đã được đầu tư mặt đường nhựa, bê tông xi măng:
- Có bề rộng ≥5m, cách đường giao thông ≤600m.
- Có bề rộng từ ≥3m đến &lt;5m, cách đường giao thông ≤400m.</v>
      </c>
      <c r="D5" s="511"/>
      <c r="E5" s="512"/>
      <c r="F5" s="440">
        <f>IF(B5="VT2",L5,IF(B5="VT3",M5,IF(B5="VT2*0,8",L5,IF(B5="VT3*0,8",M5,N5))))</f>
        <v>150</v>
      </c>
      <c r="G5" s="440">
        <f>IF(B5="VT2",U5,IF(B5="VT3",V5,IF(B5="VT2*0,8",U5,IF(B5="VT3*0,8",V5,W5))))</f>
        <v>140</v>
      </c>
      <c r="H5" s="427">
        <f t="shared" ref="H5:H10" si="4">IF(B5="VT2",P5,IF(B5="VT3",Q5,IF(B5="VT4",R5,IF(B5="VT2*0,8",P5,IF(B5="VT3*0,8",Q5,R5)))))</f>
        <v>380</v>
      </c>
      <c r="I5" s="427">
        <f t="shared" ref="I5:I10" si="5">IF(B5="VT2",Y5,IF(B5="VT3",Z5,IF(B5="VT4",AA5,IF(B5="VT2*0,8",Y5,IF(B5="VT3*0,8",Z5,AA5)))))</f>
        <v>350</v>
      </c>
      <c r="J5" s="434">
        <f t="shared" ref="J5:J75" si="6">H5/F5</f>
        <v>2.5333333333333332</v>
      </c>
      <c r="K5" s="58">
        <f>K4</f>
        <v>170</v>
      </c>
      <c r="L5" s="58">
        <f>L4</f>
        <v>150</v>
      </c>
      <c r="M5" s="58">
        <f>M4</f>
        <v>135</v>
      </c>
      <c r="N5" s="58">
        <f>N4</f>
        <v>120</v>
      </c>
      <c r="O5" s="441">
        <f t="shared" ref="O5:O68" si="7">ROUND(K5*10/3,-1)</f>
        <v>570</v>
      </c>
      <c r="P5" s="441">
        <f t="shared" ref="P5:P68" si="8">ROUND(L5*2.5,-1)</f>
        <v>380</v>
      </c>
      <c r="Q5" s="441">
        <f t="shared" ref="Q5:Q68" si="9">ROUND(M5*2.2,-1)</f>
        <v>300</v>
      </c>
      <c r="R5" s="441">
        <f t="shared" ref="R5:R68" si="10">ROUND(N5*1.8,-1)</f>
        <v>220</v>
      </c>
      <c r="S5" s="18">
        <f>'ĐẤT PNN'!W5</f>
        <v>1</v>
      </c>
      <c r="T5" s="58">
        <f t="shared" ref="T5:W5" si="11">T4</f>
        <v>150</v>
      </c>
      <c r="U5" s="58">
        <f t="shared" si="11"/>
        <v>140</v>
      </c>
      <c r="V5" s="58">
        <f t="shared" si="11"/>
        <v>130</v>
      </c>
      <c r="W5" s="58">
        <f t="shared" si="11"/>
        <v>120</v>
      </c>
      <c r="X5" s="441">
        <f t="shared" ref="X5:X68" si="12">ROUND(T5*10/3,-1)</f>
        <v>500</v>
      </c>
      <c r="Y5" s="441">
        <f t="shared" ref="Y5:Y68" si="13">ROUND(U5*2.5,-1)</f>
        <v>350</v>
      </c>
      <c r="Z5" s="441">
        <f t="shared" ref="Z5:Z68" si="14">ROUND(V5*2.2,-1)</f>
        <v>290</v>
      </c>
      <c r="AA5" s="441">
        <f t="shared" ref="AA5:AA68" si="15">ROUND(W5*1.8,-1)</f>
        <v>220</v>
      </c>
      <c r="AB5" s="444">
        <f>'ĐẤT PNN'!K5-'ĐẤT NN'!H5</f>
        <v>460</v>
      </c>
    </row>
    <row r="6" spans="1:28" s="18" customFormat="1" ht="110.25" customHeight="1" x14ac:dyDescent="0.25">
      <c r="A6" s="56">
        <f>'ĐẤT PNN'!A6</f>
        <v>3</v>
      </c>
      <c r="B6" s="56" t="str">
        <f>'ĐẤT PNN'!B6</f>
        <v>VT3</v>
      </c>
      <c r="C6" s="510" t="str">
        <f>'ĐẤT PNN'!C6</f>
        <v>Các tuyến đường giao thông đấu nối trực tiếp ra Đường Gia Canh đoạn từ Quốc lộ 20 đến Quốc lộ 20+290m (đến giáp suối) đã được đầu tư mặt đường nhựa, bê tông xi măng:
- Có bề rộng ≥5m, cách đường giao thông &gt;600m.
- Có bề rộng từ ≥3m đến &lt;5m, cách đường giao thông từ &gt;400m đến ≤600m.
- Có bề rộng &lt;3m, cách đường giao thông ≤200m.</v>
      </c>
      <c r="D6" s="511"/>
      <c r="E6" s="512"/>
      <c r="F6" s="440">
        <f t="shared" ref="F6:F10" si="16">IF(B6="VT2",L6,IF(B6="VT3",M6,IF(B6="VT2*0,8",L6,IF(B6="VT3*0,8",M6,N6))))</f>
        <v>135</v>
      </c>
      <c r="G6" s="440">
        <f t="shared" ref="G6:G10" si="17">IF(B6="VT2",U6,IF(B6="VT3",V6,IF(B6="VT2*0,8",U6,IF(B6="VT3*0,8",V6,W6))))</f>
        <v>130</v>
      </c>
      <c r="H6" s="427">
        <f t="shared" si="4"/>
        <v>300</v>
      </c>
      <c r="I6" s="427">
        <f t="shared" si="5"/>
        <v>290</v>
      </c>
      <c r="J6" s="434">
        <f t="shared" si="6"/>
        <v>2.2222222222222223</v>
      </c>
      <c r="K6" s="58">
        <f t="shared" ref="K6:K10" si="18">K5</f>
        <v>170</v>
      </c>
      <c r="L6" s="58">
        <f t="shared" ref="L6:L10" si="19">L5</f>
        <v>150</v>
      </c>
      <c r="M6" s="58">
        <f t="shared" ref="M6:M10" si="20">M5</f>
        <v>135</v>
      </c>
      <c r="N6" s="58">
        <f t="shared" ref="N6:N10" si="21">N5</f>
        <v>120</v>
      </c>
      <c r="O6" s="441">
        <f t="shared" si="7"/>
        <v>570</v>
      </c>
      <c r="P6" s="441">
        <f t="shared" si="8"/>
        <v>380</v>
      </c>
      <c r="Q6" s="441">
        <f t="shared" si="9"/>
        <v>300</v>
      </c>
      <c r="R6" s="441">
        <f t="shared" si="10"/>
        <v>220</v>
      </c>
      <c r="S6" s="18">
        <f>'ĐẤT PNN'!W6</f>
        <v>1</v>
      </c>
      <c r="T6" s="58">
        <f t="shared" ref="T6:T10" si="22">T5</f>
        <v>150</v>
      </c>
      <c r="U6" s="58">
        <f t="shared" ref="U6:U10" si="23">U5</f>
        <v>140</v>
      </c>
      <c r="V6" s="58">
        <f t="shared" ref="V6:V10" si="24">V5</f>
        <v>130</v>
      </c>
      <c r="W6" s="58">
        <f t="shared" ref="W6:W10" si="25">W5</f>
        <v>120</v>
      </c>
      <c r="X6" s="441">
        <f t="shared" si="12"/>
        <v>500</v>
      </c>
      <c r="Y6" s="441">
        <f t="shared" si="13"/>
        <v>350</v>
      </c>
      <c r="Z6" s="441">
        <f t="shared" si="14"/>
        <v>290</v>
      </c>
      <c r="AA6" s="441">
        <f t="shared" si="15"/>
        <v>220</v>
      </c>
      <c r="AB6" s="444">
        <f>'ĐẤT PNN'!K6-'ĐẤT NN'!H6</f>
        <v>300</v>
      </c>
    </row>
    <row r="7" spans="1:28" s="18" customFormat="1" ht="63" customHeight="1" x14ac:dyDescent="0.25">
      <c r="A7" s="56">
        <f>'ĐẤT PNN'!A7</f>
        <v>4</v>
      </c>
      <c r="B7" s="56" t="str">
        <f>'ĐẤT PNN'!B7</f>
        <v>VT4</v>
      </c>
      <c r="C7" s="510" t="str">
        <f>'ĐẤT PNN'!C7</f>
        <v>Các tuyến đường giao thông đấu nối trực tiếp ra Đường Gia Canh đoạn từ Quốc lộ 20 đến Quốc lộ 20+290m (đến giáp suối) đã được đầu tư mặt đường nhựa, bê tông xi măng:
- Có bề rộng từ ≥3m đến &lt;5m, cách đường giao thông &gt;600m.
- Có bề rộng &lt;3m, cách đường giao thông &gt;200m.</v>
      </c>
      <c r="D7" s="511"/>
      <c r="E7" s="512"/>
      <c r="F7" s="440">
        <f t="shared" si="16"/>
        <v>120</v>
      </c>
      <c r="G7" s="440">
        <f t="shared" si="17"/>
        <v>120</v>
      </c>
      <c r="H7" s="427">
        <f t="shared" si="4"/>
        <v>220</v>
      </c>
      <c r="I7" s="427">
        <f t="shared" si="5"/>
        <v>220</v>
      </c>
      <c r="J7" s="434">
        <f t="shared" si="6"/>
        <v>1.8333333333333333</v>
      </c>
      <c r="K7" s="58">
        <f t="shared" si="18"/>
        <v>170</v>
      </c>
      <c r="L7" s="58">
        <f t="shared" si="19"/>
        <v>150</v>
      </c>
      <c r="M7" s="58">
        <f t="shared" si="20"/>
        <v>135</v>
      </c>
      <c r="N7" s="58">
        <f t="shared" si="21"/>
        <v>120</v>
      </c>
      <c r="O7" s="441">
        <f t="shared" si="7"/>
        <v>570</v>
      </c>
      <c r="P7" s="441">
        <f t="shared" si="8"/>
        <v>380</v>
      </c>
      <c r="Q7" s="441">
        <f t="shared" si="9"/>
        <v>300</v>
      </c>
      <c r="R7" s="441">
        <f t="shared" si="10"/>
        <v>220</v>
      </c>
      <c r="S7" s="18">
        <f>'ĐẤT PNN'!W7</f>
        <v>1</v>
      </c>
      <c r="T7" s="58">
        <f t="shared" si="22"/>
        <v>150</v>
      </c>
      <c r="U7" s="58">
        <f t="shared" si="23"/>
        <v>140</v>
      </c>
      <c r="V7" s="58">
        <f t="shared" si="24"/>
        <v>130</v>
      </c>
      <c r="W7" s="58">
        <f t="shared" si="25"/>
        <v>120</v>
      </c>
      <c r="X7" s="441">
        <f t="shared" si="12"/>
        <v>500</v>
      </c>
      <c r="Y7" s="441">
        <f t="shared" si="13"/>
        <v>350</v>
      </c>
      <c r="Z7" s="441">
        <f t="shared" si="14"/>
        <v>290</v>
      </c>
      <c r="AA7" s="441">
        <f t="shared" si="15"/>
        <v>220</v>
      </c>
      <c r="AB7" s="444">
        <f>'ĐẤT PNN'!K7-'ĐẤT NN'!H7</f>
        <v>270</v>
      </c>
    </row>
    <row r="8" spans="1:28" s="18" customFormat="1" ht="94.5" customHeight="1" x14ac:dyDescent="0.25">
      <c r="A8" s="56">
        <f>'ĐẤT PNN'!A8</f>
        <v>5</v>
      </c>
      <c r="B8" s="56" t="str">
        <f>'ĐẤT PNN'!B8</f>
        <v>VT2*0,8</v>
      </c>
      <c r="C8" s="510" t="str">
        <f>'ĐẤT PNN'!C8</f>
        <v>Các tuyến đường giao thông không đấu nối trực tiếp và thông ra Đường Gia Canh đoạn từ Quốc lộ 20 đến Quốc lộ 20+290m (đến giáp suối) đã được đầu tư mặt đường nhựa, bê tông xi măng:
- Có bề rộng ≥5m, cách đường giao thông ≤600m.
- Có bề rộng từ ≥3m đến &lt;5m, cách đường giao thông ≤400m.</v>
      </c>
      <c r="D8" s="511"/>
      <c r="E8" s="512"/>
      <c r="F8" s="440">
        <f t="shared" si="16"/>
        <v>150</v>
      </c>
      <c r="G8" s="440">
        <f t="shared" si="17"/>
        <v>140</v>
      </c>
      <c r="H8" s="427">
        <f t="shared" si="4"/>
        <v>380</v>
      </c>
      <c r="I8" s="427">
        <f t="shared" si="5"/>
        <v>350</v>
      </c>
      <c r="J8" s="434">
        <f t="shared" si="6"/>
        <v>2.5333333333333332</v>
      </c>
      <c r="K8" s="58">
        <f t="shared" si="18"/>
        <v>170</v>
      </c>
      <c r="L8" s="58">
        <f t="shared" si="19"/>
        <v>150</v>
      </c>
      <c r="M8" s="58">
        <f t="shared" si="20"/>
        <v>135</v>
      </c>
      <c r="N8" s="58">
        <f t="shared" si="21"/>
        <v>120</v>
      </c>
      <c r="O8" s="441">
        <f t="shared" si="7"/>
        <v>570</v>
      </c>
      <c r="P8" s="441">
        <f t="shared" si="8"/>
        <v>380</v>
      </c>
      <c r="Q8" s="441">
        <f t="shared" si="9"/>
        <v>300</v>
      </c>
      <c r="R8" s="441">
        <f t="shared" si="10"/>
        <v>220</v>
      </c>
      <c r="S8" s="18">
        <f>'ĐẤT PNN'!W8</f>
        <v>1</v>
      </c>
      <c r="T8" s="58">
        <f t="shared" si="22"/>
        <v>150</v>
      </c>
      <c r="U8" s="58">
        <f t="shared" si="23"/>
        <v>140</v>
      </c>
      <c r="V8" s="58">
        <f t="shared" si="24"/>
        <v>130</v>
      </c>
      <c r="W8" s="58">
        <f t="shared" si="25"/>
        <v>120</v>
      </c>
      <c r="X8" s="441">
        <f t="shared" si="12"/>
        <v>500</v>
      </c>
      <c r="Y8" s="441">
        <f t="shared" si="13"/>
        <v>350</v>
      </c>
      <c r="Z8" s="441">
        <f t="shared" si="14"/>
        <v>290</v>
      </c>
      <c r="AA8" s="441">
        <f t="shared" si="15"/>
        <v>220</v>
      </c>
      <c r="AB8" s="444">
        <f>'ĐẤT PNN'!K8-'ĐẤT NN'!H8</f>
        <v>400</v>
      </c>
    </row>
    <row r="9" spans="1:28" s="18" customFormat="1" ht="94.5" customHeight="1" x14ac:dyDescent="0.25">
      <c r="A9" s="56">
        <f>'ĐẤT PNN'!A9</f>
        <v>6</v>
      </c>
      <c r="B9" s="56" t="str">
        <f>'ĐẤT PNN'!B9</f>
        <v>VT3*0,8</v>
      </c>
      <c r="C9" s="510" t="str">
        <f>'ĐẤT PNN'!C9</f>
        <v>Các tuyến đường giao thông không đấu nối trực tiếp và thông ra Đường Gia Canh đoạn từ Quốc lộ 20 đến Quốc lộ 20+290m (đến giáp suối) đã được đầu tư mặt đường nhựa, bê tông xi măng:
- Có bề rộng ≥5m, cách đường giao thông &gt;600m.
- Có bề rộng từ ≥3m đến &lt;5m, cách đường giao thông từ &gt;400m đến ≤600m.
- Có bề rộng &lt;3m, cách đường giao thông ≤200m.</v>
      </c>
      <c r="D9" s="511"/>
      <c r="E9" s="512"/>
      <c r="F9" s="440">
        <f t="shared" si="16"/>
        <v>135</v>
      </c>
      <c r="G9" s="440">
        <f t="shared" si="17"/>
        <v>130</v>
      </c>
      <c r="H9" s="427">
        <f t="shared" si="4"/>
        <v>300</v>
      </c>
      <c r="I9" s="427">
        <f t="shared" si="5"/>
        <v>290</v>
      </c>
      <c r="J9" s="434">
        <f t="shared" si="6"/>
        <v>2.2222222222222223</v>
      </c>
      <c r="K9" s="58">
        <f t="shared" si="18"/>
        <v>170</v>
      </c>
      <c r="L9" s="58">
        <f t="shared" si="19"/>
        <v>150</v>
      </c>
      <c r="M9" s="58">
        <f t="shared" si="20"/>
        <v>135</v>
      </c>
      <c r="N9" s="58">
        <f t="shared" si="21"/>
        <v>120</v>
      </c>
      <c r="O9" s="441">
        <f t="shared" si="7"/>
        <v>570</v>
      </c>
      <c r="P9" s="441">
        <f t="shared" si="8"/>
        <v>380</v>
      </c>
      <c r="Q9" s="441">
        <f t="shared" si="9"/>
        <v>300</v>
      </c>
      <c r="R9" s="441">
        <f t="shared" si="10"/>
        <v>220</v>
      </c>
      <c r="S9" s="18">
        <f>'ĐẤT PNN'!W9</f>
        <v>1</v>
      </c>
      <c r="T9" s="58">
        <f t="shared" si="22"/>
        <v>150</v>
      </c>
      <c r="U9" s="58">
        <f t="shared" si="23"/>
        <v>140</v>
      </c>
      <c r="V9" s="58">
        <f t="shared" si="24"/>
        <v>130</v>
      </c>
      <c r="W9" s="58">
        <f t="shared" si="25"/>
        <v>120</v>
      </c>
      <c r="X9" s="441">
        <f t="shared" si="12"/>
        <v>500</v>
      </c>
      <c r="Y9" s="441">
        <f t="shared" si="13"/>
        <v>350</v>
      </c>
      <c r="Z9" s="441">
        <f t="shared" si="14"/>
        <v>290</v>
      </c>
      <c r="AA9" s="441">
        <f t="shared" si="15"/>
        <v>220</v>
      </c>
      <c r="AB9" s="444">
        <f>'ĐẤT PNN'!K9-'ĐẤT NN'!H9</f>
        <v>240</v>
      </c>
    </row>
    <row r="10" spans="1:28" s="18" customFormat="1" ht="63" customHeight="1" x14ac:dyDescent="0.25">
      <c r="A10" s="56">
        <f>'ĐẤT PNN'!A10</f>
        <v>7</v>
      </c>
      <c r="B10" s="56" t="str">
        <f>'ĐẤT PNN'!B10</f>
        <v>VT4*0,8</v>
      </c>
      <c r="C10" s="510" t="str">
        <f>'ĐẤT PNN'!C10</f>
        <v>Các tuyến đường giao thông không đấu nối trực tiếp và thông ra Đường Gia Canh đoạn từ Quốc lộ 20 đến Quốc lộ 20+290m (đến giáp suối) đã được đầu tư mặt đường nhựa, bê tông xi măng:
- Có bề rộng từ ≥3m đến &lt;5m, cách đường giao thông &gt;600m.
- Có bề rộng &lt;3m, cách đường giao thông &gt; 200m.</v>
      </c>
      <c r="D10" s="511"/>
      <c r="E10" s="512"/>
      <c r="F10" s="440">
        <f t="shared" si="16"/>
        <v>120</v>
      </c>
      <c r="G10" s="440">
        <f t="shared" si="17"/>
        <v>120</v>
      </c>
      <c r="H10" s="427">
        <f t="shared" si="4"/>
        <v>220</v>
      </c>
      <c r="I10" s="427">
        <f t="shared" si="5"/>
        <v>220</v>
      </c>
      <c r="J10" s="434">
        <f t="shared" si="6"/>
        <v>1.8333333333333333</v>
      </c>
      <c r="K10" s="58">
        <f t="shared" si="18"/>
        <v>170</v>
      </c>
      <c r="L10" s="58">
        <f t="shared" si="19"/>
        <v>150</v>
      </c>
      <c r="M10" s="58">
        <f t="shared" si="20"/>
        <v>135</v>
      </c>
      <c r="N10" s="58">
        <f t="shared" si="21"/>
        <v>120</v>
      </c>
      <c r="O10" s="441">
        <f t="shared" si="7"/>
        <v>570</v>
      </c>
      <c r="P10" s="441">
        <f t="shared" si="8"/>
        <v>380</v>
      </c>
      <c r="Q10" s="441">
        <f t="shared" si="9"/>
        <v>300</v>
      </c>
      <c r="R10" s="441">
        <f t="shared" si="10"/>
        <v>220</v>
      </c>
      <c r="S10" s="18">
        <f>'ĐẤT PNN'!W10</f>
        <v>1</v>
      </c>
      <c r="T10" s="58">
        <f t="shared" si="22"/>
        <v>150</v>
      </c>
      <c r="U10" s="58">
        <f t="shared" si="23"/>
        <v>140</v>
      </c>
      <c r="V10" s="58">
        <f t="shared" si="24"/>
        <v>130</v>
      </c>
      <c r="W10" s="58">
        <f t="shared" si="25"/>
        <v>120</v>
      </c>
      <c r="X10" s="441">
        <f t="shared" si="12"/>
        <v>500</v>
      </c>
      <c r="Y10" s="441">
        <f t="shared" si="13"/>
        <v>350</v>
      </c>
      <c r="Z10" s="441">
        <f t="shared" si="14"/>
        <v>290</v>
      </c>
      <c r="AA10" s="441">
        <f t="shared" si="15"/>
        <v>220</v>
      </c>
      <c r="AB10" s="444">
        <f>'ĐẤT PNN'!K10-'ĐẤT NN'!H10</f>
        <v>220</v>
      </c>
    </row>
    <row r="11" spans="1:28" s="18" customFormat="1" ht="15.75" x14ac:dyDescent="0.25">
      <c r="A11" s="56">
        <f>'ĐẤT PNN'!A11</f>
        <v>8</v>
      </c>
      <c r="B11" s="56" t="str">
        <f>'ĐẤT PNN'!B11</f>
        <v>DQ9DT_D2</v>
      </c>
      <c r="C11" s="57" t="str">
        <f>'ĐẤT PNN'!C11</f>
        <v>Đường Gia Canh</v>
      </c>
      <c r="D11" s="57" t="str">
        <f>'ĐẤT PNN'!D11</f>
        <v>Quốc lộ 20+290m (đến giáp suối)</v>
      </c>
      <c r="E11" s="57" t="str">
        <f>'ĐẤT PNN'!E11</f>
        <v>Cổng bệnh viện Đa khoa Định Quán</v>
      </c>
      <c r="F11" s="431">
        <f>K11</f>
        <v>170</v>
      </c>
      <c r="G11" s="112">
        <f>T11</f>
        <v>150</v>
      </c>
      <c r="H11" s="426">
        <f>O11</f>
        <v>570</v>
      </c>
      <c r="I11" s="426">
        <f>X11</f>
        <v>500</v>
      </c>
      <c r="J11" s="434">
        <f t="shared" si="6"/>
        <v>3.3529411764705883</v>
      </c>
      <c r="K11" s="221">
        <v>170</v>
      </c>
      <c r="L11" s="221">
        <v>150</v>
      </c>
      <c r="M11" s="221">
        <v>135</v>
      </c>
      <c r="N11" s="221">
        <v>120</v>
      </c>
      <c r="O11" s="441">
        <f t="shared" si="7"/>
        <v>570</v>
      </c>
      <c r="P11" s="441">
        <f t="shared" si="8"/>
        <v>380</v>
      </c>
      <c r="Q11" s="441">
        <f t="shared" si="9"/>
        <v>300</v>
      </c>
      <c r="R11" s="441">
        <f t="shared" si="10"/>
        <v>220</v>
      </c>
      <c r="T11" s="411">
        <v>150</v>
      </c>
      <c r="U11" s="411">
        <v>140</v>
      </c>
      <c r="V11" s="411">
        <v>130</v>
      </c>
      <c r="W11" s="411">
        <v>120</v>
      </c>
      <c r="X11" s="441">
        <f t="shared" si="12"/>
        <v>500</v>
      </c>
      <c r="Y11" s="441">
        <f t="shared" si="13"/>
        <v>350</v>
      </c>
      <c r="Z11" s="441">
        <f t="shared" si="14"/>
        <v>290</v>
      </c>
      <c r="AA11" s="441">
        <f t="shared" si="15"/>
        <v>220</v>
      </c>
      <c r="AB11" s="444">
        <f>'ĐẤT PNN'!K11-'ĐẤT NN'!H11</f>
        <v>1930</v>
      </c>
    </row>
    <row r="12" spans="1:28" s="18" customFormat="1" ht="94.5" customHeight="1" x14ac:dyDescent="0.25">
      <c r="A12" s="56">
        <f>'ĐẤT PNN'!A12</f>
        <v>9</v>
      </c>
      <c r="B12" s="56" t="str">
        <f>'ĐẤT PNN'!B12</f>
        <v>VT2</v>
      </c>
      <c r="C12" s="510" t="str">
        <f>'ĐẤT PNN'!C12</f>
        <v>Các tuyến đường giao thông đấu nối trực tiếp ra Đường Gia Canh đoạn từ Quốc lộ 20+290m (đến giáp suối) đến Cổng bệnh viện Đa khoa Định Quán đã được đầu tư mặt đường nhựa, bê tông xi măng:
- Có bề rộng ≥5m, cách đường giao thông ≤600m.
- Có bề rộng từ ≥3m đến &lt;5m, cách đường giao thông ≤400m.</v>
      </c>
      <c r="D12" s="511"/>
      <c r="E12" s="512"/>
      <c r="F12" s="440">
        <f t="shared" ref="F12:F17" si="26">IF(B12="VT2",L12,IF(B12="VT3",M12,IF(B12="VT2*0,8",L12,IF(B12="VT3*0,8",M12,N12))))</f>
        <v>150</v>
      </c>
      <c r="G12" s="440">
        <f t="shared" ref="G12:G17" si="27">IF(B12="VT2",U12,IF(B12="VT3",V12,IF(B12="VT2*0,8",U12,IF(B12="VT3*0,8",V12,W12))))</f>
        <v>140</v>
      </c>
      <c r="H12" s="427">
        <f t="shared" ref="H12:H17" si="28">IF(B12="VT2",P12,IF(B12="VT3",Q12,IF(B12="VT4",R12,IF(B12="VT2*0,8",P12,IF(B12="VT3*0,8",Q12,R12)))))</f>
        <v>380</v>
      </c>
      <c r="I12" s="427">
        <f t="shared" ref="I12:I17" si="29">IF(B12="VT2",Y12,IF(B12="VT3",Z12,IF(B12="VT4",AA12,IF(B12="VT2*0,8",Y12,IF(B12="VT3*0,8",Z12,AA12)))))</f>
        <v>350</v>
      </c>
      <c r="J12" s="434">
        <f t="shared" si="6"/>
        <v>2.5333333333333332</v>
      </c>
      <c r="K12" s="58">
        <f t="shared" ref="K12:K17" si="30">K11</f>
        <v>170</v>
      </c>
      <c r="L12" s="58">
        <f t="shared" ref="L12:L17" si="31">L11</f>
        <v>150</v>
      </c>
      <c r="M12" s="58">
        <f t="shared" ref="M12:M17" si="32">M11</f>
        <v>135</v>
      </c>
      <c r="N12" s="58">
        <f t="shared" ref="N12:N17" si="33">N11</f>
        <v>120</v>
      </c>
      <c r="O12" s="441">
        <f t="shared" si="7"/>
        <v>570</v>
      </c>
      <c r="P12" s="441">
        <f t="shared" si="8"/>
        <v>380</v>
      </c>
      <c r="Q12" s="441">
        <f t="shared" si="9"/>
        <v>300</v>
      </c>
      <c r="R12" s="441">
        <f t="shared" si="10"/>
        <v>220</v>
      </c>
      <c r="S12" s="18">
        <f>'ĐẤT PNN'!W12</f>
        <v>1</v>
      </c>
      <c r="T12" s="58">
        <f t="shared" ref="T12:T17" si="34">T11</f>
        <v>150</v>
      </c>
      <c r="U12" s="58">
        <f t="shared" ref="U12:U17" si="35">U11</f>
        <v>140</v>
      </c>
      <c r="V12" s="58">
        <f t="shared" ref="V12:V17" si="36">V11</f>
        <v>130</v>
      </c>
      <c r="W12" s="58">
        <f t="shared" ref="W12:W17" si="37">W11</f>
        <v>120</v>
      </c>
      <c r="X12" s="441">
        <f t="shared" si="12"/>
        <v>500</v>
      </c>
      <c r="Y12" s="441">
        <f t="shared" si="13"/>
        <v>350</v>
      </c>
      <c r="Z12" s="441">
        <f t="shared" si="14"/>
        <v>290</v>
      </c>
      <c r="AA12" s="441">
        <f t="shared" si="15"/>
        <v>220</v>
      </c>
      <c r="AB12" s="444">
        <f>'ĐẤT PNN'!K12-'ĐẤT NN'!H12</f>
        <v>460</v>
      </c>
    </row>
    <row r="13" spans="1:28" s="18" customFormat="1" ht="110.25" customHeight="1" x14ac:dyDescent="0.25">
      <c r="A13" s="56">
        <f>'ĐẤT PNN'!A13</f>
        <v>10</v>
      </c>
      <c r="B13" s="56" t="str">
        <f>'ĐẤT PNN'!B13</f>
        <v>VT3</v>
      </c>
      <c r="C13" s="510" t="str">
        <f>'ĐẤT PNN'!C13</f>
        <v>Các tuyến đường giao thông đấu nối trực tiếp ra Đường Gia Canh đoạn từ Quốc lộ 20+290m (đến giáp suối) đến Cổng bệnh viện Đa khoa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13" s="511"/>
      <c r="E13" s="512"/>
      <c r="F13" s="440">
        <f t="shared" si="26"/>
        <v>135</v>
      </c>
      <c r="G13" s="440">
        <f t="shared" si="27"/>
        <v>130</v>
      </c>
      <c r="H13" s="427">
        <f t="shared" si="28"/>
        <v>300</v>
      </c>
      <c r="I13" s="427">
        <f t="shared" si="29"/>
        <v>290</v>
      </c>
      <c r="J13" s="434">
        <f t="shared" si="6"/>
        <v>2.2222222222222223</v>
      </c>
      <c r="K13" s="58">
        <f t="shared" si="30"/>
        <v>170</v>
      </c>
      <c r="L13" s="58">
        <f t="shared" si="31"/>
        <v>150</v>
      </c>
      <c r="M13" s="58">
        <f t="shared" si="32"/>
        <v>135</v>
      </c>
      <c r="N13" s="58">
        <f t="shared" si="33"/>
        <v>120</v>
      </c>
      <c r="O13" s="441">
        <f t="shared" si="7"/>
        <v>570</v>
      </c>
      <c r="P13" s="441">
        <f t="shared" si="8"/>
        <v>380</v>
      </c>
      <c r="Q13" s="441">
        <f t="shared" si="9"/>
        <v>300</v>
      </c>
      <c r="R13" s="441">
        <f t="shared" si="10"/>
        <v>220</v>
      </c>
      <c r="S13" s="18">
        <f>'ĐẤT PNN'!W13</f>
        <v>1</v>
      </c>
      <c r="T13" s="58">
        <f t="shared" si="34"/>
        <v>150</v>
      </c>
      <c r="U13" s="58">
        <f t="shared" si="35"/>
        <v>140</v>
      </c>
      <c r="V13" s="58">
        <f t="shared" si="36"/>
        <v>130</v>
      </c>
      <c r="W13" s="58">
        <f t="shared" si="37"/>
        <v>120</v>
      </c>
      <c r="X13" s="441">
        <f t="shared" si="12"/>
        <v>500</v>
      </c>
      <c r="Y13" s="441">
        <f t="shared" si="13"/>
        <v>350</v>
      </c>
      <c r="Z13" s="441">
        <f t="shared" si="14"/>
        <v>290</v>
      </c>
      <c r="AA13" s="441">
        <f t="shared" si="15"/>
        <v>220</v>
      </c>
      <c r="AB13" s="444">
        <f>'ĐẤT PNN'!K13-'ĐẤT NN'!H13</f>
        <v>260</v>
      </c>
    </row>
    <row r="14" spans="1:28" s="18" customFormat="1" ht="78.75" customHeight="1" x14ac:dyDescent="0.25">
      <c r="A14" s="56">
        <f>'ĐẤT PNN'!A14</f>
        <v>11</v>
      </c>
      <c r="B14" s="56" t="str">
        <f>'ĐẤT PNN'!B14</f>
        <v>VT4</v>
      </c>
      <c r="C14" s="510" t="str">
        <f>'ĐẤT PNN'!C14</f>
        <v>Các tuyến đường giao thông đấu nối trực tiếp ra Đường Gia Canh đoạn từ Quốc lộ 20+290m (đến giáp suối) đến Cổng bệnh viện Đa khoa Định Quán đã được đầu tư mặt đường nhựa, bê tông xi măng:
- Có bề rộng từ ≥3m đến &lt;5m, cách đường giao thông &gt;600m.
- Có bề rộng &lt;3m, cách đường giao thông &gt;200m.</v>
      </c>
      <c r="D14" s="511"/>
      <c r="E14" s="512"/>
      <c r="F14" s="440">
        <f t="shared" si="26"/>
        <v>120</v>
      </c>
      <c r="G14" s="440">
        <f t="shared" si="27"/>
        <v>120</v>
      </c>
      <c r="H14" s="427">
        <f t="shared" si="28"/>
        <v>220</v>
      </c>
      <c r="I14" s="427">
        <f t="shared" si="29"/>
        <v>220</v>
      </c>
      <c r="J14" s="434">
        <f t="shared" si="6"/>
        <v>1.8333333333333333</v>
      </c>
      <c r="K14" s="58">
        <f t="shared" si="30"/>
        <v>170</v>
      </c>
      <c r="L14" s="58">
        <f t="shared" si="31"/>
        <v>150</v>
      </c>
      <c r="M14" s="58">
        <f t="shared" si="32"/>
        <v>135</v>
      </c>
      <c r="N14" s="58">
        <f t="shared" si="33"/>
        <v>120</v>
      </c>
      <c r="O14" s="441">
        <f t="shared" si="7"/>
        <v>570</v>
      </c>
      <c r="P14" s="441">
        <f t="shared" si="8"/>
        <v>380</v>
      </c>
      <c r="Q14" s="441">
        <f t="shared" si="9"/>
        <v>300</v>
      </c>
      <c r="R14" s="441">
        <f t="shared" si="10"/>
        <v>220</v>
      </c>
      <c r="S14" s="18">
        <f>'ĐẤT PNN'!W14</f>
        <v>1</v>
      </c>
      <c r="T14" s="58">
        <f t="shared" si="34"/>
        <v>150</v>
      </c>
      <c r="U14" s="58">
        <f t="shared" si="35"/>
        <v>140</v>
      </c>
      <c r="V14" s="58">
        <f t="shared" si="36"/>
        <v>130</v>
      </c>
      <c r="W14" s="58">
        <f t="shared" si="37"/>
        <v>120</v>
      </c>
      <c r="X14" s="441">
        <f t="shared" si="12"/>
        <v>500</v>
      </c>
      <c r="Y14" s="441">
        <f t="shared" si="13"/>
        <v>350</v>
      </c>
      <c r="Z14" s="441">
        <f t="shared" si="14"/>
        <v>290</v>
      </c>
      <c r="AA14" s="441">
        <f t="shared" si="15"/>
        <v>220</v>
      </c>
      <c r="AB14" s="444">
        <f>'ĐẤT PNN'!K14-'ĐẤT NN'!H14</f>
        <v>130</v>
      </c>
    </row>
    <row r="15" spans="1:28" s="18" customFormat="1" ht="94.5" customHeight="1" x14ac:dyDescent="0.25">
      <c r="A15" s="56">
        <f>'ĐẤT PNN'!A15</f>
        <v>12</v>
      </c>
      <c r="B15" s="56" t="str">
        <f>'ĐẤT PNN'!B15</f>
        <v>VT2*0,8</v>
      </c>
      <c r="C15" s="510" t="str">
        <f>'ĐẤT PNN'!C15</f>
        <v>Các tuyến đường giao thông không đấu nối trực tiếp và thông ra Đường Gia Canh đoạn từ Quốc lộ 20+290m (đến giáp suối) đến Cổng bệnh viện Đa khoa Định Quán đã được đầu tư mặt đường nhựa, bê tông xi măng:
- Có bề rộng ≥5m, cách đường giao thông ≤600m.
- Có bề rộng từ ≥3m đến &lt;5m, cách đường giao thông ≤400m.</v>
      </c>
      <c r="D15" s="511"/>
      <c r="E15" s="512"/>
      <c r="F15" s="440">
        <f t="shared" si="26"/>
        <v>150</v>
      </c>
      <c r="G15" s="440">
        <f t="shared" si="27"/>
        <v>140</v>
      </c>
      <c r="H15" s="427">
        <f t="shared" si="28"/>
        <v>380</v>
      </c>
      <c r="I15" s="427">
        <f t="shared" si="29"/>
        <v>350</v>
      </c>
      <c r="J15" s="434">
        <f t="shared" si="6"/>
        <v>2.5333333333333332</v>
      </c>
      <c r="K15" s="58">
        <f t="shared" si="30"/>
        <v>170</v>
      </c>
      <c r="L15" s="58">
        <f t="shared" si="31"/>
        <v>150</v>
      </c>
      <c r="M15" s="58">
        <f t="shared" si="32"/>
        <v>135</v>
      </c>
      <c r="N15" s="58">
        <f t="shared" si="33"/>
        <v>120</v>
      </c>
      <c r="O15" s="441">
        <f t="shared" si="7"/>
        <v>570</v>
      </c>
      <c r="P15" s="441">
        <f t="shared" si="8"/>
        <v>380</v>
      </c>
      <c r="Q15" s="441">
        <f t="shared" si="9"/>
        <v>300</v>
      </c>
      <c r="R15" s="441">
        <f t="shared" si="10"/>
        <v>220</v>
      </c>
      <c r="S15" s="18">
        <f>'ĐẤT PNN'!W15</f>
        <v>1</v>
      </c>
      <c r="T15" s="58">
        <f t="shared" si="34"/>
        <v>150</v>
      </c>
      <c r="U15" s="58">
        <f t="shared" si="35"/>
        <v>140</v>
      </c>
      <c r="V15" s="58">
        <f t="shared" si="36"/>
        <v>130</v>
      </c>
      <c r="W15" s="58">
        <f t="shared" si="37"/>
        <v>120</v>
      </c>
      <c r="X15" s="441">
        <f t="shared" si="12"/>
        <v>500</v>
      </c>
      <c r="Y15" s="441">
        <f t="shared" si="13"/>
        <v>350</v>
      </c>
      <c r="Z15" s="441">
        <f t="shared" si="14"/>
        <v>290</v>
      </c>
      <c r="AA15" s="441">
        <f t="shared" si="15"/>
        <v>220</v>
      </c>
      <c r="AB15" s="444">
        <f>'ĐẤT PNN'!K15-'ĐẤT NN'!H15</f>
        <v>400</v>
      </c>
    </row>
    <row r="16" spans="1:28" s="18" customFormat="1" ht="94.5" customHeight="1" x14ac:dyDescent="0.25">
      <c r="A16" s="56">
        <f>'ĐẤT PNN'!A16</f>
        <v>13</v>
      </c>
      <c r="B16" s="56" t="str">
        <f>'ĐẤT PNN'!B16</f>
        <v>VT3*0,8</v>
      </c>
      <c r="C16" s="510" t="str">
        <f>'ĐẤT PNN'!C16</f>
        <v>Các tuyến đường giao thông không đấu nối trực tiếp và thông ra Đường Gia Canh đoạn từ Quốc lộ 20+290m (đến giáp suối) đến Cổng bệnh viện Đa khoa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16" s="511"/>
      <c r="E16" s="512"/>
      <c r="F16" s="440">
        <f t="shared" si="26"/>
        <v>135</v>
      </c>
      <c r="G16" s="440">
        <f t="shared" si="27"/>
        <v>130</v>
      </c>
      <c r="H16" s="427">
        <f t="shared" si="28"/>
        <v>300</v>
      </c>
      <c r="I16" s="427">
        <f t="shared" si="29"/>
        <v>290</v>
      </c>
      <c r="J16" s="434">
        <f t="shared" si="6"/>
        <v>2.2222222222222223</v>
      </c>
      <c r="K16" s="58">
        <f t="shared" si="30"/>
        <v>170</v>
      </c>
      <c r="L16" s="58">
        <f t="shared" si="31"/>
        <v>150</v>
      </c>
      <c r="M16" s="58">
        <f t="shared" si="32"/>
        <v>135</v>
      </c>
      <c r="N16" s="58">
        <f t="shared" si="33"/>
        <v>120</v>
      </c>
      <c r="O16" s="441">
        <f t="shared" si="7"/>
        <v>570</v>
      </c>
      <c r="P16" s="441">
        <f t="shared" si="8"/>
        <v>380</v>
      </c>
      <c r="Q16" s="441">
        <f t="shared" si="9"/>
        <v>300</v>
      </c>
      <c r="R16" s="441">
        <f t="shared" si="10"/>
        <v>220</v>
      </c>
      <c r="S16" s="18">
        <f>'ĐẤT PNN'!W16</f>
        <v>1</v>
      </c>
      <c r="T16" s="58">
        <f t="shared" si="34"/>
        <v>150</v>
      </c>
      <c r="U16" s="58">
        <f t="shared" si="35"/>
        <v>140</v>
      </c>
      <c r="V16" s="58">
        <f t="shared" si="36"/>
        <v>130</v>
      </c>
      <c r="W16" s="58">
        <f t="shared" si="37"/>
        <v>120</v>
      </c>
      <c r="X16" s="441">
        <f t="shared" si="12"/>
        <v>500</v>
      </c>
      <c r="Y16" s="441">
        <f t="shared" si="13"/>
        <v>350</v>
      </c>
      <c r="Z16" s="441">
        <f t="shared" si="14"/>
        <v>290</v>
      </c>
      <c r="AA16" s="441">
        <f t="shared" si="15"/>
        <v>220</v>
      </c>
      <c r="AB16" s="444">
        <f>'ĐẤT PNN'!K16-'ĐẤT NN'!H16</f>
        <v>200</v>
      </c>
    </row>
    <row r="17" spans="1:28" s="18" customFormat="1" ht="78.75" customHeight="1" x14ac:dyDescent="0.25">
      <c r="A17" s="56">
        <f>'ĐẤT PNN'!A17</f>
        <v>14</v>
      </c>
      <c r="B17" s="56" t="str">
        <f>'ĐẤT PNN'!B17</f>
        <v>VT4*0,8</v>
      </c>
      <c r="C17" s="510" t="str">
        <f>'ĐẤT PNN'!C17</f>
        <v>Các tuyến đường giao thông không đấu nối trực tiếp và thông ra Đường Gia Canh đoạn từ Quốc lộ 20+290m (đến giáp suối) đến Cổng bệnh viện Đa khoa Định Quán đã được đầu tư mặt đường nhựa, bê tông xi măng:
- Có bề rộng từ ≥3m đến &lt;5m, cách đường giao thông &gt;600m.
- Có bề rộng &lt;3m, cách đường giao thông &gt; 200m.</v>
      </c>
      <c r="D17" s="511"/>
      <c r="E17" s="512"/>
      <c r="F17" s="440">
        <f t="shared" si="26"/>
        <v>120</v>
      </c>
      <c r="G17" s="440">
        <f t="shared" si="27"/>
        <v>120</v>
      </c>
      <c r="H17" s="427">
        <f t="shared" si="28"/>
        <v>220</v>
      </c>
      <c r="I17" s="427">
        <f t="shared" si="29"/>
        <v>220</v>
      </c>
      <c r="J17" s="434">
        <f t="shared" si="6"/>
        <v>1.8333333333333333</v>
      </c>
      <c r="K17" s="58">
        <f t="shared" si="30"/>
        <v>170</v>
      </c>
      <c r="L17" s="58">
        <f t="shared" si="31"/>
        <v>150</v>
      </c>
      <c r="M17" s="58">
        <f t="shared" si="32"/>
        <v>135</v>
      </c>
      <c r="N17" s="58">
        <f t="shared" si="33"/>
        <v>120</v>
      </c>
      <c r="O17" s="441">
        <f t="shared" si="7"/>
        <v>570</v>
      </c>
      <c r="P17" s="441">
        <f t="shared" si="8"/>
        <v>380</v>
      </c>
      <c r="Q17" s="441">
        <f t="shared" si="9"/>
        <v>300</v>
      </c>
      <c r="R17" s="441">
        <f t="shared" si="10"/>
        <v>220</v>
      </c>
      <c r="S17" s="18">
        <f>'ĐẤT PNN'!W17</f>
        <v>1</v>
      </c>
      <c r="T17" s="58">
        <f t="shared" si="34"/>
        <v>150</v>
      </c>
      <c r="U17" s="58">
        <f t="shared" si="35"/>
        <v>140</v>
      </c>
      <c r="V17" s="58">
        <f t="shared" si="36"/>
        <v>130</v>
      </c>
      <c r="W17" s="58">
        <f t="shared" si="37"/>
        <v>120</v>
      </c>
      <c r="X17" s="441">
        <f t="shared" si="12"/>
        <v>500</v>
      </c>
      <c r="Y17" s="441">
        <f t="shared" si="13"/>
        <v>350</v>
      </c>
      <c r="Z17" s="441">
        <f t="shared" si="14"/>
        <v>290</v>
      </c>
      <c r="AA17" s="441">
        <f t="shared" si="15"/>
        <v>220</v>
      </c>
      <c r="AB17" s="444">
        <f>'ĐẤT PNN'!K17-'ĐẤT NN'!H17</f>
        <v>90</v>
      </c>
    </row>
    <row r="18" spans="1:28" s="18" customFormat="1" ht="31.5" x14ac:dyDescent="0.25">
      <c r="A18" s="56">
        <f>'ĐẤT PNN'!A18</f>
        <v>15</v>
      </c>
      <c r="B18" s="56" t="str">
        <f>'ĐẤT PNN'!B18</f>
        <v>DQ18NT1_D2</v>
      </c>
      <c r="C18" s="57" t="str">
        <f>'ĐẤT PNN'!C18</f>
        <v>Đường Gia Canh</v>
      </c>
      <c r="D18" s="57" t="str">
        <f>'ĐẤT PNN'!D18</f>
        <v>Cổng bệnh viện Đa khoa Định Quán</v>
      </c>
      <c r="E18" s="57" t="str">
        <f>'ĐẤT PNN'!E18</f>
        <v>Giáp cây xăng Gia Canh</v>
      </c>
      <c r="F18" s="431">
        <f>K18</f>
        <v>80</v>
      </c>
      <c r="G18" s="112">
        <f>T18</f>
        <v>70</v>
      </c>
      <c r="H18" s="426">
        <f>O18</f>
        <v>270</v>
      </c>
      <c r="I18" s="426">
        <f>X18</f>
        <v>230</v>
      </c>
      <c r="J18" s="434">
        <f t="shared" si="6"/>
        <v>3.375</v>
      </c>
      <c r="K18" s="221">
        <v>80</v>
      </c>
      <c r="L18" s="221">
        <v>65</v>
      </c>
      <c r="M18" s="221">
        <v>60</v>
      </c>
      <c r="N18" s="221">
        <v>50</v>
      </c>
      <c r="O18" s="441">
        <f t="shared" si="7"/>
        <v>270</v>
      </c>
      <c r="P18" s="441">
        <f t="shared" si="8"/>
        <v>160</v>
      </c>
      <c r="Q18" s="441">
        <f t="shared" si="9"/>
        <v>130</v>
      </c>
      <c r="R18" s="441">
        <f t="shared" si="10"/>
        <v>90</v>
      </c>
      <c r="S18" s="18">
        <v>1</v>
      </c>
      <c r="T18" s="411">
        <v>70</v>
      </c>
      <c r="U18" s="411">
        <v>60</v>
      </c>
      <c r="V18" s="411">
        <v>45</v>
      </c>
      <c r="W18" s="411">
        <v>30</v>
      </c>
      <c r="X18" s="441">
        <f t="shared" si="12"/>
        <v>230</v>
      </c>
      <c r="Y18" s="441">
        <f t="shared" si="13"/>
        <v>150</v>
      </c>
      <c r="Z18" s="441">
        <f t="shared" si="14"/>
        <v>100</v>
      </c>
      <c r="AA18" s="441">
        <f t="shared" si="15"/>
        <v>50</v>
      </c>
      <c r="AB18" s="444">
        <f>'ĐẤT PNN'!K18-'ĐẤT NN'!H18</f>
        <v>1430</v>
      </c>
    </row>
    <row r="19" spans="1:28" s="18" customFormat="1" ht="94.5" customHeight="1" x14ac:dyDescent="0.25">
      <c r="A19" s="56">
        <f>'ĐẤT PNN'!A19</f>
        <v>16</v>
      </c>
      <c r="B19" s="56" t="str">
        <f>'ĐẤT PNN'!B19</f>
        <v>VT2</v>
      </c>
      <c r="C19" s="510" t="str">
        <f>'ĐẤT PNN'!C19</f>
        <v>Các tuyến đường giao thông đấu nối trực tiếp ra Đường Gia Canh đoạn từ Cổng bệnh viện Đa khoa Định Quán đến Giáp cây xăng Gia Canh đã được đầu tư mặt đường nhựa, bê tông xi măng:
- Có bề rộng ≥5m, cách đường giao thông ≤1.000m.
- Có bề rộng từ ≥3m đến &lt;5m, cách đường giao thông ≤500m.</v>
      </c>
      <c r="D19" s="511"/>
      <c r="E19" s="512"/>
      <c r="F19" s="440">
        <f t="shared" ref="F19:F24" si="38">IF(B19="VT2",L19,IF(B19="VT3",M19,IF(B19="VT2*0,8",L19,IF(B19="VT3*0,8",M19,N19))))</f>
        <v>65</v>
      </c>
      <c r="G19" s="440">
        <f t="shared" ref="G19:G24" si="39">IF(B19="VT2",U19,IF(B19="VT3",V19,IF(B19="VT2*0,8",U19,IF(B19="VT3*0,8",V19,W19))))</f>
        <v>60</v>
      </c>
      <c r="H19" s="427">
        <f t="shared" ref="H19:H24" si="40">IF(B19="VT2",P19,IF(B19="VT3",Q19,IF(B19="VT4",R19,IF(B19="VT2*0,8",P19,IF(B19="VT3*0,8",Q19,R19)))))</f>
        <v>160</v>
      </c>
      <c r="I19" s="427">
        <f t="shared" ref="I19:I24" si="41">IF(B19="VT2",Y19,IF(B19="VT3",Z19,IF(B19="VT4",AA19,IF(B19="VT2*0,8",Y19,IF(B19="VT3*0,8",Z19,AA19)))))</f>
        <v>150</v>
      </c>
      <c r="J19" s="434">
        <f t="shared" si="6"/>
        <v>2.4615384615384617</v>
      </c>
      <c r="K19" s="58">
        <f t="shared" ref="K19:K24" si="42">K18</f>
        <v>80</v>
      </c>
      <c r="L19" s="58">
        <f t="shared" ref="L19:L24" si="43">L18</f>
        <v>65</v>
      </c>
      <c r="M19" s="58">
        <f t="shared" ref="M19:M24" si="44">M18</f>
        <v>60</v>
      </c>
      <c r="N19" s="58">
        <f t="shared" ref="N19:N24" si="45">N18</f>
        <v>50</v>
      </c>
      <c r="O19" s="441">
        <f t="shared" si="7"/>
        <v>270</v>
      </c>
      <c r="P19" s="441">
        <f t="shared" si="8"/>
        <v>160</v>
      </c>
      <c r="Q19" s="441">
        <f t="shared" si="9"/>
        <v>130</v>
      </c>
      <c r="R19" s="441">
        <f t="shared" si="10"/>
        <v>90</v>
      </c>
      <c r="S19" s="18">
        <f>'ĐẤT PNN'!W19</f>
        <v>3</v>
      </c>
      <c r="T19" s="58">
        <f t="shared" ref="T19:T24" si="46">T18</f>
        <v>70</v>
      </c>
      <c r="U19" s="58">
        <f t="shared" ref="U19:U24" si="47">U18</f>
        <v>60</v>
      </c>
      <c r="V19" s="58">
        <f t="shared" ref="V19:V24" si="48">V18</f>
        <v>45</v>
      </c>
      <c r="W19" s="58">
        <f t="shared" ref="W19:W24" si="49">W18</f>
        <v>30</v>
      </c>
      <c r="X19" s="441">
        <f t="shared" si="12"/>
        <v>230</v>
      </c>
      <c r="Y19" s="441">
        <f t="shared" si="13"/>
        <v>150</v>
      </c>
      <c r="Z19" s="441">
        <f t="shared" si="14"/>
        <v>100</v>
      </c>
      <c r="AA19" s="441">
        <f t="shared" si="15"/>
        <v>50</v>
      </c>
      <c r="AB19" s="444">
        <f>'ĐẤT PNN'!K19-'ĐẤT NN'!H19</f>
        <v>500</v>
      </c>
    </row>
    <row r="20" spans="1:28" s="18" customFormat="1" ht="110.25" customHeight="1" x14ac:dyDescent="0.25">
      <c r="A20" s="56">
        <f>'ĐẤT PNN'!A20</f>
        <v>17</v>
      </c>
      <c r="B20" s="56" t="str">
        <f>'ĐẤT PNN'!B20</f>
        <v>VT3</v>
      </c>
      <c r="C20" s="510" t="str">
        <f>'ĐẤT PNN'!C20</f>
        <v>Các tuyến đường giao thông đấu nối trực tiếp ra Đường Gia Canh đoạn từ Cổng bệnh viện Đa khoa Định Quán đến Giáp cây xăng Gia Canh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511"/>
      <c r="E20" s="512"/>
      <c r="F20" s="440">
        <f t="shared" si="38"/>
        <v>60</v>
      </c>
      <c r="G20" s="440">
        <f t="shared" si="39"/>
        <v>45</v>
      </c>
      <c r="H20" s="427">
        <f t="shared" si="40"/>
        <v>130</v>
      </c>
      <c r="I20" s="427">
        <f t="shared" si="41"/>
        <v>100</v>
      </c>
      <c r="J20" s="434">
        <f t="shared" si="6"/>
        <v>2.1666666666666665</v>
      </c>
      <c r="K20" s="58">
        <f t="shared" si="42"/>
        <v>80</v>
      </c>
      <c r="L20" s="58">
        <f t="shared" si="43"/>
        <v>65</v>
      </c>
      <c r="M20" s="58">
        <f t="shared" si="44"/>
        <v>60</v>
      </c>
      <c r="N20" s="58">
        <f t="shared" si="45"/>
        <v>50</v>
      </c>
      <c r="O20" s="441">
        <f t="shared" si="7"/>
        <v>270</v>
      </c>
      <c r="P20" s="441">
        <f t="shared" si="8"/>
        <v>160</v>
      </c>
      <c r="Q20" s="441">
        <f t="shared" si="9"/>
        <v>130</v>
      </c>
      <c r="R20" s="441">
        <f t="shared" si="10"/>
        <v>90</v>
      </c>
      <c r="S20" s="18">
        <f>'ĐẤT PNN'!W20</f>
        <v>3</v>
      </c>
      <c r="T20" s="58">
        <f t="shared" si="46"/>
        <v>70</v>
      </c>
      <c r="U20" s="58">
        <f t="shared" si="47"/>
        <v>60</v>
      </c>
      <c r="V20" s="58">
        <f t="shared" si="48"/>
        <v>45</v>
      </c>
      <c r="W20" s="58">
        <f t="shared" si="49"/>
        <v>30</v>
      </c>
      <c r="X20" s="441">
        <f t="shared" si="12"/>
        <v>230</v>
      </c>
      <c r="Y20" s="441">
        <f t="shared" si="13"/>
        <v>150</v>
      </c>
      <c r="Z20" s="441">
        <f t="shared" si="14"/>
        <v>100</v>
      </c>
      <c r="AA20" s="441">
        <f t="shared" si="15"/>
        <v>50</v>
      </c>
      <c r="AB20" s="444">
        <f>'ĐẤT PNN'!K20-'ĐẤT NN'!H20</f>
        <v>400</v>
      </c>
    </row>
    <row r="21" spans="1:28" s="18" customFormat="1" ht="78.75" customHeight="1" x14ac:dyDescent="0.25">
      <c r="A21" s="56">
        <f>'ĐẤT PNN'!A21</f>
        <v>18</v>
      </c>
      <c r="B21" s="56" t="str">
        <f>'ĐẤT PNN'!B21</f>
        <v>VT4</v>
      </c>
      <c r="C21" s="510" t="str">
        <f>'ĐẤT PNN'!C21</f>
        <v>Các tuyến đường giao thông đấu nối trực tiếp ra Đường Gia Canh đoạn từ Cổng bệnh viện Đa khoa Định Quán đến Giáp cây xăng Gia Canh đã được đầu tư mặt đường nhựa, bê tông xi măng:
- Có bề rộng từ ≥3m đến &lt;5m, cách đường giao thông &gt;1.000m.
- Có bề rộng &lt;3m, cách đường giao thông &gt;200m.</v>
      </c>
      <c r="D21" s="511"/>
      <c r="E21" s="512"/>
      <c r="F21" s="440">
        <f t="shared" si="38"/>
        <v>50</v>
      </c>
      <c r="G21" s="440">
        <f t="shared" si="39"/>
        <v>30</v>
      </c>
      <c r="H21" s="427">
        <f t="shared" si="40"/>
        <v>90</v>
      </c>
      <c r="I21" s="427">
        <f t="shared" si="41"/>
        <v>50</v>
      </c>
      <c r="J21" s="434">
        <f t="shared" si="6"/>
        <v>1.8</v>
      </c>
      <c r="K21" s="58">
        <f t="shared" si="42"/>
        <v>80</v>
      </c>
      <c r="L21" s="58">
        <f t="shared" si="43"/>
        <v>65</v>
      </c>
      <c r="M21" s="58">
        <f t="shared" si="44"/>
        <v>60</v>
      </c>
      <c r="N21" s="58">
        <f t="shared" si="45"/>
        <v>50</v>
      </c>
      <c r="O21" s="441">
        <f t="shared" si="7"/>
        <v>270</v>
      </c>
      <c r="P21" s="441">
        <f t="shared" si="8"/>
        <v>160</v>
      </c>
      <c r="Q21" s="441">
        <f t="shared" si="9"/>
        <v>130</v>
      </c>
      <c r="R21" s="441">
        <f t="shared" si="10"/>
        <v>90</v>
      </c>
      <c r="S21" s="18">
        <f>'ĐẤT PNN'!W21</f>
        <v>3</v>
      </c>
      <c r="T21" s="58">
        <f t="shared" si="46"/>
        <v>70</v>
      </c>
      <c r="U21" s="58">
        <f t="shared" si="47"/>
        <v>60</v>
      </c>
      <c r="V21" s="58">
        <f t="shared" si="48"/>
        <v>45</v>
      </c>
      <c r="W21" s="58">
        <f t="shared" si="49"/>
        <v>30</v>
      </c>
      <c r="X21" s="441">
        <f t="shared" si="12"/>
        <v>230</v>
      </c>
      <c r="Y21" s="441">
        <f t="shared" si="13"/>
        <v>150</v>
      </c>
      <c r="Z21" s="441">
        <f t="shared" si="14"/>
        <v>100</v>
      </c>
      <c r="AA21" s="441">
        <f t="shared" si="15"/>
        <v>50</v>
      </c>
      <c r="AB21" s="444">
        <f>'ĐẤT PNN'!K21-'ĐẤT NN'!H21</f>
        <v>210</v>
      </c>
    </row>
    <row r="22" spans="1:28" s="18" customFormat="1" ht="94.5" customHeight="1" x14ac:dyDescent="0.25">
      <c r="A22" s="56">
        <f>'ĐẤT PNN'!A22</f>
        <v>19</v>
      </c>
      <c r="B22" s="56" t="str">
        <f>'ĐẤT PNN'!B22</f>
        <v>VT2*0,8</v>
      </c>
      <c r="C22" s="510" t="str">
        <f>'ĐẤT PNN'!C22</f>
        <v>Các tuyến đường giao thông không đấu nối trực tiếp và thông ra Đường Gia Canh đoạn từ Cổng bệnh viện Đa khoa Định Quán đến Giáp cây xăng Gia Canh đã được đầu tư mặt đường nhựa, bê tông xi măng:
- Có bề rộng ≥5m, cách đường giao thông ≤1.000m.
- Có bề rộng từ ≥3m đến &lt;5m, cách đường giao thông ≤500m.</v>
      </c>
      <c r="D22" s="511"/>
      <c r="E22" s="512"/>
      <c r="F22" s="440">
        <f t="shared" si="38"/>
        <v>65</v>
      </c>
      <c r="G22" s="440">
        <f t="shared" si="39"/>
        <v>60</v>
      </c>
      <c r="H22" s="427">
        <f t="shared" si="40"/>
        <v>160</v>
      </c>
      <c r="I22" s="427">
        <f t="shared" si="41"/>
        <v>150</v>
      </c>
      <c r="J22" s="434">
        <f t="shared" si="6"/>
        <v>2.4615384615384617</v>
      </c>
      <c r="K22" s="58">
        <f t="shared" si="42"/>
        <v>80</v>
      </c>
      <c r="L22" s="58">
        <f t="shared" si="43"/>
        <v>65</v>
      </c>
      <c r="M22" s="58">
        <f t="shared" si="44"/>
        <v>60</v>
      </c>
      <c r="N22" s="58">
        <f t="shared" si="45"/>
        <v>50</v>
      </c>
      <c r="O22" s="441">
        <f t="shared" si="7"/>
        <v>270</v>
      </c>
      <c r="P22" s="441">
        <f t="shared" si="8"/>
        <v>160</v>
      </c>
      <c r="Q22" s="441">
        <f t="shared" si="9"/>
        <v>130</v>
      </c>
      <c r="R22" s="441">
        <f t="shared" si="10"/>
        <v>90</v>
      </c>
      <c r="S22" s="18">
        <f>'ĐẤT PNN'!W22</f>
        <v>3</v>
      </c>
      <c r="T22" s="58">
        <f t="shared" si="46"/>
        <v>70</v>
      </c>
      <c r="U22" s="58">
        <f t="shared" si="47"/>
        <v>60</v>
      </c>
      <c r="V22" s="58">
        <f t="shared" si="48"/>
        <v>45</v>
      </c>
      <c r="W22" s="58">
        <f t="shared" si="49"/>
        <v>30</v>
      </c>
      <c r="X22" s="441">
        <f t="shared" si="12"/>
        <v>230</v>
      </c>
      <c r="Y22" s="441">
        <f t="shared" si="13"/>
        <v>150</v>
      </c>
      <c r="Z22" s="441">
        <f t="shared" si="14"/>
        <v>100</v>
      </c>
      <c r="AA22" s="441">
        <f t="shared" si="15"/>
        <v>50</v>
      </c>
      <c r="AB22" s="444">
        <f>'ĐẤT PNN'!K22-'ĐẤT NN'!H22</f>
        <v>430</v>
      </c>
    </row>
    <row r="23" spans="1:28" s="18" customFormat="1" ht="94.5" customHeight="1" x14ac:dyDescent="0.25">
      <c r="A23" s="56">
        <f>'ĐẤT PNN'!A23</f>
        <v>20</v>
      </c>
      <c r="B23" s="56" t="str">
        <f>'ĐẤT PNN'!B23</f>
        <v>VT3*0,8</v>
      </c>
      <c r="C23" s="510" t="str">
        <f>'ĐẤT PNN'!C23</f>
        <v>Các tuyến đường giao thông không đấu nối trực tiếp và thông ra Đường Gia Canh đoạn từ Cổng bệnh viện Đa khoa Định Quán đến Giáp cây xăng Gia Canh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511"/>
      <c r="E23" s="512"/>
      <c r="F23" s="440">
        <f t="shared" si="38"/>
        <v>60</v>
      </c>
      <c r="G23" s="440">
        <f t="shared" si="39"/>
        <v>45</v>
      </c>
      <c r="H23" s="427">
        <f t="shared" si="40"/>
        <v>130</v>
      </c>
      <c r="I23" s="427">
        <f t="shared" si="41"/>
        <v>100</v>
      </c>
      <c r="J23" s="434">
        <f t="shared" si="6"/>
        <v>2.1666666666666665</v>
      </c>
      <c r="K23" s="58">
        <f t="shared" si="42"/>
        <v>80</v>
      </c>
      <c r="L23" s="58">
        <f t="shared" si="43"/>
        <v>65</v>
      </c>
      <c r="M23" s="58">
        <f t="shared" si="44"/>
        <v>60</v>
      </c>
      <c r="N23" s="58">
        <f t="shared" si="45"/>
        <v>50</v>
      </c>
      <c r="O23" s="441">
        <f t="shared" si="7"/>
        <v>270</v>
      </c>
      <c r="P23" s="441">
        <f t="shared" si="8"/>
        <v>160</v>
      </c>
      <c r="Q23" s="441">
        <f t="shared" si="9"/>
        <v>130</v>
      </c>
      <c r="R23" s="441">
        <f t="shared" si="10"/>
        <v>90</v>
      </c>
      <c r="S23" s="18">
        <f>'ĐẤT PNN'!W23</f>
        <v>3</v>
      </c>
      <c r="T23" s="58">
        <f t="shared" si="46"/>
        <v>70</v>
      </c>
      <c r="U23" s="58">
        <f t="shared" si="47"/>
        <v>60</v>
      </c>
      <c r="V23" s="58">
        <f t="shared" si="48"/>
        <v>45</v>
      </c>
      <c r="W23" s="58">
        <f t="shared" si="49"/>
        <v>30</v>
      </c>
      <c r="X23" s="441">
        <f t="shared" si="12"/>
        <v>230</v>
      </c>
      <c r="Y23" s="441">
        <f t="shared" si="13"/>
        <v>150</v>
      </c>
      <c r="Z23" s="441">
        <f t="shared" si="14"/>
        <v>100</v>
      </c>
      <c r="AA23" s="441">
        <f t="shared" si="15"/>
        <v>50</v>
      </c>
      <c r="AB23" s="444">
        <f>'ĐẤT PNN'!K23-'ĐẤT NN'!H23</f>
        <v>340</v>
      </c>
    </row>
    <row r="24" spans="1:28" s="18" customFormat="1" ht="78.75" customHeight="1" x14ac:dyDescent="0.25">
      <c r="A24" s="56">
        <f>'ĐẤT PNN'!A24</f>
        <v>21</v>
      </c>
      <c r="B24" s="56" t="str">
        <f>'ĐẤT PNN'!B24</f>
        <v>VT4*0,8</v>
      </c>
      <c r="C24" s="510" t="str">
        <f>'ĐẤT PNN'!C24</f>
        <v>Các tuyến đường giao thông không đấu nối trực tiếp và thông ra Đường Gia Canh đoạn từ Cổng bệnh viện Đa khoa Định Quán đến Giáp cây xăng Gia Canh đã được đầu tư mặt đường nhựa, bê tông xi măng:
- Có bề rộng từ ≥3m đến &lt;5m, cách đường giao thông &gt;1.000m.
- Có bề rộng &lt;3m, cách đường giao thông &gt;200m.</v>
      </c>
      <c r="D24" s="511"/>
      <c r="E24" s="512"/>
      <c r="F24" s="440">
        <f t="shared" si="38"/>
        <v>50</v>
      </c>
      <c r="G24" s="440">
        <f t="shared" si="39"/>
        <v>30</v>
      </c>
      <c r="H24" s="427">
        <f t="shared" si="40"/>
        <v>90</v>
      </c>
      <c r="I24" s="427">
        <f t="shared" si="41"/>
        <v>50</v>
      </c>
      <c r="J24" s="434">
        <f t="shared" si="6"/>
        <v>1.8</v>
      </c>
      <c r="K24" s="58">
        <f t="shared" si="42"/>
        <v>80</v>
      </c>
      <c r="L24" s="58">
        <f t="shared" si="43"/>
        <v>65</v>
      </c>
      <c r="M24" s="58">
        <f t="shared" si="44"/>
        <v>60</v>
      </c>
      <c r="N24" s="58">
        <f t="shared" si="45"/>
        <v>50</v>
      </c>
      <c r="O24" s="441">
        <f t="shared" si="7"/>
        <v>270</v>
      </c>
      <c r="P24" s="441">
        <f t="shared" si="8"/>
        <v>160</v>
      </c>
      <c r="Q24" s="441">
        <f t="shared" si="9"/>
        <v>130</v>
      </c>
      <c r="R24" s="441">
        <f t="shared" si="10"/>
        <v>90</v>
      </c>
      <c r="S24" s="18">
        <f>'ĐẤT PNN'!W24</f>
        <v>3</v>
      </c>
      <c r="T24" s="58">
        <f t="shared" si="46"/>
        <v>70</v>
      </c>
      <c r="U24" s="58">
        <f t="shared" si="47"/>
        <v>60</v>
      </c>
      <c r="V24" s="58">
        <f t="shared" si="48"/>
        <v>45</v>
      </c>
      <c r="W24" s="58">
        <f t="shared" si="49"/>
        <v>30</v>
      </c>
      <c r="X24" s="441">
        <f t="shared" si="12"/>
        <v>230</v>
      </c>
      <c r="Y24" s="441">
        <f t="shared" si="13"/>
        <v>150</v>
      </c>
      <c r="Z24" s="441">
        <f t="shared" si="14"/>
        <v>100</v>
      </c>
      <c r="AA24" s="441">
        <f t="shared" si="15"/>
        <v>50</v>
      </c>
      <c r="AB24" s="444">
        <f>'ĐẤT PNN'!K24-'ĐẤT NN'!H24</f>
        <v>180</v>
      </c>
    </row>
    <row r="25" spans="1:28" s="18" customFormat="1" ht="31.5" x14ac:dyDescent="0.25">
      <c r="A25" s="56">
        <f>'ĐẤT PNN'!A25</f>
        <v>22</v>
      </c>
      <c r="B25" s="56" t="str">
        <f>'ĐẤT PNN'!B25</f>
        <v>DQ18NT1_D3</v>
      </c>
      <c r="C25" s="57" t="str">
        <f>'ĐẤT PNN'!C25</f>
        <v>Đường Gia Canh</v>
      </c>
      <c r="D25" s="57" t="str">
        <f>'ĐẤT PNN'!D25</f>
        <v>Giáp cây xăng Gia Canh</v>
      </c>
      <c r="E25" s="57" t="str">
        <f>'ĐẤT PNN'!E25</f>
        <v>Hết trường Tiểu học Trần Quốc Tuấn</v>
      </c>
      <c r="F25" s="431">
        <f>K25</f>
        <v>80</v>
      </c>
      <c r="G25" s="112">
        <f>T25</f>
        <v>70</v>
      </c>
      <c r="H25" s="426">
        <f>O25</f>
        <v>270</v>
      </c>
      <c r="I25" s="426">
        <f>X25</f>
        <v>230</v>
      </c>
      <c r="J25" s="434">
        <f t="shared" si="6"/>
        <v>3.375</v>
      </c>
      <c r="K25" s="221">
        <v>80</v>
      </c>
      <c r="L25" s="221">
        <v>65</v>
      </c>
      <c r="M25" s="221">
        <v>60</v>
      </c>
      <c r="N25" s="221">
        <v>50</v>
      </c>
      <c r="O25" s="441">
        <f t="shared" si="7"/>
        <v>270</v>
      </c>
      <c r="P25" s="441">
        <f t="shared" si="8"/>
        <v>160</v>
      </c>
      <c r="Q25" s="441">
        <f t="shared" si="9"/>
        <v>130</v>
      </c>
      <c r="R25" s="441">
        <f t="shared" si="10"/>
        <v>90</v>
      </c>
      <c r="S25" s="18">
        <v>1</v>
      </c>
      <c r="T25" s="411">
        <v>70</v>
      </c>
      <c r="U25" s="411">
        <v>60</v>
      </c>
      <c r="V25" s="411">
        <v>45</v>
      </c>
      <c r="W25" s="411">
        <v>30</v>
      </c>
      <c r="X25" s="441">
        <f t="shared" si="12"/>
        <v>230</v>
      </c>
      <c r="Y25" s="441">
        <f t="shared" si="13"/>
        <v>150</v>
      </c>
      <c r="Z25" s="441">
        <f t="shared" si="14"/>
        <v>100</v>
      </c>
      <c r="AA25" s="441">
        <f t="shared" si="15"/>
        <v>50</v>
      </c>
      <c r="AB25" s="444">
        <f>'ĐẤT PNN'!K25-'ĐẤT NN'!H25</f>
        <v>630</v>
      </c>
    </row>
    <row r="26" spans="1:28" s="18" customFormat="1" ht="94.5" customHeight="1" x14ac:dyDescent="0.25">
      <c r="A26" s="56">
        <f>'ĐẤT PNN'!A26</f>
        <v>23</v>
      </c>
      <c r="B26" s="56" t="str">
        <f>'ĐẤT PNN'!B26</f>
        <v>VT2</v>
      </c>
      <c r="C26" s="510" t="str">
        <f>'ĐẤT PNN'!C26</f>
        <v>Các tuyến đường giao thông đấu nối trực tiếp ra Đường Gia Canh đoạn từ Giáp cây xăng Gia Canh đến Hết trường Tiểu học Trần Quốc Tuấn đã được đầu tư mặt đường nhựa, bê tông xi măng:
- Có bề rộng ≥5m, cách đường giao thông ≤1.000m.
- Có bề rộng từ ≥3m đến &lt;5m, cách đường giao thông ≤500m.</v>
      </c>
      <c r="D26" s="511"/>
      <c r="E26" s="512"/>
      <c r="F26" s="440">
        <f t="shared" ref="F26:F31" si="50">IF(B26="VT2",L26,IF(B26="VT3",M26,IF(B26="VT2*0,8",L26,IF(B26="VT3*0,8",M26,N26))))</f>
        <v>65</v>
      </c>
      <c r="G26" s="440">
        <f t="shared" ref="G26:G31" si="51">IF(B26="VT2",U26,IF(B26="VT3",V26,IF(B26="VT2*0,8",U26,IF(B26="VT3*0,8",V26,W26))))</f>
        <v>60</v>
      </c>
      <c r="H26" s="427">
        <f t="shared" ref="H26:H31" si="52">IF(B26="VT2",P26,IF(B26="VT3",Q26,IF(B26="VT4",R26,IF(B26="VT2*0,8",P26,IF(B26="VT3*0,8",Q26,R26)))))</f>
        <v>160</v>
      </c>
      <c r="I26" s="427">
        <f t="shared" ref="I26:I31" si="53">IF(B26="VT2",Y26,IF(B26="VT3",Z26,IF(B26="VT4",AA26,IF(B26="VT2*0,8",Y26,IF(B26="VT3*0,8",Z26,AA26)))))</f>
        <v>150</v>
      </c>
      <c r="J26" s="434">
        <f t="shared" si="6"/>
        <v>2.4615384615384617</v>
      </c>
      <c r="K26" s="58">
        <f t="shared" ref="K26:K31" si="54">K25</f>
        <v>80</v>
      </c>
      <c r="L26" s="58">
        <f t="shared" ref="L26:L31" si="55">L25</f>
        <v>65</v>
      </c>
      <c r="M26" s="58">
        <f t="shared" ref="M26:M31" si="56">M25</f>
        <v>60</v>
      </c>
      <c r="N26" s="58">
        <f t="shared" ref="N26:N31" si="57">N25</f>
        <v>50</v>
      </c>
      <c r="O26" s="441">
        <f t="shared" si="7"/>
        <v>270</v>
      </c>
      <c r="P26" s="441">
        <f t="shared" si="8"/>
        <v>160</v>
      </c>
      <c r="Q26" s="441">
        <f t="shared" si="9"/>
        <v>130</v>
      </c>
      <c r="R26" s="441">
        <f t="shared" si="10"/>
        <v>90</v>
      </c>
      <c r="T26" s="58">
        <f t="shared" ref="T26:T31" si="58">T25</f>
        <v>70</v>
      </c>
      <c r="U26" s="58">
        <f t="shared" ref="U26:U31" si="59">U25</f>
        <v>60</v>
      </c>
      <c r="V26" s="58">
        <f t="shared" ref="V26:V31" si="60">V25</f>
        <v>45</v>
      </c>
      <c r="W26" s="58">
        <f t="shared" ref="W26:W31" si="61">W25</f>
        <v>30</v>
      </c>
      <c r="X26" s="441">
        <f t="shared" si="12"/>
        <v>230</v>
      </c>
      <c r="Y26" s="441">
        <f t="shared" si="13"/>
        <v>150</v>
      </c>
      <c r="Z26" s="441">
        <f t="shared" si="14"/>
        <v>100</v>
      </c>
      <c r="AA26" s="441">
        <f t="shared" si="15"/>
        <v>50</v>
      </c>
      <c r="AB26" s="444">
        <f>'ĐẤT PNN'!K26-'ĐẤT NN'!H26</f>
        <v>140</v>
      </c>
    </row>
    <row r="27" spans="1:28" s="18" customFormat="1" ht="110.25" customHeight="1" x14ac:dyDescent="0.25">
      <c r="A27" s="56">
        <f>'ĐẤT PNN'!A27</f>
        <v>24</v>
      </c>
      <c r="B27" s="56" t="str">
        <f>'ĐẤT PNN'!B27</f>
        <v>VT3</v>
      </c>
      <c r="C27" s="510" t="str">
        <f>'ĐẤT PNN'!C27</f>
        <v>Các tuyến đường giao thông đấu nối trực tiếp ra Đường Gia Canh đoạn từ Giáp cây xăng Gia Canh đến Hết trường Tiểu học Trần Quốc Tuấn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511"/>
      <c r="E27" s="512"/>
      <c r="F27" s="440">
        <f t="shared" si="50"/>
        <v>60</v>
      </c>
      <c r="G27" s="440">
        <f t="shared" si="51"/>
        <v>45</v>
      </c>
      <c r="H27" s="427">
        <f t="shared" si="52"/>
        <v>130</v>
      </c>
      <c r="I27" s="427">
        <f t="shared" si="53"/>
        <v>100</v>
      </c>
      <c r="J27" s="434">
        <f t="shared" si="6"/>
        <v>2.1666666666666665</v>
      </c>
      <c r="K27" s="58">
        <f t="shared" si="54"/>
        <v>80</v>
      </c>
      <c r="L27" s="58">
        <f t="shared" si="55"/>
        <v>65</v>
      </c>
      <c r="M27" s="58">
        <f t="shared" si="56"/>
        <v>60</v>
      </c>
      <c r="N27" s="58">
        <f t="shared" si="57"/>
        <v>50</v>
      </c>
      <c r="O27" s="441">
        <f t="shared" si="7"/>
        <v>270</v>
      </c>
      <c r="P27" s="441">
        <f t="shared" si="8"/>
        <v>160</v>
      </c>
      <c r="Q27" s="441">
        <f t="shared" si="9"/>
        <v>130</v>
      </c>
      <c r="R27" s="441">
        <f t="shared" si="10"/>
        <v>90</v>
      </c>
      <c r="T27" s="58">
        <f t="shared" si="58"/>
        <v>70</v>
      </c>
      <c r="U27" s="58">
        <f t="shared" si="59"/>
        <v>60</v>
      </c>
      <c r="V27" s="58">
        <f t="shared" si="60"/>
        <v>45</v>
      </c>
      <c r="W27" s="58">
        <f t="shared" si="61"/>
        <v>30</v>
      </c>
      <c r="X27" s="441">
        <f t="shared" si="12"/>
        <v>230</v>
      </c>
      <c r="Y27" s="441">
        <f t="shared" si="13"/>
        <v>150</v>
      </c>
      <c r="Z27" s="441">
        <f t="shared" si="14"/>
        <v>100</v>
      </c>
      <c r="AA27" s="441">
        <f t="shared" si="15"/>
        <v>50</v>
      </c>
      <c r="AB27" s="444">
        <f>'ĐẤT PNN'!K27-'ĐẤT NN'!H27</f>
        <v>100</v>
      </c>
    </row>
    <row r="28" spans="1:28" s="18" customFormat="1" ht="78.75" customHeight="1" x14ac:dyDescent="0.25">
      <c r="A28" s="56">
        <f>'ĐẤT PNN'!A28</f>
        <v>25</v>
      </c>
      <c r="B28" s="56" t="str">
        <f>'ĐẤT PNN'!B28</f>
        <v>VT4</v>
      </c>
      <c r="C28" s="510" t="str">
        <f>'ĐẤT PNN'!C28</f>
        <v>Các tuyến đường giao thông đấu nối trực tiếp ra Đường Gia Canh đoạn từ Giáp cây xăng Gia Canh đến Hết trường Tiểu học Trần Quốc Tuấn đã được đầu tư mặt đường nhựa, bê tông xi măng:
- Có bề rộng từ ≥3m đến &lt;5m, cách đường giao thông &gt;1.000m.
- Có bề rộng &lt;3m, cách đường giao thông &gt;200m.</v>
      </c>
      <c r="D28" s="511"/>
      <c r="E28" s="512"/>
      <c r="F28" s="440">
        <f t="shared" si="50"/>
        <v>50</v>
      </c>
      <c r="G28" s="440">
        <f t="shared" si="51"/>
        <v>30</v>
      </c>
      <c r="H28" s="427">
        <f t="shared" si="52"/>
        <v>90</v>
      </c>
      <c r="I28" s="427">
        <f t="shared" si="53"/>
        <v>50</v>
      </c>
      <c r="J28" s="434">
        <f t="shared" si="6"/>
        <v>1.8</v>
      </c>
      <c r="K28" s="58">
        <f t="shared" si="54"/>
        <v>80</v>
      </c>
      <c r="L28" s="58">
        <f t="shared" si="55"/>
        <v>65</v>
      </c>
      <c r="M28" s="58">
        <f t="shared" si="56"/>
        <v>60</v>
      </c>
      <c r="N28" s="58">
        <f t="shared" si="57"/>
        <v>50</v>
      </c>
      <c r="O28" s="441">
        <f t="shared" si="7"/>
        <v>270</v>
      </c>
      <c r="P28" s="441">
        <f t="shared" si="8"/>
        <v>160</v>
      </c>
      <c r="Q28" s="441">
        <f t="shared" si="9"/>
        <v>130</v>
      </c>
      <c r="R28" s="441">
        <f t="shared" si="10"/>
        <v>90</v>
      </c>
      <c r="T28" s="58">
        <f t="shared" si="58"/>
        <v>70</v>
      </c>
      <c r="U28" s="58">
        <f t="shared" si="59"/>
        <v>60</v>
      </c>
      <c r="V28" s="58">
        <f t="shared" si="60"/>
        <v>45</v>
      </c>
      <c r="W28" s="58">
        <f t="shared" si="61"/>
        <v>30</v>
      </c>
      <c r="X28" s="441">
        <f t="shared" si="12"/>
        <v>230</v>
      </c>
      <c r="Y28" s="441">
        <f t="shared" si="13"/>
        <v>150</v>
      </c>
      <c r="Z28" s="441">
        <f t="shared" si="14"/>
        <v>100</v>
      </c>
      <c r="AA28" s="441">
        <f t="shared" si="15"/>
        <v>50</v>
      </c>
      <c r="AB28" s="444">
        <f>'ĐẤT PNN'!K28-'ĐẤT NN'!H28</f>
        <v>60</v>
      </c>
    </row>
    <row r="29" spans="1:28" s="18" customFormat="1" ht="94.5" customHeight="1" x14ac:dyDescent="0.25">
      <c r="A29" s="56">
        <f>'ĐẤT PNN'!A29</f>
        <v>26</v>
      </c>
      <c r="B29" s="56" t="str">
        <f>'ĐẤT PNN'!B29</f>
        <v>VT2*0,8</v>
      </c>
      <c r="C29" s="510" t="str">
        <f>'ĐẤT PNN'!C29</f>
        <v>Các tuyến đường giao thông không đấu nối trực tiếp và thông ra Đường Gia Canh đoạn từ Giáp cây xăng Gia Canh đến Hết trường Tiểu học Trần Quốc Tuấn đã được đầu tư mặt đường nhựa, bê tông xi măng:
- Có bề rộng ≥5m, cách đường giao thông ≤1.000m.
- Có bề rộng từ ≥3m đến &lt;5m, cách đường giao thông ≤500m.</v>
      </c>
      <c r="D29" s="511"/>
      <c r="E29" s="512"/>
      <c r="F29" s="440">
        <f t="shared" si="50"/>
        <v>65</v>
      </c>
      <c r="G29" s="440">
        <f t="shared" si="51"/>
        <v>60</v>
      </c>
      <c r="H29" s="427">
        <f t="shared" si="52"/>
        <v>160</v>
      </c>
      <c r="I29" s="427">
        <f t="shared" si="53"/>
        <v>150</v>
      </c>
      <c r="J29" s="434">
        <f t="shared" si="6"/>
        <v>2.4615384615384617</v>
      </c>
      <c r="K29" s="58">
        <f t="shared" si="54"/>
        <v>80</v>
      </c>
      <c r="L29" s="58">
        <f t="shared" si="55"/>
        <v>65</v>
      </c>
      <c r="M29" s="58">
        <f t="shared" si="56"/>
        <v>60</v>
      </c>
      <c r="N29" s="58">
        <f t="shared" si="57"/>
        <v>50</v>
      </c>
      <c r="O29" s="441">
        <f t="shared" si="7"/>
        <v>270</v>
      </c>
      <c r="P29" s="441">
        <f t="shared" si="8"/>
        <v>160</v>
      </c>
      <c r="Q29" s="441">
        <f t="shared" si="9"/>
        <v>130</v>
      </c>
      <c r="R29" s="441">
        <f t="shared" si="10"/>
        <v>90</v>
      </c>
      <c r="T29" s="58">
        <f t="shared" si="58"/>
        <v>70</v>
      </c>
      <c r="U29" s="58">
        <f t="shared" si="59"/>
        <v>60</v>
      </c>
      <c r="V29" s="58">
        <f t="shared" si="60"/>
        <v>45</v>
      </c>
      <c r="W29" s="58">
        <f t="shared" si="61"/>
        <v>30</v>
      </c>
      <c r="X29" s="441">
        <f t="shared" si="12"/>
        <v>230</v>
      </c>
      <c r="Y29" s="441">
        <f t="shared" si="13"/>
        <v>150</v>
      </c>
      <c r="Z29" s="441">
        <f t="shared" si="14"/>
        <v>100</v>
      </c>
      <c r="AA29" s="441">
        <f t="shared" si="15"/>
        <v>50</v>
      </c>
      <c r="AB29" s="444">
        <f>'ĐẤT PNN'!K29-'ĐẤT NN'!H29</f>
        <v>110</v>
      </c>
    </row>
    <row r="30" spans="1:28" s="18" customFormat="1" ht="94.5" customHeight="1" x14ac:dyDescent="0.25">
      <c r="A30" s="56">
        <f>'ĐẤT PNN'!A30</f>
        <v>27</v>
      </c>
      <c r="B30" s="56" t="str">
        <f>'ĐẤT PNN'!B30</f>
        <v>VT3*0,8</v>
      </c>
      <c r="C30" s="510" t="str">
        <f>'ĐẤT PNN'!C30</f>
        <v>Các tuyến đường giao thông không đấu nối trực tiếp và thông ra Đường Gia Canh đoạn từ Giáp cây xăng Gia Canh đến Hết trường Tiểu học Trần Quốc Tuấn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511"/>
      <c r="E30" s="512"/>
      <c r="F30" s="440">
        <f t="shared" si="50"/>
        <v>60</v>
      </c>
      <c r="G30" s="440">
        <f t="shared" si="51"/>
        <v>45</v>
      </c>
      <c r="H30" s="427">
        <f t="shared" si="52"/>
        <v>130</v>
      </c>
      <c r="I30" s="427">
        <f t="shared" si="53"/>
        <v>100</v>
      </c>
      <c r="J30" s="434">
        <f t="shared" si="6"/>
        <v>2.1666666666666665</v>
      </c>
      <c r="K30" s="58">
        <f t="shared" si="54"/>
        <v>80</v>
      </c>
      <c r="L30" s="58">
        <f t="shared" si="55"/>
        <v>65</v>
      </c>
      <c r="M30" s="58">
        <f t="shared" si="56"/>
        <v>60</v>
      </c>
      <c r="N30" s="58">
        <f t="shared" si="57"/>
        <v>50</v>
      </c>
      <c r="O30" s="441">
        <f t="shared" si="7"/>
        <v>270</v>
      </c>
      <c r="P30" s="441">
        <f t="shared" si="8"/>
        <v>160</v>
      </c>
      <c r="Q30" s="441">
        <f t="shared" si="9"/>
        <v>130</v>
      </c>
      <c r="R30" s="441">
        <f t="shared" si="10"/>
        <v>90</v>
      </c>
      <c r="T30" s="58">
        <f t="shared" si="58"/>
        <v>70</v>
      </c>
      <c r="U30" s="58">
        <f t="shared" si="59"/>
        <v>60</v>
      </c>
      <c r="V30" s="58">
        <f t="shared" si="60"/>
        <v>45</v>
      </c>
      <c r="W30" s="58">
        <f t="shared" si="61"/>
        <v>30</v>
      </c>
      <c r="X30" s="441">
        <f t="shared" si="12"/>
        <v>230</v>
      </c>
      <c r="Y30" s="441">
        <f t="shared" si="13"/>
        <v>150</v>
      </c>
      <c r="Z30" s="441">
        <f t="shared" si="14"/>
        <v>100</v>
      </c>
      <c r="AA30" s="441">
        <f t="shared" si="15"/>
        <v>50</v>
      </c>
      <c r="AB30" s="444">
        <f>'ĐẤT PNN'!K30-'ĐẤT NN'!H30</f>
        <v>70</v>
      </c>
    </row>
    <row r="31" spans="1:28" s="18" customFormat="1" ht="15.75" x14ac:dyDescent="0.25">
      <c r="A31" s="56">
        <f>'ĐẤT PNN'!A31</f>
        <v>28</v>
      </c>
      <c r="B31" s="56" t="str">
        <f>'ĐẤT PNN'!B31</f>
        <v>VT4*0,8</v>
      </c>
      <c r="C31" s="510" t="str">
        <f>'ĐẤT PNN'!C31</f>
        <v>Các tuyến đường giao thông không đấu nối trực tiếp và thông ra Đường Gia Canh đoạn từ Giáp cây xăng Gia Canh đến Hết trường Tiểu học Trần Quốc Tuấn đã được đầu tư mặt đường nhựa, bê tông xi măng:
- Có bề rộng từ ≥3m đến &lt;5m, cách đường giao thông &gt;1.000m.
- Có bề rộng &lt;3m, cách đường giao thông &gt;200m.</v>
      </c>
      <c r="D31" s="511"/>
      <c r="E31" s="512"/>
      <c r="F31" s="440">
        <f t="shared" si="50"/>
        <v>50</v>
      </c>
      <c r="G31" s="440">
        <f t="shared" si="51"/>
        <v>30</v>
      </c>
      <c r="H31" s="427">
        <f t="shared" si="52"/>
        <v>90</v>
      </c>
      <c r="I31" s="427">
        <f t="shared" si="53"/>
        <v>50</v>
      </c>
      <c r="J31" s="434">
        <f t="shared" si="6"/>
        <v>1.8</v>
      </c>
      <c r="K31" s="58">
        <f t="shared" si="54"/>
        <v>80</v>
      </c>
      <c r="L31" s="58">
        <f t="shared" si="55"/>
        <v>65</v>
      </c>
      <c r="M31" s="58">
        <f t="shared" si="56"/>
        <v>60</v>
      </c>
      <c r="N31" s="58">
        <f t="shared" si="57"/>
        <v>50</v>
      </c>
      <c r="O31" s="441">
        <f t="shared" si="7"/>
        <v>270</v>
      </c>
      <c r="P31" s="441">
        <f t="shared" si="8"/>
        <v>160</v>
      </c>
      <c r="Q31" s="441">
        <f t="shared" si="9"/>
        <v>130</v>
      </c>
      <c r="R31" s="441">
        <f t="shared" si="10"/>
        <v>90</v>
      </c>
      <c r="T31" s="58">
        <f t="shared" si="58"/>
        <v>70</v>
      </c>
      <c r="U31" s="58">
        <f t="shared" si="59"/>
        <v>60</v>
      </c>
      <c r="V31" s="58">
        <f t="shared" si="60"/>
        <v>45</v>
      </c>
      <c r="W31" s="58">
        <f t="shared" si="61"/>
        <v>30</v>
      </c>
      <c r="X31" s="441">
        <f t="shared" si="12"/>
        <v>230</v>
      </c>
      <c r="Y31" s="441">
        <f t="shared" si="13"/>
        <v>150</v>
      </c>
      <c r="Z31" s="441">
        <f t="shared" si="14"/>
        <v>100</v>
      </c>
      <c r="AA31" s="441">
        <f t="shared" si="15"/>
        <v>50</v>
      </c>
      <c r="AB31" s="444">
        <f>'ĐẤT PNN'!K31-'ĐẤT NN'!H31</f>
        <v>50</v>
      </c>
    </row>
    <row r="32" spans="1:28" s="72" customFormat="1" ht="47.25" x14ac:dyDescent="0.25">
      <c r="A32" s="56">
        <f>'ĐẤT PNN'!A32</f>
        <v>29</v>
      </c>
      <c r="B32" s="56" t="str">
        <f>'ĐẤT PNN'!B32</f>
        <v>DQ18NT1_D4</v>
      </c>
      <c r="C32" s="57" t="str">
        <f>'ĐẤT PNN'!C32</f>
        <v>Đường Gia Canh</v>
      </c>
      <c r="D32" s="57" t="str">
        <f>'ĐẤT PNN'!D32</f>
        <v>Hết trường Tiểu học Trần Quốc Tuấn</v>
      </c>
      <c r="E32" s="57" t="str">
        <f>'ĐẤT PNN'!E32</f>
        <v>Hết ranh thửa đất số 199, tờ BĐĐC số 270 về bên trái và hết ranh thửa đất số 11, tờ BĐĐC số 284 về bên phải</v>
      </c>
      <c r="F32" s="431">
        <f>K32</f>
        <v>80</v>
      </c>
      <c r="G32" s="112">
        <f>T32</f>
        <v>70</v>
      </c>
      <c r="H32" s="426">
        <f>O32</f>
        <v>270</v>
      </c>
      <c r="I32" s="426">
        <f>X32</f>
        <v>230</v>
      </c>
      <c r="J32" s="434">
        <f t="shared" si="6"/>
        <v>3.375</v>
      </c>
      <c r="K32" s="221">
        <v>80</v>
      </c>
      <c r="L32" s="221">
        <v>65</v>
      </c>
      <c r="M32" s="221">
        <v>60</v>
      </c>
      <c r="N32" s="221">
        <v>50</v>
      </c>
      <c r="O32" s="441">
        <f t="shared" si="7"/>
        <v>270</v>
      </c>
      <c r="P32" s="441">
        <f t="shared" si="8"/>
        <v>160</v>
      </c>
      <c r="Q32" s="441">
        <f t="shared" si="9"/>
        <v>130</v>
      </c>
      <c r="R32" s="441">
        <f t="shared" si="10"/>
        <v>90</v>
      </c>
      <c r="S32" s="18">
        <v>1</v>
      </c>
      <c r="T32" s="411">
        <v>70</v>
      </c>
      <c r="U32" s="411">
        <v>60</v>
      </c>
      <c r="V32" s="411">
        <v>45</v>
      </c>
      <c r="W32" s="411">
        <v>30</v>
      </c>
      <c r="X32" s="441">
        <f t="shared" si="12"/>
        <v>230</v>
      </c>
      <c r="Y32" s="441">
        <f t="shared" si="13"/>
        <v>150</v>
      </c>
      <c r="Z32" s="441">
        <f t="shared" si="14"/>
        <v>100</v>
      </c>
      <c r="AA32" s="441">
        <f t="shared" si="15"/>
        <v>50</v>
      </c>
      <c r="AB32" s="444">
        <f>'ĐẤT PNN'!K32-'ĐẤT NN'!H32</f>
        <v>330</v>
      </c>
    </row>
    <row r="33" spans="1:28" s="72" customFormat="1" ht="15.75" x14ac:dyDescent="0.25">
      <c r="A33" s="56">
        <f>'ĐẤT PNN'!A33</f>
        <v>30</v>
      </c>
      <c r="B33" s="56" t="str">
        <f>'ĐẤT PNN'!B33</f>
        <v>VT2</v>
      </c>
      <c r="C33" s="510" t="str">
        <f>'ĐẤT PNN'!C33</f>
        <v>Các tuyến đường giao thông đấu nối trực tiếp ra Đường Gia Canh đoạn từ Hết trường Tiểu học Trần Quốc Tuấn đến Hết ranh thửa đất số 199, tờ BĐĐC số 270 về bên trái và hết ranh thửa đất số 11, tờ BĐĐC số 284 về bên phải đã được đầu tư mặt đường nhựa, bê tông xi măng:
- Có bề rộng ≥5m, cách đường giao thông ≤1.000m.
- Có bề rộng từ ≥3m đến &lt;5m, cách đường giao thông ≤500m.</v>
      </c>
      <c r="D33" s="511"/>
      <c r="E33" s="512"/>
      <c r="F33" s="440">
        <f t="shared" ref="F33:F38" si="62">IF(B33="VT2",L33,IF(B33="VT3",M33,IF(B33="VT2*0,8",L33,IF(B33="VT3*0,8",M33,N33))))</f>
        <v>65</v>
      </c>
      <c r="G33" s="440">
        <f t="shared" ref="G33:G38" si="63">IF(B33="VT2",U33,IF(B33="VT3",V33,IF(B33="VT2*0,8",U33,IF(B33="VT3*0,8",V33,W33))))</f>
        <v>60</v>
      </c>
      <c r="H33" s="427">
        <f t="shared" ref="H33:H38" si="64">IF(B33="VT2",P33,IF(B33="VT3",Q33,IF(B33="VT4",R33,IF(B33="VT2*0,8",P33,IF(B33="VT3*0,8",Q33,R33)))))</f>
        <v>160</v>
      </c>
      <c r="I33" s="427">
        <f t="shared" ref="I33:I38" si="65">IF(B33="VT2",Y33,IF(B33="VT3",Z33,IF(B33="VT4",AA33,IF(B33="VT2*0,8",Y33,IF(B33="VT3*0,8",Z33,AA33)))))</f>
        <v>150</v>
      </c>
      <c r="J33" s="434">
        <f t="shared" si="6"/>
        <v>2.4615384615384617</v>
      </c>
      <c r="K33" s="58">
        <f t="shared" ref="K33:K39" si="66">K32</f>
        <v>80</v>
      </c>
      <c r="L33" s="58">
        <f t="shared" ref="L33:L39" si="67">L32</f>
        <v>65</v>
      </c>
      <c r="M33" s="58">
        <f t="shared" ref="M33:M39" si="68">M32</f>
        <v>60</v>
      </c>
      <c r="N33" s="58">
        <f t="shared" ref="N33:N39" si="69">N32</f>
        <v>50</v>
      </c>
      <c r="O33" s="441">
        <f t="shared" si="7"/>
        <v>270</v>
      </c>
      <c r="P33" s="441">
        <f t="shared" si="8"/>
        <v>160</v>
      </c>
      <c r="Q33" s="441">
        <f t="shared" si="9"/>
        <v>130</v>
      </c>
      <c r="R33" s="441">
        <f t="shared" si="10"/>
        <v>90</v>
      </c>
      <c r="S33" s="18"/>
      <c r="T33" s="58">
        <f t="shared" ref="T33:T39" si="70">T32</f>
        <v>70</v>
      </c>
      <c r="U33" s="58">
        <f t="shared" ref="U33:U39" si="71">U32</f>
        <v>60</v>
      </c>
      <c r="V33" s="58">
        <f t="shared" ref="V33:V39" si="72">V32</f>
        <v>45</v>
      </c>
      <c r="W33" s="58">
        <f t="shared" ref="W33:W39" si="73">W32</f>
        <v>30</v>
      </c>
      <c r="X33" s="441">
        <f t="shared" si="12"/>
        <v>230</v>
      </c>
      <c r="Y33" s="441">
        <f t="shared" si="13"/>
        <v>150</v>
      </c>
      <c r="Z33" s="441">
        <f t="shared" si="14"/>
        <v>100</v>
      </c>
      <c r="AA33" s="441">
        <f t="shared" si="15"/>
        <v>50</v>
      </c>
      <c r="AB33" s="444">
        <f>'ĐẤT PNN'!K33-'ĐẤT NN'!H33</f>
        <v>110</v>
      </c>
    </row>
    <row r="34" spans="1:28" s="72" customFormat="1" ht="15.75" x14ac:dyDescent="0.25">
      <c r="A34" s="56">
        <f>'ĐẤT PNN'!A34</f>
        <v>31</v>
      </c>
      <c r="B34" s="56" t="str">
        <f>'ĐẤT PNN'!B34</f>
        <v>VT3</v>
      </c>
      <c r="C34" s="510" t="str">
        <f>'ĐẤT PNN'!C34</f>
        <v>Các tuyến đường giao thông đấu nối trực tiếp ra Đường Gia Canh đoạn từ Hết trường Tiểu học Trần Quốc Tuấn đến Hết ranh thửa đất số 199, tờ BĐĐC số 270 về bên trái và hết ranh thửa đất số 11, tờ BĐĐC số 284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511"/>
      <c r="E34" s="512"/>
      <c r="F34" s="440">
        <f t="shared" si="62"/>
        <v>60</v>
      </c>
      <c r="G34" s="440">
        <f t="shared" si="63"/>
        <v>45</v>
      </c>
      <c r="H34" s="427">
        <f t="shared" si="64"/>
        <v>130</v>
      </c>
      <c r="I34" s="427">
        <f t="shared" si="65"/>
        <v>100</v>
      </c>
      <c r="J34" s="434">
        <f t="shared" si="6"/>
        <v>2.1666666666666665</v>
      </c>
      <c r="K34" s="58">
        <f t="shared" si="66"/>
        <v>80</v>
      </c>
      <c r="L34" s="58">
        <f t="shared" si="67"/>
        <v>65</v>
      </c>
      <c r="M34" s="58">
        <f t="shared" si="68"/>
        <v>60</v>
      </c>
      <c r="N34" s="58">
        <f t="shared" si="69"/>
        <v>50</v>
      </c>
      <c r="O34" s="441">
        <f t="shared" si="7"/>
        <v>270</v>
      </c>
      <c r="P34" s="441">
        <f t="shared" si="8"/>
        <v>160</v>
      </c>
      <c r="Q34" s="441">
        <f t="shared" si="9"/>
        <v>130</v>
      </c>
      <c r="R34" s="441">
        <f t="shared" si="10"/>
        <v>90</v>
      </c>
      <c r="S34" s="18"/>
      <c r="T34" s="58">
        <f t="shared" si="70"/>
        <v>70</v>
      </c>
      <c r="U34" s="58">
        <f t="shared" si="71"/>
        <v>60</v>
      </c>
      <c r="V34" s="58">
        <f t="shared" si="72"/>
        <v>45</v>
      </c>
      <c r="W34" s="58">
        <f t="shared" si="73"/>
        <v>30</v>
      </c>
      <c r="X34" s="441">
        <f t="shared" si="12"/>
        <v>230</v>
      </c>
      <c r="Y34" s="441">
        <f t="shared" si="13"/>
        <v>150</v>
      </c>
      <c r="Z34" s="441">
        <f t="shared" si="14"/>
        <v>100</v>
      </c>
      <c r="AA34" s="441">
        <f t="shared" si="15"/>
        <v>50</v>
      </c>
      <c r="AB34" s="444">
        <f>'ĐẤT PNN'!K34-'ĐẤT NN'!H34</f>
        <v>50</v>
      </c>
    </row>
    <row r="35" spans="1:28" s="72" customFormat="1" ht="94.5" customHeight="1" x14ac:dyDescent="0.25">
      <c r="A35" s="56">
        <f>'ĐẤT PNN'!A35</f>
        <v>32</v>
      </c>
      <c r="B35" s="56" t="str">
        <f>'ĐẤT PNN'!B35</f>
        <v>VT4</v>
      </c>
      <c r="C35" s="510" t="str">
        <f>'ĐẤT PNN'!C35</f>
        <v>Các tuyến đường giao thông đấu nối trực tiếp ra Đường Gia Canh đoạn từ Hết trường Tiểu học Trần Quốc Tuấn đến Hết ranh thửa đất số 199, tờ BĐĐC số 270 về bên trái và hết ranh thửa đất số 11, tờ BĐĐC số 284 về bên phải đã được đầu tư mặt đường nhựa, bê tông xi măng:
- Có bề rộng từ ≥3m đến &lt;5m, cách đường giao thông &gt;1.000m.
- Có bề rộng &lt;3m, cách đường giao thông &gt;200m.</v>
      </c>
      <c r="D35" s="511"/>
      <c r="E35" s="512"/>
      <c r="F35" s="440">
        <f t="shared" si="62"/>
        <v>50</v>
      </c>
      <c r="G35" s="440">
        <f t="shared" si="63"/>
        <v>30</v>
      </c>
      <c r="H35" s="427">
        <f t="shared" si="64"/>
        <v>90</v>
      </c>
      <c r="I35" s="427">
        <f t="shared" si="65"/>
        <v>50</v>
      </c>
      <c r="J35" s="434">
        <f t="shared" si="6"/>
        <v>1.8</v>
      </c>
      <c r="K35" s="58">
        <f t="shared" si="66"/>
        <v>80</v>
      </c>
      <c r="L35" s="58">
        <f t="shared" si="67"/>
        <v>65</v>
      </c>
      <c r="M35" s="58">
        <f t="shared" si="68"/>
        <v>60</v>
      </c>
      <c r="N35" s="58">
        <f t="shared" si="69"/>
        <v>50</v>
      </c>
      <c r="O35" s="441">
        <f t="shared" si="7"/>
        <v>270</v>
      </c>
      <c r="P35" s="441">
        <f t="shared" si="8"/>
        <v>160</v>
      </c>
      <c r="Q35" s="441">
        <f t="shared" si="9"/>
        <v>130</v>
      </c>
      <c r="R35" s="441">
        <f t="shared" si="10"/>
        <v>90</v>
      </c>
      <c r="S35" s="18"/>
      <c r="T35" s="58">
        <f t="shared" si="70"/>
        <v>70</v>
      </c>
      <c r="U35" s="58">
        <f t="shared" si="71"/>
        <v>60</v>
      </c>
      <c r="V35" s="58">
        <f t="shared" si="72"/>
        <v>45</v>
      </c>
      <c r="W35" s="58">
        <f t="shared" si="73"/>
        <v>30</v>
      </c>
      <c r="X35" s="441">
        <f t="shared" si="12"/>
        <v>230</v>
      </c>
      <c r="Y35" s="441">
        <f t="shared" si="13"/>
        <v>150</v>
      </c>
      <c r="Z35" s="441">
        <f t="shared" si="14"/>
        <v>100</v>
      </c>
      <c r="AA35" s="441">
        <f t="shared" si="15"/>
        <v>50</v>
      </c>
      <c r="AB35" s="444">
        <f>'ĐẤT PNN'!K35-'ĐẤT NN'!H35</f>
        <v>10</v>
      </c>
    </row>
    <row r="36" spans="1:28" s="72" customFormat="1" ht="94.5" customHeight="1" x14ac:dyDescent="0.25">
      <c r="A36" s="56">
        <f>'ĐẤT PNN'!A36</f>
        <v>33</v>
      </c>
      <c r="B36" s="56" t="str">
        <f>'ĐẤT PNN'!B36</f>
        <v>VT2*0,8</v>
      </c>
      <c r="C36" s="510" t="str">
        <f>'ĐẤT PNN'!C36</f>
        <v>Các tuyến đường giao thông không đấu nối trực tiếp và thông ra Đường Gia Canh đoạn từ Hết trường Tiểu học Trần Quốc Tuấn đến Hết ranh thửa đất số 199, tờ BĐĐC số 270 về bên trái và hết ranh thửa đất số 11, tờ BĐĐC số 284 về bên phải đã được đầu tư mặt đường nhựa, bê tông xi măng:
- Có bề rộng ≥5m, cách đường giao thông ≤1.000m.
- Có bề rộng từ ≥3m đến &lt;5m, cách đường giao thông ≤500m.</v>
      </c>
      <c r="D36" s="511"/>
      <c r="E36" s="512"/>
      <c r="F36" s="440">
        <f t="shared" si="62"/>
        <v>65</v>
      </c>
      <c r="G36" s="440">
        <f t="shared" si="63"/>
        <v>60</v>
      </c>
      <c r="H36" s="427">
        <f t="shared" si="64"/>
        <v>160</v>
      </c>
      <c r="I36" s="427">
        <f t="shared" si="65"/>
        <v>150</v>
      </c>
      <c r="J36" s="434">
        <f t="shared" si="6"/>
        <v>2.4615384615384617</v>
      </c>
      <c r="K36" s="58">
        <f t="shared" si="66"/>
        <v>80</v>
      </c>
      <c r="L36" s="58">
        <f t="shared" si="67"/>
        <v>65</v>
      </c>
      <c r="M36" s="58">
        <f t="shared" si="68"/>
        <v>60</v>
      </c>
      <c r="N36" s="58">
        <f t="shared" si="69"/>
        <v>50</v>
      </c>
      <c r="O36" s="441">
        <f t="shared" si="7"/>
        <v>270</v>
      </c>
      <c r="P36" s="441">
        <f t="shared" si="8"/>
        <v>160</v>
      </c>
      <c r="Q36" s="441">
        <f t="shared" si="9"/>
        <v>130</v>
      </c>
      <c r="R36" s="441">
        <f t="shared" si="10"/>
        <v>90</v>
      </c>
      <c r="S36" s="18"/>
      <c r="T36" s="58">
        <f t="shared" si="70"/>
        <v>70</v>
      </c>
      <c r="U36" s="58">
        <f t="shared" si="71"/>
        <v>60</v>
      </c>
      <c r="V36" s="58">
        <f t="shared" si="72"/>
        <v>45</v>
      </c>
      <c r="W36" s="58">
        <f t="shared" si="73"/>
        <v>30</v>
      </c>
      <c r="X36" s="441">
        <f t="shared" si="12"/>
        <v>230</v>
      </c>
      <c r="Y36" s="441">
        <f t="shared" si="13"/>
        <v>150</v>
      </c>
      <c r="Z36" s="441">
        <f t="shared" si="14"/>
        <v>100</v>
      </c>
      <c r="AA36" s="441">
        <f t="shared" si="15"/>
        <v>50</v>
      </c>
      <c r="AB36" s="444">
        <f>'ĐẤT PNN'!K36-'ĐẤT NN'!H36</f>
        <v>90</v>
      </c>
    </row>
    <row r="37" spans="1:28" s="72" customFormat="1" ht="94.5" customHeight="1" x14ac:dyDescent="0.25">
      <c r="A37" s="56">
        <f>'ĐẤT PNN'!A37</f>
        <v>34</v>
      </c>
      <c r="B37" s="56" t="str">
        <f>'ĐẤT PNN'!B37</f>
        <v>VT3*0,8</v>
      </c>
      <c r="C37" s="510" t="str">
        <f>'ĐẤT PNN'!C37</f>
        <v>Các tuyến đường giao thông không đấu nối trực tiếp và thông ra Đường Gia Canh đoạn từ Hết trường Tiểu học Trần Quốc Tuấn đến Hết ranh thửa đất số 199, tờ BĐĐC số 270 về bên trái và hết ranh thửa đất số 11, tờ BĐĐC số 284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511"/>
      <c r="E37" s="512"/>
      <c r="F37" s="440">
        <f t="shared" si="62"/>
        <v>60</v>
      </c>
      <c r="G37" s="440">
        <f t="shared" si="63"/>
        <v>45</v>
      </c>
      <c r="H37" s="427">
        <f t="shared" si="64"/>
        <v>130</v>
      </c>
      <c r="I37" s="427">
        <f t="shared" si="65"/>
        <v>100</v>
      </c>
      <c r="J37" s="434">
        <f t="shared" si="6"/>
        <v>2.1666666666666665</v>
      </c>
      <c r="K37" s="58">
        <f t="shared" si="66"/>
        <v>80</v>
      </c>
      <c r="L37" s="58">
        <f t="shared" si="67"/>
        <v>65</v>
      </c>
      <c r="M37" s="58">
        <f t="shared" si="68"/>
        <v>60</v>
      </c>
      <c r="N37" s="58">
        <f t="shared" si="69"/>
        <v>50</v>
      </c>
      <c r="O37" s="441">
        <f t="shared" si="7"/>
        <v>270</v>
      </c>
      <c r="P37" s="441">
        <f t="shared" si="8"/>
        <v>160</v>
      </c>
      <c r="Q37" s="441">
        <f t="shared" si="9"/>
        <v>130</v>
      </c>
      <c r="R37" s="441">
        <f t="shared" si="10"/>
        <v>90</v>
      </c>
      <c r="S37" s="18"/>
      <c r="T37" s="58">
        <f t="shared" si="70"/>
        <v>70</v>
      </c>
      <c r="U37" s="58">
        <f t="shared" si="71"/>
        <v>60</v>
      </c>
      <c r="V37" s="58">
        <f t="shared" si="72"/>
        <v>45</v>
      </c>
      <c r="W37" s="58">
        <f t="shared" si="73"/>
        <v>30</v>
      </c>
      <c r="X37" s="441">
        <f t="shared" si="12"/>
        <v>230</v>
      </c>
      <c r="Y37" s="441">
        <f t="shared" si="13"/>
        <v>150</v>
      </c>
      <c r="Z37" s="441">
        <f t="shared" si="14"/>
        <v>100</v>
      </c>
      <c r="AA37" s="441">
        <f t="shared" si="15"/>
        <v>50</v>
      </c>
      <c r="AB37" s="444">
        <f>'ĐẤT PNN'!K37-'ĐẤT NN'!H37</f>
        <v>30</v>
      </c>
    </row>
    <row r="38" spans="1:28" s="72" customFormat="1" ht="94.5" customHeight="1" x14ac:dyDescent="0.25">
      <c r="A38" s="56">
        <f>'ĐẤT PNN'!A38</f>
        <v>35</v>
      </c>
      <c r="B38" s="56" t="str">
        <f>'ĐẤT PNN'!B38</f>
        <v>VT4*0,8</v>
      </c>
      <c r="C38" s="510" t="str">
        <f>'ĐẤT PNN'!C38</f>
        <v>Các tuyến đường giao thông không đấu nối trực tiếp và thông ra Đường Gia Canh đoạn từ Hết trường Tiểu học Trần Quốc Tuấn đến Hết ranh thửa đất số 199, tờ BĐĐC số 270 về bên trái và hết ranh thửa đất số 11, tờ BĐĐC số 284 về bên phải đã được đầu tư mặt đường nhựa, bê tông xi măng:
- Có bề rộng từ ≥3m đến &lt;5m, cách đường giao thông &gt;1.000m.
- Có bề rộng &lt;3m, cách đường giao thông &gt;200m.</v>
      </c>
      <c r="D38" s="511"/>
      <c r="E38" s="512"/>
      <c r="F38" s="440">
        <f t="shared" si="62"/>
        <v>50</v>
      </c>
      <c r="G38" s="440">
        <f t="shared" si="63"/>
        <v>30</v>
      </c>
      <c r="H38" s="427">
        <f t="shared" si="64"/>
        <v>90</v>
      </c>
      <c r="I38" s="427">
        <f t="shared" si="65"/>
        <v>50</v>
      </c>
      <c r="J38" s="434">
        <f t="shared" si="6"/>
        <v>1.8</v>
      </c>
      <c r="K38" s="58">
        <f t="shared" si="66"/>
        <v>80</v>
      </c>
      <c r="L38" s="58">
        <f t="shared" si="67"/>
        <v>65</v>
      </c>
      <c r="M38" s="58">
        <f t="shared" si="68"/>
        <v>60</v>
      </c>
      <c r="N38" s="58">
        <f t="shared" si="69"/>
        <v>50</v>
      </c>
      <c r="O38" s="441">
        <f t="shared" si="7"/>
        <v>270</v>
      </c>
      <c r="P38" s="441">
        <f t="shared" si="8"/>
        <v>160</v>
      </c>
      <c r="Q38" s="441">
        <f t="shared" si="9"/>
        <v>130</v>
      </c>
      <c r="R38" s="441">
        <f t="shared" si="10"/>
        <v>90</v>
      </c>
      <c r="S38" s="18"/>
      <c r="T38" s="58">
        <f t="shared" si="70"/>
        <v>70</v>
      </c>
      <c r="U38" s="58">
        <f t="shared" si="71"/>
        <v>60</v>
      </c>
      <c r="V38" s="58">
        <f t="shared" si="72"/>
        <v>45</v>
      </c>
      <c r="W38" s="58">
        <f t="shared" si="73"/>
        <v>30</v>
      </c>
      <c r="X38" s="441">
        <f t="shared" si="12"/>
        <v>230</v>
      </c>
      <c r="Y38" s="441">
        <f t="shared" si="13"/>
        <v>150</v>
      </c>
      <c r="Z38" s="441">
        <f t="shared" si="14"/>
        <v>100</v>
      </c>
      <c r="AA38" s="441">
        <f t="shared" si="15"/>
        <v>50</v>
      </c>
      <c r="AB38" s="444">
        <f>'ĐẤT PNN'!K38-'ĐẤT NN'!H38</f>
        <v>0</v>
      </c>
    </row>
    <row r="39" spans="1:28" s="72" customFormat="1" ht="15.75" x14ac:dyDescent="0.25">
      <c r="A39" s="56">
        <f>'ĐẤT PNN'!A39</f>
        <v>36</v>
      </c>
      <c r="B39" s="56" t="str">
        <f>'ĐẤT PNN'!B39</f>
        <v>DQ2DT</v>
      </c>
      <c r="C39" s="57" t="str">
        <f>'ĐẤT PNN'!C39</f>
        <v>Đường Hoàng Hoa Thám</v>
      </c>
      <c r="D39" s="57" t="str">
        <f>'ĐẤT PNN'!D39</f>
        <v>Đường Gia Canh</v>
      </c>
      <c r="E39" s="57" t="str">
        <f>'ĐẤT PNN'!E39</f>
        <v>Hết ranh Thị trấn Định Quán (cũ)</v>
      </c>
      <c r="F39" s="431">
        <f>K39</f>
        <v>80</v>
      </c>
      <c r="G39" s="112">
        <f>T39</f>
        <v>70</v>
      </c>
      <c r="H39" s="426">
        <f>O39</f>
        <v>270</v>
      </c>
      <c r="I39" s="426">
        <f>X39</f>
        <v>230</v>
      </c>
      <c r="J39" s="434">
        <f t="shared" si="6"/>
        <v>3.375</v>
      </c>
      <c r="K39" s="58">
        <f t="shared" si="66"/>
        <v>80</v>
      </c>
      <c r="L39" s="58">
        <f t="shared" si="67"/>
        <v>65</v>
      </c>
      <c r="M39" s="58">
        <f t="shared" si="68"/>
        <v>60</v>
      </c>
      <c r="N39" s="58">
        <f t="shared" si="69"/>
        <v>50</v>
      </c>
      <c r="O39" s="441">
        <f t="shared" ref="O39" si="74">ROUND(K39*10/3,-1)</f>
        <v>270</v>
      </c>
      <c r="P39" s="441">
        <f t="shared" ref="P39" si="75">ROUND(L39*2.5,-1)</f>
        <v>160</v>
      </c>
      <c r="Q39" s="441">
        <f t="shared" ref="Q39" si="76">ROUND(M39*2.2,-1)</f>
        <v>130</v>
      </c>
      <c r="R39" s="441">
        <f t="shared" ref="R39" si="77">ROUND(N39*1.8,-1)</f>
        <v>90</v>
      </c>
      <c r="S39" s="18"/>
      <c r="T39" s="58">
        <f t="shared" si="70"/>
        <v>70</v>
      </c>
      <c r="U39" s="58">
        <f t="shared" si="71"/>
        <v>60</v>
      </c>
      <c r="V39" s="58">
        <f t="shared" si="72"/>
        <v>45</v>
      </c>
      <c r="W39" s="58">
        <f t="shared" si="73"/>
        <v>30</v>
      </c>
      <c r="X39" s="441">
        <f t="shared" ref="X39" si="78">ROUND(T39*10/3,-1)</f>
        <v>230</v>
      </c>
      <c r="Y39" s="441">
        <f t="shared" ref="Y39" si="79">ROUND(U39*2.5,-1)</f>
        <v>150</v>
      </c>
      <c r="Z39" s="441">
        <f t="shared" ref="Z39" si="80">ROUND(V39*2.2,-1)</f>
        <v>100</v>
      </c>
      <c r="AA39" s="441">
        <f t="shared" ref="AA39" si="81">ROUND(W39*1.8,-1)</f>
        <v>50</v>
      </c>
      <c r="AB39" s="444">
        <f>'ĐẤT PNN'!K39-'ĐẤT NN'!H39</f>
        <v>830</v>
      </c>
    </row>
    <row r="40" spans="1:28" s="72" customFormat="1" ht="94.5" customHeight="1" x14ac:dyDescent="0.25">
      <c r="A40" s="56">
        <f>'ĐẤT PNN'!A40</f>
        <v>37</v>
      </c>
      <c r="B40" s="56" t="str">
        <f>'ĐẤT PNN'!B40</f>
        <v>VT2</v>
      </c>
      <c r="C40" s="510" t="str">
        <f>'ĐẤT PNN'!C40</f>
        <v>Các tuyến đường giao thông đấu nối trực tiếp ra Đường Hoàng Hoa Thám đoạn từ Đường Gia Canh đến Hết ranh Thị trấn Định Quán (cũ) đã được đầu tư mặt đường nhựa, bê tông xi măng:
- Có bề rộng ≥5m, cách đường giao thông ≤600m.
- Có bề rộng từ ≥3m đến &lt;5m, cách đường giao thông ≤400m.</v>
      </c>
      <c r="D40" s="511"/>
      <c r="E40" s="512"/>
      <c r="F40" s="440">
        <f t="shared" ref="F40:F45" si="82">IF(B40="VT2",L40,IF(B40="VT3",M40,IF(B40="VT2*0,8",L40,IF(B40="VT3*0,8",M40,N40))))</f>
        <v>65</v>
      </c>
      <c r="G40" s="440">
        <f t="shared" ref="G40:G45" si="83">IF(B40="VT2",U40,IF(B40="VT3",V40,IF(B40="VT2*0,8",U40,IF(B40="VT3*0,8",V40,W40))))</f>
        <v>60</v>
      </c>
      <c r="H40" s="427">
        <f t="shared" ref="H40:H45" si="84">IF(B40="VT2",P40,IF(B40="VT3",Q40,IF(B40="VT4",R40,IF(B40="VT2*0,8",P40,IF(B40="VT3*0,8",Q40,R40)))))</f>
        <v>160</v>
      </c>
      <c r="I40" s="427">
        <f t="shared" ref="I40:I45" si="85">IF(B40="VT2",Y40,IF(B40="VT3",Z40,IF(B40="VT4",AA40,IF(B40="VT2*0,8",Y40,IF(B40="VT3*0,8",Z40,AA40)))))</f>
        <v>150</v>
      </c>
      <c r="J40" s="434">
        <f t="shared" si="6"/>
        <v>2.4615384615384617</v>
      </c>
      <c r="K40" s="58">
        <f t="shared" ref="K40:K45" si="86">K39</f>
        <v>80</v>
      </c>
      <c r="L40" s="58">
        <f t="shared" ref="L40:L45" si="87">L39</f>
        <v>65</v>
      </c>
      <c r="M40" s="58">
        <f t="shared" ref="M40:M45" si="88">M39</f>
        <v>60</v>
      </c>
      <c r="N40" s="58">
        <f t="shared" ref="N40:N45" si="89">N39</f>
        <v>50</v>
      </c>
      <c r="O40" s="441">
        <f t="shared" si="7"/>
        <v>270</v>
      </c>
      <c r="P40" s="441">
        <f t="shared" si="8"/>
        <v>160</v>
      </c>
      <c r="Q40" s="441">
        <f t="shared" si="9"/>
        <v>130</v>
      </c>
      <c r="R40" s="441">
        <f t="shared" si="10"/>
        <v>90</v>
      </c>
      <c r="S40" s="18">
        <f>'ĐẤT PNN'!W40</f>
        <v>3</v>
      </c>
      <c r="T40" s="58">
        <f t="shared" ref="T40:T45" si="90">T39</f>
        <v>70</v>
      </c>
      <c r="U40" s="58">
        <f t="shared" ref="U40:U45" si="91">U39</f>
        <v>60</v>
      </c>
      <c r="V40" s="58">
        <f t="shared" ref="V40:V45" si="92">V39</f>
        <v>45</v>
      </c>
      <c r="W40" s="58">
        <f t="shared" ref="W40:W45" si="93">W39</f>
        <v>30</v>
      </c>
      <c r="X40" s="441">
        <f t="shared" si="12"/>
        <v>230</v>
      </c>
      <c r="Y40" s="441">
        <f t="shared" si="13"/>
        <v>150</v>
      </c>
      <c r="Z40" s="441">
        <f t="shared" si="14"/>
        <v>100</v>
      </c>
      <c r="AA40" s="441">
        <f t="shared" si="15"/>
        <v>50</v>
      </c>
      <c r="AB40" s="444">
        <f>'ĐẤT PNN'!K40-'ĐẤT NN'!H40</f>
        <v>380</v>
      </c>
    </row>
    <row r="41" spans="1:28" s="72" customFormat="1" ht="110.25" customHeight="1" x14ac:dyDescent="0.25">
      <c r="A41" s="56">
        <f>'ĐẤT PNN'!A41</f>
        <v>38</v>
      </c>
      <c r="B41" s="56" t="str">
        <f>'ĐẤT PNN'!B41</f>
        <v>VT3</v>
      </c>
      <c r="C41" s="510" t="str">
        <f>'ĐẤT PNN'!C41</f>
        <v>Các tuyến đường giao thông đấu nối trực tiếp ra Đường Hoàng Hoa Thám đoạn từ Đường Gia Canh đến Hết ranh Thị trấn Định Quán (cũ) đã được đầu tư mặt đường nhựa, bê tông xi măng:
- Có bề rộng ≥5m, cách đường giao thông &gt;600m.
- Có bề rộng từ ≥3m đến &lt;5m, cách đường giao thông từ &gt;400m đến ≤600m.
- Có bề rộng &lt;3m, cách đường giao thông ≤200m.</v>
      </c>
      <c r="D41" s="511"/>
      <c r="E41" s="512"/>
      <c r="F41" s="440">
        <f t="shared" si="82"/>
        <v>60</v>
      </c>
      <c r="G41" s="440">
        <f t="shared" si="83"/>
        <v>45</v>
      </c>
      <c r="H41" s="427">
        <f t="shared" si="84"/>
        <v>130</v>
      </c>
      <c r="I41" s="427">
        <f t="shared" si="85"/>
        <v>100</v>
      </c>
      <c r="J41" s="434">
        <f t="shared" si="6"/>
        <v>2.1666666666666665</v>
      </c>
      <c r="K41" s="58">
        <f t="shared" si="86"/>
        <v>80</v>
      </c>
      <c r="L41" s="58">
        <f t="shared" si="87"/>
        <v>65</v>
      </c>
      <c r="M41" s="58">
        <f t="shared" si="88"/>
        <v>60</v>
      </c>
      <c r="N41" s="58">
        <f t="shared" si="89"/>
        <v>50</v>
      </c>
      <c r="O41" s="441">
        <f t="shared" si="7"/>
        <v>270</v>
      </c>
      <c r="P41" s="441">
        <f t="shared" si="8"/>
        <v>160</v>
      </c>
      <c r="Q41" s="441">
        <f t="shared" si="9"/>
        <v>130</v>
      </c>
      <c r="R41" s="441">
        <f t="shared" si="10"/>
        <v>90</v>
      </c>
      <c r="S41" s="18">
        <f>'ĐẤT PNN'!W41</f>
        <v>3</v>
      </c>
      <c r="T41" s="58">
        <f t="shared" si="90"/>
        <v>70</v>
      </c>
      <c r="U41" s="58">
        <f t="shared" si="91"/>
        <v>60</v>
      </c>
      <c r="V41" s="58">
        <f t="shared" si="92"/>
        <v>45</v>
      </c>
      <c r="W41" s="58">
        <f t="shared" si="93"/>
        <v>30</v>
      </c>
      <c r="X41" s="441">
        <f t="shared" si="12"/>
        <v>230</v>
      </c>
      <c r="Y41" s="441">
        <f t="shared" si="13"/>
        <v>150</v>
      </c>
      <c r="Z41" s="441">
        <f t="shared" si="14"/>
        <v>100</v>
      </c>
      <c r="AA41" s="441">
        <f t="shared" si="15"/>
        <v>50</v>
      </c>
      <c r="AB41" s="444">
        <f>'ĐẤT PNN'!K41-'ĐẤT NN'!H41</f>
        <v>180</v>
      </c>
    </row>
    <row r="42" spans="1:28" s="72" customFormat="1" ht="78.75" customHeight="1" x14ac:dyDescent="0.25">
      <c r="A42" s="56">
        <f>'ĐẤT PNN'!A42</f>
        <v>39</v>
      </c>
      <c r="B42" s="56" t="str">
        <f>'ĐẤT PNN'!B42</f>
        <v>VT4</v>
      </c>
      <c r="C42" s="510" t="str">
        <f>'ĐẤT PNN'!C42</f>
        <v>Các tuyến đường giao thông đấu nối trực tiếp ra Đường Hoàng Hoa Thám đoạn từ Đường Gia Canh đến Hết ranh Thị trấn Định Quán (cũ) đã được đầu tư mặt đường nhựa, bê tông xi măng:
- Có bề rộng từ ≥3m đến &lt;5m, cách đường giao thông &gt;600m.
- Có bề rộng &lt;3m, cách đường giao thông &gt;200m.</v>
      </c>
      <c r="D42" s="511"/>
      <c r="E42" s="512"/>
      <c r="F42" s="440">
        <f t="shared" si="82"/>
        <v>50</v>
      </c>
      <c r="G42" s="440">
        <f t="shared" si="83"/>
        <v>30</v>
      </c>
      <c r="H42" s="427">
        <f t="shared" si="84"/>
        <v>90</v>
      </c>
      <c r="I42" s="427">
        <f t="shared" si="85"/>
        <v>50</v>
      </c>
      <c r="J42" s="434">
        <f t="shared" si="6"/>
        <v>1.8</v>
      </c>
      <c r="K42" s="58">
        <f t="shared" si="86"/>
        <v>80</v>
      </c>
      <c r="L42" s="58">
        <f t="shared" si="87"/>
        <v>65</v>
      </c>
      <c r="M42" s="58">
        <f t="shared" si="88"/>
        <v>60</v>
      </c>
      <c r="N42" s="58">
        <f t="shared" si="89"/>
        <v>50</v>
      </c>
      <c r="O42" s="441">
        <f t="shared" si="7"/>
        <v>270</v>
      </c>
      <c r="P42" s="441">
        <f t="shared" si="8"/>
        <v>160</v>
      </c>
      <c r="Q42" s="441">
        <f t="shared" si="9"/>
        <v>130</v>
      </c>
      <c r="R42" s="441">
        <f t="shared" si="10"/>
        <v>90</v>
      </c>
      <c r="S42" s="18">
        <f>'ĐẤT PNN'!W42</f>
        <v>3</v>
      </c>
      <c r="T42" s="58">
        <f t="shared" si="90"/>
        <v>70</v>
      </c>
      <c r="U42" s="58">
        <f t="shared" si="91"/>
        <v>60</v>
      </c>
      <c r="V42" s="58">
        <f t="shared" si="92"/>
        <v>45</v>
      </c>
      <c r="W42" s="58">
        <f t="shared" si="93"/>
        <v>30</v>
      </c>
      <c r="X42" s="441">
        <f t="shared" si="12"/>
        <v>230</v>
      </c>
      <c r="Y42" s="441">
        <f t="shared" si="13"/>
        <v>150</v>
      </c>
      <c r="Z42" s="441">
        <f t="shared" si="14"/>
        <v>100</v>
      </c>
      <c r="AA42" s="441">
        <f t="shared" si="15"/>
        <v>50</v>
      </c>
      <c r="AB42" s="444">
        <f>'ĐẤT PNN'!K42-'ĐẤT NN'!H42</f>
        <v>70</v>
      </c>
    </row>
    <row r="43" spans="1:28" s="72" customFormat="1" ht="94.5" customHeight="1" x14ac:dyDescent="0.25">
      <c r="A43" s="56">
        <f>'ĐẤT PNN'!A43</f>
        <v>40</v>
      </c>
      <c r="B43" s="56" t="str">
        <f>'ĐẤT PNN'!B43</f>
        <v>VT2*0,8</v>
      </c>
      <c r="C43" s="510" t="str">
        <f>'ĐẤT PNN'!C43</f>
        <v>Các tuyến đường giao thông không đấu nối trực tiếp và thông ra Đường Hoàng Hoa Thám đoạn từ Đường Gia Canh đến Hết ranh Thị trấn Định Quán (cũ) đã được đầu tư mặt đường nhựa, bê tông xi măng:
- Có bề rộng ≥5m, cách đường giao thông ≤600m.
- Có bề rộng từ ≥3m đến &lt;5m, cách đường giao thông ≤400m.</v>
      </c>
      <c r="D43" s="511"/>
      <c r="E43" s="512"/>
      <c r="F43" s="440">
        <f t="shared" si="82"/>
        <v>65</v>
      </c>
      <c r="G43" s="440">
        <f t="shared" si="83"/>
        <v>60</v>
      </c>
      <c r="H43" s="427">
        <f t="shared" si="84"/>
        <v>160</v>
      </c>
      <c r="I43" s="427">
        <f t="shared" si="85"/>
        <v>150</v>
      </c>
      <c r="J43" s="434">
        <f t="shared" si="6"/>
        <v>2.4615384615384617</v>
      </c>
      <c r="K43" s="58">
        <f t="shared" si="86"/>
        <v>80</v>
      </c>
      <c r="L43" s="58">
        <f t="shared" si="87"/>
        <v>65</v>
      </c>
      <c r="M43" s="58">
        <f t="shared" si="88"/>
        <v>60</v>
      </c>
      <c r="N43" s="58">
        <f t="shared" si="89"/>
        <v>50</v>
      </c>
      <c r="O43" s="441">
        <f t="shared" si="7"/>
        <v>270</v>
      </c>
      <c r="P43" s="441">
        <f t="shared" si="8"/>
        <v>160</v>
      </c>
      <c r="Q43" s="441">
        <f t="shared" si="9"/>
        <v>130</v>
      </c>
      <c r="R43" s="441">
        <f t="shared" si="10"/>
        <v>90</v>
      </c>
      <c r="S43" s="18">
        <f>'ĐẤT PNN'!W43</f>
        <v>3</v>
      </c>
      <c r="T43" s="58">
        <f t="shared" si="90"/>
        <v>70</v>
      </c>
      <c r="U43" s="58">
        <f t="shared" si="91"/>
        <v>60</v>
      </c>
      <c r="V43" s="58">
        <f t="shared" si="92"/>
        <v>45</v>
      </c>
      <c r="W43" s="58">
        <f t="shared" si="93"/>
        <v>30</v>
      </c>
      <c r="X43" s="441">
        <f t="shared" si="12"/>
        <v>230</v>
      </c>
      <c r="Y43" s="441">
        <f t="shared" si="13"/>
        <v>150</v>
      </c>
      <c r="Z43" s="441">
        <f t="shared" si="14"/>
        <v>100</v>
      </c>
      <c r="AA43" s="441">
        <f t="shared" si="15"/>
        <v>50</v>
      </c>
      <c r="AB43" s="444">
        <f>'ĐẤT PNN'!K43-'ĐẤT NN'!H43</f>
        <v>330</v>
      </c>
    </row>
    <row r="44" spans="1:28" s="72" customFormat="1" ht="94.5" customHeight="1" x14ac:dyDescent="0.25">
      <c r="A44" s="56">
        <f>'ĐẤT PNN'!A44</f>
        <v>41</v>
      </c>
      <c r="B44" s="56" t="str">
        <f>'ĐẤT PNN'!B44</f>
        <v>VT3*0,8</v>
      </c>
      <c r="C44" s="510" t="str">
        <f>'ĐẤT PNN'!C44</f>
        <v>Các tuyến đường giao thông không đấu nối trực tiếp và thông ra Đường Hoàng Hoa Thám đoạn từ Đường Gia Canh đến Hết ranh Thị trấn Định Quán (cũ) đã được đầu tư mặt đường nhựa, bê tông xi măng:
- Có bề rộng ≥5m, cách đường giao thông &gt;600m.
- Có bề rộng từ ≥3m đến &lt;5m, cách đường giao thông từ &gt;400m đến ≤600m.
- Có bề rộng &lt;3m, cách đường giao thông ≤200m.</v>
      </c>
      <c r="D44" s="511"/>
      <c r="E44" s="512"/>
      <c r="F44" s="440">
        <f t="shared" si="82"/>
        <v>60</v>
      </c>
      <c r="G44" s="440">
        <f t="shared" si="83"/>
        <v>45</v>
      </c>
      <c r="H44" s="427">
        <f t="shared" si="84"/>
        <v>130</v>
      </c>
      <c r="I44" s="427">
        <f t="shared" si="85"/>
        <v>100</v>
      </c>
      <c r="J44" s="434">
        <f t="shared" si="6"/>
        <v>2.1666666666666665</v>
      </c>
      <c r="K44" s="58">
        <f t="shared" si="86"/>
        <v>80</v>
      </c>
      <c r="L44" s="58">
        <f t="shared" si="87"/>
        <v>65</v>
      </c>
      <c r="M44" s="58">
        <f t="shared" si="88"/>
        <v>60</v>
      </c>
      <c r="N44" s="58">
        <f t="shared" si="89"/>
        <v>50</v>
      </c>
      <c r="O44" s="441">
        <f t="shared" si="7"/>
        <v>270</v>
      </c>
      <c r="P44" s="441">
        <f t="shared" si="8"/>
        <v>160</v>
      </c>
      <c r="Q44" s="441">
        <f t="shared" si="9"/>
        <v>130</v>
      </c>
      <c r="R44" s="441">
        <f t="shared" si="10"/>
        <v>90</v>
      </c>
      <c r="S44" s="18">
        <f>'ĐẤT PNN'!W44</f>
        <v>3</v>
      </c>
      <c r="T44" s="58">
        <f t="shared" si="90"/>
        <v>70</v>
      </c>
      <c r="U44" s="58">
        <f t="shared" si="91"/>
        <v>60</v>
      </c>
      <c r="V44" s="58">
        <f t="shared" si="92"/>
        <v>45</v>
      </c>
      <c r="W44" s="58">
        <f t="shared" si="93"/>
        <v>30</v>
      </c>
      <c r="X44" s="441">
        <f t="shared" si="12"/>
        <v>230</v>
      </c>
      <c r="Y44" s="441">
        <f t="shared" si="13"/>
        <v>150</v>
      </c>
      <c r="Z44" s="441">
        <f t="shared" si="14"/>
        <v>100</v>
      </c>
      <c r="AA44" s="441">
        <f t="shared" si="15"/>
        <v>50</v>
      </c>
      <c r="AB44" s="444">
        <f>'ĐẤT PNN'!K44-'ĐẤT NN'!H44</f>
        <v>150</v>
      </c>
    </row>
    <row r="45" spans="1:28" s="72" customFormat="1" ht="78.75" customHeight="1" x14ac:dyDescent="0.25">
      <c r="A45" s="56">
        <f>'ĐẤT PNN'!A45</f>
        <v>42</v>
      </c>
      <c r="B45" s="56" t="str">
        <f>'ĐẤT PNN'!B45</f>
        <v>VT4*0,8</v>
      </c>
      <c r="C45" s="510" t="str">
        <f>'ĐẤT PNN'!C45</f>
        <v>Các tuyến đường giao thông không đấu nối trực tiếp và thông ra Đường Hoàng Hoa Thám đoạn từ Đường Gia Canh đến Hết ranh Thị trấn Định Quán (cũ) đã được đầu tư mặt đường nhựa, bê tông xi măng:
- Có bề rộng từ ≥3m đến &lt;5m, cách đường giao thông &gt;600m.
- Có bề rộng &lt;3m, cách đường giao thông &gt; 200m.</v>
      </c>
      <c r="D45" s="511"/>
      <c r="E45" s="512"/>
      <c r="F45" s="440">
        <f t="shared" si="82"/>
        <v>50</v>
      </c>
      <c r="G45" s="440">
        <f t="shared" si="83"/>
        <v>30</v>
      </c>
      <c r="H45" s="427">
        <f t="shared" si="84"/>
        <v>90</v>
      </c>
      <c r="I45" s="427">
        <f t="shared" si="85"/>
        <v>50</v>
      </c>
      <c r="J45" s="434">
        <f t="shared" si="6"/>
        <v>1.8</v>
      </c>
      <c r="K45" s="58">
        <f t="shared" si="86"/>
        <v>80</v>
      </c>
      <c r="L45" s="58">
        <f t="shared" si="87"/>
        <v>65</v>
      </c>
      <c r="M45" s="58">
        <f t="shared" si="88"/>
        <v>60</v>
      </c>
      <c r="N45" s="58">
        <f t="shared" si="89"/>
        <v>50</v>
      </c>
      <c r="O45" s="441">
        <f t="shared" si="7"/>
        <v>270</v>
      </c>
      <c r="P45" s="441">
        <f t="shared" si="8"/>
        <v>160</v>
      </c>
      <c r="Q45" s="441">
        <f t="shared" si="9"/>
        <v>130</v>
      </c>
      <c r="R45" s="441">
        <f t="shared" si="10"/>
        <v>90</v>
      </c>
      <c r="S45" s="18">
        <f>'ĐẤT PNN'!W45</f>
        <v>3</v>
      </c>
      <c r="T45" s="58">
        <f t="shared" si="90"/>
        <v>70</v>
      </c>
      <c r="U45" s="58">
        <f t="shared" si="91"/>
        <v>60</v>
      </c>
      <c r="V45" s="58">
        <f t="shared" si="92"/>
        <v>45</v>
      </c>
      <c r="W45" s="58">
        <f t="shared" si="93"/>
        <v>30</v>
      </c>
      <c r="X45" s="441">
        <f t="shared" si="12"/>
        <v>230</v>
      </c>
      <c r="Y45" s="441">
        <f t="shared" si="13"/>
        <v>150</v>
      </c>
      <c r="Z45" s="441">
        <f t="shared" si="14"/>
        <v>100</v>
      </c>
      <c r="AA45" s="441">
        <f t="shared" si="15"/>
        <v>50</v>
      </c>
      <c r="AB45" s="444">
        <f>'ĐẤT PNN'!K45-'ĐẤT NN'!H45</f>
        <v>50</v>
      </c>
    </row>
    <row r="46" spans="1:28" s="72" customFormat="1" ht="31.5" x14ac:dyDescent="0.25">
      <c r="A46" s="56">
        <f>'ĐẤT PNN'!A46</f>
        <v>43</v>
      </c>
      <c r="B46" s="56" t="str">
        <f>'ĐẤT PNN'!B46</f>
        <v>DQ19NT_D3</v>
      </c>
      <c r="C46" s="57" t="str">
        <f>'ĐẤT PNN'!C46</f>
        <v>Đường 13 (nối dài vào xã Gia Canh)</v>
      </c>
      <c r="D46" s="57" t="str">
        <f>'ĐẤT PNN'!D46</f>
        <v>Ngã ba đi trường tiểu học Kim Đồng</v>
      </c>
      <c r="E46" s="57" t="str">
        <f>'ĐẤT PNN'!E46</f>
        <v>Đường Làng Thượng</v>
      </c>
      <c r="F46" s="431">
        <f>K46</f>
        <v>70</v>
      </c>
      <c r="G46" s="112">
        <f>T46</f>
        <v>60</v>
      </c>
      <c r="H46" s="426">
        <f>O46</f>
        <v>230</v>
      </c>
      <c r="I46" s="426">
        <f>X46</f>
        <v>200</v>
      </c>
      <c r="J46" s="434">
        <f t="shared" si="6"/>
        <v>3.2857142857142856</v>
      </c>
      <c r="K46" s="221">
        <v>70</v>
      </c>
      <c r="L46" s="221">
        <v>55</v>
      </c>
      <c r="M46" s="221">
        <v>50</v>
      </c>
      <c r="N46" s="221">
        <v>40</v>
      </c>
      <c r="O46" s="441">
        <f t="shared" si="7"/>
        <v>230</v>
      </c>
      <c r="P46" s="441">
        <f t="shared" si="8"/>
        <v>140</v>
      </c>
      <c r="Q46" s="441">
        <f t="shared" si="9"/>
        <v>110</v>
      </c>
      <c r="R46" s="441">
        <f t="shared" si="10"/>
        <v>70</v>
      </c>
      <c r="S46" s="18">
        <v>3</v>
      </c>
      <c r="T46" s="411">
        <v>60</v>
      </c>
      <c r="U46" s="411">
        <v>45</v>
      </c>
      <c r="V46" s="411">
        <v>30</v>
      </c>
      <c r="W46" s="411">
        <v>20</v>
      </c>
      <c r="X46" s="441">
        <f t="shared" si="12"/>
        <v>200</v>
      </c>
      <c r="Y46" s="441">
        <f t="shared" si="13"/>
        <v>110</v>
      </c>
      <c r="Z46" s="441">
        <f t="shared" si="14"/>
        <v>70</v>
      </c>
      <c r="AA46" s="441">
        <f t="shared" si="15"/>
        <v>40</v>
      </c>
      <c r="AB46" s="444">
        <f>'ĐẤT PNN'!K46-'ĐẤT NN'!H46</f>
        <v>100</v>
      </c>
    </row>
    <row r="47" spans="1:28" s="72" customFormat="1" ht="94.5" customHeight="1" x14ac:dyDescent="0.25">
      <c r="A47" s="56">
        <f>'ĐẤT PNN'!A47</f>
        <v>44</v>
      </c>
      <c r="B47" s="56" t="str">
        <f>'ĐẤT PNN'!B47</f>
        <v>VT2</v>
      </c>
      <c r="C47" s="510" t="str">
        <f>'ĐẤT PNN'!C47</f>
        <v>Các tuyến đường giao thông đấu nối trực tiếp ra Đường 13 (nối dài vào xã Gia Canh) đoạn từ Ngã ba đi trường tiểu học Kim Đồng đến Đường Làng Thượng đã được đầu tư mặt đường nhựa, bê tông xi măng:
- Có bề rộng ≥5m, cách đường giao thông ≤1.000m.
- Có bề rộng từ ≥3m đến &lt;5m, cách đường giao thông ≤500m.</v>
      </c>
      <c r="D47" s="511"/>
      <c r="E47" s="512"/>
      <c r="F47" s="440">
        <f t="shared" ref="F47:F52" si="94">IF(B47="VT2",L47,IF(B47="VT3",M47,IF(B47="VT2*0,8",L47,IF(B47="VT3*0,8",M47,N47))))</f>
        <v>55</v>
      </c>
      <c r="G47" s="440">
        <f t="shared" ref="G47:G52" si="95">IF(B47="VT2",U47,IF(B47="VT3",V47,IF(B47="VT2*0,8",U47,IF(B47="VT3*0,8",V47,W47))))</f>
        <v>45</v>
      </c>
      <c r="H47" s="427">
        <f t="shared" ref="H47:H52" si="96">IF(B47="VT2",P47,IF(B47="VT3",Q47,IF(B47="VT4",R47,IF(B47="VT2*0,8",P47,IF(B47="VT3*0,8",Q47,R47)))))</f>
        <v>140</v>
      </c>
      <c r="I47" s="427">
        <f t="shared" ref="I47:I52" si="97">IF(B47="VT2",Y47,IF(B47="VT3",Z47,IF(B47="VT4",AA47,IF(B47="VT2*0,8",Y47,IF(B47="VT3*0,8",Z47,AA47)))))</f>
        <v>110</v>
      </c>
      <c r="J47" s="434">
        <f t="shared" si="6"/>
        <v>2.5454545454545454</v>
      </c>
      <c r="K47" s="58">
        <f t="shared" ref="K47:K59" si="98">K46</f>
        <v>70</v>
      </c>
      <c r="L47" s="58">
        <f t="shared" ref="L47:L59" si="99">L46</f>
        <v>55</v>
      </c>
      <c r="M47" s="58">
        <f t="shared" ref="M47:M59" si="100">M46</f>
        <v>50</v>
      </c>
      <c r="N47" s="58">
        <f t="shared" ref="N47:N59" si="101">N46</f>
        <v>40</v>
      </c>
      <c r="O47" s="441">
        <f t="shared" si="7"/>
        <v>230</v>
      </c>
      <c r="P47" s="441">
        <f t="shared" si="8"/>
        <v>140</v>
      </c>
      <c r="Q47" s="441">
        <f t="shared" si="9"/>
        <v>110</v>
      </c>
      <c r="R47" s="441">
        <f t="shared" si="10"/>
        <v>70</v>
      </c>
      <c r="S47" s="18"/>
      <c r="T47" s="58">
        <f t="shared" ref="T47:T59" si="102">T46</f>
        <v>60</v>
      </c>
      <c r="U47" s="58">
        <f t="shared" ref="U47:U59" si="103">U46</f>
        <v>45</v>
      </c>
      <c r="V47" s="58">
        <f t="shared" ref="V47:V59" si="104">V46</f>
        <v>30</v>
      </c>
      <c r="W47" s="58">
        <f t="shared" ref="W47:W59" si="105">W46</f>
        <v>20</v>
      </c>
      <c r="X47" s="441">
        <f t="shared" si="12"/>
        <v>200</v>
      </c>
      <c r="Y47" s="441">
        <f t="shared" si="13"/>
        <v>110</v>
      </c>
      <c r="Z47" s="441">
        <f t="shared" si="14"/>
        <v>70</v>
      </c>
      <c r="AA47" s="441">
        <f t="shared" si="15"/>
        <v>40</v>
      </c>
      <c r="AB47" s="444">
        <f>'ĐẤT PNN'!K47-'ĐẤT NN'!H47</f>
        <v>10</v>
      </c>
    </row>
    <row r="48" spans="1:28" s="72" customFormat="1" ht="110.25" customHeight="1" x14ac:dyDescent="0.25">
      <c r="A48" s="56">
        <f>'ĐẤT PNN'!A48</f>
        <v>45</v>
      </c>
      <c r="B48" s="56" t="str">
        <f>'ĐẤT PNN'!B48</f>
        <v>VT3</v>
      </c>
      <c r="C48" s="510" t="str">
        <f>'ĐẤT PNN'!C48</f>
        <v>Các tuyến đường giao thông đấu nối trực tiếp ra Đường 13 (nối dài vào xã Gia Canh) đoạn từ Ngã ba đi trường tiểu học Kim Đồng đến Đường Làng Thượng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511"/>
      <c r="E48" s="512"/>
      <c r="F48" s="440">
        <f t="shared" si="94"/>
        <v>50</v>
      </c>
      <c r="G48" s="440">
        <f t="shared" si="95"/>
        <v>30</v>
      </c>
      <c r="H48" s="427">
        <f t="shared" si="96"/>
        <v>110</v>
      </c>
      <c r="I48" s="427">
        <f t="shared" si="97"/>
        <v>70</v>
      </c>
      <c r="J48" s="434">
        <f t="shared" si="6"/>
        <v>2.2000000000000002</v>
      </c>
      <c r="K48" s="58">
        <f t="shared" si="98"/>
        <v>70</v>
      </c>
      <c r="L48" s="58">
        <f t="shared" si="99"/>
        <v>55</v>
      </c>
      <c r="M48" s="58">
        <f t="shared" si="100"/>
        <v>50</v>
      </c>
      <c r="N48" s="58">
        <f t="shared" si="101"/>
        <v>40</v>
      </c>
      <c r="O48" s="441">
        <f t="shared" si="7"/>
        <v>230</v>
      </c>
      <c r="P48" s="441">
        <f t="shared" si="8"/>
        <v>140</v>
      </c>
      <c r="Q48" s="441">
        <f t="shared" si="9"/>
        <v>110</v>
      </c>
      <c r="R48" s="441">
        <f t="shared" si="10"/>
        <v>70</v>
      </c>
      <c r="S48" s="18"/>
      <c r="T48" s="58">
        <f t="shared" si="102"/>
        <v>60</v>
      </c>
      <c r="U48" s="58">
        <f t="shared" si="103"/>
        <v>45</v>
      </c>
      <c r="V48" s="58">
        <f t="shared" si="104"/>
        <v>30</v>
      </c>
      <c r="W48" s="58">
        <f t="shared" si="105"/>
        <v>20</v>
      </c>
      <c r="X48" s="441">
        <f t="shared" si="12"/>
        <v>200</v>
      </c>
      <c r="Y48" s="441">
        <f t="shared" si="13"/>
        <v>110</v>
      </c>
      <c r="Z48" s="441">
        <f t="shared" si="14"/>
        <v>70</v>
      </c>
      <c r="AA48" s="441">
        <f t="shared" si="15"/>
        <v>40</v>
      </c>
      <c r="AB48" s="444">
        <f>'ĐẤT PNN'!K48-'ĐẤT NN'!H48</f>
        <v>20</v>
      </c>
    </row>
    <row r="49" spans="1:28" s="72" customFormat="1" ht="78.75" customHeight="1" x14ac:dyDescent="0.25">
      <c r="A49" s="56">
        <f>'ĐẤT PNN'!A49</f>
        <v>46</v>
      </c>
      <c r="B49" s="56" t="str">
        <f>'ĐẤT PNN'!B49</f>
        <v>VT4</v>
      </c>
      <c r="C49" s="510" t="str">
        <f>'ĐẤT PNN'!C49</f>
        <v>Các tuyến đường giao thông đấu nối trực tiếp ra Đường 13 (nối dài vào xã Gia Canh) đoạn từ Ngã ba đi trường tiểu học Kim Đồng đến Đường Làng Thượng đã được đầu tư mặt đường nhựa, bê tông xi măng:
- Có bề rộng từ ≥3m đến &lt;5m, cách đường giao thông &gt;1.000m.
- Có bề rộng &lt;3m, cách đường giao thông &gt;200m.</v>
      </c>
      <c r="D49" s="511"/>
      <c r="E49" s="512"/>
      <c r="F49" s="440">
        <f t="shared" si="94"/>
        <v>40</v>
      </c>
      <c r="G49" s="440">
        <f t="shared" si="95"/>
        <v>20</v>
      </c>
      <c r="H49" s="427">
        <f t="shared" si="96"/>
        <v>70</v>
      </c>
      <c r="I49" s="427">
        <f t="shared" si="97"/>
        <v>40</v>
      </c>
      <c r="J49" s="434">
        <f t="shared" si="6"/>
        <v>1.75</v>
      </c>
      <c r="K49" s="58">
        <f t="shared" si="98"/>
        <v>70</v>
      </c>
      <c r="L49" s="58">
        <f t="shared" si="99"/>
        <v>55</v>
      </c>
      <c r="M49" s="58">
        <f t="shared" si="100"/>
        <v>50</v>
      </c>
      <c r="N49" s="58">
        <f t="shared" si="101"/>
        <v>40</v>
      </c>
      <c r="O49" s="441">
        <f t="shared" si="7"/>
        <v>230</v>
      </c>
      <c r="P49" s="441">
        <f t="shared" si="8"/>
        <v>140</v>
      </c>
      <c r="Q49" s="441">
        <f t="shared" si="9"/>
        <v>110</v>
      </c>
      <c r="R49" s="441">
        <f t="shared" si="10"/>
        <v>70</v>
      </c>
      <c r="S49" s="18"/>
      <c r="T49" s="58">
        <f t="shared" si="102"/>
        <v>60</v>
      </c>
      <c r="U49" s="58">
        <f t="shared" si="103"/>
        <v>45</v>
      </c>
      <c r="V49" s="58">
        <f t="shared" si="104"/>
        <v>30</v>
      </c>
      <c r="W49" s="58">
        <f t="shared" si="105"/>
        <v>20</v>
      </c>
      <c r="X49" s="441">
        <f t="shared" si="12"/>
        <v>200</v>
      </c>
      <c r="Y49" s="441">
        <f t="shared" si="13"/>
        <v>110</v>
      </c>
      <c r="Z49" s="441">
        <f t="shared" si="14"/>
        <v>70</v>
      </c>
      <c r="AA49" s="441">
        <f t="shared" si="15"/>
        <v>40</v>
      </c>
      <c r="AB49" s="444">
        <f>'ĐẤT PNN'!K49-'ĐẤT NN'!H49</f>
        <v>40</v>
      </c>
    </row>
    <row r="50" spans="1:28" s="72" customFormat="1" ht="94.5" customHeight="1" x14ac:dyDescent="0.25">
      <c r="A50" s="56">
        <f>'ĐẤT PNN'!A50</f>
        <v>47</v>
      </c>
      <c r="B50" s="56" t="str">
        <f>'ĐẤT PNN'!B50</f>
        <v>VT2*0,8</v>
      </c>
      <c r="C50" s="510" t="str">
        <f>'ĐẤT PNN'!C50</f>
        <v>Các tuyến đường giao thông không đấu nối trực tiếp và thông ra Đường 13 (nối dài vào xã Gia Canh) đoạn từ Ngã ba đi trường tiểu học Kim Đồng đến Đường Làng Thượng đã được đầu tư mặt đường nhựa, bê tông xi măng:
- Có bề rộng ≥5m, cách đường giao thông ≤1.000m.
- Có bề rộng từ ≥3m đến &lt;5m, cách đường giao thông ≤500m.</v>
      </c>
      <c r="D50" s="511"/>
      <c r="E50" s="512"/>
      <c r="F50" s="440">
        <f t="shared" si="94"/>
        <v>55</v>
      </c>
      <c r="G50" s="440">
        <f t="shared" si="95"/>
        <v>45</v>
      </c>
      <c r="H50" s="427">
        <f t="shared" si="96"/>
        <v>140</v>
      </c>
      <c r="I50" s="427">
        <f t="shared" si="97"/>
        <v>110</v>
      </c>
      <c r="J50" s="434">
        <f t="shared" si="6"/>
        <v>2.5454545454545454</v>
      </c>
      <c r="K50" s="58">
        <f t="shared" si="98"/>
        <v>70</v>
      </c>
      <c r="L50" s="58">
        <f t="shared" si="99"/>
        <v>55</v>
      </c>
      <c r="M50" s="58">
        <f t="shared" si="100"/>
        <v>50</v>
      </c>
      <c r="N50" s="58">
        <f t="shared" si="101"/>
        <v>40</v>
      </c>
      <c r="O50" s="441">
        <f t="shared" si="7"/>
        <v>230</v>
      </c>
      <c r="P50" s="441">
        <f t="shared" si="8"/>
        <v>140</v>
      </c>
      <c r="Q50" s="441">
        <f t="shared" si="9"/>
        <v>110</v>
      </c>
      <c r="R50" s="441">
        <f t="shared" si="10"/>
        <v>70</v>
      </c>
      <c r="S50" s="18"/>
      <c r="T50" s="58">
        <f t="shared" si="102"/>
        <v>60</v>
      </c>
      <c r="U50" s="58">
        <f t="shared" si="103"/>
        <v>45</v>
      </c>
      <c r="V50" s="58">
        <f t="shared" si="104"/>
        <v>30</v>
      </c>
      <c r="W50" s="58">
        <f t="shared" si="105"/>
        <v>20</v>
      </c>
      <c r="X50" s="441">
        <f t="shared" si="12"/>
        <v>200</v>
      </c>
      <c r="Y50" s="441">
        <f t="shared" si="13"/>
        <v>110</v>
      </c>
      <c r="Z50" s="441">
        <f t="shared" si="14"/>
        <v>70</v>
      </c>
      <c r="AA50" s="441">
        <f t="shared" si="15"/>
        <v>40</v>
      </c>
      <c r="AB50" s="444">
        <f>'ĐẤT PNN'!K50-'ĐẤT NN'!H50</f>
        <v>0</v>
      </c>
    </row>
    <row r="51" spans="1:28" s="72" customFormat="1" ht="94.5" customHeight="1" x14ac:dyDescent="0.25">
      <c r="A51" s="56">
        <f>'ĐẤT PNN'!A51</f>
        <v>48</v>
      </c>
      <c r="B51" s="56" t="str">
        <f>'ĐẤT PNN'!B51</f>
        <v>VT3*0,8</v>
      </c>
      <c r="C51" s="510" t="str">
        <f>'ĐẤT PNN'!C51</f>
        <v>Các tuyến đường giao thông không đấu nối trực tiếp và thông ra Đường 13 (nối dài vào xã Gia Canh) đoạn từ Ngã ba đi trường tiểu học Kim Đồng đến Đường Làng Thượng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511"/>
      <c r="E51" s="512"/>
      <c r="F51" s="440">
        <f t="shared" si="94"/>
        <v>50</v>
      </c>
      <c r="G51" s="440">
        <f t="shared" si="95"/>
        <v>30</v>
      </c>
      <c r="H51" s="427">
        <f t="shared" si="96"/>
        <v>110</v>
      </c>
      <c r="I51" s="427">
        <f t="shared" si="97"/>
        <v>70</v>
      </c>
      <c r="J51" s="434">
        <f t="shared" si="6"/>
        <v>2.2000000000000002</v>
      </c>
      <c r="K51" s="58">
        <f t="shared" si="98"/>
        <v>70</v>
      </c>
      <c r="L51" s="58">
        <f t="shared" si="99"/>
        <v>55</v>
      </c>
      <c r="M51" s="58">
        <f t="shared" si="100"/>
        <v>50</v>
      </c>
      <c r="N51" s="58">
        <f t="shared" si="101"/>
        <v>40</v>
      </c>
      <c r="O51" s="441">
        <f t="shared" si="7"/>
        <v>230</v>
      </c>
      <c r="P51" s="441">
        <f t="shared" si="8"/>
        <v>140</v>
      </c>
      <c r="Q51" s="441">
        <f t="shared" si="9"/>
        <v>110</v>
      </c>
      <c r="R51" s="441">
        <f t="shared" si="10"/>
        <v>70</v>
      </c>
      <c r="S51" s="18"/>
      <c r="T51" s="58">
        <f t="shared" si="102"/>
        <v>60</v>
      </c>
      <c r="U51" s="58">
        <f t="shared" si="103"/>
        <v>45</v>
      </c>
      <c r="V51" s="58">
        <f t="shared" si="104"/>
        <v>30</v>
      </c>
      <c r="W51" s="58">
        <f t="shared" si="105"/>
        <v>20</v>
      </c>
      <c r="X51" s="441">
        <f t="shared" si="12"/>
        <v>200</v>
      </c>
      <c r="Y51" s="441">
        <f t="shared" si="13"/>
        <v>110</v>
      </c>
      <c r="Z51" s="441">
        <f t="shared" si="14"/>
        <v>70</v>
      </c>
      <c r="AA51" s="441">
        <f t="shared" si="15"/>
        <v>40</v>
      </c>
      <c r="AB51" s="444">
        <f>'ĐẤT PNN'!K51-'ĐẤT NN'!H51</f>
        <v>10</v>
      </c>
    </row>
    <row r="52" spans="1:28" s="72" customFormat="1" ht="78.75" customHeight="1" x14ac:dyDescent="0.25">
      <c r="A52" s="56">
        <f>'ĐẤT PNN'!A52</f>
        <v>49</v>
      </c>
      <c r="B52" s="56" t="str">
        <f>'ĐẤT PNN'!B52</f>
        <v>VT4*0,8</v>
      </c>
      <c r="C52" s="510" t="str">
        <f>'ĐẤT PNN'!C52</f>
        <v>Các tuyến đường giao thông không đấu nối trực tiếp và thông ra Đường 13 (nối dài vào xã Gia Canh) đoạn từ Ngã ba đi trường tiểu học Kim Đồng đến Đường Làng Thượng đã được đầu tư mặt đường nhựa, bê tông xi măng:
- Có bề rộng từ ≥3m đến &lt;5m, cách đường giao thông &gt;1.000m.
- Có bề rộng &lt;3m, cách đường giao thông &gt;200m.</v>
      </c>
      <c r="D52" s="511"/>
      <c r="E52" s="512"/>
      <c r="F52" s="440">
        <f t="shared" si="94"/>
        <v>40</v>
      </c>
      <c r="G52" s="440">
        <f t="shared" si="95"/>
        <v>20</v>
      </c>
      <c r="H52" s="427">
        <f t="shared" si="96"/>
        <v>70</v>
      </c>
      <c r="I52" s="427">
        <f t="shared" si="97"/>
        <v>40</v>
      </c>
      <c r="J52" s="434">
        <f t="shared" si="6"/>
        <v>1.75</v>
      </c>
      <c r="K52" s="58">
        <f t="shared" si="98"/>
        <v>70</v>
      </c>
      <c r="L52" s="58">
        <f t="shared" si="99"/>
        <v>55</v>
      </c>
      <c r="M52" s="58">
        <f t="shared" si="100"/>
        <v>50</v>
      </c>
      <c r="N52" s="58">
        <f t="shared" si="101"/>
        <v>40</v>
      </c>
      <c r="O52" s="441">
        <f t="shared" si="7"/>
        <v>230</v>
      </c>
      <c r="P52" s="441">
        <f t="shared" si="8"/>
        <v>140</v>
      </c>
      <c r="Q52" s="441">
        <f t="shared" si="9"/>
        <v>110</v>
      </c>
      <c r="R52" s="441">
        <f t="shared" si="10"/>
        <v>70</v>
      </c>
      <c r="S52" s="18"/>
      <c r="T52" s="58">
        <f t="shared" si="102"/>
        <v>60</v>
      </c>
      <c r="U52" s="58">
        <f t="shared" si="103"/>
        <v>45</v>
      </c>
      <c r="V52" s="58">
        <f t="shared" si="104"/>
        <v>30</v>
      </c>
      <c r="W52" s="58">
        <f t="shared" si="105"/>
        <v>20</v>
      </c>
      <c r="X52" s="441">
        <f t="shared" si="12"/>
        <v>200</v>
      </c>
      <c r="Y52" s="441">
        <f t="shared" si="13"/>
        <v>110</v>
      </c>
      <c r="Z52" s="441">
        <f t="shared" si="14"/>
        <v>70</v>
      </c>
      <c r="AA52" s="441">
        <f t="shared" si="15"/>
        <v>40</v>
      </c>
      <c r="AB52" s="444">
        <f>'ĐẤT PNN'!K52-'ĐẤT NN'!H52</f>
        <v>30</v>
      </c>
    </row>
    <row r="53" spans="1:28" s="72" customFormat="1" ht="15.75" x14ac:dyDescent="0.25">
      <c r="A53" s="56">
        <f>'ĐẤT PNN'!A53</f>
        <v>50</v>
      </c>
      <c r="B53" s="56" t="str">
        <f>'ĐẤT PNN'!B53</f>
        <v>DQ10NT</v>
      </c>
      <c r="C53" s="57" t="str">
        <f>'ĐẤT PNN'!C53</f>
        <v>Đường Làng Thượng</v>
      </c>
      <c r="D53" s="57" t="str">
        <f>'ĐẤT PNN'!D53</f>
        <v>Giáp ranh thị trấn Định Quán (cũ)</v>
      </c>
      <c r="E53" s="57" t="str">
        <f>'ĐẤT PNN'!E53</f>
        <v>Đường Thanh Tùng</v>
      </c>
      <c r="F53" s="431">
        <f>K53</f>
        <v>70</v>
      </c>
      <c r="G53" s="112">
        <f>T53</f>
        <v>60</v>
      </c>
      <c r="H53" s="426">
        <f>O53</f>
        <v>230</v>
      </c>
      <c r="I53" s="426">
        <f>X53</f>
        <v>200</v>
      </c>
      <c r="J53" s="434">
        <f t="shared" ref="J53:J59" si="106">H53/F53</f>
        <v>3.2857142857142856</v>
      </c>
      <c r="K53" s="221">
        <v>70</v>
      </c>
      <c r="L53" s="221">
        <v>55</v>
      </c>
      <c r="M53" s="221">
        <v>50</v>
      </c>
      <c r="N53" s="221">
        <v>40</v>
      </c>
      <c r="O53" s="441">
        <f t="shared" si="7"/>
        <v>230</v>
      </c>
      <c r="P53" s="441">
        <f t="shared" si="8"/>
        <v>140</v>
      </c>
      <c r="Q53" s="441">
        <f t="shared" si="9"/>
        <v>110</v>
      </c>
      <c r="R53" s="441">
        <f t="shared" si="10"/>
        <v>70</v>
      </c>
      <c r="S53" s="18">
        <v>3</v>
      </c>
      <c r="T53" s="411">
        <v>60</v>
      </c>
      <c r="U53" s="411">
        <v>45</v>
      </c>
      <c r="V53" s="411">
        <v>30</v>
      </c>
      <c r="W53" s="411">
        <v>20</v>
      </c>
      <c r="X53" s="441">
        <f t="shared" si="12"/>
        <v>200</v>
      </c>
      <c r="Y53" s="441">
        <f t="shared" si="13"/>
        <v>110</v>
      </c>
      <c r="Z53" s="441">
        <f t="shared" si="14"/>
        <v>70</v>
      </c>
      <c r="AA53" s="441">
        <f t="shared" si="15"/>
        <v>40</v>
      </c>
      <c r="AB53" s="444">
        <f>'ĐẤT PNN'!K53-'ĐẤT NN'!H53</f>
        <v>170</v>
      </c>
    </row>
    <row r="54" spans="1:28" s="72" customFormat="1" ht="94.5" customHeight="1" x14ac:dyDescent="0.25">
      <c r="A54" s="56">
        <f>'ĐẤT PNN'!A54</f>
        <v>51</v>
      </c>
      <c r="B54" s="56" t="str">
        <f>'ĐẤT PNN'!B54</f>
        <v>VT2</v>
      </c>
      <c r="C54" s="510" t="str">
        <f>'ĐẤT PNN'!C54</f>
        <v>Các tuyến đường giao thông đấu nối trực tiếp ra Đường Làng Thượng đoạn từ Giáp ranh thị trấn Định Quán (cũ) đến Đường Thanh Tùng đã được đầu tư mặt đường nhựa, bê tông xi măng:
- Có bề rộng ≥5m, cách đường giao thông ≤1.000m.
- Có bề rộng từ ≥3m đến &lt;5m, cách đường giao thông ≤500m.</v>
      </c>
      <c r="D54" s="511"/>
      <c r="E54" s="512"/>
      <c r="F54" s="440">
        <f t="shared" ref="F54:F59" si="107">IF(B54="VT2",L54,IF(B54="VT3",M54,IF(B54="VT2*0,8",L54,IF(B54="VT3*0,8",M54,N54))))</f>
        <v>55</v>
      </c>
      <c r="G54" s="440">
        <f t="shared" ref="G54:G59" si="108">IF(B54="VT2",U54,IF(B54="VT3",V54,IF(B54="VT2*0,8",U54,IF(B54="VT3*0,8",V54,W54))))</f>
        <v>45</v>
      </c>
      <c r="H54" s="427">
        <f t="shared" ref="H54:H59" si="109">IF(B54="VT2",P54,IF(B54="VT3",Q54,IF(B54="VT4",R54,IF(B54="VT2*0,8",P54,IF(B54="VT3*0,8",Q54,R54)))))</f>
        <v>140</v>
      </c>
      <c r="I54" s="427">
        <f t="shared" ref="I54:I59" si="110">IF(B54="VT2",Y54,IF(B54="VT3",Z54,IF(B54="VT4",AA54,IF(B54="VT2*0,8",Y54,IF(B54="VT3*0,8",Z54,AA54)))))</f>
        <v>110</v>
      </c>
      <c r="J54" s="434">
        <f t="shared" si="106"/>
        <v>2.5454545454545454</v>
      </c>
      <c r="K54" s="58">
        <f t="shared" si="98"/>
        <v>70</v>
      </c>
      <c r="L54" s="58">
        <f t="shared" si="99"/>
        <v>55</v>
      </c>
      <c r="M54" s="58">
        <f t="shared" si="100"/>
        <v>50</v>
      </c>
      <c r="N54" s="58">
        <f t="shared" si="101"/>
        <v>40</v>
      </c>
      <c r="O54" s="441">
        <f t="shared" si="7"/>
        <v>230</v>
      </c>
      <c r="P54" s="441">
        <f t="shared" si="8"/>
        <v>140</v>
      </c>
      <c r="Q54" s="441">
        <f t="shared" si="9"/>
        <v>110</v>
      </c>
      <c r="R54" s="441">
        <f t="shared" si="10"/>
        <v>70</v>
      </c>
      <c r="S54" s="18"/>
      <c r="T54" s="58">
        <f t="shared" si="102"/>
        <v>60</v>
      </c>
      <c r="U54" s="58">
        <f t="shared" si="103"/>
        <v>45</v>
      </c>
      <c r="V54" s="58">
        <f t="shared" si="104"/>
        <v>30</v>
      </c>
      <c r="W54" s="58">
        <f t="shared" si="105"/>
        <v>20</v>
      </c>
      <c r="X54" s="441">
        <f t="shared" si="12"/>
        <v>200</v>
      </c>
      <c r="Y54" s="441">
        <f t="shared" si="13"/>
        <v>110</v>
      </c>
      <c r="Z54" s="441">
        <f t="shared" si="14"/>
        <v>70</v>
      </c>
      <c r="AA54" s="441">
        <f t="shared" si="15"/>
        <v>40</v>
      </c>
      <c r="AB54" s="444">
        <f>'ĐẤT PNN'!K54-'ĐẤT NN'!H54</f>
        <v>50</v>
      </c>
    </row>
    <row r="55" spans="1:28" s="72" customFormat="1" ht="110.25" customHeight="1" x14ac:dyDescent="0.25">
      <c r="A55" s="56">
        <f>'ĐẤT PNN'!A55</f>
        <v>52</v>
      </c>
      <c r="B55" s="56" t="str">
        <f>'ĐẤT PNN'!B55</f>
        <v>VT3</v>
      </c>
      <c r="C55" s="510" t="str">
        <f>'ĐẤT PNN'!C55</f>
        <v>Các tuyến đường giao thông đấu nối trực tiếp ra Đường Làng Thượng đoạn từ Giáp ranh thị trấn Định Quán (cũ) đến Đường Thanh Tùng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511"/>
      <c r="E55" s="512"/>
      <c r="F55" s="440">
        <f t="shared" si="107"/>
        <v>50</v>
      </c>
      <c r="G55" s="440">
        <f t="shared" si="108"/>
        <v>30</v>
      </c>
      <c r="H55" s="427">
        <f t="shared" si="109"/>
        <v>110</v>
      </c>
      <c r="I55" s="427">
        <f t="shared" si="110"/>
        <v>70</v>
      </c>
      <c r="J55" s="434">
        <f t="shared" si="106"/>
        <v>2.2000000000000002</v>
      </c>
      <c r="K55" s="58">
        <f t="shared" si="98"/>
        <v>70</v>
      </c>
      <c r="L55" s="58">
        <f t="shared" si="99"/>
        <v>55</v>
      </c>
      <c r="M55" s="58">
        <f t="shared" si="100"/>
        <v>50</v>
      </c>
      <c r="N55" s="58">
        <f t="shared" si="101"/>
        <v>40</v>
      </c>
      <c r="O55" s="441">
        <f t="shared" si="7"/>
        <v>230</v>
      </c>
      <c r="P55" s="441">
        <f t="shared" si="8"/>
        <v>140</v>
      </c>
      <c r="Q55" s="441">
        <f t="shared" si="9"/>
        <v>110</v>
      </c>
      <c r="R55" s="441">
        <f t="shared" si="10"/>
        <v>70</v>
      </c>
      <c r="S55" s="18"/>
      <c r="T55" s="58">
        <f t="shared" si="102"/>
        <v>60</v>
      </c>
      <c r="U55" s="58">
        <f t="shared" si="103"/>
        <v>45</v>
      </c>
      <c r="V55" s="58">
        <f t="shared" si="104"/>
        <v>30</v>
      </c>
      <c r="W55" s="58">
        <f t="shared" si="105"/>
        <v>20</v>
      </c>
      <c r="X55" s="441">
        <f t="shared" si="12"/>
        <v>200</v>
      </c>
      <c r="Y55" s="441">
        <f t="shared" si="13"/>
        <v>110</v>
      </c>
      <c r="Z55" s="441">
        <f t="shared" si="14"/>
        <v>70</v>
      </c>
      <c r="AA55" s="441">
        <f t="shared" si="15"/>
        <v>40</v>
      </c>
      <c r="AB55" s="444">
        <f>'ĐẤT PNN'!K55-'ĐẤT NN'!H55</f>
        <v>40</v>
      </c>
    </row>
    <row r="56" spans="1:28" s="72" customFormat="1" ht="78.75" customHeight="1" x14ac:dyDescent="0.25">
      <c r="A56" s="56">
        <f>'ĐẤT PNN'!A56</f>
        <v>53</v>
      </c>
      <c r="B56" s="56" t="str">
        <f>'ĐẤT PNN'!B56</f>
        <v>VT4</v>
      </c>
      <c r="C56" s="510" t="str">
        <f>'ĐẤT PNN'!C56</f>
        <v>Các tuyến đường giao thông đấu nối trực tiếp ra Đường Làng Thượng đoạn từ Giáp ranh thị trấn Định Quán (cũ) đến Đường Thanh Tùng đã được đầu tư mặt đường nhựa, bê tông xi măng:
- Có bề rộng từ ≥3m đến &lt;5m, cách đường giao thông &gt;1.000m.
- Có bề rộng &lt;3m, cách đường giao thông &gt;200m.</v>
      </c>
      <c r="D56" s="511"/>
      <c r="E56" s="512"/>
      <c r="F56" s="440">
        <f t="shared" si="107"/>
        <v>40</v>
      </c>
      <c r="G56" s="440">
        <f t="shared" si="108"/>
        <v>20</v>
      </c>
      <c r="H56" s="427">
        <f t="shared" si="109"/>
        <v>70</v>
      </c>
      <c r="I56" s="427">
        <f t="shared" si="110"/>
        <v>40</v>
      </c>
      <c r="J56" s="434">
        <f t="shared" si="106"/>
        <v>1.75</v>
      </c>
      <c r="K56" s="58">
        <f t="shared" si="98"/>
        <v>70</v>
      </c>
      <c r="L56" s="58">
        <f t="shared" si="99"/>
        <v>55</v>
      </c>
      <c r="M56" s="58">
        <f t="shared" si="100"/>
        <v>50</v>
      </c>
      <c r="N56" s="58">
        <f t="shared" si="101"/>
        <v>40</v>
      </c>
      <c r="O56" s="441">
        <f t="shared" si="7"/>
        <v>230</v>
      </c>
      <c r="P56" s="441">
        <f t="shared" si="8"/>
        <v>140</v>
      </c>
      <c r="Q56" s="441">
        <f t="shared" si="9"/>
        <v>110</v>
      </c>
      <c r="R56" s="441">
        <f t="shared" si="10"/>
        <v>70</v>
      </c>
      <c r="S56" s="18"/>
      <c r="T56" s="58">
        <f t="shared" si="102"/>
        <v>60</v>
      </c>
      <c r="U56" s="58">
        <f t="shared" si="103"/>
        <v>45</v>
      </c>
      <c r="V56" s="58">
        <f t="shared" si="104"/>
        <v>30</v>
      </c>
      <c r="W56" s="58">
        <f t="shared" si="105"/>
        <v>20</v>
      </c>
      <c r="X56" s="441">
        <f t="shared" si="12"/>
        <v>200</v>
      </c>
      <c r="Y56" s="441">
        <f t="shared" si="13"/>
        <v>110</v>
      </c>
      <c r="Z56" s="441">
        <f t="shared" si="14"/>
        <v>70</v>
      </c>
      <c r="AA56" s="441">
        <f t="shared" si="15"/>
        <v>40</v>
      </c>
      <c r="AB56" s="444">
        <f>'ĐẤT PNN'!K56-'ĐẤT NN'!H56</f>
        <v>40</v>
      </c>
    </row>
    <row r="57" spans="1:28" s="72" customFormat="1" ht="94.5" customHeight="1" x14ac:dyDescent="0.25">
      <c r="A57" s="56">
        <f>'ĐẤT PNN'!A57</f>
        <v>54</v>
      </c>
      <c r="B57" s="56" t="str">
        <f>'ĐẤT PNN'!B57</f>
        <v>VT2*0,8</v>
      </c>
      <c r="C57" s="510" t="str">
        <f>'ĐẤT PNN'!C57</f>
        <v>Các tuyến đường giao thông không đấu nối trực tiếp và thông ra Đường Làng Thượng đoạn từ Giáp ranh thị trấn Định Quán (cũ) đến Đường Thanh Tùng đã được đầu tư mặt đường nhựa, bê tông xi măng:
- Có bề rộng ≥5m, cách đường giao thông ≤1.000m.
- Có bề rộng từ ≥3m đến &lt;5m, cách đường giao thông ≤500m.</v>
      </c>
      <c r="D57" s="511"/>
      <c r="E57" s="512"/>
      <c r="F57" s="440">
        <f t="shared" si="107"/>
        <v>55</v>
      </c>
      <c r="G57" s="440">
        <f t="shared" si="108"/>
        <v>45</v>
      </c>
      <c r="H57" s="427">
        <f t="shared" si="109"/>
        <v>140</v>
      </c>
      <c r="I57" s="427">
        <f t="shared" si="110"/>
        <v>110</v>
      </c>
      <c r="J57" s="434">
        <f t="shared" si="106"/>
        <v>2.5454545454545454</v>
      </c>
      <c r="K57" s="58">
        <f t="shared" si="98"/>
        <v>70</v>
      </c>
      <c r="L57" s="58">
        <f t="shared" si="99"/>
        <v>55</v>
      </c>
      <c r="M57" s="58">
        <f t="shared" si="100"/>
        <v>50</v>
      </c>
      <c r="N57" s="58">
        <f t="shared" si="101"/>
        <v>40</v>
      </c>
      <c r="O57" s="441">
        <f t="shared" si="7"/>
        <v>230</v>
      </c>
      <c r="P57" s="441">
        <f t="shared" si="8"/>
        <v>140</v>
      </c>
      <c r="Q57" s="441">
        <f t="shared" si="9"/>
        <v>110</v>
      </c>
      <c r="R57" s="441">
        <f t="shared" si="10"/>
        <v>70</v>
      </c>
      <c r="S57" s="18"/>
      <c r="T57" s="58">
        <f t="shared" si="102"/>
        <v>60</v>
      </c>
      <c r="U57" s="58">
        <f t="shared" si="103"/>
        <v>45</v>
      </c>
      <c r="V57" s="58">
        <f t="shared" si="104"/>
        <v>30</v>
      </c>
      <c r="W57" s="58">
        <f t="shared" si="105"/>
        <v>20</v>
      </c>
      <c r="X57" s="441">
        <f t="shared" si="12"/>
        <v>200</v>
      </c>
      <c r="Y57" s="441">
        <f t="shared" si="13"/>
        <v>110</v>
      </c>
      <c r="Z57" s="441">
        <f t="shared" si="14"/>
        <v>70</v>
      </c>
      <c r="AA57" s="441">
        <f t="shared" si="15"/>
        <v>40</v>
      </c>
      <c r="AB57" s="444">
        <f>'ĐẤT PNN'!K57-'ĐẤT NN'!H57</f>
        <v>30</v>
      </c>
    </row>
    <row r="58" spans="1:28" s="72" customFormat="1" ht="94.5" customHeight="1" x14ac:dyDescent="0.25">
      <c r="A58" s="56">
        <f>'ĐẤT PNN'!A58</f>
        <v>55</v>
      </c>
      <c r="B58" s="56" t="str">
        <f>'ĐẤT PNN'!B58</f>
        <v>VT3*0,8</v>
      </c>
      <c r="C58" s="510" t="str">
        <f>'ĐẤT PNN'!C58</f>
        <v>Các tuyến đường giao thông không đấu nối trực tiếp và thông ra Đường Làng Thượng đoạn từ Giáp ranh thị trấn Định Quán (cũ) đến Đường Thanh Tùng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511"/>
      <c r="E58" s="512"/>
      <c r="F58" s="440">
        <f t="shared" si="107"/>
        <v>50</v>
      </c>
      <c r="G58" s="440">
        <f t="shared" si="108"/>
        <v>30</v>
      </c>
      <c r="H58" s="427">
        <f t="shared" si="109"/>
        <v>110</v>
      </c>
      <c r="I58" s="427">
        <f t="shared" si="110"/>
        <v>70</v>
      </c>
      <c r="J58" s="434">
        <f t="shared" si="106"/>
        <v>2.2000000000000002</v>
      </c>
      <c r="K58" s="58">
        <f t="shared" si="98"/>
        <v>70</v>
      </c>
      <c r="L58" s="58">
        <f t="shared" si="99"/>
        <v>55</v>
      </c>
      <c r="M58" s="58">
        <f t="shared" si="100"/>
        <v>50</v>
      </c>
      <c r="N58" s="58">
        <f t="shared" si="101"/>
        <v>40</v>
      </c>
      <c r="O58" s="441">
        <f t="shared" si="7"/>
        <v>230</v>
      </c>
      <c r="P58" s="441">
        <f t="shared" si="8"/>
        <v>140</v>
      </c>
      <c r="Q58" s="441">
        <f t="shared" si="9"/>
        <v>110</v>
      </c>
      <c r="R58" s="441">
        <f t="shared" si="10"/>
        <v>70</v>
      </c>
      <c r="S58" s="18"/>
      <c r="T58" s="58">
        <f t="shared" si="102"/>
        <v>60</v>
      </c>
      <c r="U58" s="58">
        <f t="shared" si="103"/>
        <v>45</v>
      </c>
      <c r="V58" s="58">
        <f t="shared" si="104"/>
        <v>30</v>
      </c>
      <c r="W58" s="58">
        <f t="shared" si="105"/>
        <v>20</v>
      </c>
      <c r="X58" s="441">
        <f t="shared" si="12"/>
        <v>200</v>
      </c>
      <c r="Y58" s="441">
        <f t="shared" si="13"/>
        <v>110</v>
      </c>
      <c r="Z58" s="441">
        <f t="shared" si="14"/>
        <v>70</v>
      </c>
      <c r="AA58" s="441">
        <f t="shared" si="15"/>
        <v>40</v>
      </c>
      <c r="AB58" s="444">
        <f>'ĐẤT PNN'!K58-'ĐẤT NN'!H58</f>
        <v>30</v>
      </c>
    </row>
    <row r="59" spans="1:28" s="72" customFormat="1" ht="78.75" customHeight="1" x14ac:dyDescent="0.25">
      <c r="A59" s="56">
        <f>'ĐẤT PNN'!A59</f>
        <v>56</v>
      </c>
      <c r="B59" s="56" t="str">
        <f>'ĐẤT PNN'!B59</f>
        <v>VT4*0,8</v>
      </c>
      <c r="C59" s="510" t="str">
        <f>'ĐẤT PNN'!C59</f>
        <v>Các tuyến đường giao thông không đấu nối trực tiếp và thông ra Đường Làng Thượng đoạn từ Giáp ranh thị trấn Định Quán (cũ) đến Đường Thanh Tùng đã được đầu tư mặt đường nhựa, bê tông xi măng:
- Có bề rộng từ ≥3m đến &lt;5m, cách đường giao thông &gt;1.000m.
- Có bề rộng &lt;3m, cách đường giao thông &gt;200m.</v>
      </c>
      <c r="D59" s="511"/>
      <c r="E59" s="512"/>
      <c r="F59" s="440">
        <f t="shared" si="107"/>
        <v>40</v>
      </c>
      <c r="G59" s="440">
        <f t="shared" si="108"/>
        <v>20</v>
      </c>
      <c r="H59" s="427">
        <f t="shared" si="109"/>
        <v>70</v>
      </c>
      <c r="I59" s="427">
        <f t="shared" si="110"/>
        <v>40</v>
      </c>
      <c r="J59" s="434">
        <f t="shared" si="106"/>
        <v>1.75</v>
      </c>
      <c r="K59" s="58">
        <f t="shared" si="98"/>
        <v>70</v>
      </c>
      <c r="L59" s="58">
        <f t="shared" si="99"/>
        <v>55</v>
      </c>
      <c r="M59" s="58">
        <f t="shared" si="100"/>
        <v>50</v>
      </c>
      <c r="N59" s="58">
        <f t="shared" si="101"/>
        <v>40</v>
      </c>
      <c r="O59" s="441">
        <f t="shared" si="7"/>
        <v>230</v>
      </c>
      <c r="P59" s="441">
        <f t="shared" si="8"/>
        <v>140</v>
      </c>
      <c r="Q59" s="441">
        <f t="shared" si="9"/>
        <v>110</v>
      </c>
      <c r="R59" s="441">
        <f t="shared" si="10"/>
        <v>70</v>
      </c>
      <c r="S59" s="18"/>
      <c r="T59" s="58">
        <f t="shared" si="102"/>
        <v>60</v>
      </c>
      <c r="U59" s="58">
        <f t="shared" si="103"/>
        <v>45</v>
      </c>
      <c r="V59" s="58">
        <f t="shared" si="104"/>
        <v>30</v>
      </c>
      <c r="W59" s="58">
        <f t="shared" si="105"/>
        <v>20</v>
      </c>
      <c r="X59" s="441">
        <f t="shared" si="12"/>
        <v>200</v>
      </c>
      <c r="Y59" s="441">
        <f t="shared" si="13"/>
        <v>110</v>
      </c>
      <c r="Z59" s="441">
        <f t="shared" si="14"/>
        <v>70</v>
      </c>
      <c r="AA59" s="441">
        <f t="shared" si="15"/>
        <v>40</v>
      </c>
      <c r="AB59" s="444">
        <f>'ĐẤT PNN'!K59-'ĐẤT NN'!H59</f>
        <v>30</v>
      </c>
    </row>
    <row r="60" spans="1:28" s="72" customFormat="1" ht="15.75" x14ac:dyDescent="0.25">
      <c r="A60" s="56">
        <f>'ĐẤT PNN'!A60</f>
        <v>57</v>
      </c>
      <c r="B60" s="56" t="str">
        <f>'ĐẤT PNN'!B60</f>
        <v>DQ37NT</v>
      </c>
      <c r="C60" s="57" t="str">
        <f>'ĐẤT PNN'!C60</f>
        <v>Đường từ đường Gia Canh đến cầu Bến Thuyền</v>
      </c>
      <c r="D60" s="57" t="str">
        <f>'ĐẤT PNN'!D60</f>
        <v>Đường Gia Canh</v>
      </c>
      <c r="E60" s="57" t="str">
        <f>'ĐẤT PNN'!E60</f>
        <v>Cầu Bến Thuyền</v>
      </c>
      <c r="F60" s="431">
        <f>K60</f>
        <v>70</v>
      </c>
      <c r="G60" s="112">
        <f>T60</f>
        <v>60</v>
      </c>
      <c r="H60" s="426">
        <f>O60</f>
        <v>230</v>
      </c>
      <c r="I60" s="426">
        <f>X60</f>
        <v>200</v>
      </c>
      <c r="J60" s="434">
        <f t="shared" si="6"/>
        <v>3.2857142857142856</v>
      </c>
      <c r="K60" s="221">
        <v>70</v>
      </c>
      <c r="L60" s="221">
        <v>55</v>
      </c>
      <c r="M60" s="221">
        <v>50</v>
      </c>
      <c r="N60" s="221">
        <v>40</v>
      </c>
      <c r="O60" s="441">
        <f t="shared" si="7"/>
        <v>230</v>
      </c>
      <c r="P60" s="441">
        <f t="shared" si="8"/>
        <v>140</v>
      </c>
      <c r="Q60" s="441">
        <f t="shared" si="9"/>
        <v>110</v>
      </c>
      <c r="R60" s="441">
        <f t="shared" si="10"/>
        <v>70</v>
      </c>
      <c r="S60" s="18">
        <v>3</v>
      </c>
      <c r="T60" s="411">
        <v>60</v>
      </c>
      <c r="U60" s="411">
        <v>45</v>
      </c>
      <c r="V60" s="411">
        <v>30</v>
      </c>
      <c r="W60" s="411">
        <v>20</v>
      </c>
      <c r="X60" s="441">
        <f t="shared" si="12"/>
        <v>200</v>
      </c>
      <c r="Y60" s="441">
        <f t="shared" si="13"/>
        <v>110</v>
      </c>
      <c r="Z60" s="441">
        <f t="shared" si="14"/>
        <v>70</v>
      </c>
      <c r="AA60" s="441">
        <f t="shared" si="15"/>
        <v>40</v>
      </c>
      <c r="AB60" s="444">
        <f>'ĐẤT PNN'!K60-'ĐẤT NN'!H60</f>
        <v>360</v>
      </c>
    </row>
    <row r="61" spans="1:28" s="72" customFormat="1" ht="94.5" customHeight="1" x14ac:dyDescent="0.25">
      <c r="A61" s="56">
        <f>'ĐẤT PNN'!A61</f>
        <v>58</v>
      </c>
      <c r="B61" s="56" t="str">
        <f>'ĐẤT PNN'!B61</f>
        <v>VT2</v>
      </c>
      <c r="C61" s="510" t="str">
        <f>'ĐẤT PNN'!C61</f>
        <v>Các tuyến đường giao thông đấu nối trực tiếp ra Đường từ đường Gia Canh đến cầu Bến Thuyền đã được đầu tư mặt đường nhựa, bê tông xi măng:
- Có bề rộng ≥5m, cách đường giao thông ≤1.000m.
- Có bề rộng từ ≥3m đến &lt;5m, cách đường giao thông ≤500m.</v>
      </c>
      <c r="D61" s="511"/>
      <c r="E61" s="512"/>
      <c r="F61" s="440">
        <f t="shared" ref="F61:F66" si="111">IF(B61="VT2",L61,IF(B61="VT3",M61,IF(B61="VT2*0,8",L61,IF(B61="VT3*0,8",M61,N61))))</f>
        <v>55</v>
      </c>
      <c r="G61" s="440">
        <f t="shared" ref="G61:G66" si="112">IF(B61="VT2",U61,IF(B61="VT3",V61,IF(B61="VT2*0,8",U61,IF(B61="VT3*0,8",V61,W61))))</f>
        <v>45</v>
      </c>
      <c r="H61" s="427">
        <f t="shared" ref="H61:H66" si="113">IF(B61="VT2",P61,IF(B61="VT3",Q61,IF(B61="VT4",R61,IF(B61="VT2*0,8",P61,IF(B61="VT3*0,8",Q61,R61)))))</f>
        <v>140</v>
      </c>
      <c r="I61" s="427">
        <f t="shared" ref="I61:I66" si="114">IF(B61="VT2",Y61,IF(B61="VT3",Z61,IF(B61="VT4",AA61,IF(B61="VT2*0,8",Y61,IF(B61="VT3*0,8",Z61,AA61)))))</f>
        <v>110</v>
      </c>
      <c r="J61" s="434">
        <f t="shared" si="6"/>
        <v>2.5454545454545454</v>
      </c>
      <c r="K61" s="58">
        <f t="shared" ref="K61:K66" si="115">K60</f>
        <v>70</v>
      </c>
      <c r="L61" s="58">
        <f t="shared" ref="L61:L66" si="116">L60</f>
        <v>55</v>
      </c>
      <c r="M61" s="58">
        <f t="shared" ref="M61:M66" si="117">M60</f>
        <v>50</v>
      </c>
      <c r="N61" s="58">
        <f t="shared" ref="N61:N66" si="118">N60</f>
        <v>40</v>
      </c>
      <c r="O61" s="441">
        <f t="shared" si="7"/>
        <v>230</v>
      </c>
      <c r="P61" s="441">
        <f t="shared" si="8"/>
        <v>140</v>
      </c>
      <c r="Q61" s="441">
        <f t="shared" si="9"/>
        <v>110</v>
      </c>
      <c r="R61" s="441">
        <f t="shared" si="10"/>
        <v>70</v>
      </c>
      <c r="S61" s="18"/>
      <c r="T61" s="58">
        <f t="shared" ref="T61:T66" si="119">T60</f>
        <v>60</v>
      </c>
      <c r="U61" s="58">
        <f t="shared" ref="U61:U66" si="120">U60</f>
        <v>45</v>
      </c>
      <c r="V61" s="58">
        <f t="shared" ref="V61:V66" si="121">V60</f>
        <v>30</v>
      </c>
      <c r="W61" s="58">
        <f t="shared" ref="W61:W66" si="122">W60</f>
        <v>20</v>
      </c>
      <c r="X61" s="441">
        <f t="shared" si="12"/>
        <v>200</v>
      </c>
      <c r="Y61" s="441">
        <f t="shared" si="13"/>
        <v>110</v>
      </c>
      <c r="Z61" s="441">
        <f t="shared" si="14"/>
        <v>70</v>
      </c>
      <c r="AA61" s="441">
        <f t="shared" si="15"/>
        <v>40</v>
      </c>
      <c r="AB61" s="444">
        <f>'ĐẤT PNN'!K61-'ĐẤT NN'!H61</f>
        <v>110</v>
      </c>
    </row>
    <row r="62" spans="1:28" s="72" customFormat="1" ht="110.25" customHeight="1" x14ac:dyDescent="0.25">
      <c r="A62" s="56">
        <f>'ĐẤT PNN'!A62</f>
        <v>59</v>
      </c>
      <c r="B62" s="56" t="str">
        <f>'ĐẤT PNN'!B62</f>
        <v>VT3</v>
      </c>
      <c r="C62" s="510" t="str">
        <f>'ĐẤT PNN'!C62</f>
        <v>Các tuyến đường giao thông đấu nối trực tiếp ra Đường từ đường Gia Canh đến cầu Bến Thuyền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511"/>
      <c r="E62" s="512"/>
      <c r="F62" s="440">
        <f t="shared" si="111"/>
        <v>50</v>
      </c>
      <c r="G62" s="440">
        <f t="shared" si="112"/>
        <v>30</v>
      </c>
      <c r="H62" s="427">
        <f t="shared" si="113"/>
        <v>110</v>
      </c>
      <c r="I62" s="427">
        <f t="shared" si="114"/>
        <v>70</v>
      </c>
      <c r="J62" s="434">
        <f t="shared" si="6"/>
        <v>2.2000000000000002</v>
      </c>
      <c r="K62" s="58">
        <f t="shared" si="115"/>
        <v>70</v>
      </c>
      <c r="L62" s="58">
        <f t="shared" si="116"/>
        <v>55</v>
      </c>
      <c r="M62" s="58">
        <f t="shared" si="117"/>
        <v>50</v>
      </c>
      <c r="N62" s="58">
        <f t="shared" si="118"/>
        <v>40</v>
      </c>
      <c r="O62" s="441">
        <f t="shared" si="7"/>
        <v>230</v>
      </c>
      <c r="P62" s="441">
        <f t="shared" si="8"/>
        <v>140</v>
      </c>
      <c r="Q62" s="441">
        <f t="shared" si="9"/>
        <v>110</v>
      </c>
      <c r="R62" s="441">
        <f t="shared" si="10"/>
        <v>70</v>
      </c>
      <c r="S62" s="18"/>
      <c r="T62" s="58">
        <f t="shared" si="119"/>
        <v>60</v>
      </c>
      <c r="U62" s="58">
        <f t="shared" si="120"/>
        <v>45</v>
      </c>
      <c r="V62" s="58">
        <f t="shared" si="121"/>
        <v>30</v>
      </c>
      <c r="W62" s="58">
        <f t="shared" si="122"/>
        <v>20</v>
      </c>
      <c r="X62" s="441">
        <f t="shared" si="12"/>
        <v>200</v>
      </c>
      <c r="Y62" s="441">
        <f t="shared" si="13"/>
        <v>110</v>
      </c>
      <c r="Z62" s="441">
        <f t="shared" si="14"/>
        <v>70</v>
      </c>
      <c r="AA62" s="441">
        <f t="shared" si="15"/>
        <v>40</v>
      </c>
      <c r="AB62" s="444">
        <f>'ĐẤT PNN'!K62-'ĐẤT NN'!H62</f>
        <v>60</v>
      </c>
    </row>
    <row r="63" spans="1:28" s="72" customFormat="1" ht="63" customHeight="1" x14ac:dyDescent="0.25">
      <c r="A63" s="56">
        <f>'ĐẤT PNN'!A63</f>
        <v>60</v>
      </c>
      <c r="B63" s="56" t="str">
        <f>'ĐẤT PNN'!B63</f>
        <v>VT4</v>
      </c>
      <c r="C63" s="510" t="str">
        <f>'ĐẤT PNN'!C63</f>
        <v>Các tuyến đường giao thông đấu nối trực tiếp ra Đường từ đường Gia Canh đến cầu Bến Thuyền đã được đầu tư mặt đường nhựa, bê tông xi măng:
- Có bề rộng từ ≥3m đến &lt;5m, cách đường giao thông &gt;1.000m.
- Có bề rộng &lt;3m, cách đường giao thông &gt;200m.</v>
      </c>
      <c r="D63" s="511"/>
      <c r="E63" s="512"/>
      <c r="F63" s="440">
        <f t="shared" si="111"/>
        <v>40</v>
      </c>
      <c r="G63" s="440">
        <f t="shared" si="112"/>
        <v>20</v>
      </c>
      <c r="H63" s="427">
        <f t="shared" si="113"/>
        <v>70</v>
      </c>
      <c r="I63" s="427">
        <f t="shared" si="114"/>
        <v>40</v>
      </c>
      <c r="J63" s="434">
        <f t="shared" si="6"/>
        <v>1.75</v>
      </c>
      <c r="K63" s="58">
        <f t="shared" si="115"/>
        <v>70</v>
      </c>
      <c r="L63" s="58">
        <f t="shared" si="116"/>
        <v>55</v>
      </c>
      <c r="M63" s="58">
        <f t="shared" si="117"/>
        <v>50</v>
      </c>
      <c r="N63" s="58">
        <f t="shared" si="118"/>
        <v>40</v>
      </c>
      <c r="O63" s="441">
        <f t="shared" si="7"/>
        <v>230</v>
      </c>
      <c r="P63" s="441">
        <f t="shared" si="8"/>
        <v>140</v>
      </c>
      <c r="Q63" s="441">
        <f t="shared" si="9"/>
        <v>110</v>
      </c>
      <c r="R63" s="441">
        <f t="shared" si="10"/>
        <v>70</v>
      </c>
      <c r="S63" s="18"/>
      <c r="T63" s="58">
        <f t="shared" si="119"/>
        <v>60</v>
      </c>
      <c r="U63" s="58">
        <f t="shared" si="120"/>
        <v>45</v>
      </c>
      <c r="V63" s="58">
        <f t="shared" si="121"/>
        <v>30</v>
      </c>
      <c r="W63" s="58">
        <f t="shared" si="122"/>
        <v>20</v>
      </c>
      <c r="X63" s="441">
        <f t="shared" si="12"/>
        <v>200</v>
      </c>
      <c r="Y63" s="441">
        <f t="shared" si="13"/>
        <v>110</v>
      </c>
      <c r="Z63" s="441">
        <f t="shared" si="14"/>
        <v>70</v>
      </c>
      <c r="AA63" s="441">
        <f t="shared" si="15"/>
        <v>40</v>
      </c>
      <c r="AB63" s="444">
        <f>'ĐẤT PNN'!K63-'ĐẤT NN'!H63</f>
        <v>20</v>
      </c>
    </row>
    <row r="64" spans="1:28" s="72" customFormat="1" ht="94.5" customHeight="1" x14ac:dyDescent="0.25">
      <c r="A64" s="56">
        <f>'ĐẤT PNN'!A64</f>
        <v>61</v>
      </c>
      <c r="B64" s="56" t="str">
        <f>'ĐẤT PNN'!B64</f>
        <v>VT2*0,8</v>
      </c>
      <c r="C64" s="510" t="str">
        <f>'ĐẤT PNN'!C64</f>
        <v>Các tuyến đường giao thông không đấu nối trực tiếp và thông ra Đường từ đường Gia Canh đến cầu Bến Thuyền đã được đầu tư mặt đường nhựa, bê tông xi măng:
- Có bề rộng ≥5m, cách đường giao thông ≤1.000m.
- Có bề rộng từ ≥3m đến &lt;5m, cách đường giao thông ≤500m.</v>
      </c>
      <c r="D64" s="511"/>
      <c r="E64" s="512"/>
      <c r="F64" s="440">
        <f t="shared" si="111"/>
        <v>55</v>
      </c>
      <c r="G64" s="440">
        <f t="shared" si="112"/>
        <v>45</v>
      </c>
      <c r="H64" s="427">
        <f t="shared" si="113"/>
        <v>140</v>
      </c>
      <c r="I64" s="427">
        <f t="shared" si="114"/>
        <v>110</v>
      </c>
      <c r="J64" s="434">
        <f t="shared" si="6"/>
        <v>2.5454545454545454</v>
      </c>
      <c r="K64" s="58">
        <f t="shared" si="115"/>
        <v>70</v>
      </c>
      <c r="L64" s="58">
        <f t="shared" si="116"/>
        <v>55</v>
      </c>
      <c r="M64" s="58">
        <f t="shared" si="117"/>
        <v>50</v>
      </c>
      <c r="N64" s="58">
        <f t="shared" si="118"/>
        <v>40</v>
      </c>
      <c r="O64" s="441">
        <f t="shared" si="7"/>
        <v>230</v>
      </c>
      <c r="P64" s="441">
        <f t="shared" si="8"/>
        <v>140</v>
      </c>
      <c r="Q64" s="441">
        <f t="shared" si="9"/>
        <v>110</v>
      </c>
      <c r="R64" s="441">
        <f t="shared" si="10"/>
        <v>70</v>
      </c>
      <c r="S64" s="18"/>
      <c r="T64" s="58">
        <f t="shared" si="119"/>
        <v>60</v>
      </c>
      <c r="U64" s="58">
        <f t="shared" si="120"/>
        <v>45</v>
      </c>
      <c r="V64" s="58">
        <f t="shared" si="121"/>
        <v>30</v>
      </c>
      <c r="W64" s="58">
        <f t="shared" si="122"/>
        <v>20</v>
      </c>
      <c r="X64" s="441">
        <f t="shared" si="12"/>
        <v>200</v>
      </c>
      <c r="Y64" s="441">
        <f t="shared" si="13"/>
        <v>110</v>
      </c>
      <c r="Z64" s="441">
        <f t="shared" si="14"/>
        <v>70</v>
      </c>
      <c r="AA64" s="441">
        <f t="shared" si="15"/>
        <v>40</v>
      </c>
      <c r="AB64" s="444">
        <f>'ĐẤT PNN'!K64-'ĐẤT NN'!H64</f>
        <v>90</v>
      </c>
    </row>
    <row r="65" spans="1:28" s="72" customFormat="1" ht="94.5" customHeight="1" x14ac:dyDescent="0.25">
      <c r="A65" s="56">
        <f>'ĐẤT PNN'!A65</f>
        <v>62</v>
      </c>
      <c r="B65" s="56" t="str">
        <f>'ĐẤT PNN'!B65</f>
        <v>VT3*0,8</v>
      </c>
      <c r="C65" s="510" t="str">
        <f>'ĐẤT PNN'!C65</f>
        <v>Các tuyến đường giao thông không đấu nối trực tiếp và thông ra Đường từ đường Gia Canh đến cầu Bến Thuyền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511"/>
      <c r="E65" s="512"/>
      <c r="F65" s="440">
        <f t="shared" si="111"/>
        <v>50</v>
      </c>
      <c r="G65" s="440">
        <f t="shared" si="112"/>
        <v>30</v>
      </c>
      <c r="H65" s="427">
        <f t="shared" si="113"/>
        <v>110</v>
      </c>
      <c r="I65" s="427">
        <f t="shared" si="114"/>
        <v>70</v>
      </c>
      <c r="J65" s="434">
        <f t="shared" si="6"/>
        <v>2.2000000000000002</v>
      </c>
      <c r="K65" s="58">
        <f t="shared" si="115"/>
        <v>70</v>
      </c>
      <c r="L65" s="58">
        <f t="shared" si="116"/>
        <v>55</v>
      </c>
      <c r="M65" s="58">
        <f t="shared" si="117"/>
        <v>50</v>
      </c>
      <c r="N65" s="58">
        <f t="shared" si="118"/>
        <v>40</v>
      </c>
      <c r="O65" s="441">
        <f t="shared" si="7"/>
        <v>230</v>
      </c>
      <c r="P65" s="441">
        <f t="shared" si="8"/>
        <v>140</v>
      </c>
      <c r="Q65" s="441">
        <f t="shared" si="9"/>
        <v>110</v>
      </c>
      <c r="R65" s="441">
        <f t="shared" si="10"/>
        <v>70</v>
      </c>
      <c r="S65" s="18"/>
      <c r="T65" s="58">
        <f t="shared" si="119"/>
        <v>60</v>
      </c>
      <c r="U65" s="58">
        <f t="shared" si="120"/>
        <v>45</v>
      </c>
      <c r="V65" s="58">
        <f t="shared" si="121"/>
        <v>30</v>
      </c>
      <c r="W65" s="58">
        <f t="shared" si="122"/>
        <v>20</v>
      </c>
      <c r="X65" s="441">
        <f t="shared" si="12"/>
        <v>200</v>
      </c>
      <c r="Y65" s="441">
        <f t="shared" si="13"/>
        <v>110</v>
      </c>
      <c r="Z65" s="441">
        <f t="shared" si="14"/>
        <v>70</v>
      </c>
      <c r="AA65" s="441">
        <f t="shared" si="15"/>
        <v>40</v>
      </c>
      <c r="AB65" s="444">
        <f>'ĐẤT PNN'!K65-'ĐẤT NN'!H65</f>
        <v>40</v>
      </c>
    </row>
    <row r="66" spans="1:28" s="72" customFormat="1" ht="63" customHeight="1" x14ac:dyDescent="0.25">
      <c r="A66" s="56">
        <f>'ĐẤT PNN'!A66</f>
        <v>63</v>
      </c>
      <c r="B66" s="56" t="str">
        <f>'ĐẤT PNN'!B66</f>
        <v>VT4*0,8</v>
      </c>
      <c r="C66" s="510" t="str">
        <f>'ĐẤT PNN'!C66</f>
        <v>Các tuyến đường giao thông không đấu nối trực tiếp và thông ra Đường từ đường Gia Canh đến cầu Bến Thuyền đã được đầu tư mặt đường nhựa, bê tông xi măng:
- Có bề rộng từ ≥3m đến &lt;5m, cách đường giao thông &gt;1.000m.
- Có bề rộng &lt;3m, cách đường giao thông &gt;200m.</v>
      </c>
      <c r="D66" s="511"/>
      <c r="E66" s="512"/>
      <c r="F66" s="440">
        <f t="shared" si="111"/>
        <v>40</v>
      </c>
      <c r="G66" s="440">
        <f t="shared" si="112"/>
        <v>20</v>
      </c>
      <c r="H66" s="427">
        <f t="shared" si="113"/>
        <v>70</v>
      </c>
      <c r="I66" s="427">
        <f t="shared" si="114"/>
        <v>40</v>
      </c>
      <c r="J66" s="434">
        <f t="shared" si="6"/>
        <v>1.75</v>
      </c>
      <c r="K66" s="58">
        <f t="shared" si="115"/>
        <v>70</v>
      </c>
      <c r="L66" s="58">
        <f t="shared" si="116"/>
        <v>55</v>
      </c>
      <c r="M66" s="58">
        <f t="shared" si="117"/>
        <v>50</v>
      </c>
      <c r="N66" s="58">
        <f t="shared" si="118"/>
        <v>40</v>
      </c>
      <c r="O66" s="441">
        <f t="shared" si="7"/>
        <v>230</v>
      </c>
      <c r="P66" s="441">
        <f t="shared" si="8"/>
        <v>140</v>
      </c>
      <c r="Q66" s="441">
        <f t="shared" si="9"/>
        <v>110</v>
      </c>
      <c r="R66" s="441">
        <f t="shared" si="10"/>
        <v>70</v>
      </c>
      <c r="S66" s="18"/>
      <c r="T66" s="58">
        <f t="shared" si="119"/>
        <v>60</v>
      </c>
      <c r="U66" s="58">
        <f t="shared" si="120"/>
        <v>45</v>
      </c>
      <c r="V66" s="58">
        <f t="shared" si="121"/>
        <v>30</v>
      </c>
      <c r="W66" s="58">
        <f t="shared" si="122"/>
        <v>20</v>
      </c>
      <c r="X66" s="441">
        <f t="shared" si="12"/>
        <v>200</v>
      </c>
      <c r="Y66" s="441">
        <f t="shared" si="13"/>
        <v>110</v>
      </c>
      <c r="Z66" s="441">
        <f t="shared" si="14"/>
        <v>70</v>
      </c>
      <c r="AA66" s="441">
        <f t="shared" si="15"/>
        <v>40</v>
      </c>
      <c r="AB66" s="444">
        <f>'ĐẤT PNN'!K66-'ĐẤT NN'!H66</f>
        <v>10</v>
      </c>
    </row>
    <row r="67" spans="1:28" s="72" customFormat="1" ht="15.75" x14ac:dyDescent="0.25">
      <c r="A67" s="56">
        <f>'ĐẤT PNN'!A67</f>
        <v>64</v>
      </c>
      <c r="B67" s="56" t="str">
        <f>'ĐẤT PNN'!B67</f>
        <v>DQ7DT_D1</v>
      </c>
      <c r="C67" s="57" t="str">
        <f>'ĐẤT PNN'!C67</f>
        <v>Đường Trần Phú</v>
      </c>
      <c r="D67" s="57" t="str">
        <f>'ĐẤT PNN'!D67</f>
        <v>Quốc lộ 20</v>
      </c>
      <c r="E67" s="57" t="str">
        <f>'ĐẤT PNN'!E67</f>
        <v>Ngã 3 lò gạch</v>
      </c>
      <c r="F67" s="431">
        <f>K67</f>
        <v>80</v>
      </c>
      <c r="G67" s="112">
        <f>T67</f>
        <v>70</v>
      </c>
      <c r="H67" s="426">
        <f>O67</f>
        <v>270</v>
      </c>
      <c r="I67" s="426">
        <f>X67</f>
        <v>230</v>
      </c>
      <c r="J67" s="434">
        <f t="shared" si="6"/>
        <v>3.375</v>
      </c>
      <c r="K67" s="221">
        <v>80</v>
      </c>
      <c r="L67" s="221">
        <v>65</v>
      </c>
      <c r="M67" s="221">
        <v>60</v>
      </c>
      <c r="N67" s="221">
        <v>50</v>
      </c>
      <c r="O67" s="441">
        <f t="shared" si="7"/>
        <v>270</v>
      </c>
      <c r="P67" s="441">
        <f t="shared" si="8"/>
        <v>160</v>
      </c>
      <c r="Q67" s="441">
        <f t="shared" si="9"/>
        <v>130</v>
      </c>
      <c r="R67" s="441">
        <f t="shared" si="10"/>
        <v>90</v>
      </c>
      <c r="S67" s="18"/>
      <c r="T67" s="411">
        <v>70</v>
      </c>
      <c r="U67" s="411">
        <v>60</v>
      </c>
      <c r="V67" s="411">
        <v>45</v>
      </c>
      <c r="W67" s="411">
        <v>30</v>
      </c>
      <c r="X67" s="441">
        <f t="shared" si="12"/>
        <v>230</v>
      </c>
      <c r="Y67" s="441">
        <f t="shared" si="13"/>
        <v>150</v>
      </c>
      <c r="Z67" s="441">
        <f t="shared" si="14"/>
        <v>100</v>
      </c>
      <c r="AA67" s="441">
        <f t="shared" si="15"/>
        <v>50</v>
      </c>
      <c r="AB67" s="444">
        <f>'ĐẤT PNN'!K67-'ĐẤT NN'!H67</f>
        <v>330</v>
      </c>
    </row>
    <row r="68" spans="1:28" s="72" customFormat="1" ht="94.5" customHeight="1" x14ac:dyDescent="0.25">
      <c r="A68" s="56">
        <f>'ĐẤT PNN'!A68</f>
        <v>65</v>
      </c>
      <c r="B68" s="56" t="str">
        <f>'ĐẤT PNN'!B68</f>
        <v>VT2</v>
      </c>
      <c r="C68" s="510" t="str">
        <f>'ĐẤT PNN'!C68</f>
        <v>Các tuyến đường giao thông đấu nối trực tiếp ra Đường Trần Phú đoạn từ Quốc lộ 20 đến Ngã 3 lò gạch đã được đầu tư mặt đường nhựa, bê tông xi măng:
- Có bề rộng ≥5m, cách đường giao thông ≤600m.
- Có bề rộng từ ≥3m đến &lt;5m, cách đường giao thông ≤400m.</v>
      </c>
      <c r="D68" s="511"/>
      <c r="E68" s="512"/>
      <c r="F68" s="440">
        <f t="shared" ref="F68:F73" si="123">IF(B68="VT2",L68,IF(B68="VT3",M68,IF(B68="VT2*0,8",L68,IF(B68="VT3*0,8",M68,N68))))</f>
        <v>65</v>
      </c>
      <c r="G68" s="440">
        <f t="shared" ref="G68:G73" si="124">IF(B68="VT2",U68,IF(B68="VT3",V68,IF(B68="VT2*0,8",U68,IF(B68="VT3*0,8",V68,W68))))</f>
        <v>60</v>
      </c>
      <c r="H68" s="427">
        <f t="shared" ref="H68:H73" si="125">IF(B68="VT2",P68,IF(B68="VT3",Q68,IF(B68="VT4",R68,IF(B68="VT2*0,8",P68,IF(B68="VT3*0,8",Q68,R68)))))</f>
        <v>160</v>
      </c>
      <c r="I68" s="427">
        <f t="shared" ref="I68:I73" si="126">IF(B68="VT2",Y68,IF(B68="VT3",Z68,IF(B68="VT4",AA68,IF(B68="VT2*0,8",Y68,IF(B68="VT3*0,8",Z68,AA68)))))</f>
        <v>150</v>
      </c>
      <c r="J68" s="434">
        <f t="shared" si="6"/>
        <v>2.4615384615384617</v>
      </c>
      <c r="K68" s="58">
        <f t="shared" ref="K68:K73" si="127">K67</f>
        <v>80</v>
      </c>
      <c r="L68" s="58">
        <f t="shared" ref="L68:L73" si="128">L67</f>
        <v>65</v>
      </c>
      <c r="M68" s="58">
        <f t="shared" ref="M68:M73" si="129">M67</f>
        <v>60</v>
      </c>
      <c r="N68" s="58">
        <f t="shared" ref="N68:N73" si="130">N67</f>
        <v>50</v>
      </c>
      <c r="O68" s="441">
        <f t="shared" si="7"/>
        <v>270</v>
      </c>
      <c r="P68" s="441">
        <f t="shared" si="8"/>
        <v>160</v>
      </c>
      <c r="Q68" s="441">
        <f t="shared" si="9"/>
        <v>130</v>
      </c>
      <c r="R68" s="441">
        <f t="shared" si="10"/>
        <v>90</v>
      </c>
      <c r="S68" s="18"/>
      <c r="T68" s="58">
        <f t="shared" ref="T68:T73" si="131">T67</f>
        <v>70</v>
      </c>
      <c r="U68" s="58">
        <f t="shared" ref="U68:U73" si="132">U67</f>
        <v>60</v>
      </c>
      <c r="V68" s="58">
        <f t="shared" ref="V68:V73" si="133">V67</f>
        <v>45</v>
      </c>
      <c r="W68" s="58">
        <f t="shared" ref="W68:W73" si="134">W67</f>
        <v>30</v>
      </c>
      <c r="X68" s="441">
        <f t="shared" si="12"/>
        <v>230</v>
      </c>
      <c r="Y68" s="441">
        <f t="shared" si="13"/>
        <v>150</v>
      </c>
      <c r="Z68" s="441">
        <f t="shared" si="14"/>
        <v>100</v>
      </c>
      <c r="AA68" s="441">
        <f t="shared" si="15"/>
        <v>50</v>
      </c>
      <c r="AB68" s="444">
        <f>'ĐẤT PNN'!K68-'ĐẤT NN'!H68</f>
        <v>100</v>
      </c>
    </row>
    <row r="69" spans="1:28" s="72" customFormat="1" ht="110.25" customHeight="1" x14ac:dyDescent="0.25">
      <c r="A69" s="56">
        <f>'ĐẤT PNN'!A69</f>
        <v>66</v>
      </c>
      <c r="B69" s="56" t="str">
        <f>'ĐẤT PNN'!B69</f>
        <v>VT3</v>
      </c>
      <c r="C69" s="510" t="str">
        <f>'ĐẤT PNN'!C69</f>
        <v>Các tuyến đường giao thông đấu nối trực tiếp ra Đường Trần Phú đoạn từ Quốc lộ 20 đến Ngã 3 lò gạch đã được đầu tư mặt đường nhựa, bê tông xi măng:
- Có bề rộng ≥5m, cách đường giao thông &gt;600m.
- Có bề rộng từ ≥3m đến &lt;5m, cách đường giao thông từ &gt;400m đến ≤600m.
- Có bề rộng &lt;3m, cách đường giao thông ≤200m.</v>
      </c>
      <c r="D69" s="511"/>
      <c r="E69" s="512"/>
      <c r="F69" s="440">
        <f t="shared" si="123"/>
        <v>60</v>
      </c>
      <c r="G69" s="440">
        <f t="shared" si="124"/>
        <v>45</v>
      </c>
      <c r="H69" s="427">
        <f t="shared" si="125"/>
        <v>130</v>
      </c>
      <c r="I69" s="427">
        <f t="shared" si="126"/>
        <v>100</v>
      </c>
      <c r="J69" s="434">
        <f t="shared" si="6"/>
        <v>2.1666666666666665</v>
      </c>
      <c r="K69" s="58">
        <f t="shared" si="127"/>
        <v>80</v>
      </c>
      <c r="L69" s="58">
        <f t="shared" si="128"/>
        <v>65</v>
      </c>
      <c r="M69" s="58">
        <f t="shared" si="129"/>
        <v>60</v>
      </c>
      <c r="N69" s="58">
        <f t="shared" si="130"/>
        <v>50</v>
      </c>
      <c r="O69" s="441">
        <f t="shared" ref="O69:O132" si="135">ROUND(K69*10/3,-1)</f>
        <v>270</v>
      </c>
      <c r="P69" s="441">
        <f t="shared" ref="P69:P132" si="136">ROUND(L69*2.5,-1)</f>
        <v>160</v>
      </c>
      <c r="Q69" s="441">
        <f t="shared" ref="Q69:Q132" si="137">ROUND(M69*2.2,-1)</f>
        <v>130</v>
      </c>
      <c r="R69" s="441">
        <f t="shared" ref="R69:R132" si="138">ROUND(N69*1.8,-1)</f>
        <v>90</v>
      </c>
      <c r="S69" s="18"/>
      <c r="T69" s="58">
        <f t="shared" si="131"/>
        <v>70</v>
      </c>
      <c r="U69" s="58">
        <f t="shared" si="132"/>
        <v>60</v>
      </c>
      <c r="V69" s="58">
        <f t="shared" si="133"/>
        <v>45</v>
      </c>
      <c r="W69" s="58">
        <f t="shared" si="134"/>
        <v>30</v>
      </c>
      <c r="X69" s="441">
        <f t="shared" ref="X69:X132" si="139">ROUND(T69*10/3,-1)</f>
        <v>230</v>
      </c>
      <c r="Y69" s="441">
        <f t="shared" ref="Y69:Y132" si="140">ROUND(U69*2.5,-1)</f>
        <v>150</v>
      </c>
      <c r="Z69" s="441">
        <f t="shared" ref="Z69:Z132" si="141">ROUND(V69*2.2,-1)</f>
        <v>100</v>
      </c>
      <c r="AA69" s="441">
        <f t="shared" ref="AA69:AA132" si="142">ROUND(W69*1.8,-1)</f>
        <v>50</v>
      </c>
      <c r="AB69" s="444">
        <f>'ĐẤT PNN'!K69-'ĐẤT NN'!H69</f>
        <v>90</v>
      </c>
    </row>
    <row r="70" spans="1:28" s="72" customFormat="1" ht="63" customHeight="1" x14ac:dyDescent="0.25">
      <c r="A70" s="56">
        <f>'ĐẤT PNN'!A70</f>
        <v>67</v>
      </c>
      <c r="B70" s="56" t="str">
        <f>'ĐẤT PNN'!B70</f>
        <v>VT4</v>
      </c>
      <c r="C70" s="510" t="str">
        <f>'ĐẤT PNN'!C70</f>
        <v>Các tuyến đường giao thông đấu nối trực tiếp ra Đường Trần Phú đoạn từ Quốc lộ 20 đến Ngã 3 lò gạch đã được đầu tư mặt đường nhựa, bê tông xi măng:
- Có bề rộng từ ≥3m đến &lt;5m, cách đường giao thông &gt;600m.
- Có bề rộng &lt;3m, cách đường giao thông &gt;200m.</v>
      </c>
      <c r="D70" s="511"/>
      <c r="E70" s="512"/>
      <c r="F70" s="440">
        <f t="shared" si="123"/>
        <v>50</v>
      </c>
      <c r="G70" s="440">
        <f t="shared" si="124"/>
        <v>30</v>
      </c>
      <c r="H70" s="427">
        <f t="shared" si="125"/>
        <v>90</v>
      </c>
      <c r="I70" s="427">
        <f t="shared" si="126"/>
        <v>50</v>
      </c>
      <c r="J70" s="434">
        <f t="shared" si="6"/>
        <v>1.8</v>
      </c>
      <c r="K70" s="58">
        <f t="shared" si="127"/>
        <v>80</v>
      </c>
      <c r="L70" s="58">
        <f t="shared" si="128"/>
        <v>65</v>
      </c>
      <c r="M70" s="58">
        <f t="shared" si="129"/>
        <v>60</v>
      </c>
      <c r="N70" s="58">
        <f t="shared" si="130"/>
        <v>50</v>
      </c>
      <c r="O70" s="441">
        <f t="shared" si="135"/>
        <v>270</v>
      </c>
      <c r="P70" s="441">
        <f t="shared" si="136"/>
        <v>160</v>
      </c>
      <c r="Q70" s="441">
        <f t="shared" si="137"/>
        <v>130</v>
      </c>
      <c r="R70" s="441">
        <f t="shared" si="138"/>
        <v>90</v>
      </c>
      <c r="S70" s="18"/>
      <c r="T70" s="58">
        <f t="shared" si="131"/>
        <v>70</v>
      </c>
      <c r="U70" s="58">
        <f t="shared" si="132"/>
        <v>60</v>
      </c>
      <c r="V70" s="58">
        <f t="shared" si="133"/>
        <v>45</v>
      </c>
      <c r="W70" s="58">
        <f t="shared" si="134"/>
        <v>30</v>
      </c>
      <c r="X70" s="441">
        <f t="shared" si="139"/>
        <v>230</v>
      </c>
      <c r="Y70" s="441">
        <f t="shared" si="140"/>
        <v>150</v>
      </c>
      <c r="Z70" s="441">
        <f t="shared" si="141"/>
        <v>100</v>
      </c>
      <c r="AA70" s="441">
        <f t="shared" si="142"/>
        <v>50</v>
      </c>
      <c r="AB70" s="444">
        <f>'ĐẤT PNN'!K70-'ĐẤT NN'!H70</f>
        <v>90</v>
      </c>
    </row>
    <row r="71" spans="1:28" s="72" customFormat="1" ht="94.5" customHeight="1" x14ac:dyDescent="0.25">
      <c r="A71" s="56">
        <f>'ĐẤT PNN'!A71</f>
        <v>68</v>
      </c>
      <c r="B71" s="56" t="str">
        <f>'ĐẤT PNN'!B71</f>
        <v>VT2*0,8</v>
      </c>
      <c r="C71" s="510" t="str">
        <f>'ĐẤT PNN'!C71</f>
        <v>Các tuyến đường giao thông không đấu nối trực tiếp và thông ra Đường Trần Phú đoạn từ Quốc lộ 20 đến Ngã 3 lò gạch đã được đầu tư mặt đường nhựa, bê tông xi măng:
- Có bề rộng ≥5m, cách đường giao thông ≤600m.
- Có bề rộng từ ≥3m đến &lt;5m, cách đường giao thông ≤400m.</v>
      </c>
      <c r="D71" s="511"/>
      <c r="E71" s="512"/>
      <c r="F71" s="440">
        <f t="shared" si="123"/>
        <v>65</v>
      </c>
      <c r="G71" s="440">
        <f t="shared" si="124"/>
        <v>60</v>
      </c>
      <c r="H71" s="427">
        <f t="shared" si="125"/>
        <v>160</v>
      </c>
      <c r="I71" s="427">
        <f t="shared" si="126"/>
        <v>150</v>
      </c>
      <c r="J71" s="434">
        <f t="shared" si="6"/>
        <v>2.4615384615384617</v>
      </c>
      <c r="K71" s="58">
        <f t="shared" si="127"/>
        <v>80</v>
      </c>
      <c r="L71" s="58">
        <f t="shared" si="128"/>
        <v>65</v>
      </c>
      <c r="M71" s="58">
        <f t="shared" si="129"/>
        <v>60</v>
      </c>
      <c r="N71" s="58">
        <f t="shared" si="130"/>
        <v>50</v>
      </c>
      <c r="O71" s="441">
        <f t="shared" si="135"/>
        <v>270</v>
      </c>
      <c r="P71" s="441">
        <f t="shared" si="136"/>
        <v>160</v>
      </c>
      <c r="Q71" s="441">
        <f t="shared" si="137"/>
        <v>130</v>
      </c>
      <c r="R71" s="441">
        <f t="shared" si="138"/>
        <v>90</v>
      </c>
      <c r="S71" s="18"/>
      <c r="T71" s="58">
        <f t="shared" si="131"/>
        <v>70</v>
      </c>
      <c r="U71" s="58">
        <f t="shared" si="132"/>
        <v>60</v>
      </c>
      <c r="V71" s="58">
        <f t="shared" si="133"/>
        <v>45</v>
      </c>
      <c r="W71" s="58">
        <f t="shared" si="134"/>
        <v>30</v>
      </c>
      <c r="X71" s="441">
        <f t="shared" si="139"/>
        <v>230</v>
      </c>
      <c r="Y71" s="441">
        <f t="shared" si="140"/>
        <v>150</v>
      </c>
      <c r="Z71" s="441">
        <f t="shared" si="141"/>
        <v>100</v>
      </c>
      <c r="AA71" s="441">
        <f t="shared" si="142"/>
        <v>50</v>
      </c>
      <c r="AB71" s="444">
        <f>'ĐẤT PNN'!K71-'ĐẤT NN'!H71</f>
        <v>80</v>
      </c>
    </row>
    <row r="72" spans="1:28" s="72" customFormat="1" ht="94.5" customHeight="1" x14ac:dyDescent="0.25">
      <c r="A72" s="56">
        <f>'ĐẤT PNN'!A72</f>
        <v>69</v>
      </c>
      <c r="B72" s="56" t="str">
        <f>'ĐẤT PNN'!B72</f>
        <v>VT3*0,8</v>
      </c>
      <c r="C72" s="510" t="str">
        <f>'ĐẤT PNN'!C72</f>
        <v>Các tuyến đường giao thông không đấu nối trực tiếp và thông ra Đường Trần Phú đoạn từ Quốc lộ 20 đến Ngã 3 lò gạch đã được đầu tư mặt đường nhựa, bê tông xi măng:
- Có bề rộng ≥5m, cách đường giao thông &gt;600m.
- Có bề rộng từ ≥3m đến &lt;5m, cách đường giao thông từ &gt;400m đến ≤600m.
- Có bề rộng &lt;3m, cách đường giao thông ≤200m.</v>
      </c>
      <c r="D72" s="511"/>
      <c r="E72" s="512"/>
      <c r="F72" s="440">
        <f t="shared" si="123"/>
        <v>60</v>
      </c>
      <c r="G72" s="440">
        <f t="shared" si="124"/>
        <v>45</v>
      </c>
      <c r="H72" s="427">
        <f t="shared" si="125"/>
        <v>130</v>
      </c>
      <c r="I72" s="427">
        <f t="shared" si="126"/>
        <v>100</v>
      </c>
      <c r="J72" s="434">
        <f t="shared" si="6"/>
        <v>2.1666666666666665</v>
      </c>
      <c r="K72" s="58">
        <f t="shared" si="127"/>
        <v>80</v>
      </c>
      <c r="L72" s="58">
        <f t="shared" si="128"/>
        <v>65</v>
      </c>
      <c r="M72" s="58">
        <f t="shared" si="129"/>
        <v>60</v>
      </c>
      <c r="N72" s="58">
        <f t="shared" si="130"/>
        <v>50</v>
      </c>
      <c r="O72" s="441">
        <f t="shared" si="135"/>
        <v>270</v>
      </c>
      <c r="P72" s="441">
        <f t="shared" si="136"/>
        <v>160</v>
      </c>
      <c r="Q72" s="441">
        <f t="shared" si="137"/>
        <v>130</v>
      </c>
      <c r="R72" s="441">
        <f t="shared" si="138"/>
        <v>90</v>
      </c>
      <c r="S72" s="18"/>
      <c r="T72" s="58">
        <f t="shared" si="131"/>
        <v>70</v>
      </c>
      <c r="U72" s="58">
        <f t="shared" si="132"/>
        <v>60</v>
      </c>
      <c r="V72" s="58">
        <f t="shared" si="133"/>
        <v>45</v>
      </c>
      <c r="W72" s="58">
        <f t="shared" si="134"/>
        <v>30</v>
      </c>
      <c r="X72" s="441">
        <f t="shared" si="139"/>
        <v>230</v>
      </c>
      <c r="Y72" s="441">
        <f t="shared" si="140"/>
        <v>150</v>
      </c>
      <c r="Z72" s="441">
        <f t="shared" si="141"/>
        <v>100</v>
      </c>
      <c r="AA72" s="441">
        <f t="shared" si="142"/>
        <v>50</v>
      </c>
      <c r="AB72" s="444">
        <f>'ĐẤT PNN'!K72-'ĐẤT NN'!H72</f>
        <v>70</v>
      </c>
    </row>
    <row r="73" spans="1:28" s="72" customFormat="1" ht="63" customHeight="1" x14ac:dyDescent="0.25">
      <c r="A73" s="56">
        <f>'ĐẤT PNN'!A73</f>
        <v>70</v>
      </c>
      <c r="B73" s="56" t="str">
        <f>'ĐẤT PNN'!B73</f>
        <v>VT4*0,8</v>
      </c>
      <c r="C73" s="510" t="str">
        <f>'ĐẤT PNN'!C73</f>
        <v>Các tuyến đường giao thông không đấu nối trực tiếp và thông ra Đường Trần Phú đoạn từ Quốc lộ 20 đến Ngã 3 lò gạch đã được đầu tư mặt đường nhựa, bê tông xi măng:
- Có bề rộng từ ≥3m đến &lt;5m, cách đường giao thông &gt;600m.
- Có bề rộng &lt;3m, cách đường giao thông &gt; 200m.</v>
      </c>
      <c r="D73" s="511"/>
      <c r="E73" s="512"/>
      <c r="F73" s="440">
        <f t="shared" si="123"/>
        <v>50</v>
      </c>
      <c r="G73" s="440">
        <f t="shared" si="124"/>
        <v>30</v>
      </c>
      <c r="H73" s="427">
        <f t="shared" si="125"/>
        <v>90</v>
      </c>
      <c r="I73" s="427">
        <f t="shared" si="126"/>
        <v>50</v>
      </c>
      <c r="J73" s="434">
        <f t="shared" si="6"/>
        <v>1.8</v>
      </c>
      <c r="K73" s="58">
        <f t="shared" si="127"/>
        <v>80</v>
      </c>
      <c r="L73" s="58">
        <f t="shared" si="128"/>
        <v>65</v>
      </c>
      <c r="M73" s="58">
        <f t="shared" si="129"/>
        <v>60</v>
      </c>
      <c r="N73" s="58">
        <f t="shared" si="130"/>
        <v>50</v>
      </c>
      <c r="O73" s="441">
        <f t="shared" si="135"/>
        <v>270</v>
      </c>
      <c r="P73" s="441">
        <f t="shared" si="136"/>
        <v>160</v>
      </c>
      <c r="Q73" s="441">
        <f t="shared" si="137"/>
        <v>130</v>
      </c>
      <c r="R73" s="441">
        <f t="shared" si="138"/>
        <v>90</v>
      </c>
      <c r="S73" s="18"/>
      <c r="T73" s="58">
        <f t="shared" si="131"/>
        <v>70</v>
      </c>
      <c r="U73" s="58">
        <f t="shared" si="132"/>
        <v>60</v>
      </c>
      <c r="V73" s="58">
        <f t="shared" si="133"/>
        <v>45</v>
      </c>
      <c r="W73" s="58">
        <f t="shared" si="134"/>
        <v>30</v>
      </c>
      <c r="X73" s="441">
        <f t="shared" si="139"/>
        <v>230</v>
      </c>
      <c r="Y73" s="441">
        <f t="shared" si="140"/>
        <v>150</v>
      </c>
      <c r="Z73" s="441">
        <f t="shared" si="141"/>
        <v>100</v>
      </c>
      <c r="AA73" s="441">
        <f t="shared" si="142"/>
        <v>50</v>
      </c>
      <c r="AB73" s="444">
        <f>'ĐẤT PNN'!K73-'ĐẤT NN'!H73</f>
        <v>70</v>
      </c>
    </row>
    <row r="74" spans="1:28" s="18" customFormat="1" ht="110.25" customHeight="1" x14ac:dyDescent="0.25">
      <c r="A74" s="56">
        <f>'ĐẤT PNN'!A74</f>
        <v>71</v>
      </c>
      <c r="B74" s="56" t="str">
        <f>'ĐẤT PNN'!B74</f>
        <v>DQ7DT_D2</v>
      </c>
      <c r="C74" s="57" t="str">
        <f>'ĐẤT PNN'!C74</f>
        <v>Đường Trần Phú</v>
      </c>
      <c r="D74" s="57" t="str">
        <f>'ĐẤT PNN'!D74</f>
        <v>Ngã 3 lò gạch</v>
      </c>
      <c r="E74" s="57" t="str">
        <f>'ĐẤT PNN'!E74</f>
        <v>Hết ranh Thị trấn Định Quán (cũ)</v>
      </c>
      <c r="F74" s="431">
        <f>K74</f>
        <v>80</v>
      </c>
      <c r="G74" s="112">
        <f>T74</f>
        <v>70</v>
      </c>
      <c r="H74" s="426">
        <f>O74</f>
        <v>270</v>
      </c>
      <c r="I74" s="426">
        <f>X74</f>
        <v>230</v>
      </c>
      <c r="J74" s="434">
        <f t="shared" si="6"/>
        <v>3.375</v>
      </c>
      <c r="K74" s="221">
        <v>80</v>
      </c>
      <c r="L74" s="221">
        <v>65</v>
      </c>
      <c r="M74" s="221">
        <v>60</v>
      </c>
      <c r="N74" s="221">
        <v>50</v>
      </c>
      <c r="O74" s="441">
        <f t="shared" si="135"/>
        <v>270</v>
      </c>
      <c r="P74" s="441">
        <f t="shared" si="136"/>
        <v>160</v>
      </c>
      <c r="Q74" s="441">
        <f t="shared" si="137"/>
        <v>130</v>
      </c>
      <c r="R74" s="441">
        <f t="shared" si="138"/>
        <v>90</v>
      </c>
      <c r="T74" s="411">
        <v>70</v>
      </c>
      <c r="U74" s="411">
        <v>60</v>
      </c>
      <c r="V74" s="411">
        <v>45</v>
      </c>
      <c r="W74" s="411">
        <v>30</v>
      </c>
      <c r="X74" s="441">
        <f t="shared" si="139"/>
        <v>230</v>
      </c>
      <c r="Y74" s="441">
        <f t="shared" si="140"/>
        <v>150</v>
      </c>
      <c r="Z74" s="441">
        <f t="shared" si="141"/>
        <v>100</v>
      </c>
      <c r="AA74" s="441">
        <f t="shared" si="142"/>
        <v>50</v>
      </c>
      <c r="AB74" s="444">
        <f>'ĐẤT PNN'!K74-'ĐẤT NN'!H74</f>
        <v>260</v>
      </c>
    </row>
    <row r="75" spans="1:28" s="18" customFormat="1" ht="110.25" customHeight="1" x14ac:dyDescent="0.25">
      <c r="A75" s="56">
        <f>'ĐẤT PNN'!A75</f>
        <v>72</v>
      </c>
      <c r="B75" s="56" t="str">
        <f>'ĐẤT PNN'!B75</f>
        <v>VT2</v>
      </c>
      <c r="C75" s="510" t="str">
        <f>'ĐẤT PNN'!C75</f>
        <v>Các tuyến đường giao thông đấu nối trực tiếp ra Đường Trần Phú đoạn từ Ngã 3 lò gạch đến Hết ranh Thị trấn Định Quán (cũ) đã được đầu tư mặt đường nhựa, bê tông xi măng:
- Có bề rộng ≥5m, cách đường giao thông ≤600m.
- Có bề rộng từ ≥3m đến &lt;5m, cách đường giao thông ≤400m.</v>
      </c>
      <c r="D75" s="511"/>
      <c r="E75" s="512"/>
      <c r="F75" s="440">
        <f t="shared" ref="F75:F80" si="143">IF(B75="VT2",L75,IF(B75="VT3",M75,IF(B75="VT2*0,8",L75,IF(B75="VT3*0,8",M75,N75))))</f>
        <v>65</v>
      </c>
      <c r="G75" s="440">
        <f t="shared" ref="G75:G80" si="144">IF(B75="VT2",U75,IF(B75="VT3",V75,IF(B75="VT2*0,8",U75,IF(B75="VT3*0,8",V75,W75))))</f>
        <v>60</v>
      </c>
      <c r="H75" s="427">
        <f t="shared" ref="H75:H80" si="145">IF(B75="VT2",P75,IF(B75="VT3",Q75,IF(B75="VT4",R75,IF(B75="VT2*0,8",P75,IF(B75="VT3*0,8",Q75,R75)))))</f>
        <v>160</v>
      </c>
      <c r="I75" s="427">
        <f t="shared" ref="I75:I80" si="146">IF(B75="VT2",Y75,IF(B75="VT3",Z75,IF(B75="VT4",AA75,IF(B75="VT2*0,8",Y75,IF(B75="VT3*0,8",Z75,AA75)))))</f>
        <v>150</v>
      </c>
      <c r="J75" s="434">
        <f t="shared" si="6"/>
        <v>2.4615384615384617</v>
      </c>
      <c r="K75" s="58">
        <f t="shared" ref="K75:K80" si="147">K74</f>
        <v>80</v>
      </c>
      <c r="L75" s="58">
        <f t="shared" ref="L75:L80" si="148">L74</f>
        <v>65</v>
      </c>
      <c r="M75" s="58">
        <f t="shared" ref="M75:M80" si="149">M74</f>
        <v>60</v>
      </c>
      <c r="N75" s="58">
        <f t="shared" ref="N75:N80" si="150">N74</f>
        <v>50</v>
      </c>
      <c r="O75" s="441">
        <f t="shared" si="135"/>
        <v>270</v>
      </c>
      <c r="P75" s="441">
        <f t="shared" si="136"/>
        <v>160</v>
      </c>
      <c r="Q75" s="441">
        <f t="shared" si="137"/>
        <v>130</v>
      </c>
      <c r="R75" s="441">
        <f t="shared" si="138"/>
        <v>90</v>
      </c>
      <c r="T75" s="58">
        <f t="shared" ref="T75:T80" si="151">T74</f>
        <v>70</v>
      </c>
      <c r="U75" s="58">
        <f t="shared" ref="U75:U80" si="152">U74</f>
        <v>60</v>
      </c>
      <c r="V75" s="58">
        <f t="shared" ref="V75:V80" si="153">V74</f>
        <v>45</v>
      </c>
      <c r="W75" s="58">
        <f t="shared" ref="W75:W80" si="154">W74</f>
        <v>30</v>
      </c>
      <c r="X75" s="441">
        <f t="shared" si="139"/>
        <v>230</v>
      </c>
      <c r="Y75" s="441">
        <f t="shared" si="140"/>
        <v>150</v>
      </c>
      <c r="Z75" s="441">
        <f t="shared" si="141"/>
        <v>100</v>
      </c>
      <c r="AA75" s="441">
        <f t="shared" si="142"/>
        <v>50</v>
      </c>
      <c r="AB75" s="444">
        <f>'ĐẤT PNN'!K75-'ĐẤT NN'!H75</f>
        <v>100</v>
      </c>
    </row>
    <row r="76" spans="1:28" s="18" customFormat="1" ht="110.25" customHeight="1" x14ac:dyDescent="0.25">
      <c r="A76" s="56">
        <f>'ĐẤT PNN'!A76</f>
        <v>73</v>
      </c>
      <c r="B76" s="56" t="str">
        <f>'ĐẤT PNN'!B76</f>
        <v>VT3</v>
      </c>
      <c r="C76" s="510" t="str">
        <f>'ĐẤT PNN'!C76</f>
        <v>Các tuyến đường giao thông đấu nối trực tiếp ra Đường Trần Phú đoạn từ Ngã 3 lò gạch đến Hết ranh Thị trấn Định Quán (cũ) đã được đầu tư mặt đường nhựa, bê tông xi măng:
- Có bề rộng ≥5m, cách đường giao thông &gt;600m.
- Có bề rộng từ ≥3m đến &lt;5m, cách đường giao thông từ &gt;400m đến ≤600m.
- Có bề rộng &lt;3m, cách đường giao thông ≤200m.</v>
      </c>
      <c r="D76" s="511"/>
      <c r="E76" s="512"/>
      <c r="F76" s="440">
        <f t="shared" si="143"/>
        <v>60</v>
      </c>
      <c r="G76" s="440">
        <f t="shared" si="144"/>
        <v>45</v>
      </c>
      <c r="H76" s="427">
        <f t="shared" si="145"/>
        <v>130</v>
      </c>
      <c r="I76" s="427">
        <f t="shared" si="146"/>
        <v>100</v>
      </c>
      <c r="J76" s="434">
        <f t="shared" ref="J76:J139" si="155">H76/F76</f>
        <v>2.1666666666666665</v>
      </c>
      <c r="K76" s="58">
        <f t="shared" si="147"/>
        <v>80</v>
      </c>
      <c r="L76" s="58">
        <f t="shared" si="148"/>
        <v>65</v>
      </c>
      <c r="M76" s="58">
        <f t="shared" si="149"/>
        <v>60</v>
      </c>
      <c r="N76" s="58">
        <f t="shared" si="150"/>
        <v>50</v>
      </c>
      <c r="O76" s="441">
        <f t="shared" si="135"/>
        <v>270</v>
      </c>
      <c r="P76" s="441">
        <f t="shared" si="136"/>
        <v>160</v>
      </c>
      <c r="Q76" s="441">
        <f t="shared" si="137"/>
        <v>130</v>
      </c>
      <c r="R76" s="441">
        <f t="shared" si="138"/>
        <v>90</v>
      </c>
      <c r="T76" s="58">
        <f t="shared" si="151"/>
        <v>70</v>
      </c>
      <c r="U76" s="58">
        <f t="shared" si="152"/>
        <v>60</v>
      </c>
      <c r="V76" s="58">
        <f t="shared" si="153"/>
        <v>45</v>
      </c>
      <c r="W76" s="58">
        <f t="shared" si="154"/>
        <v>30</v>
      </c>
      <c r="X76" s="441">
        <f t="shared" si="139"/>
        <v>230</v>
      </c>
      <c r="Y76" s="441">
        <f t="shared" si="140"/>
        <v>150</v>
      </c>
      <c r="Z76" s="441">
        <f t="shared" si="141"/>
        <v>100</v>
      </c>
      <c r="AA76" s="441">
        <f t="shared" si="142"/>
        <v>50</v>
      </c>
      <c r="AB76" s="444">
        <f>'ĐẤT PNN'!K76-'ĐẤT NN'!H76</f>
        <v>90</v>
      </c>
    </row>
    <row r="77" spans="1:28" s="18" customFormat="1" ht="63" customHeight="1" x14ac:dyDescent="0.25">
      <c r="A77" s="56">
        <f>'ĐẤT PNN'!A77</f>
        <v>74</v>
      </c>
      <c r="B77" s="56" t="str">
        <f>'ĐẤT PNN'!B77</f>
        <v>VT4</v>
      </c>
      <c r="C77" s="510" t="str">
        <f>'ĐẤT PNN'!C77</f>
        <v>Các tuyến đường giao thông đấu nối trực tiếp ra Đường Trần Phú đoạn từ Ngã 3 lò gạch đến Hết ranh Thị trấn Định Quán (cũ) đã được đầu tư mặt đường nhựa, bê tông xi măng:
- Có bề rộng từ ≥3m đến &lt;5m, cách đường giao thông &gt;600m.
- Có bề rộng &lt;3m, cách đường giao thông &gt;200m.</v>
      </c>
      <c r="D77" s="511"/>
      <c r="E77" s="512"/>
      <c r="F77" s="440">
        <f t="shared" si="143"/>
        <v>50</v>
      </c>
      <c r="G77" s="440">
        <f t="shared" si="144"/>
        <v>30</v>
      </c>
      <c r="H77" s="427">
        <f t="shared" si="145"/>
        <v>90</v>
      </c>
      <c r="I77" s="427">
        <f t="shared" si="146"/>
        <v>50</v>
      </c>
      <c r="J77" s="434">
        <f t="shared" si="155"/>
        <v>1.8</v>
      </c>
      <c r="K77" s="58">
        <f t="shared" si="147"/>
        <v>80</v>
      </c>
      <c r="L77" s="58">
        <f t="shared" si="148"/>
        <v>65</v>
      </c>
      <c r="M77" s="58">
        <f t="shared" si="149"/>
        <v>60</v>
      </c>
      <c r="N77" s="58">
        <f t="shared" si="150"/>
        <v>50</v>
      </c>
      <c r="O77" s="441">
        <f t="shared" si="135"/>
        <v>270</v>
      </c>
      <c r="P77" s="441">
        <f t="shared" si="136"/>
        <v>160</v>
      </c>
      <c r="Q77" s="441">
        <f t="shared" si="137"/>
        <v>130</v>
      </c>
      <c r="R77" s="441">
        <f t="shared" si="138"/>
        <v>90</v>
      </c>
      <c r="T77" s="58">
        <f t="shared" si="151"/>
        <v>70</v>
      </c>
      <c r="U77" s="58">
        <f t="shared" si="152"/>
        <v>60</v>
      </c>
      <c r="V77" s="58">
        <f t="shared" si="153"/>
        <v>45</v>
      </c>
      <c r="W77" s="58">
        <f t="shared" si="154"/>
        <v>30</v>
      </c>
      <c r="X77" s="441">
        <f t="shared" si="139"/>
        <v>230</v>
      </c>
      <c r="Y77" s="441">
        <f t="shared" si="140"/>
        <v>150</v>
      </c>
      <c r="Z77" s="441">
        <f t="shared" si="141"/>
        <v>100</v>
      </c>
      <c r="AA77" s="441">
        <f t="shared" si="142"/>
        <v>50</v>
      </c>
      <c r="AB77" s="444">
        <f>'ĐẤT PNN'!K77-'ĐẤT NN'!H77</f>
        <v>90</v>
      </c>
    </row>
    <row r="78" spans="1:28" s="18" customFormat="1" ht="110.25" customHeight="1" x14ac:dyDescent="0.25">
      <c r="A78" s="56">
        <f>'ĐẤT PNN'!A78</f>
        <v>75</v>
      </c>
      <c r="B78" s="56" t="str">
        <f>'ĐẤT PNN'!B78</f>
        <v>VT2*0,8</v>
      </c>
      <c r="C78" s="510" t="str">
        <f>'ĐẤT PNN'!C78</f>
        <v>Các tuyến đường giao thông không đấu nối trực tiếp và thông ra Đường Trần Phú đoạn từ Ngã 3 lò gạch đến Hết ranh Thị trấn Định Quán (cũ) đã được đầu tư mặt đường nhựa, bê tông xi măng:
- Có bề rộng ≥5m, cách đường giao thông ≤600m.
- Có bề rộng từ ≥3m đến &lt;5m, cách đường giao thông ≤400m.</v>
      </c>
      <c r="D78" s="511"/>
      <c r="E78" s="512"/>
      <c r="F78" s="440">
        <f t="shared" si="143"/>
        <v>65</v>
      </c>
      <c r="G78" s="440">
        <f t="shared" si="144"/>
        <v>60</v>
      </c>
      <c r="H78" s="427">
        <f t="shared" si="145"/>
        <v>160</v>
      </c>
      <c r="I78" s="427">
        <f t="shared" si="146"/>
        <v>150</v>
      </c>
      <c r="J78" s="434">
        <f t="shared" si="155"/>
        <v>2.4615384615384617</v>
      </c>
      <c r="K78" s="58">
        <f t="shared" si="147"/>
        <v>80</v>
      </c>
      <c r="L78" s="58">
        <f t="shared" si="148"/>
        <v>65</v>
      </c>
      <c r="M78" s="58">
        <f t="shared" si="149"/>
        <v>60</v>
      </c>
      <c r="N78" s="58">
        <f t="shared" si="150"/>
        <v>50</v>
      </c>
      <c r="O78" s="441">
        <f t="shared" si="135"/>
        <v>270</v>
      </c>
      <c r="P78" s="441">
        <f t="shared" si="136"/>
        <v>160</v>
      </c>
      <c r="Q78" s="441">
        <f t="shared" si="137"/>
        <v>130</v>
      </c>
      <c r="R78" s="441">
        <f t="shared" si="138"/>
        <v>90</v>
      </c>
      <c r="T78" s="58">
        <f t="shared" si="151"/>
        <v>70</v>
      </c>
      <c r="U78" s="58">
        <f t="shared" si="152"/>
        <v>60</v>
      </c>
      <c r="V78" s="58">
        <f t="shared" si="153"/>
        <v>45</v>
      </c>
      <c r="W78" s="58">
        <f t="shared" si="154"/>
        <v>30</v>
      </c>
      <c r="X78" s="441">
        <f t="shared" si="139"/>
        <v>230</v>
      </c>
      <c r="Y78" s="441">
        <f t="shared" si="140"/>
        <v>150</v>
      </c>
      <c r="Z78" s="441">
        <f t="shared" si="141"/>
        <v>100</v>
      </c>
      <c r="AA78" s="441">
        <f t="shared" si="142"/>
        <v>50</v>
      </c>
      <c r="AB78" s="444">
        <f>'ĐẤT PNN'!K78-'ĐẤT NN'!H78</f>
        <v>80</v>
      </c>
    </row>
    <row r="79" spans="1:28" s="18" customFormat="1" ht="110.25" customHeight="1" x14ac:dyDescent="0.25">
      <c r="A79" s="56">
        <f>'ĐẤT PNN'!A79</f>
        <v>76</v>
      </c>
      <c r="B79" s="56" t="str">
        <f>'ĐẤT PNN'!B79</f>
        <v>VT3*0,8</v>
      </c>
      <c r="C79" s="510" t="str">
        <f>'ĐẤT PNN'!C79</f>
        <v>Các tuyến đường giao thông không đấu nối trực tiếp và thông ra Đường Trần Phú đoạn từ Ngã 3 lò gạch đến Hết ranh Thị trấn Định Quán (cũ) đã được đầu tư mặt đường nhựa, bê tông xi măng:
- Có bề rộng ≥5m, cách đường giao thông &gt;600m.
- Có bề rộng từ ≥3m đến &lt;5m, cách đường giao thông từ &gt;400m đến ≤600m.
- Có bề rộng &lt;3m, cách đường giao thông ≤200m.</v>
      </c>
      <c r="D79" s="511"/>
      <c r="E79" s="512"/>
      <c r="F79" s="440">
        <f t="shared" si="143"/>
        <v>60</v>
      </c>
      <c r="G79" s="440">
        <f t="shared" si="144"/>
        <v>45</v>
      </c>
      <c r="H79" s="427">
        <f t="shared" si="145"/>
        <v>130</v>
      </c>
      <c r="I79" s="427">
        <f t="shared" si="146"/>
        <v>100</v>
      </c>
      <c r="J79" s="434">
        <f t="shared" si="155"/>
        <v>2.1666666666666665</v>
      </c>
      <c r="K79" s="58">
        <f t="shared" si="147"/>
        <v>80</v>
      </c>
      <c r="L79" s="58">
        <f t="shared" si="148"/>
        <v>65</v>
      </c>
      <c r="M79" s="58">
        <f t="shared" si="149"/>
        <v>60</v>
      </c>
      <c r="N79" s="58">
        <f t="shared" si="150"/>
        <v>50</v>
      </c>
      <c r="O79" s="441">
        <f t="shared" si="135"/>
        <v>270</v>
      </c>
      <c r="P79" s="441">
        <f t="shared" si="136"/>
        <v>160</v>
      </c>
      <c r="Q79" s="441">
        <f t="shared" si="137"/>
        <v>130</v>
      </c>
      <c r="R79" s="441">
        <f t="shared" si="138"/>
        <v>90</v>
      </c>
      <c r="T79" s="58">
        <f t="shared" si="151"/>
        <v>70</v>
      </c>
      <c r="U79" s="58">
        <f t="shared" si="152"/>
        <v>60</v>
      </c>
      <c r="V79" s="58">
        <f t="shared" si="153"/>
        <v>45</v>
      </c>
      <c r="W79" s="58">
        <f t="shared" si="154"/>
        <v>30</v>
      </c>
      <c r="X79" s="441">
        <f t="shared" si="139"/>
        <v>230</v>
      </c>
      <c r="Y79" s="441">
        <f t="shared" si="140"/>
        <v>150</v>
      </c>
      <c r="Z79" s="441">
        <f t="shared" si="141"/>
        <v>100</v>
      </c>
      <c r="AA79" s="441">
        <f t="shared" si="142"/>
        <v>50</v>
      </c>
      <c r="AB79" s="444">
        <f>'ĐẤT PNN'!K79-'ĐẤT NN'!H79</f>
        <v>70</v>
      </c>
    </row>
    <row r="80" spans="1:28" s="18" customFormat="1" ht="63" customHeight="1" x14ac:dyDescent="0.25">
      <c r="A80" s="56">
        <f>'ĐẤT PNN'!A80</f>
        <v>77</v>
      </c>
      <c r="B80" s="56" t="str">
        <f>'ĐẤT PNN'!B80</f>
        <v>VT4*0,8</v>
      </c>
      <c r="C80" s="510" t="str">
        <f>'ĐẤT PNN'!C80</f>
        <v>Các tuyến đường giao thông không đấu nối trực tiếp và thông ra Đường Trần Phú đoạn từ Ngã 3 lò gạch đến Hết ranh Thị trấn Định Quán (cũ) đã được đầu tư mặt đường nhựa, bê tông xi măng:
- Có bề rộng từ ≥3m đến &lt;5m, cách đường giao thông &gt;600m.
- Có bề rộng &lt;3m, cách đường giao thông &gt; 200m.</v>
      </c>
      <c r="D80" s="511"/>
      <c r="E80" s="512"/>
      <c r="F80" s="440">
        <f t="shared" si="143"/>
        <v>50</v>
      </c>
      <c r="G80" s="440">
        <f t="shared" si="144"/>
        <v>30</v>
      </c>
      <c r="H80" s="427">
        <f t="shared" si="145"/>
        <v>90</v>
      </c>
      <c r="I80" s="427">
        <f t="shared" si="146"/>
        <v>50</v>
      </c>
      <c r="J80" s="434">
        <f t="shared" si="155"/>
        <v>1.8</v>
      </c>
      <c r="K80" s="58">
        <f t="shared" si="147"/>
        <v>80</v>
      </c>
      <c r="L80" s="58">
        <f t="shared" si="148"/>
        <v>65</v>
      </c>
      <c r="M80" s="58">
        <f t="shared" si="149"/>
        <v>60</v>
      </c>
      <c r="N80" s="58">
        <f t="shared" si="150"/>
        <v>50</v>
      </c>
      <c r="O80" s="441">
        <f t="shared" si="135"/>
        <v>270</v>
      </c>
      <c r="P80" s="441">
        <f t="shared" si="136"/>
        <v>160</v>
      </c>
      <c r="Q80" s="441">
        <f t="shared" si="137"/>
        <v>130</v>
      </c>
      <c r="R80" s="441">
        <f t="shared" si="138"/>
        <v>90</v>
      </c>
      <c r="T80" s="58">
        <f t="shared" si="151"/>
        <v>70</v>
      </c>
      <c r="U80" s="58">
        <f t="shared" si="152"/>
        <v>60</v>
      </c>
      <c r="V80" s="58">
        <f t="shared" si="153"/>
        <v>45</v>
      </c>
      <c r="W80" s="58">
        <f t="shared" si="154"/>
        <v>30</v>
      </c>
      <c r="X80" s="441">
        <f t="shared" si="139"/>
        <v>230</v>
      </c>
      <c r="Y80" s="441">
        <f t="shared" si="140"/>
        <v>150</v>
      </c>
      <c r="Z80" s="441">
        <f t="shared" si="141"/>
        <v>100</v>
      </c>
      <c r="AA80" s="441">
        <f t="shared" si="142"/>
        <v>50</v>
      </c>
      <c r="AB80" s="444">
        <f>'ĐẤT PNN'!K80-'ĐẤT NN'!H80</f>
        <v>70</v>
      </c>
    </row>
    <row r="81" spans="1:28" s="18" customFormat="1" ht="15.75" x14ac:dyDescent="0.25">
      <c r="A81" s="56">
        <f>'ĐẤT PNN'!A81</f>
        <v>78</v>
      </c>
      <c r="B81" s="56" t="str">
        <f>'ĐẤT PNN'!B81</f>
        <v>DQ19DT</v>
      </c>
      <c r="C81" s="57" t="str">
        <f>'ĐẤT PNN'!C81</f>
        <v>Đường Thanh Tùng</v>
      </c>
      <c r="D81" s="57" t="str">
        <f>'ĐẤT PNN'!D81</f>
        <v>Quốc lộ 20</v>
      </c>
      <c r="E81" s="57" t="str">
        <f>'ĐẤT PNN'!E81</f>
        <v>Giáp chùa Chơn Như</v>
      </c>
      <c r="F81" s="431">
        <f>K81</f>
        <v>70</v>
      </c>
      <c r="G81" s="112">
        <f>T81</f>
        <v>60</v>
      </c>
      <c r="H81" s="426">
        <f>O81</f>
        <v>230</v>
      </c>
      <c r="I81" s="426">
        <f>X81</f>
        <v>200</v>
      </c>
      <c r="J81" s="434">
        <f t="shared" si="155"/>
        <v>3.2857142857142856</v>
      </c>
      <c r="K81" s="221">
        <v>70</v>
      </c>
      <c r="L81" s="221">
        <v>55</v>
      </c>
      <c r="M81" s="221">
        <v>50</v>
      </c>
      <c r="N81" s="221">
        <v>40</v>
      </c>
      <c r="O81" s="441">
        <f t="shared" si="135"/>
        <v>230</v>
      </c>
      <c r="P81" s="441">
        <f t="shared" si="136"/>
        <v>140</v>
      </c>
      <c r="Q81" s="441">
        <f t="shared" si="137"/>
        <v>110</v>
      </c>
      <c r="R81" s="441">
        <f t="shared" si="138"/>
        <v>70</v>
      </c>
      <c r="T81" s="411">
        <v>60</v>
      </c>
      <c r="U81" s="411">
        <v>45</v>
      </c>
      <c r="V81" s="411">
        <v>30</v>
      </c>
      <c r="W81" s="411">
        <v>20</v>
      </c>
      <c r="X81" s="441">
        <f t="shared" si="139"/>
        <v>200</v>
      </c>
      <c r="Y81" s="441">
        <f t="shared" si="140"/>
        <v>110</v>
      </c>
      <c r="Z81" s="441">
        <f t="shared" si="141"/>
        <v>70</v>
      </c>
      <c r="AA81" s="441">
        <f t="shared" si="142"/>
        <v>40</v>
      </c>
      <c r="AB81" s="444">
        <f>'ĐẤT PNN'!K81-'ĐẤT NN'!H81</f>
        <v>240</v>
      </c>
    </row>
    <row r="82" spans="1:28" s="18" customFormat="1" ht="110.25" customHeight="1" x14ac:dyDescent="0.25">
      <c r="A82" s="56">
        <f>'ĐẤT PNN'!A82</f>
        <v>79</v>
      </c>
      <c r="B82" s="56" t="str">
        <f>'ĐẤT PNN'!B82</f>
        <v>VT2</v>
      </c>
      <c r="C82" s="510" t="str">
        <f>'ĐẤT PNN'!C82</f>
        <v>Các tuyến đường giao thông đấu nối trực tiếp ra Đường Thanh Tùng đoạn từ Quốc lộ 20 đến Giáp chùa Chơn Như đã được đầu tư mặt đường nhựa, bê tông xi măng:
- Có bề rộng ≥5m, cách đường giao thông ≤600m.
- Có bề rộng từ ≥3m đến &lt;5m, cách đường giao thông ≤400m.</v>
      </c>
      <c r="D82" s="511"/>
      <c r="E82" s="512"/>
      <c r="F82" s="440">
        <f t="shared" ref="F82:F87" si="156">IF(B82="VT2",L82,IF(B82="VT3",M82,IF(B82="VT2*0,8",L82,IF(B82="VT3*0,8",M82,N82))))</f>
        <v>55</v>
      </c>
      <c r="G82" s="440">
        <f t="shared" ref="G82:G87" si="157">IF(B82="VT2",U82,IF(B82="VT3",V82,IF(B82="VT2*0,8",U82,IF(B82="VT3*0,8",V82,W82))))</f>
        <v>45</v>
      </c>
      <c r="H82" s="427">
        <f t="shared" ref="H82:H87" si="158">IF(B82="VT2",P82,IF(B82="VT3",Q82,IF(B82="VT4",R82,IF(B82="VT2*0,8",P82,IF(B82="VT3*0,8",Q82,R82)))))</f>
        <v>140</v>
      </c>
      <c r="I82" s="427">
        <f t="shared" ref="I82:I87" si="159">IF(B82="VT2",Y82,IF(B82="VT3",Z82,IF(B82="VT4",AA82,IF(B82="VT2*0,8",Y82,IF(B82="VT3*0,8",Z82,AA82)))))</f>
        <v>110</v>
      </c>
      <c r="J82" s="434">
        <f t="shared" si="155"/>
        <v>2.5454545454545454</v>
      </c>
      <c r="K82" s="58">
        <f t="shared" ref="K82:K87" si="160">K81</f>
        <v>70</v>
      </c>
      <c r="L82" s="58">
        <f t="shared" ref="L82:L87" si="161">L81</f>
        <v>55</v>
      </c>
      <c r="M82" s="58">
        <f t="shared" ref="M82:M87" si="162">M81</f>
        <v>50</v>
      </c>
      <c r="N82" s="58">
        <f t="shared" ref="N82:N87" si="163">N81</f>
        <v>40</v>
      </c>
      <c r="O82" s="441">
        <f t="shared" si="135"/>
        <v>230</v>
      </c>
      <c r="P82" s="441">
        <f t="shared" si="136"/>
        <v>140</v>
      </c>
      <c r="Q82" s="441">
        <f t="shared" si="137"/>
        <v>110</v>
      </c>
      <c r="R82" s="441">
        <f t="shared" si="138"/>
        <v>70</v>
      </c>
      <c r="T82" s="58">
        <f t="shared" ref="T82:T87" si="164">T81</f>
        <v>60</v>
      </c>
      <c r="U82" s="58">
        <f t="shared" ref="U82:U87" si="165">U81</f>
        <v>45</v>
      </c>
      <c r="V82" s="58">
        <f t="shared" ref="V82:V87" si="166">V81</f>
        <v>30</v>
      </c>
      <c r="W82" s="58">
        <f t="shared" ref="W82:W87" si="167">W81</f>
        <v>20</v>
      </c>
      <c r="X82" s="441">
        <f t="shared" si="139"/>
        <v>200</v>
      </c>
      <c r="Y82" s="441">
        <f t="shared" si="140"/>
        <v>110</v>
      </c>
      <c r="Z82" s="441">
        <f t="shared" si="141"/>
        <v>70</v>
      </c>
      <c r="AA82" s="441">
        <f t="shared" si="142"/>
        <v>40</v>
      </c>
      <c r="AB82" s="444">
        <f>'ĐẤT PNN'!K82-'ĐẤT NN'!H82</f>
        <v>90</v>
      </c>
    </row>
    <row r="83" spans="1:28" s="18" customFormat="1" ht="126" customHeight="1" x14ac:dyDescent="0.25">
      <c r="A83" s="56">
        <f>'ĐẤT PNN'!A83</f>
        <v>80</v>
      </c>
      <c r="B83" s="56" t="str">
        <f>'ĐẤT PNN'!B83</f>
        <v>VT3</v>
      </c>
      <c r="C83" s="510" t="str">
        <f>'ĐẤT PNN'!C83</f>
        <v>Các tuyến đường giao thông đấu nối trực tiếp ra Đường Thanh Tùng đoạn từ Quốc lộ 20 đến Giáp chùa Chơn Như đã được đầu tư mặt đường nhựa, bê tông xi măng:
- Có bề rộng ≥5m, cách đường giao thông &gt;600m.
- Có bề rộng từ ≥3m đến &lt;5m, cách đường giao thông từ &gt;400m đến ≤600m.
- Có bề rộng &lt;3m, cách đường giao thông ≤200m.</v>
      </c>
      <c r="D83" s="511"/>
      <c r="E83" s="512"/>
      <c r="F83" s="440">
        <f t="shared" si="156"/>
        <v>50</v>
      </c>
      <c r="G83" s="440">
        <f t="shared" si="157"/>
        <v>30</v>
      </c>
      <c r="H83" s="427">
        <f t="shared" si="158"/>
        <v>110</v>
      </c>
      <c r="I83" s="427">
        <f t="shared" si="159"/>
        <v>70</v>
      </c>
      <c r="J83" s="434">
        <f t="shared" si="155"/>
        <v>2.2000000000000002</v>
      </c>
      <c r="K83" s="58">
        <f t="shared" si="160"/>
        <v>70</v>
      </c>
      <c r="L83" s="58">
        <f t="shared" si="161"/>
        <v>55</v>
      </c>
      <c r="M83" s="58">
        <f t="shared" si="162"/>
        <v>50</v>
      </c>
      <c r="N83" s="58">
        <f t="shared" si="163"/>
        <v>40</v>
      </c>
      <c r="O83" s="441">
        <f t="shared" si="135"/>
        <v>230</v>
      </c>
      <c r="P83" s="441">
        <f t="shared" si="136"/>
        <v>140</v>
      </c>
      <c r="Q83" s="441">
        <f t="shared" si="137"/>
        <v>110</v>
      </c>
      <c r="R83" s="441">
        <f t="shared" si="138"/>
        <v>70</v>
      </c>
      <c r="T83" s="58">
        <f t="shared" si="164"/>
        <v>60</v>
      </c>
      <c r="U83" s="58">
        <f t="shared" si="165"/>
        <v>45</v>
      </c>
      <c r="V83" s="58">
        <f t="shared" si="166"/>
        <v>30</v>
      </c>
      <c r="W83" s="58">
        <f t="shared" si="167"/>
        <v>20</v>
      </c>
      <c r="X83" s="441">
        <f t="shared" si="139"/>
        <v>200</v>
      </c>
      <c r="Y83" s="441">
        <f t="shared" si="140"/>
        <v>110</v>
      </c>
      <c r="Z83" s="441">
        <f t="shared" si="141"/>
        <v>70</v>
      </c>
      <c r="AA83" s="441">
        <f t="shared" si="142"/>
        <v>40</v>
      </c>
      <c r="AB83" s="444">
        <f>'ĐẤT PNN'!K83-'ĐẤT NN'!H83</f>
        <v>90</v>
      </c>
    </row>
    <row r="84" spans="1:28" s="18" customFormat="1" ht="63" customHeight="1" x14ac:dyDescent="0.25">
      <c r="A84" s="56">
        <f>'ĐẤT PNN'!A84</f>
        <v>81</v>
      </c>
      <c r="B84" s="56" t="str">
        <f>'ĐẤT PNN'!B84</f>
        <v>VT4</v>
      </c>
      <c r="C84" s="510" t="str">
        <f>'ĐẤT PNN'!C84</f>
        <v>Các tuyến đường giao thông đấu nối trực tiếp ra Đường Thanh Tùng đoạn từ Quốc lộ 20 đến Giáp chùa Chơn Như đã được đầu tư mặt đường nhựa, bê tông xi măng:
- Có bề rộng từ ≥3m đến &lt;5m, cách đường giao thông &gt;600m.
- Có bề rộng &lt;3m, cách đường giao thông &gt;200m.</v>
      </c>
      <c r="D84" s="511"/>
      <c r="E84" s="512"/>
      <c r="F84" s="440">
        <f t="shared" si="156"/>
        <v>40</v>
      </c>
      <c r="G84" s="440">
        <f t="shared" si="157"/>
        <v>20</v>
      </c>
      <c r="H84" s="427">
        <f t="shared" si="158"/>
        <v>70</v>
      </c>
      <c r="I84" s="427">
        <f t="shared" si="159"/>
        <v>40</v>
      </c>
      <c r="J84" s="434">
        <f t="shared" si="155"/>
        <v>1.75</v>
      </c>
      <c r="K84" s="58">
        <f t="shared" si="160"/>
        <v>70</v>
      </c>
      <c r="L84" s="58">
        <f t="shared" si="161"/>
        <v>55</v>
      </c>
      <c r="M84" s="58">
        <f t="shared" si="162"/>
        <v>50</v>
      </c>
      <c r="N84" s="58">
        <f t="shared" si="163"/>
        <v>40</v>
      </c>
      <c r="O84" s="441">
        <f t="shared" si="135"/>
        <v>230</v>
      </c>
      <c r="P84" s="441">
        <f t="shared" si="136"/>
        <v>140</v>
      </c>
      <c r="Q84" s="441">
        <f t="shared" si="137"/>
        <v>110</v>
      </c>
      <c r="R84" s="441">
        <f t="shared" si="138"/>
        <v>70</v>
      </c>
      <c r="T84" s="58">
        <f t="shared" si="164"/>
        <v>60</v>
      </c>
      <c r="U84" s="58">
        <f t="shared" si="165"/>
        <v>45</v>
      </c>
      <c r="V84" s="58">
        <f t="shared" si="166"/>
        <v>30</v>
      </c>
      <c r="W84" s="58">
        <f t="shared" si="167"/>
        <v>20</v>
      </c>
      <c r="X84" s="441">
        <f t="shared" si="139"/>
        <v>200</v>
      </c>
      <c r="Y84" s="441">
        <f t="shared" si="140"/>
        <v>110</v>
      </c>
      <c r="Z84" s="441">
        <f t="shared" si="141"/>
        <v>70</v>
      </c>
      <c r="AA84" s="441">
        <f t="shared" si="142"/>
        <v>40</v>
      </c>
      <c r="AB84" s="444">
        <f>'ĐẤT PNN'!K84-'ĐẤT NN'!H84</f>
        <v>90</v>
      </c>
    </row>
    <row r="85" spans="1:28" s="18" customFormat="1" ht="110.25" customHeight="1" x14ac:dyDescent="0.25">
      <c r="A85" s="56">
        <f>'ĐẤT PNN'!A85</f>
        <v>82</v>
      </c>
      <c r="B85" s="56" t="str">
        <f>'ĐẤT PNN'!B85</f>
        <v>VT2*0,8</v>
      </c>
      <c r="C85" s="510" t="str">
        <f>'ĐẤT PNN'!C85</f>
        <v>Các tuyến đường giao thông không đấu nối trực tiếp và thông ra Đường Thanh Tùng đoạn từ Quốc lộ 20 đến Giáp chùa Chơn Như đã được đầu tư mặt đường nhựa, bê tông xi măng:
- Có bề rộng ≥5m, cách đường giao thông ≤600m.
- Có bề rộng từ ≥3m đến &lt;5m, cách đường giao thông ≤400m.</v>
      </c>
      <c r="D85" s="511"/>
      <c r="E85" s="512"/>
      <c r="F85" s="440">
        <f t="shared" si="156"/>
        <v>55</v>
      </c>
      <c r="G85" s="440">
        <f t="shared" si="157"/>
        <v>45</v>
      </c>
      <c r="H85" s="427">
        <f t="shared" si="158"/>
        <v>140</v>
      </c>
      <c r="I85" s="427">
        <f t="shared" si="159"/>
        <v>110</v>
      </c>
      <c r="J85" s="434">
        <f t="shared" si="155"/>
        <v>2.5454545454545454</v>
      </c>
      <c r="K85" s="58">
        <f t="shared" si="160"/>
        <v>70</v>
      </c>
      <c r="L85" s="58">
        <f t="shared" si="161"/>
        <v>55</v>
      </c>
      <c r="M85" s="58">
        <f t="shared" si="162"/>
        <v>50</v>
      </c>
      <c r="N85" s="58">
        <f t="shared" si="163"/>
        <v>40</v>
      </c>
      <c r="O85" s="441">
        <f t="shared" si="135"/>
        <v>230</v>
      </c>
      <c r="P85" s="441">
        <f t="shared" si="136"/>
        <v>140</v>
      </c>
      <c r="Q85" s="441">
        <f t="shared" si="137"/>
        <v>110</v>
      </c>
      <c r="R85" s="441">
        <f t="shared" si="138"/>
        <v>70</v>
      </c>
      <c r="T85" s="58">
        <f t="shared" si="164"/>
        <v>60</v>
      </c>
      <c r="U85" s="58">
        <f t="shared" si="165"/>
        <v>45</v>
      </c>
      <c r="V85" s="58">
        <f t="shared" si="166"/>
        <v>30</v>
      </c>
      <c r="W85" s="58">
        <f t="shared" si="167"/>
        <v>20</v>
      </c>
      <c r="X85" s="441">
        <f t="shared" si="139"/>
        <v>200</v>
      </c>
      <c r="Y85" s="441">
        <f t="shared" si="140"/>
        <v>110</v>
      </c>
      <c r="Z85" s="441">
        <f t="shared" si="141"/>
        <v>70</v>
      </c>
      <c r="AA85" s="441">
        <f t="shared" si="142"/>
        <v>40</v>
      </c>
      <c r="AB85" s="444">
        <f>'ĐẤT PNN'!K85-'ĐẤT NN'!H85</f>
        <v>70</v>
      </c>
    </row>
    <row r="86" spans="1:28" s="18" customFormat="1" ht="126" customHeight="1" x14ac:dyDescent="0.25">
      <c r="A86" s="56">
        <f>'ĐẤT PNN'!A86</f>
        <v>83</v>
      </c>
      <c r="B86" s="56" t="str">
        <f>'ĐẤT PNN'!B86</f>
        <v>VT3*0,8</v>
      </c>
      <c r="C86" s="510" t="str">
        <f>'ĐẤT PNN'!C86</f>
        <v>Các tuyến đường giao thông không đấu nối trực tiếp và thông ra Đường Thanh Tùng đoạn từ Quốc lộ 20 đến Giáp chùa Chơn Như đã được đầu tư mặt đường nhựa, bê tông xi măng:
- Có bề rộng ≥5m, cách đường giao thông &gt;600m.
- Có bề rộng từ ≥3m đến &lt;5m, cách đường giao thông từ &gt;400m đến ≤600m.
- Có bề rộng &lt;3m, cách đường giao thông ≤200m.</v>
      </c>
      <c r="D86" s="511"/>
      <c r="E86" s="512"/>
      <c r="F86" s="440">
        <f t="shared" si="156"/>
        <v>50</v>
      </c>
      <c r="G86" s="440">
        <f t="shared" si="157"/>
        <v>30</v>
      </c>
      <c r="H86" s="427">
        <f t="shared" si="158"/>
        <v>110</v>
      </c>
      <c r="I86" s="427">
        <f t="shared" si="159"/>
        <v>70</v>
      </c>
      <c r="J86" s="434">
        <f t="shared" si="155"/>
        <v>2.2000000000000002</v>
      </c>
      <c r="K86" s="58">
        <f t="shared" si="160"/>
        <v>70</v>
      </c>
      <c r="L86" s="58">
        <f t="shared" si="161"/>
        <v>55</v>
      </c>
      <c r="M86" s="58">
        <f t="shared" si="162"/>
        <v>50</v>
      </c>
      <c r="N86" s="58">
        <f t="shared" si="163"/>
        <v>40</v>
      </c>
      <c r="O86" s="441">
        <f t="shared" si="135"/>
        <v>230</v>
      </c>
      <c r="P86" s="441">
        <f t="shared" si="136"/>
        <v>140</v>
      </c>
      <c r="Q86" s="441">
        <f t="shared" si="137"/>
        <v>110</v>
      </c>
      <c r="R86" s="441">
        <f t="shared" si="138"/>
        <v>70</v>
      </c>
      <c r="T86" s="58">
        <f t="shared" si="164"/>
        <v>60</v>
      </c>
      <c r="U86" s="58">
        <f t="shared" si="165"/>
        <v>45</v>
      </c>
      <c r="V86" s="58">
        <f t="shared" si="166"/>
        <v>30</v>
      </c>
      <c r="W86" s="58">
        <f t="shared" si="167"/>
        <v>20</v>
      </c>
      <c r="X86" s="441">
        <f t="shared" si="139"/>
        <v>200</v>
      </c>
      <c r="Y86" s="441">
        <f t="shared" si="140"/>
        <v>110</v>
      </c>
      <c r="Z86" s="441">
        <f t="shared" si="141"/>
        <v>70</v>
      </c>
      <c r="AA86" s="441">
        <f t="shared" si="142"/>
        <v>40</v>
      </c>
      <c r="AB86" s="444">
        <f>'ĐẤT PNN'!K86-'ĐẤT NN'!H86</f>
        <v>70</v>
      </c>
    </row>
    <row r="87" spans="1:28" s="18" customFormat="1" ht="63" customHeight="1" x14ac:dyDescent="0.25">
      <c r="A87" s="56">
        <f>'ĐẤT PNN'!A87</f>
        <v>84</v>
      </c>
      <c r="B87" s="56" t="str">
        <f>'ĐẤT PNN'!B87</f>
        <v>VT4*0,8</v>
      </c>
      <c r="C87" s="510" t="str">
        <f>'ĐẤT PNN'!C87</f>
        <v>Các tuyến đường giao thông không đấu nối trực tiếp và thông ra Đường Thanh Tùng đoạn từ Quốc lộ 20 đến Giáp chùa Chơn Như đã được đầu tư mặt đường nhựa, bê tông xi măng:
- Có bề rộng từ ≥3m đến &lt;5m, cách đường giao thông &gt;600m.
- Có bề rộng &lt;3m, cách đường giao thông &gt; 200m.</v>
      </c>
      <c r="D87" s="511"/>
      <c r="E87" s="512"/>
      <c r="F87" s="440">
        <f t="shared" si="156"/>
        <v>40</v>
      </c>
      <c r="G87" s="440">
        <f t="shared" si="157"/>
        <v>20</v>
      </c>
      <c r="H87" s="427">
        <f t="shared" si="158"/>
        <v>70</v>
      </c>
      <c r="I87" s="427">
        <f t="shared" si="159"/>
        <v>40</v>
      </c>
      <c r="J87" s="434">
        <f t="shared" si="155"/>
        <v>1.75</v>
      </c>
      <c r="K87" s="58">
        <f t="shared" si="160"/>
        <v>70</v>
      </c>
      <c r="L87" s="58">
        <f t="shared" si="161"/>
        <v>55</v>
      </c>
      <c r="M87" s="58">
        <f t="shared" si="162"/>
        <v>50</v>
      </c>
      <c r="N87" s="58">
        <f t="shared" si="163"/>
        <v>40</v>
      </c>
      <c r="O87" s="441">
        <f t="shared" si="135"/>
        <v>230</v>
      </c>
      <c r="P87" s="441">
        <f t="shared" si="136"/>
        <v>140</v>
      </c>
      <c r="Q87" s="441">
        <f t="shared" si="137"/>
        <v>110</v>
      </c>
      <c r="R87" s="441">
        <f t="shared" si="138"/>
        <v>70</v>
      </c>
      <c r="T87" s="58">
        <f t="shared" si="164"/>
        <v>60</v>
      </c>
      <c r="U87" s="58">
        <f t="shared" si="165"/>
        <v>45</v>
      </c>
      <c r="V87" s="58">
        <f t="shared" si="166"/>
        <v>30</v>
      </c>
      <c r="W87" s="58">
        <f t="shared" si="167"/>
        <v>20</v>
      </c>
      <c r="X87" s="441">
        <f t="shared" si="139"/>
        <v>200</v>
      </c>
      <c r="Y87" s="441">
        <f t="shared" si="140"/>
        <v>110</v>
      </c>
      <c r="Z87" s="441">
        <f t="shared" si="141"/>
        <v>70</v>
      </c>
      <c r="AA87" s="441">
        <f t="shared" si="142"/>
        <v>40</v>
      </c>
      <c r="AB87" s="444">
        <f>'ĐẤT PNN'!K87-'ĐẤT NN'!H87</f>
        <v>70</v>
      </c>
    </row>
    <row r="88" spans="1:28" s="18" customFormat="1" ht="31.5" x14ac:dyDescent="0.25">
      <c r="A88" s="56">
        <f>'ĐẤT PNN'!A88</f>
        <v>85</v>
      </c>
      <c r="B88" s="56" t="str">
        <f>'ĐẤT PNN'!B88</f>
        <v>DQ20NT_D2</v>
      </c>
      <c r="C88" s="57" t="str">
        <f>'ĐẤT PNN'!C88</f>
        <v>Đường Thanh Tùng</v>
      </c>
      <c r="D88" s="57" t="str">
        <f>'ĐẤT PNN'!D88</f>
        <v>Giáp chùa Chơn Như</v>
      </c>
      <c r="E88" s="57" t="str">
        <f>'ĐẤT PNN'!E88</f>
        <v>Trường mầm non Sơn Ca</v>
      </c>
      <c r="F88" s="431">
        <f>K88</f>
        <v>70</v>
      </c>
      <c r="G88" s="112">
        <f>T88</f>
        <v>60</v>
      </c>
      <c r="H88" s="426">
        <f>O88</f>
        <v>230</v>
      </c>
      <c r="I88" s="426">
        <f>X88</f>
        <v>200</v>
      </c>
      <c r="J88" s="434">
        <f t="shared" si="155"/>
        <v>3.2857142857142856</v>
      </c>
      <c r="K88" s="221">
        <v>70</v>
      </c>
      <c r="L88" s="221">
        <v>55</v>
      </c>
      <c r="M88" s="221">
        <v>50</v>
      </c>
      <c r="N88" s="221">
        <v>40</v>
      </c>
      <c r="O88" s="441">
        <f t="shared" si="135"/>
        <v>230</v>
      </c>
      <c r="P88" s="441">
        <f t="shared" si="136"/>
        <v>140</v>
      </c>
      <c r="Q88" s="441">
        <f t="shared" si="137"/>
        <v>110</v>
      </c>
      <c r="R88" s="441">
        <f t="shared" si="138"/>
        <v>70</v>
      </c>
      <c r="S88" s="18">
        <v>3</v>
      </c>
      <c r="T88" s="411">
        <v>60</v>
      </c>
      <c r="U88" s="411">
        <v>45</v>
      </c>
      <c r="V88" s="411">
        <v>30</v>
      </c>
      <c r="W88" s="411">
        <v>20</v>
      </c>
      <c r="X88" s="441">
        <f t="shared" si="139"/>
        <v>200</v>
      </c>
      <c r="Y88" s="441">
        <f t="shared" si="140"/>
        <v>110</v>
      </c>
      <c r="Z88" s="441">
        <f t="shared" si="141"/>
        <v>70</v>
      </c>
      <c r="AA88" s="441">
        <f t="shared" si="142"/>
        <v>40</v>
      </c>
      <c r="AB88" s="444">
        <f>'ĐẤT PNN'!K88-'ĐẤT NN'!H88</f>
        <v>100</v>
      </c>
    </row>
    <row r="89" spans="1:28" s="18" customFormat="1" ht="94.5" customHeight="1" x14ac:dyDescent="0.25">
      <c r="A89" s="56">
        <f>'ĐẤT PNN'!A89</f>
        <v>86</v>
      </c>
      <c r="B89" s="56" t="str">
        <f>'ĐẤT PNN'!B89</f>
        <v>VT2</v>
      </c>
      <c r="C89" s="510" t="str">
        <f>'ĐẤT PNN'!C89</f>
        <v>Các tuyến đường giao thông đấu nối trực tiếp ra Đường Thanh Tùng đoạn từ Giáp chùa Chơn Như đến Trường mầm non Sơn Ca đã được đầu tư mặt đường nhựa, bê tông xi măng:
- Có bề rộng ≥5m, cách đường giao thông ≤1.000m.
- Có bề rộng từ ≥3m đến &lt;5m, cách đường giao thông ≤500m.</v>
      </c>
      <c r="D89" s="511"/>
      <c r="E89" s="512"/>
      <c r="F89" s="440">
        <f t="shared" ref="F89:F94" si="168">IF(B89="VT2",L89,IF(B89="VT3",M89,IF(B89="VT2*0,8",L89,IF(B89="VT3*0,8",M89,N89))))</f>
        <v>55</v>
      </c>
      <c r="G89" s="440">
        <f t="shared" ref="G89:G94" si="169">IF(B89="VT2",U89,IF(B89="VT3",V89,IF(B89="VT2*0,8",U89,IF(B89="VT3*0,8",V89,W89))))</f>
        <v>45</v>
      </c>
      <c r="H89" s="427">
        <f t="shared" ref="H89:H94" si="170">IF(B89="VT2",P89,IF(B89="VT3",Q89,IF(B89="VT4",R89,IF(B89="VT2*0,8",P89,IF(B89="VT3*0,8",Q89,R89)))))</f>
        <v>140</v>
      </c>
      <c r="I89" s="427">
        <f t="shared" ref="I89:I94" si="171">IF(B89="VT2",Y89,IF(B89="VT3",Z89,IF(B89="VT4",AA89,IF(B89="VT2*0,8",Y89,IF(B89="VT3*0,8",Z89,AA89)))))</f>
        <v>110</v>
      </c>
      <c r="J89" s="434">
        <f t="shared" si="155"/>
        <v>2.5454545454545454</v>
      </c>
      <c r="K89" s="58">
        <f t="shared" ref="K89:K94" si="172">K88</f>
        <v>70</v>
      </c>
      <c r="L89" s="58">
        <f t="shared" ref="L89:L94" si="173">L88</f>
        <v>55</v>
      </c>
      <c r="M89" s="58">
        <f t="shared" ref="M89:M94" si="174">M88</f>
        <v>50</v>
      </c>
      <c r="N89" s="58">
        <f t="shared" ref="N89:N94" si="175">N88</f>
        <v>40</v>
      </c>
      <c r="O89" s="441">
        <f t="shared" si="135"/>
        <v>230</v>
      </c>
      <c r="P89" s="441">
        <f t="shared" si="136"/>
        <v>140</v>
      </c>
      <c r="Q89" s="441">
        <f t="shared" si="137"/>
        <v>110</v>
      </c>
      <c r="R89" s="441">
        <f t="shared" si="138"/>
        <v>70</v>
      </c>
      <c r="T89" s="58">
        <f t="shared" ref="T89:T94" si="176">T88</f>
        <v>60</v>
      </c>
      <c r="U89" s="58">
        <f t="shared" ref="U89:U94" si="177">U88</f>
        <v>45</v>
      </c>
      <c r="V89" s="58">
        <f t="shared" ref="V89:V94" si="178">V88</f>
        <v>30</v>
      </c>
      <c r="W89" s="58">
        <f t="shared" ref="W89:W94" si="179">W88</f>
        <v>20</v>
      </c>
      <c r="X89" s="441">
        <f t="shared" si="139"/>
        <v>200</v>
      </c>
      <c r="Y89" s="441">
        <f t="shared" si="140"/>
        <v>110</v>
      </c>
      <c r="Z89" s="441">
        <f t="shared" si="141"/>
        <v>70</v>
      </c>
      <c r="AA89" s="441">
        <f t="shared" si="142"/>
        <v>40</v>
      </c>
      <c r="AB89" s="444">
        <f>'ĐẤT PNN'!K89-'ĐẤT NN'!H89</f>
        <v>30</v>
      </c>
    </row>
    <row r="90" spans="1:28" s="18" customFormat="1" ht="110.25" customHeight="1" x14ac:dyDescent="0.25">
      <c r="A90" s="56">
        <f>'ĐẤT PNN'!A90</f>
        <v>87</v>
      </c>
      <c r="B90" s="56" t="str">
        <f>'ĐẤT PNN'!B90</f>
        <v>VT3</v>
      </c>
      <c r="C90" s="510" t="str">
        <f>'ĐẤT PNN'!C90</f>
        <v>Các tuyến đường giao thông đấu nối trực tiếp ra Đường Thanh Tùng đoạn từ Giáp chùa Chơn Như đến Trường mầm non Sơn Ca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511"/>
      <c r="E90" s="512"/>
      <c r="F90" s="440">
        <f t="shared" si="168"/>
        <v>50</v>
      </c>
      <c r="G90" s="440">
        <f t="shared" si="169"/>
        <v>30</v>
      </c>
      <c r="H90" s="427">
        <f t="shared" si="170"/>
        <v>110</v>
      </c>
      <c r="I90" s="427">
        <f t="shared" si="171"/>
        <v>70</v>
      </c>
      <c r="J90" s="434">
        <f t="shared" si="155"/>
        <v>2.2000000000000002</v>
      </c>
      <c r="K90" s="58">
        <f t="shared" si="172"/>
        <v>70</v>
      </c>
      <c r="L90" s="58">
        <f t="shared" si="173"/>
        <v>55</v>
      </c>
      <c r="M90" s="58">
        <f t="shared" si="174"/>
        <v>50</v>
      </c>
      <c r="N90" s="58">
        <f t="shared" si="175"/>
        <v>40</v>
      </c>
      <c r="O90" s="441">
        <f t="shared" si="135"/>
        <v>230</v>
      </c>
      <c r="P90" s="441">
        <f t="shared" si="136"/>
        <v>140</v>
      </c>
      <c r="Q90" s="441">
        <f t="shared" si="137"/>
        <v>110</v>
      </c>
      <c r="R90" s="441">
        <f t="shared" si="138"/>
        <v>70</v>
      </c>
      <c r="T90" s="58">
        <f t="shared" si="176"/>
        <v>60</v>
      </c>
      <c r="U90" s="58">
        <f t="shared" si="177"/>
        <v>45</v>
      </c>
      <c r="V90" s="58">
        <f t="shared" si="178"/>
        <v>30</v>
      </c>
      <c r="W90" s="58">
        <f t="shared" si="179"/>
        <v>20</v>
      </c>
      <c r="X90" s="441">
        <f t="shared" si="139"/>
        <v>200</v>
      </c>
      <c r="Y90" s="441">
        <f t="shared" si="140"/>
        <v>110</v>
      </c>
      <c r="Z90" s="441">
        <f t="shared" si="141"/>
        <v>70</v>
      </c>
      <c r="AA90" s="441">
        <f t="shared" si="142"/>
        <v>40</v>
      </c>
      <c r="AB90" s="444">
        <f>'ĐẤT PNN'!K90-'ĐẤT NN'!H90</f>
        <v>30</v>
      </c>
    </row>
    <row r="91" spans="1:28" s="18" customFormat="1" ht="63" customHeight="1" x14ac:dyDescent="0.25">
      <c r="A91" s="56">
        <f>'ĐẤT PNN'!A91</f>
        <v>88</v>
      </c>
      <c r="B91" s="56" t="str">
        <f>'ĐẤT PNN'!B91</f>
        <v>VT4</v>
      </c>
      <c r="C91" s="510" t="str">
        <f>'ĐẤT PNN'!C91</f>
        <v>Các tuyến đường giao thông đấu nối trực tiếp ra Đường Thanh Tùng đoạn từ Giáp chùa Chơn Như đến Trường mầm non Sơn Ca đã được đầu tư mặt đường nhựa, bê tông xi măng:
- Có bề rộng từ ≥3m đến &lt;5m, cách đường giao thông &gt;1.000m.
- Có bề rộng &lt;3m, cách đường giao thông &gt;200m.</v>
      </c>
      <c r="D91" s="511"/>
      <c r="E91" s="512"/>
      <c r="F91" s="440">
        <f t="shared" si="168"/>
        <v>40</v>
      </c>
      <c r="G91" s="440">
        <f t="shared" si="169"/>
        <v>20</v>
      </c>
      <c r="H91" s="427">
        <f t="shared" si="170"/>
        <v>70</v>
      </c>
      <c r="I91" s="427">
        <f t="shared" si="171"/>
        <v>40</v>
      </c>
      <c r="J91" s="434">
        <f t="shared" si="155"/>
        <v>1.75</v>
      </c>
      <c r="K91" s="58">
        <f t="shared" si="172"/>
        <v>70</v>
      </c>
      <c r="L91" s="58">
        <f t="shared" si="173"/>
        <v>55</v>
      </c>
      <c r="M91" s="58">
        <f t="shared" si="174"/>
        <v>50</v>
      </c>
      <c r="N91" s="58">
        <f t="shared" si="175"/>
        <v>40</v>
      </c>
      <c r="O91" s="441">
        <f t="shared" si="135"/>
        <v>230</v>
      </c>
      <c r="P91" s="441">
        <f t="shared" si="136"/>
        <v>140</v>
      </c>
      <c r="Q91" s="441">
        <f t="shared" si="137"/>
        <v>110</v>
      </c>
      <c r="R91" s="441">
        <f t="shared" si="138"/>
        <v>70</v>
      </c>
      <c r="T91" s="58">
        <f t="shared" si="176"/>
        <v>60</v>
      </c>
      <c r="U91" s="58">
        <f t="shared" si="177"/>
        <v>45</v>
      </c>
      <c r="V91" s="58">
        <f t="shared" si="178"/>
        <v>30</v>
      </c>
      <c r="W91" s="58">
        <f t="shared" si="179"/>
        <v>20</v>
      </c>
      <c r="X91" s="441">
        <f t="shared" si="139"/>
        <v>200</v>
      </c>
      <c r="Y91" s="441">
        <f t="shared" si="140"/>
        <v>110</v>
      </c>
      <c r="Z91" s="441">
        <f t="shared" si="141"/>
        <v>70</v>
      </c>
      <c r="AA91" s="441">
        <f t="shared" si="142"/>
        <v>40</v>
      </c>
      <c r="AB91" s="444">
        <f>'ĐẤT PNN'!K91-'ĐẤT NN'!H91</f>
        <v>40</v>
      </c>
    </row>
    <row r="92" spans="1:28" s="18" customFormat="1" ht="94.5" customHeight="1" x14ac:dyDescent="0.25">
      <c r="A92" s="56">
        <f>'ĐẤT PNN'!A92</f>
        <v>89</v>
      </c>
      <c r="B92" s="56" t="str">
        <f>'ĐẤT PNN'!B92</f>
        <v>VT2*0,8</v>
      </c>
      <c r="C92" s="510" t="str">
        <f>'ĐẤT PNN'!C92</f>
        <v>Các tuyến đường giao thông không đấu nối trực tiếp và thông ra Đường Thanh Tùng đoạn từ Giáp chùa Chơn Như đến Trường mầm non Sơn Ca đã được đầu tư mặt đường nhựa, bê tông xi măng:
- Có bề rộng ≥5m, cách đường giao thông ≤1.000m.
- Có bề rộng từ ≥3m đến &lt;5m, cách đường giao thông ≤500m.</v>
      </c>
      <c r="D92" s="511"/>
      <c r="E92" s="512"/>
      <c r="F92" s="440">
        <f t="shared" si="168"/>
        <v>55</v>
      </c>
      <c r="G92" s="440">
        <f t="shared" si="169"/>
        <v>45</v>
      </c>
      <c r="H92" s="427">
        <f t="shared" si="170"/>
        <v>140</v>
      </c>
      <c r="I92" s="427">
        <f t="shared" si="171"/>
        <v>110</v>
      </c>
      <c r="J92" s="434">
        <f t="shared" si="155"/>
        <v>2.5454545454545454</v>
      </c>
      <c r="K92" s="58">
        <f t="shared" si="172"/>
        <v>70</v>
      </c>
      <c r="L92" s="58">
        <f t="shared" si="173"/>
        <v>55</v>
      </c>
      <c r="M92" s="58">
        <f t="shared" si="174"/>
        <v>50</v>
      </c>
      <c r="N92" s="58">
        <f t="shared" si="175"/>
        <v>40</v>
      </c>
      <c r="O92" s="441">
        <f t="shared" si="135"/>
        <v>230</v>
      </c>
      <c r="P92" s="441">
        <f t="shared" si="136"/>
        <v>140</v>
      </c>
      <c r="Q92" s="441">
        <f t="shared" si="137"/>
        <v>110</v>
      </c>
      <c r="R92" s="441">
        <f t="shared" si="138"/>
        <v>70</v>
      </c>
      <c r="T92" s="58">
        <f t="shared" si="176"/>
        <v>60</v>
      </c>
      <c r="U92" s="58">
        <f t="shared" si="177"/>
        <v>45</v>
      </c>
      <c r="V92" s="58">
        <f t="shared" si="178"/>
        <v>30</v>
      </c>
      <c r="W92" s="58">
        <f t="shared" si="179"/>
        <v>20</v>
      </c>
      <c r="X92" s="441">
        <f t="shared" si="139"/>
        <v>200</v>
      </c>
      <c r="Y92" s="441">
        <f t="shared" si="140"/>
        <v>110</v>
      </c>
      <c r="Z92" s="441">
        <f t="shared" si="141"/>
        <v>70</v>
      </c>
      <c r="AA92" s="441">
        <f t="shared" si="142"/>
        <v>40</v>
      </c>
      <c r="AB92" s="444">
        <f>'ĐẤT PNN'!K92-'ĐẤT NN'!H92</f>
        <v>10</v>
      </c>
    </row>
    <row r="93" spans="1:28" s="18" customFormat="1" ht="94.5" customHeight="1" x14ac:dyDescent="0.25">
      <c r="A93" s="56">
        <f>'ĐẤT PNN'!A93</f>
        <v>90</v>
      </c>
      <c r="B93" s="56" t="str">
        <f>'ĐẤT PNN'!B93</f>
        <v>VT3*0,8</v>
      </c>
      <c r="C93" s="510" t="str">
        <f>'ĐẤT PNN'!C93</f>
        <v>Các tuyến đường giao thông không đấu nối trực tiếp và thông ra Đường Thanh Tùng đoạn từ Giáp chùa Chơn Như đến Trường mầm non Sơn Ca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511"/>
      <c r="E93" s="512"/>
      <c r="F93" s="440">
        <f t="shared" si="168"/>
        <v>50</v>
      </c>
      <c r="G93" s="440">
        <f t="shared" si="169"/>
        <v>30</v>
      </c>
      <c r="H93" s="427">
        <f t="shared" si="170"/>
        <v>110</v>
      </c>
      <c r="I93" s="427">
        <f t="shared" si="171"/>
        <v>70</v>
      </c>
      <c r="J93" s="434">
        <f t="shared" si="155"/>
        <v>2.2000000000000002</v>
      </c>
      <c r="K93" s="58">
        <f t="shared" si="172"/>
        <v>70</v>
      </c>
      <c r="L93" s="58">
        <f t="shared" si="173"/>
        <v>55</v>
      </c>
      <c r="M93" s="58">
        <f t="shared" si="174"/>
        <v>50</v>
      </c>
      <c r="N93" s="58">
        <f t="shared" si="175"/>
        <v>40</v>
      </c>
      <c r="O93" s="441">
        <f t="shared" si="135"/>
        <v>230</v>
      </c>
      <c r="P93" s="441">
        <f t="shared" si="136"/>
        <v>140</v>
      </c>
      <c r="Q93" s="441">
        <f t="shared" si="137"/>
        <v>110</v>
      </c>
      <c r="R93" s="441">
        <f t="shared" si="138"/>
        <v>70</v>
      </c>
      <c r="T93" s="58">
        <f t="shared" si="176"/>
        <v>60</v>
      </c>
      <c r="U93" s="58">
        <f t="shared" si="177"/>
        <v>45</v>
      </c>
      <c r="V93" s="58">
        <f t="shared" si="178"/>
        <v>30</v>
      </c>
      <c r="W93" s="58">
        <f t="shared" si="179"/>
        <v>20</v>
      </c>
      <c r="X93" s="441">
        <f t="shared" si="139"/>
        <v>200</v>
      </c>
      <c r="Y93" s="441">
        <f t="shared" si="140"/>
        <v>110</v>
      </c>
      <c r="Z93" s="441">
        <f t="shared" si="141"/>
        <v>70</v>
      </c>
      <c r="AA93" s="441">
        <f t="shared" si="142"/>
        <v>40</v>
      </c>
      <c r="AB93" s="444">
        <f>'ĐẤT PNN'!K93-'ĐẤT NN'!H93</f>
        <v>20</v>
      </c>
    </row>
    <row r="94" spans="1:28" s="18" customFormat="1" ht="63" customHeight="1" x14ac:dyDescent="0.25">
      <c r="A94" s="56">
        <f>'ĐẤT PNN'!A94</f>
        <v>91</v>
      </c>
      <c r="B94" s="56" t="str">
        <f>'ĐẤT PNN'!B94</f>
        <v>VT4*0,8</v>
      </c>
      <c r="C94" s="510" t="str">
        <f>'ĐẤT PNN'!C94</f>
        <v>Các tuyến đường giao thông không đấu nối trực tiếp và thông ra Đường Thanh Tùng đoạn từ Giáp chùa Chơn Như đến Trường mầm non Sơn Ca đã được đầu tư mặt đường nhựa, bê tông xi măng:
- Có bề rộng từ ≥3m đến &lt;5m, cách đường giao thông &gt;1.000m.
- Có bề rộng &lt;3m, cách đường giao thông &gt;200m.</v>
      </c>
      <c r="D94" s="511"/>
      <c r="E94" s="512"/>
      <c r="F94" s="440">
        <f t="shared" si="168"/>
        <v>40</v>
      </c>
      <c r="G94" s="440">
        <f t="shared" si="169"/>
        <v>20</v>
      </c>
      <c r="H94" s="427">
        <f t="shared" si="170"/>
        <v>70</v>
      </c>
      <c r="I94" s="427">
        <f t="shared" si="171"/>
        <v>40</v>
      </c>
      <c r="J94" s="434">
        <f t="shared" si="155"/>
        <v>1.75</v>
      </c>
      <c r="K94" s="58">
        <f t="shared" si="172"/>
        <v>70</v>
      </c>
      <c r="L94" s="58">
        <f t="shared" si="173"/>
        <v>55</v>
      </c>
      <c r="M94" s="58">
        <f t="shared" si="174"/>
        <v>50</v>
      </c>
      <c r="N94" s="58">
        <f t="shared" si="175"/>
        <v>40</v>
      </c>
      <c r="O94" s="441">
        <f t="shared" si="135"/>
        <v>230</v>
      </c>
      <c r="P94" s="441">
        <f t="shared" si="136"/>
        <v>140</v>
      </c>
      <c r="Q94" s="441">
        <f t="shared" si="137"/>
        <v>110</v>
      </c>
      <c r="R94" s="441">
        <f t="shared" si="138"/>
        <v>70</v>
      </c>
      <c r="T94" s="58">
        <f t="shared" si="176"/>
        <v>60</v>
      </c>
      <c r="U94" s="58">
        <f t="shared" si="177"/>
        <v>45</v>
      </c>
      <c r="V94" s="58">
        <f t="shared" si="178"/>
        <v>30</v>
      </c>
      <c r="W94" s="58">
        <f t="shared" si="179"/>
        <v>20</v>
      </c>
      <c r="X94" s="441">
        <f t="shared" si="139"/>
        <v>200</v>
      </c>
      <c r="Y94" s="441">
        <f t="shared" si="140"/>
        <v>110</v>
      </c>
      <c r="Z94" s="441">
        <f t="shared" si="141"/>
        <v>70</v>
      </c>
      <c r="AA94" s="441">
        <f t="shared" si="142"/>
        <v>40</v>
      </c>
      <c r="AB94" s="444">
        <f>'ĐẤT PNN'!K94-'ĐẤT NN'!H94</f>
        <v>30</v>
      </c>
    </row>
    <row r="95" spans="1:28" s="18" customFormat="1" ht="31.5" x14ac:dyDescent="0.25">
      <c r="A95" s="56">
        <f>'ĐẤT PNN'!A95</f>
        <v>92</v>
      </c>
      <c r="B95" s="56" t="str">
        <f>'ĐẤT PNN'!B95</f>
        <v>DQ7NT2_D1</v>
      </c>
      <c r="C95" s="57" t="str">
        <f>'ĐẤT PNN'!C95</f>
        <v>Đường 105</v>
      </c>
      <c r="D95" s="57" t="str">
        <f>'ĐẤT PNN'!D95</f>
        <v>Quốc lộ 20</v>
      </c>
      <c r="E95" s="57" t="str">
        <f>'ĐẤT PNN'!E95</f>
        <v>Cống số 1</v>
      </c>
      <c r="F95" s="431">
        <f>K95</f>
        <v>70</v>
      </c>
      <c r="G95" s="112">
        <f>T95</f>
        <v>60</v>
      </c>
      <c r="H95" s="426">
        <f>O95</f>
        <v>230</v>
      </c>
      <c r="I95" s="426">
        <f>X95</f>
        <v>200</v>
      </c>
      <c r="J95" s="434">
        <f t="shared" si="155"/>
        <v>3.2857142857142856</v>
      </c>
      <c r="K95" s="221">
        <v>70</v>
      </c>
      <c r="L95" s="221">
        <v>55</v>
      </c>
      <c r="M95" s="221">
        <v>50</v>
      </c>
      <c r="N95" s="221">
        <v>40</v>
      </c>
      <c r="O95" s="441">
        <f t="shared" si="135"/>
        <v>230</v>
      </c>
      <c r="P95" s="441">
        <f t="shared" si="136"/>
        <v>140</v>
      </c>
      <c r="Q95" s="441">
        <f t="shared" si="137"/>
        <v>110</v>
      </c>
      <c r="R95" s="441">
        <f t="shared" si="138"/>
        <v>70</v>
      </c>
      <c r="S95" s="18">
        <v>3</v>
      </c>
      <c r="T95" s="411">
        <v>60</v>
      </c>
      <c r="U95" s="411">
        <v>45</v>
      </c>
      <c r="V95" s="411">
        <v>30</v>
      </c>
      <c r="W95" s="411">
        <v>20</v>
      </c>
      <c r="X95" s="441">
        <f t="shared" si="139"/>
        <v>200</v>
      </c>
      <c r="Y95" s="441">
        <f t="shared" si="140"/>
        <v>110</v>
      </c>
      <c r="Z95" s="441">
        <f t="shared" si="141"/>
        <v>70</v>
      </c>
      <c r="AA95" s="441">
        <f t="shared" si="142"/>
        <v>40</v>
      </c>
      <c r="AB95" s="444">
        <f>'ĐẤT PNN'!K95-'ĐẤT NN'!H95</f>
        <v>150</v>
      </c>
    </row>
    <row r="96" spans="1:28" s="18" customFormat="1" ht="94.5" customHeight="1" x14ac:dyDescent="0.25">
      <c r="A96" s="56">
        <f>'ĐẤT PNN'!A96</f>
        <v>93</v>
      </c>
      <c r="B96" s="56" t="str">
        <f>'ĐẤT PNN'!B96</f>
        <v>VT2</v>
      </c>
      <c r="C96" s="510" t="str">
        <f>'ĐẤT PNN'!C96</f>
        <v>Các tuyến đường giao thông đấu nối trực tiếp ra Đường 105 đoạn từ Quốc lộ 20 đến Cống số 1 đã được đầu tư mặt đường nhựa, bê tông xi măng:
- Có bề rộng ≥5m, cách đường giao thông ≤1.000m.
- Có bề rộng từ ≥3m đến &lt;5m, cách đường giao thông ≤500m.</v>
      </c>
      <c r="D96" s="511"/>
      <c r="E96" s="512"/>
      <c r="F96" s="440">
        <f t="shared" ref="F96:F101" si="180">IF(B96="VT2",L96,IF(B96="VT3",M96,IF(B96="VT2*0,8",L96,IF(B96="VT3*0,8",M96,N96))))</f>
        <v>55</v>
      </c>
      <c r="G96" s="440">
        <f t="shared" ref="G96:G101" si="181">IF(B96="VT2",U96,IF(B96="VT3",V96,IF(B96="VT2*0,8",U96,IF(B96="VT3*0,8",V96,W96))))</f>
        <v>45</v>
      </c>
      <c r="H96" s="427">
        <f t="shared" ref="H96:H101" si="182">IF(B96="VT2",P96,IF(B96="VT3",Q96,IF(B96="VT4",R96,IF(B96="VT2*0,8",P96,IF(B96="VT3*0,8",Q96,R96)))))</f>
        <v>140</v>
      </c>
      <c r="I96" s="427">
        <f t="shared" ref="I96:I101" si="183">IF(B96="VT2",Y96,IF(B96="VT3",Z96,IF(B96="VT4",AA96,IF(B96="VT2*0,8",Y96,IF(B96="VT3*0,8",Z96,AA96)))))</f>
        <v>110</v>
      </c>
      <c r="J96" s="434">
        <f t="shared" si="155"/>
        <v>2.5454545454545454</v>
      </c>
      <c r="K96" s="58">
        <f t="shared" ref="K96:K101" si="184">K95</f>
        <v>70</v>
      </c>
      <c r="L96" s="58">
        <f t="shared" ref="L96:L101" si="185">L95</f>
        <v>55</v>
      </c>
      <c r="M96" s="58">
        <f t="shared" ref="M96:M101" si="186">M95</f>
        <v>50</v>
      </c>
      <c r="N96" s="58">
        <f t="shared" ref="N96:N101" si="187">N95</f>
        <v>40</v>
      </c>
      <c r="O96" s="441">
        <f t="shared" si="135"/>
        <v>230</v>
      </c>
      <c r="P96" s="441">
        <f t="shared" si="136"/>
        <v>140</v>
      </c>
      <c r="Q96" s="441">
        <f t="shared" si="137"/>
        <v>110</v>
      </c>
      <c r="R96" s="441">
        <f t="shared" si="138"/>
        <v>70</v>
      </c>
      <c r="T96" s="58">
        <f t="shared" ref="T96:T101" si="188">T95</f>
        <v>60</v>
      </c>
      <c r="U96" s="58">
        <f t="shared" ref="U96:U101" si="189">U95</f>
        <v>45</v>
      </c>
      <c r="V96" s="58">
        <f t="shared" ref="V96:V101" si="190">V95</f>
        <v>30</v>
      </c>
      <c r="W96" s="58">
        <f t="shared" ref="W96:W101" si="191">W95</f>
        <v>20</v>
      </c>
      <c r="X96" s="441">
        <f t="shared" si="139"/>
        <v>200</v>
      </c>
      <c r="Y96" s="441">
        <f t="shared" si="140"/>
        <v>110</v>
      </c>
      <c r="Z96" s="441">
        <f t="shared" si="141"/>
        <v>70</v>
      </c>
      <c r="AA96" s="441">
        <f t="shared" si="142"/>
        <v>40</v>
      </c>
      <c r="AB96" s="444">
        <f>'ĐẤT PNN'!K96-'ĐẤT NN'!H96</f>
        <v>50</v>
      </c>
    </row>
    <row r="97" spans="1:28" s="18" customFormat="1" ht="110.25" customHeight="1" x14ac:dyDescent="0.25">
      <c r="A97" s="56">
        <f>'ĐẤT PNN'!A97</f>
        <v>94</v>
      </c>
      <c r="B97" s="56" t="str">
        <f>'ĐẤT PNN'!B97</f>
        <v>VT3</v>
      </c>
      <c r="C97" s="510" t="str">
        <f>'ĐẤT PNN'!C97</f>
        <v>Các tuyến đường giao thông đấu nối trực tiếp ra Đường 105 đoạn từ Quốc lộ 20 đến Cống số 1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511"/>
      <c r="E97" s="512"/>
      <c r="F97" s="440">
        <f t="shared" si="180"/>
        <v>50</v>
      </c>
      <c r="G97" s="440">
        <f t="shared" si="181"/>
        <v>30</v>
      </c>
      <c r="H97" s="427">
        <f t="shared" si="182"/>
        <v>110</v>
      </c>
      <c r="I97" s="427">
        <f t="shared" si="183"/>
        <v>70</v>
      </c>
      <c r="J97" s="434">
        <f t="shared" si="155"/>
        <v>2.2000000000000002</v>
      </c>
      <c r="K97" s="58">
        <f t="shared" si="184"/>
        <v>70</v>
      </c>
      <c r="L97" s="58">
        <f t="shared" si="185"/>
        <v>55</v>
      </c>
      <c r="M97" s="58">
        <f t="shared" si="186"/>
        <v>50</v>
      </c>
      <c r="N97" s="58">
        <f t="shared" si="187"/>
        <v>40</v>
      </c>
      <c r="O97" s="441">
        <f t="shared" si="135"/>
        <v>230</v>
      </c>
      <c r="P97" s="441">
        <f t="shared" si="136"/>
        <v>140</v>
      </c>
      <c r="Q97" s="441">
        <f t="shared" si="137"/>
        <v>110</v>
      </c>
      <c r="R97" s="441">
        <f t="shared" si="138"/>
        <v>70</v>
      </c>
      <c r="T97" s="58">
        <f t="shared" si="188"/>
        <v>60</v>
      </c>
      <c r="U97" s="58">
        <f t="shared" si="189"/>
        <v>45</v>
      </c>
      <c r="V97" s="58">
        <f t="shared" si="190"/>
        <v>30</v>
      </c>
      <c r="W97" s="58">
        <f t="shared" si="191"/>
        <v>20</v>
      </c>
      <c r="X97" s="441">
        <f t="shared" si="139"/>
        <v>200</v>
      </c>
      <c r="Y97" s="441">
        <f t="shared" si="140"/>
        <v>110</v>
      </c>
      <c r="Z97" s="441">
        <f t="shared" si="141"/>
        <v>70</v>
      </c>
      <c r="AA97" s="441">
        <f t="shared" si="142"/>
        <v>40</v>
      </c>
      <c r="AB97" s="444">
        <f>'ĐẤT PNN'!K97-'ĐẤT NN'!H97</f>
        <v>20</v>
      </c>
    </row>
    <row r="98" spans="1:28" s="18" customFormat="1" ht="63" customHeight="1" x14ac:dyDescent="0.25">
      <c r="A98" s="56">
        <f>'ĐẤT PNN'!A98</f>
        <v>95</v>
      </c>
      <c r="B98" s="56" t="str">
        <f>'ĐẤT PNN'!B98</f>
        <v>VT4</v>
      </c>
      <c r="C98" s="510" t="str">
        <f>'ĐẤT PNN'!C98</f>
        <v>Các tuyến đường giao thông đấu nối trực tiếp ra Đường 105 đoạn từ Quốc lộ 20 đến Cống số 1 đã được đầu tư mặt đường nhựa, bê tông xi măng:
- Có bề rộng từ ≥3m đến &lt;5m, cách đường giao thông &gt;1.000m.
- Có bề rộng &lt;3m, cách đường giao thông &gt;200m.</v>
      </c>
      <c r="D98" s="511"/>
      <c r="E98" s="512"/>
      <c r="F98" s="440">
        <f t="shared" si="180"/>
        <v>40</v>
      </c>
      <c r="G98" s="440">
        <f t="shared" si="181"/>
        <v>20</v>
      </c>
      <c r="H98" s="427">
        <f t="shared" si="182"/>
        <v>70</v>
      </c>
      <c r="I98" s="427">
        <f t="shared" si="183"/>
        <v>40</v>
      </c>
      <c r="J98" s="434">
        <f t="shared" si="155"/>
        <v>1.75</v>
      </c>
      <c r="K98" s="58">
        <f t="shared" si="184"/>
        <v>70</v>
      </c>
      <c r="L98" s="58">
        <f t="shared" si="185"/>
        <v>55</v>
      </c>
      <c r="M98" s="58">
        <f t="shared" si="186"/>
        <v>50</v>
      </c>
      <c r="N98" s="58">
        <f t="shared" si="187"/>
        <v>40</v>
      </c>
      <c r="O98" s="441">
        <f t="shared" si="135"/>
        <v>230</v>
      </c>
      <c r="P98" s="441">
        <f t="shared" si="136"/>
        <v>140</v>
      </c>
      <c r="Q98" s="441">
        <f t="shared" si="137"/>
        <v>110</v>
      </c>
      <c r="R98" s="441">
        <f t="shared" si="138"/>
        <v>70</v>
      </c>
      <c r="T98" s="58">
        <f t="shared" si="188"/>
        <v>60</v>
      </c>
      <c r="U98" s="58">
        <f t="shared" si="189"/>
        <v>45</v>
      </c>
      <c r="V98" s="58">
        <f t="shared" si="190"/>
        <v>30</v>
      </c>
      <c r="W98" s="58">
        <f t="shared" si="191"/>
        <v>20</v>
      </c>
      <c r="X98" s="441">
        <f t="shared" si="139"/>
        <v>200</v>
      </c>
      <c r="Y98" s="441">
        <f t="shared" si="140"/>
        <v>110</v>
      </c>
      <c r="Z98" s="441">
        <f t="shared" si="141"/>
        <v>70</v>
      </c>
      <c r="AA98" s="441">
        <f t="shared" si="142"/>
        <v>40</v>
      </c>
      <c r="AB98" s="444">
        <f>'ĐẤT PNN'!K98-'ĐẤT NN'!H98</f>
        <v>40</v>
      </c>
    </row>
    <row r="99" spans="1:28" s="18" customFormat="1" ht="94.5" customHeight="1" x14ac:dyDescent="0.25">
      <c r="A99" s="56">
        <f>'ĐẤT PNN'!A99</f>
        <v>96</v>
      </c>
      <c r="B99" s="56" t="str">
        <f>'ĐẤT PNN'!B99</f>
        <v>VT2*0,8</v>
      </c>
      <c r="C99" s="510" t="str">
        <f>'ĐẤT PNN'!C99</f>
        <v>Các tuyến đường giao thông không đấu nối trực tiếp và thông ra Đường 105 đoạn từ Quốc lộ 20 đến Cống số 1 đã được đầu tư mặt đường nhựa, bê tông xi măng:
- Có bề rộng ≥5m, cách đường giao thông ≤1.000m.
- Có bề rộng từ ≥3m đến &lt;5m, cách đường giao thông ≤500m.</v>
      </c>
      <c r="D99" s="511"/>
      <c r="E99" s="512"/>
      <c r="F99" s="440">
        <f t="shared" si="180"/>
        <v>55</v>
      </c>
      <c r="G99" s="440">
        <f t="shared" si="181"/>
        <v>45</v>
      </c>
      <c r="H99" s="427">
        <f t="shared" si="182"/>
        <v>140</v>
      </c>
      <c r="I99" s="427">
        <f t="shared" si="183"/>
        <v>110</v>
      </c>
      <c r="J99" s="434">
        <f t="shared" si="155"/>
        <v>2.5454545454545454</v>
      </c>
      <c r="K99" s="58">
        <f t="shared" si="184"/>
        <v>70</v>
      </c>
      <c r="L99" s="58">
        <f t="shared" si="185"/>
        <v>55</v>
      </c>
      <c r="M99" s="58">
        <f t="shared" si="186"/>
        <v>50</v>
      </c>
      <c r="N99" s="58">
        <f t="shared" si="187"/>
        <v>40</v>
      </c>
      <c r="O99" s="441">
        <f t="shared" si="135"/>
        <v>230</v>
      </c>
      <c r="P99" s="441">
        <f t="shared" si="136"/>
        <v>140</v>
      </c>
      <c r="Q99" s="441">
        <f t="shared" si="137"/>
        <v>110</v>
      </c>
      <c r="R99" s="441">
        <f t="shared" si="138"/>
        <v>70</v>
      </c>
      <c r="T99" s="58">
        <f t="shared" si="188"/>
        <v>60</v>
      </c>
      <c r="U99" s="58">
        <f t="shared" si="189"/>
        <v>45</v>
      </c>
      <c r="V99" s="58">
        <f t="shared" si="190"/>
        <v>30</v>
      </c>
      <c r="W99" s="58">
        <f t="shared" si="191"/>
        <v>20</v>
      </c>
      <c r="X99" s="441">
        <f t="shared" si="139"/>
        <v>200</v>
      </c>
      <c r="Y99" s="441">
        <f t="shared" si="140"/>
        <v>110</v>
      </c>
      <c r="Z99" s="441">
        <f t="shared" si="141"/>
        <v>70</v>
      </c>
      <c r="AA99" s="441">
        <f t="shared" si="142"/>
        <v>40</v>
      </c>
      <c r="AB99" s="444">
        <f>'ĐẤT PNN'!K99-'ĐẤT NN'!H99</f>
        <v>30</v>
      </c>
    </row>
    <row r="100" spans="1:28" s="18" customFormat="1" ht="94.5" customHeight="1" x14ac:dyDescent="0.25">
      <c r="A100" s="56">
        <f>'ĐẤT PNN'!A100</f>
        <v>97</v>
      </c>
      <c r="B100" s="56" t="str">
        <f>'ĐẤT PNN'!B100</f>
        <v>VT3*0,8</v>
      </c>
      <c r="C100" s="510" t="str">
        <f>'ĐẤT PNN'!C100</f>
        <v>Các tuyến đường giao thông không đấu nối trực tiếp và thông ra Đường 105 đoạn từ Quốc lộ 20 đến Cống số 1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511"/>
      <c r="E100" s="512"/>
      <c r="F100" s="440">
        <f t="shared" si="180"/>
        <v>50</v>
      </c>
      <c r="G100" s="440">
        <f t="shared" si="181"/>
        <v>30</v>
      </c>
      <c r="H100" s="427">
        <f t="shared" si="182"/>
        <v>110</v>
      </c>
      <c r="I100" s="427">
        <f t="shared" si="183"/>
        <v>70</v>
      </c>
      <c r="J100" s="434">
        <f t="shared" si="155"/>
        <v>2.2000000000000002</v>
      </c>
      <c r="K100" s="58">
        <f t="shared" si="184"/>
        <v>70</v>
      </c>
      <c r="L100" s="58">
        <f t="shared" si="185"/>
        <v>55</v>
      </c>
      <c r="M100" s="58">
        <f t="shared" si="186"/>
        <v>50</v>
      </c>
      <c r="N100" s="58">
        <f t="shared" si="187"/>
        <v>40</v>
      </c>
      <c r="O100" s="441">
        <f t="shared" si="135"/>
        <v>230</v>
      </c>
      <c r="P100" s="441">
        <f t="shared" si="136"/>
        <v>140</v>
      </c>
      <c r="Q100" s="441">
        <f t="shared" si="137"/>
        <v>110</v>
      </c>
      <c r="R100" s="441">
        <f t="shared" si="138"/>
        <v>70</v>
      </c>
      <c r="T100" s="58">
        <f t="shared" si="188"/>
        <v>60</v>
      </c>
      <c r="U100" s="58">
        <f t="shared" si="189"/>
        <v>45</v>
      </c>
      <c r="V100" s="58">
        <f t="shared" si="190"/>
        <v>30</v>
      </c>
      <c r="W100" s="58">
        <f t="shared" si="191"/>
        <v>20</v>
      </c>
      <c r="X100" s="441">
        <f t="shared" si="139"/>
        <v>200</v>
      </c>
      <c r="Y100" s="441">
        <f t="shared" si="140"/>
        <v>110</v>
      </c>
      <c r="Z100" s="441">
        <f t="shared" si="141"/>
        <v>70</v>
      </c>
      <c r="AA100" s="441">
        <f t="shared" si="142"/>
        <v>40</v>
      </c>
      <c r="AB100" s="444">
        <f>'ĐẤT PNN'!K100-'ĐẤT NN'!H100</f>
        <v>10</v>
      </c>
    </row>
    <row r="101" spans="1:28" s="18" customFormat="1" ht="63" customHeight="1" x14ac:dyDescent="0.25">
      <c r="A101" s="56">
        <f>'ĐẤT PNN'!A101</f>
        <v>98</v>
      </c>
      <c r="B101" s="56" t="str">
        <f>'ĐẤT PNN'!B101</f>
        <v>VT4*0,8</v>
      </c>
      <c r="C101" s="510" t="str">
        <f>'ĐẤT PNN'!C101</f>
        <v>Các tuyến đường giao thông không đấu nối trực tiếp và thông ra Đường 105 đoạn từ Quốc lộ 20 đến Cống số 1 đã được đầu tư mặt đường nhựa, bê tông xi măng:
- Có bề rộng từ ≥3m đến &lt;5m, cách đường giao thông &gt;1.000m.
- Có bề rộng &lt;3m, cách đường giao thông &gt;200m.</v>
      </c>
      <c r="D101" s="511"/>
      <c r="E101" s="512"/>
      <c r="F101" s="440">
        <f t="shared" si="180"/>
        <v>40</v>
      </c>
      <c r="G101" s="440">
        <f t="shared" si="181"/>
        <v>20</v>
      </c>
      <c r="H101" s="427">
        <f t="shared" si="182"/>
        <v>70</v>
      </c>
      <c r="I101" s="427">
        <f t="shared" si="183"/>
        <v>40</v>
      </c>
      <c r="J101" s="434">
        <f t="shared" si="155"/>
        <v>1.75</v>
      </c>
      <c r="K101" s="58">
        <f t="shared" si="184"/>
        <v>70</v>
      </c>
      <c r="L101" s="58">
        <f t="shared" si="185"/>
        <v>55</v>
      </c>
      <c r="M101" s="58">
        <f t="shared" si="186"/>
        <v>50</v>
      </c>
      <c r="N101" s="58">
        <f t="shared" si="187"/>
        <v>40</v>
      </c>
      <c r="O101" s="441">
        <f t="shared" si="135"/>
        <v>230</v>
      </c>
      <c r="P101" s="441">
        <f t="shared" si="136"/>
        <v>140</v>
      </c>
      <c r="Q101" s="441">
        <f t="shared" si="137"/>
        <v>110</v>
      </c>
      <c r="R101" s="441">
        <f t="shared" si="138"/>
        <v>70</v>
      </c>
      <c r="T101" s="58">
        <f t="shared" si="188"/>
        <v>60</v>
      </c>
      <c r="U101" s="58">
        <f t="shared" si="189"/>
        <v>45</v>
      </c>
      <c r="V101" s="58">
        <f t="shared" si="190"/>
        <v>30</v>
      </c>
      <c r="W101" s="58">
        <f t="shared" si="191"/>
        <v>20</v>
      </c>
      <c r="X101" s="441">
        <f t="shared" si="139"/>
        <v>200</v>
      </c>
      <c r="Y101" s="441">
        <f t="shared" si="140"/>
        <v>110</v>
      </c>
      <c r="Z101" s="441">
        <f t="shared" si="141"/>
        <v>70</v>
      </c>
      <c r="AA101" s="441">
        <f t="shared" si="142"/>
        <v>40</v>
      </c>
      <c r="AB101" s="444">
        <f>'ĐẤT PNN'!K101-'ĐẤT NN'!H101</f>
        <v>30</v>
      </c>
    </row>
    <row r="102" spans="1:28" s="18" customFormat="1" ht="47.25" x14ac:dyDescent="0.25">
      <c r="A102" s="56">
        <f>'ĐẤT PNN'!A102</f>
        <v>99</v>
      </c>
      <c r="B102" s="56" t="str">
        <f>'ĐẤT PNN'!B102</f>
        <v>DQ7NT2_D2</v>
      </c>
      <c r="C102" s="57" t="str">
        <f>'ĐẤT PNN'!C102</f>
        <v>Đường 105</v>
      </c>
      <c r="D102" s="57" t="str">
        <f>'ĐẤT PNN'!D102</f>
        <v>Cống số 1</v>
      </c>
      <c r="E102" s="57" t="str">
        <f>'ĐẤT PNN'!E102</f>
        <v>Hết ranh thửa đất số 12, tờ BĐĐC số 228 về bên trái và hết ranh thửa đất số 7, tờ BĐĐC số 227 về bên phải</v>
      </c>
      <c r="F102" s="431">
        <f>K102</f>
        <v>70</v>
      </c>
      <c r="G102" s="112">
        <f>T102</f>
        <v>60</v>
      </c>
      <c r="H102" s="426">
        <f>O102</f>
        <v>230</v>
      </c>
      <c r="I102" s="426">
        <f>X102</f>
        <v>200</v>
      </c>
      <c r="J102" s="434">
        <f t="shared" si="155"/>
        <v>3.2857142857142856</v>
      </c>
      <c r="K102" s="221">
        <v>70</v>
      </c>
      <c r="L102" s="221">
        <v>55</v>
      </c>
      <c r="M102" s="221">
        <v>50</v>
      </c>
      <c r="N102" s="221">
        <v>40</v>
      </c>
      <c r="O102" s="441">
        <f t="shared" si="135"/>
        <v>230</v>
      </c>
      <c r="P102" s="441">
        <f t="shared" si="136"/>
        <v>140</v>
      </c>
      <c r="Q102" s="441">
        <f t="shared" si="137"/>
        <v>110</v>
      </c>
      <c r="R102" s="441">
        <f t="shared" si="138"/>
        <v>70</v>
      </c>
      <c r="S102" s="18">
        <v>3</v>
      </c>
      <c r="T102" s="411">
        <v>60</v>
      </c>
      <c r="U102" s="411">
        <v>45</v>
      </c>
      <c r="V102" s="411">
        <v>30</v>
      </c>
      <c r="W102" s="411">
        <v>20</v>
      </c>
      <c r="X102" s="441">
        <f t="shared" si="139"/>
        <v>200</v>
      </c>
      <c r="Y102" s="441">
        <f t="shared" si="140"/>
        <v>110</v>
      </c>
      <c r="Z102" s="441">
        <f t="shared" si="141"/>
        <v>70</v>
      </c>
      <c r="AA102" s="441">
        <f t="shared" si="142"/>
        <v>40</v>
      </c>
      <c r="AB102" s="444">
        <f>'ĐẤT PNN'!K102-'ĐẤT NN'!H102</f>
        <v>100</v>
      </c>
    </row>
    <row r="103" spans="1:28" s="18" customFormat="1" ht="94.5" customHeight="1" x14ac:dyDescent="0.25">
      <c r="A103" s="56">
        <f>'ĐẤT PNN'!A103</f>
        <v>100</v>
      </c>
      <c r="B103" s="56" t="str">
        <f>'ĐẤT PNN'!B103</f>
        <v>VT2</v>
      </c>
      <c r="C103" s="510" t="str">
        <f>'ĐẤT PNN'!C103</f>
        <v>Các tuyến đường giao thông đấu nối trực tiếp ra Đường 105 đoạn từ Cống số 1 đến Hết ranh thửa đất số 12, tờ BĐĐC số 228 về bên trái và hết ranh thửa đất số 7, tờ BĐĐC số 227 về bên phải đã được đầu tư mặt đường nhựa, bê tông xi măng:
- Có bề rộng ≥5m, cách đường giao thông ≤1.000m.
- Có bề rộng từ ≥3m đến &lt;5m, cách đường giao thông ≤500m.</v>
      </c>
      <c r="D103" s="511"/>
      <c r="E103" s="512"/>
      <c r="F103" s="440">
        <f t="shared" ref="F103:F108" si="192">IF(B103="VT2",L103,IF(B103="VT3",M103,IF(B103="VT2*0,8",L103,IF(B103="VT3*0,8",M103,N103))))</f>
        <v>55</v>
      </c>
      <c r="G103" s="440">
        <f t="shared" ref="G103:G108" si="193">IF(B103="VT2",U103,IF(B103="VT3",V103,IF(B103="VT2*0,8",U103,IF(B103="VT3*0,8",V103,W103))))</f>
        <v>45</v>
      </c>
      <c r="H103" s="427">
        <f t="shared" ref="H103:H108" si="194">IF(B103="VT2",P103,IF(B103="VT3",Q103,IF(B103="VT4",R103,IF(B103="VT2*0,8",P103,IF(B103="VT3*0,8",Q103,R103)))))</f>
        <v>140</v>
      </c>
      <c r="I103" s="427">
        <f t="shared" ref="I103:I108" si="195">IF(B103="VT2",Y103,IF(B103="VT3",Z103,IF(B103="VT4",AA103,IF(B103="VT2*0,8",Y103,IF(B103="VT3*0,8",Z103,AA103)))))</f>
        <v>110</v>
      </c>
      <c r="J103" s="434">
        <f t="shared" si="155"/>
        <v>2.5454545454545454</v>
      </c>
      <c r="K103" s="58">
        <f t="shared" ref="K103:K108" si="196">K102</f>
        <v>70</v>
      </c>
      <c r="L103" s="58">
        <f t="shared" ref="L103:L108" si="197">L102</f>
        <v>55</v>
      </c>
      <c r="M103" s="58">
        <f t="shared" ref="M103:M108" si="198">M102</f>
        <v>50</v>
      </c>
      <c r="N103" s="58">
        <f t="shared" ref="N103:N108" si="199">N102</f>
        <v>40</v>
      </c>
      <c r="O103" s="441">
        <f t="shared" si="135"/>
        <v>230</v>
      </c>
      <c r="P103" s="441">
        <f t="shared" si="136"/>
        <v>140</v>
      </c>
      <c r="Q103" s="441">
        <f t="shared" si="137"/>
        <v>110</v>
      </c>
      <c r="R103" s="441">
        <f t="shared" si="138"/>
        <v>70</v>
      </c>
      <c r="T103" s="58">
        <f t="shared" ref="T103:T108" si="200">T102</f>
        <v>60</v>
      </c>
      <c r="U103" s="58">
        <f t="shared" ref="U103:U108" si="201">U102</f>
        <v>45</v>
      </c>
      <c r="V103" s="58">
        <f t="shared" ref="V103:V108" si="202">V102</f>
        <v>30</v>
      </c>
      <c r="W103" s="58">
        <f t="shared" ref="W103:W108" si="203">W102</f>
        <v>20</v>
      </c>
      <c r="X103" s="441">
        <f t="shared" si="139"/>
        <v>200</v>
      </c>
      <c r="Y103" s="441">
        <f t="shared" si="140"/>
        <v>110</v>
      </c>
      <c r="Z103" s="441">
        <f t="shared" si="141"/>
        <v>70</v>
      </c>
      <c r="AA103" s="441">
        <f t="shared" si="142"/>
        <v>40</v>
      </c>
      <c r="AB103" s="444">
        <f>'ĐẤT PNN'!K103-'ĐẤT NN'!H103</f>
        <v>30</v>
      </c>
    </row>
    <row r="104" spans="1:28" s="18" customFormat="1" ht="110.25" customHeight="1" x14ac:dyDescent="0.25">
      <c r="A104" s="56">
        <f>'ĐẤT PNN'!A104</f>
        <v>101</v>
      </c>
      <c r="B104" s="56" t="str">
        <f>'ĐẤT PNN'!B104</f>
        <v>VT3</v>
      </c>
      <c r="C104" s="510" t="str">
        <f>'ĐẤT PNN'!C104</f>
        <v>Các tuyến đường giao thông đấu nối trực tiếp ra Đường 105 đoạn từ Cống số 1 đến Hết ranh thửa đất số 12, tờ BĐĐC số 228 về bên trái và hết ranh thửa đất số 7, tờ BĐĐC số 227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511"/>
      <c r="E104" s="512"/>
      <c r="F104" s="440">
        <f t="shared" si="192"/>
        <v>50</v>
      </c>
      <c r="G104" s="440">
        <f t="shared" si="193"/>
        <v>30</v>
      </c>
      <c r="H104" s="427">
        <f t="shared" si="194"/>
        <v>110</v>
      </c>
      <c r="I104" s="427">
        <f t="shared" si="195"/>
        <v>70</v>
      </c>
      <c r="J104" s="434">
        <f t="shared" si="155"/>
        <v>2.2000000000000002</v>
      </c>
      <c r="K104" s="58">
        <f t="shared" si="196"/>
        <v>70</v>
      </c>
      <c r="L104" s="58">
        <f t="shared" si="197"/>
        <v>55</v>
      </c>
      <c r="M104" s="58">
        <f t="shared" si="198"/>
        <v>50</v>
      </c>
      <c r="N104" s="58">
        <f t="shared" si="199"/>
        <v>40</v>
      </c>
      <c r="O104" s="441">
        <f t="shared" si="135"/>
        <v>230</v>
      </c>
      <c r="P104" s="441">
        <f t="shared" si="136"/>
        <v>140</v>
      </c>
      <c r="Q104" s="441">
        <f t="shared" si="137"/>
        <v>110</v>
      </c>
      <c r="R104" s="441">
        <f t="shared" si="138"/>
        <v>70</v>
      </c>
      <c r="T104" s="58">
        <f t="shared" si="200"/>
        <v>60</v>
      </c>
      <c r="U104" s="58">
        <f t="shared" si="201"/>
        <v>45</v>
      </c>
      <c r="V104" s="58">
        <f t="shared" si="202"/>
        <v>30</v>
      </c>
      <c r="W104" s="58">
        <f t="shared" si="203"/>
        <v>20</v>
      </c>
      <c r="X104" s="441">
        <f t="shared" si="139"/>
        <v>200</v>
      </c>
      <c r="Y104" s="441">
        <f t="shared" si="140"/>
        <v>110</v>
      </c>
      <c r="Z104" s="441">
        <f t="shared" si="141"/>
        <v>70</v>
      </c>
      <c r="AA104" s="441">
        <f t="shared" si="142"/>
        <v>40</v>
      </c>
      <c r="AB104" s="444">
        <f>'ĐẤT PNN'!K104-'ĐẤT NN'!H104</f>
        <v>20</v>
      </c>
    </row>
    <row r="105" spans="1:28" s="18" customFormat="1" ht="94.5" customHeight="1" x14ac:dyDescent="0.25">
      <c r="A105" s="56">
        <f>'ĐẤT PNN'!A105</f>
        <v>102</v>
      </c>
      <c r="B105" s="56" t="str">
        <f>'ĐẤT PNN'!B105</f>
        <v>VT4</v>
      </c>
      <c r="C105" s="510" t="str">
        <f>'ĐẤT PNN'!C105</f>
        <v>Các tuyến đường giao thông đấu nối trực tiếp ra Đường 105 đoạn từ Cống số 1 đến Hết ranh thửa đất số 12, tờ BĐĐC số 228 về bên trái và hết ranh thửa đất số 7, tờ BĐĐC số 227 về bên phải đã được đầu tư mặt đường nhựa, bê tông xi măng:
- Có bề rộng từ ≥3m đến &lt;5m, cách đường giao thông &gt;1.000m.
- Có bề rộng &lt;3m, cách đường giao thông &gt;200m.</v>
      </c>
      <c r="D105" s="511"/>
      <c r="E105" s="512"/>
      <c r="F105" s="440">
        <f t="shared" si="192"/>
        <v>40</v>
      </c>
      <c r="G105" s="440">
        <f t="shared" si="193"/>
        <v>20</v>
      </c>
      <c r="H105" s="427">
        <f t="shared" si="194"/>
        <v>70</v>
      </c>
      <c r="I105" s="427">
        <f t="shared" si="195"/>
        <v>40</v>
      </c>
      <c r="J105" s="434">
        <f t="shared" si="155"/>
        <v>1.75</v>
      </c>
      <c r="K105" s="58">
        <f t="shared" si="196"/>
        <v>70</v>
      </c>
      <c r="L105" s="58">
        <f t="shared" si="197"/>
        <v>55</v>
      </c>
      <c r="M105" s="58">
        <f t="shared" si="198"/>
        <v>50</v>
      </c>
      <c r="N105" s="58">
        <f t="shared" si="199"/>
        <v>40</v>
      </c>
      <c r="O105" s="441">
        <f t="shared" si="135"/>
        <v>230</v>
      </c>
      <c r="P105" s="441">
        <f t="shared" si="136"/>
        <v>140</v>
      </c>
      <c r="Q105" s="441">
        <f t="shared" si="137"/>
        <v>110</v>
      </c>
      <c r="R105" s="441">
        <f t="shared" si="138"/>
        <v>70</v>
      </c>
      <c r="T105" s="58">
        <f t="shared" si="200"/>
        <v>60</v>
      </c>
      <c r="U105" s="58">
        <f t="shared" si="201"/>
        <v>45</v>
      </c>
      <c r="V105" s="58">
        <f t="shared" si="202"/>
        <v>30</v>
      </c>
      <c r="W105" s="58">
        <f t="shared" si="203"/>
        <v>20</v>
      </c>
      <c r="X105" s="441">
        <f t="shared" si="139"/>
        <v>200</v>
      </c>
      <c r="Y105" s="441">
        <f t="shared" si="140"/>
        <v>110</v>
      </c>
      <c r="Z105" s="441">
        <f t="shared" si="141"/>
        <v>70</v>
      </c>
      <c r="AA105" s="441">
        <f t="shared" si="142"/>
        <v>40</v>
      </c>
      <c r="AB105" s="444">
        <f>'ĐẤT PNN'!K105-'ĐẤT NN'!H105</f>
        <v>40</v>
      </c>
    </row>
    <row r="106" spans="1:28" s="18" customFormat="1" ht="94.5" customHeight="1" x14ac:dyDescent="0.25">
      <c r="A106" s="56">
        <f>'ĐẤT PNN'!A106</f>
        <v>103</v>
      </c>
      <c r="B106" s="56" t="str">
        <f>'ĐẤT PNN'!B106</f>
        <v>VT2*0,8</v>
      </c>
      <c r="C106" s="510" t="str">
        <f>'ĐẤT PNN'!C106</f>
        <v>Các tuyến đường giao thông không đấu nối trực tiếp và thông ra Đường 105 đoạn từ Cống số 1 đến Hết ranh thửa đất số 12, tờ BĐĐC số 228 về bên trái và hết ranh thửa đất số 7, tờ BĐĐC số 227 về bên phải đã được đầu tư mặt đường nhựa, bê tông xi măng:
- Có bề rộng ≥5m, cách đường giao thông ≤1.000m.
- Có bề rộng từ ≥3m đến &lt;5m, cách đường giao thông ≤500m.</v>
      </c>
      <c r="D106" s="511"/>
      <c r="E106" s="512"/>
      <c r="F106" s="440">
        <f t="shared" si="192"/>
        <v>55</v>
      </c>
      <c r="G106" s="440">
        <f t="shared" si="193"/>
        <v>45</v>
      </c>
      <c r="H106" s="427">
        <f t="shared" si="194"/>
        <v>140</v>
      </c>
      <c r="I106" s="427">
        <f t="shared" si="195"/>
        <v>110</v>
      </c>
      <c r="J106" s="434">
        <f t="shared" si="155"/>
        <v>2.5454545454545454</v>
      </c>
      <c r="K106" s="58">
        <f t="shared" si="196"/>
        <v>70</v>
      </c>
      <c r="L106" s="58">
        <f t="shared" si="197"/>
        <v>55</v>
      </c>
      <c r="M106" s="58">
        <f t="shared" si="198"/>
        <v>50</v>
      </c>
      <c r="N106" s="58">
        <f t="shared" si="199"/>
        <v>40</v>
      </c>
      <c r="O106" s="441">
        <f t="shared" si="135"/>
        <v>230</v>
      </c>
      <c r="P106" s="441">
        <f t="shared" si="136"/>
        <v>140</v>
      </c>
      <c r="Q106" s="441">
        <f t="shared" si="137"/>
        <v>110</v>
      </c>
      <c r="R106" s="441">
        <f t="shared" si="138"/>
        <v>70</v>
      </c>
      <c r="T106" s="58">
        <f t="shared" si="200"/>
        <v>60</v>
      </c>
      <c r="U106" s="58">
        <f t="shared" si="201"/>
        <v>45</v>
      </c>
      <c r="V106" s="58">
        <f t="shared" si="202"/>
        <v>30</v>
      </c>
      <c r="W106" s="58">
        <f t="shared" si="203"/>
        <v>20</v>
      </c>
      <c r="X106" s="441">
        <f t="shared" si="139"/>
        <v>200</v>
      </c>
      <c r="Y106" s="441">
        <f t="shared" si="140"/>
        <v>110</v>
      </c>
      <c r="Z106" s="441">
        <f t="shared" si="141"/>
        <v>70</v>
      </c>
      <c r="AA106" s="441">
        <f t="shared" si="142"/>
        <v>40</v>
      </c>
      <c r="AB106" s="444">
        <f>'ĐẤT PNN'!K106-'ĐẤT NN'!H106</f>
        <v>10</v>
      </c>
    </row>
    <row r="107" spans="1:28" s="18" customFormat="1" ht="94.5" customHeight="1" x14ac:dyDescent="0.25">
      <c r="A107" s="56">
        <f>'ĐẤT PNN'!A107</f>
        <v>104</v>
      </c>
      <c r="B107" s="56" t="str">
        <f>'ĐẤT PNN'!B107</f>
        <v>VT3*0,8</v>
      </c>
      <c r="C107" s="510" t="str">
        <f>'ĐẤT PNN'!C107</f>
        <v>Các tuyến đường giao thông không đấu nối trực tiếp và thông ra Đường 105 đoạn từ Cống số 1 đến Hết ranh thửa đất số 12, tờ BĐĐC số 228 về bên trái và hết ranh thửa đất số 7, tờ BĐĐC số 227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511"/>
      <c r="E107" s="512"/>
      <c r="F107" s="440">
        <f t="shared" si="192"/>
        <v>50</v>
      </c>
      <c r="G107" s="440">
        <f t="shared" si="193"/>
        <v>30</v>
      </c>
      <c r="H107" s="427">
        <f t="shared" si="194"/>
        <v>110</v>
      </c>
      <c r="I107" s="427">
        <f t="shared" si="195"/>
        <v>70</v>
      </c>
      <c r="J107" s="434">
        <f t="shared" si="155"/>
        <v>2.2000000000000002</v>
      </c>
      <c r="K107" s="58">
        <f t="shared" si="196"/>
        <v>70</v>
      </c>
      <c r="L107" s="58">
        <f t="shared" si="197"/>
        <v>55</v>
      </c>
      <c r="M107" s="58">
        <f t="shared" si="198"/>
        <v>50</v>
      </c>
      <c r="N107" s="58">
        <f t="shared" si="199"/>
        <v>40</v>
      </c>
      <c r="O107" s="441">
        <f t="shared" si="135"/>
        <v>230</v>
      </c>
      <c r="P107" s="441">
        <f t="shared" si="136"/>
        <v>140</v>
      </c>
      <c r="Q107" s="441">
        <f t="shared" si="137"/>
        <v>110</v>
      </c>
      <c r="R107" s="441">
        <f t="shared" si="138"/>
        <v>70</v>
      </c>
      <c r="T107" s="58">
        <f t="shared" si="200"/>
        <v>60</v>
      </c>
      <c r="U107" s="58">
        <f t="shared" si="201"/>
        <v>45</v>
      </c>
      <c r="V107" s="58">
        <f t="shared" si="202"/>
        <v>30</v>
      </c>
      <c r="W107" s="58">
        <f t="shared" si="203"/>
        <v>20</v>
      </c>
      <c r="X107" s="441">
        <f t="shared" si="139"/>
        <v>200</v>
      </c>
      <c r="Y107" s="441">
        <f t="shared" si="140"/>
        <v>110</v>
      </c>
      <c r="Z107" s="441">
        <f t="shared" si="141"/>
        <v>70</v>
      </c>
      <c r="AA107" s="441">
        <f t="shared" si="142"/>
        <v>40</v>
      </c>
      <c r="AB107" s="444">
        <f>'ĐẤT PNN'!K107-'ĐẤT NN'!H107</f>
        <v>10</v>
      </c>
    </row>
    <row r="108" spans="1:28" s="18" customFormat="1" ht="94.5" customHeight="1" x14ac:dyDescent="0.25">
      <c r="A108" s="56">
        <f>'ĐẤT PNN'!A108</f>
        <v>105</v>
      </c>
      <c r="B108" s="56" t="str">
        <f>'ĐẤT PNN'!B108</f>
        <v>VT4*0,8</v>
      </c>
      <c r="C108" s="510" t="str">
        <f>'ĐẤT PNN'!C108</f>
        <v>Các tuyến đường giao thông không đấu nối trực tiếp và thông ra Đường 105 đoạn từ Cống số 1 đến Hết ranh thửa đất số 12, tờ BĐĐC số 228 về bên trái và hết ranh thửa đất số 7, tờ BĐĐC số 227 về bên phải đã được đầu tư mặt đường nhựa, bê tông xi măng:
- Có bề rộng từ ≥3m đến &lt;5m, cách đường giao thông &gt;1.000m.
- Có bề rộng &lt;3m, cách đường giao thông &gt;200m.</v>
      </c>
      <c r="D108" s="511"/>
      <c r="E108" s="512"/>
      <c r="F108" s="440">
        <f t="shared" si="192"/>
        <v>40</v>
      </c>
      <c r="G108" s="440">
        <f t="shared" si="193"/>
        <v>20</v>
      </c>
      <c r="H108" s="427">
        <f t="shared" si="194"/>
        <v>70</v>
      </c>
      <c r="I108" s="427">
        <f t="shared" si="195"/>
        <v>40</v>
      </c>
      <c r="J108" s="434">
        <f t="shared" si="155"/>
        <v>1.75</v>
      </c>
      <c r="K108" s="58">
        <f t="shared" si="196"/>
        <v>70</v>
      </c>
      <c r="L108" s="58">
        <f t="shared" si="197"/>
        <v>55</v>
      </c>
      <c r="M108" s="58">
        <f t="shared" si="198"/>
        <v>50</v>
      </c>
      <c r="N108" s="58">
        <f t="shared" si="199"/>
        <v>40</v>
      </c>
      <c r="O108" s="441">
        <f t="shared" si="135"/>
        <v>230</v>
      </c>
      <c r="P108" s="441">
        <f t="shared" si="136"/>
        <v>140</v>
      </c>
      <c r="Q108" s="441">
        <f t="shared" si="137"/>
        <v>110</v>
      </c>
      <c r="R108" s="441">
        <f t="shared" si="138"/>
        <v>70</v>
      </c>
      <c r="T108" s="58">
        <f t="shared" si="200"/>
        <v>60</v>
      </c>
      <c r="U108" s="58">
        <f t="shared" si="201"/>
        <v>45</v>
      </c>
      <c r="V108" s="58">
        <f t="shared" si="202"/>
        <v>30</v>
      </c>
      <c r="W108" s="58">
        <f t="shared" si="203"/>
        <v>20</v>
      </c>
      <c r="X108" s="441">
        <f t="shared" si="139"/>
        <v>200</v>
      </c>
      <c r="Y108" s="441">
        <f t="shared" si="140"/>
        <v>110</v>
      </c>
      <c r="Z108" s="441">
        <f t="shared" si="141"/>
        <v>70</v>
      </c>
      <c r="AA108" s="441">
        <f t="shared" si="142"/>
        <v>40</v>
      </c>
      <c r="AB108" s="444">
        <f>'ĐẤT PNN'!K108-'ĐẤT NN'!H108</f>
        <v>30</v>
      </c>
    </row>
    <row r="109" spans="1:28" s="18" customFormat="1" ht="63" x14ac:dyDescent="0.25">
      <c r="A109" s="56">
        <f>'ĐẤT PNN'!A109</f>
        <v>106</v>
      </c>
      <c r="B109" s="56" t="str">
        <f>'ĐẤT PNN'!B109</f>
        <v>DQ6NT2_D1,2</v>
      </c>
      <c r="C109" s="57" t="str">
        <f>'ĐẤT PNN'!C109</f>
        <v>Đường 104</v>
      </c>
      <c r="D109" s="57" t="str">
        <f>'ĐẤT PNN'!D109</f>
        <v>Quốc lộ 20</v>
      </c>
      <c r="E109" s="57" t="str">
        <f>'ĐẤT PNN'!E109</f>
        <v>Hết dốc Lê Thê (đến hết ranh thửa đất số 1, tờ BĐĐC số 115 về bên trái và hết ranh thửa đất số 2, tờ BĐĐC số 115 về bên phải)</v>
      </c>
      <c r="F109" s="431">
        <f>K109</f>
        <v>75</v>
      </c>
      <c r="G109" s="112">
        <f>T109</f>
        <v>65</v>
      </c>
      <c r="H109" s="426">
        <f>O109</f>
        <v>250</v>
      </c>
      <c r="I109" s="426">
        <f>X109</f>
        <v>220</v>
      </c>
      <c r="J109" s="434">
        <f t="shared" si="155"/>
        <v>3.3333333333333335</v>
      </c>
      <c r="K109" s="221">
        <v>75</v>
      </c>
      <c r="L109" s="221">
        <v>60</v>
      </c>
      <c r="M109" s="221">
        <v>55</v>
      </c>
      <c r="N109" s="221">
        <v>45</v>
      </c>
      <c r="O109" s="441">
        <f t="shared" si="135"/>
        <v>250</v>
      </c>
      <c r="P109" s="441">
        <f t="shared" si="136"/>
        <v>150</v>
      </c>
      <c r="Q109" s="441">
        <f t="shared" si="137"/>
        <v>120</v>
      </c>
      <c r="R109" s="441">
        <f t="shared" si="138"/>
        <v>80</v>
      </c>
      <c r="S109" s="18">
        <v>2</v>
      </c>
      <c r="T109" s="411">
        <v>65</v>
      </c>
      <c r="U109" s="411">
        <v>50</v>
      </c>
      <c r="V109" s="411">
        <v>40</v>
      </c>
      <c r="W109" s="411">
        <v>25</v>
      </c>
      <c r="X109" s="441">
        <f t="shared" si="139"/>
        <v>220</v>
      </c>
      <c r="Y109" s="441">
        <f t="shared" si="140"/>
        <v>130</v>
      </c>
      <c r="Z109" s="441">
        <f t="shared" si="141"/>
        <v>90</v>
      </c>
      <c r="AA109" s="441">
        <f t="shared" si="142"/>
        <v>50</v>
      </c>
      <c r="AB109" s="444">
        <f>'ĐẤT PNN'!K109-'ĐẤT NN'!H109</f>
        <v>170</v>
      </c>
    </row>
    <row r="110" spans="1:28" s="18" customFormat="1" ht="94.5" customHeight="1" x14ac:dyDescent="0.25">
      <c r="A110" s="56">
        <f>'ĐẤT PNN'!A110</f>
        <v>107</v>
      </c>
      <c r="B110" s="56" t="str">
        <f>'ĐẤT PNN'!B110</f>
        <v>VT2</v>
      </c>
      <c r="C110" s="510" t="str">
        <f>'ĐẤT PNN'!C110</f>
        <v>Các tuyến đường giao thông đấu nối trực tiếp ra Đường 104 đoạn từ Quốc lộ 20 đến Hết dốc Lê Thê (đến hết ranh thửa đất số 1, tờ BĐĐC số 115 về bên trái và hết ranh thửa đất số 2, tờ BĐĐC số 115 về bên phải) đã được đầu tư mặt đường nhựa, bê tông xi măng:
- Có bề rộng ≥5m, cách đường giao thông ≤1.000m.
- Có bề rộng từ ≥3m đến &lt;5m, cách đường giao thông ≤500m.</v>
      </c>
      <c r="D110" s="511"/>
      <c r="E110" s="512"/>
      <c r="F110" s="440">
        <f t="shared" ref="F110:F115" si="204">IF(B110="VT2",L110,IF(B110="VT3",M110,IF(B110="VT2*0,8",L110,IF(B110="VT3*0,8",M110,N110))))</f>
        <v>60</v>
      </c>
      <c r="G110" s="440">
        <f t="shared" ref="G110:G115" si="205">IF(B110="VT2",U110,IF(B110="VT3",V110,IF(B110="VT2*0,8",U110,IF(B110="VT3*0,8",V110,W110))))</f>
        <v>50</v>
      </c>
      <c r="H110" s="427">
        <f t="shared" ref="H110:H115" si="206">IF(B110="VT2",P110,IF(B110="VT3",Q110,IF(B110="VT4",R110,IF(B110="VT2*0,8",P110,IF(B110="VT3*0,8",Q110,R110)))))</f>
        <v>150</v>
      </c>
      <c r="I110" s="427">
        <f t="shared" ref="I110:I115" si="207">IF(B110="VT2",Y110,IF(B110="VT3",Z110,IF(B110="VT4",AA110,IF(B110="VT2*0,8",Y110,IF(B110="VT3*0,8",Z110,AA110)))))</f>
        <v>130</v>
      </c>
      <c r="J110" s="434">
        <f t="shared" si="155"/>
        <v>2.5</v>
      </c>
      <c r="K110" s="58">
        <f t="shared" ref="K110:K115" si="208">K109</f>
        <v>75</v>
      </c>
      <c r="L110" s="58">
        <f t="shared" ref="L110:L115" si="209">L109</f>
        <v>60</v>
      </c>
      <c r="M110" s="58">
        <f t="shared" ref="M110:M115" si="210">M109</f>
        <v>55</v>
      </c>
      <c r="N110" s="58">
        <f t="shared" ref="N110:N115" si="211">N109</f>
        <v>45</v>
      </c>
      <c r="O110" s="441">
        <f t="shared" si="135"/>
        <v>250</v>
      </c>
      <c r="P110" s="441">
        <f t="shared" si="136"/>
        <v>150</v>
      </c>
      <c r="Q110" s="441">
        <f t="shared" si="137"/>
        <v>120</v>
      </c>
      <c r="R110" s="441">
        <f t="shared" si="138"/>
        <v>80</v>
      </c>
      <c r="T110" s="58">
        <f t="shared" ref="T110:T115" si="212">T109</f>
        <v>65</v>
      </c>
      <c r="U110" s="58">
        <f t="shared" ref="U110:U115" si="213">U109</f>
        <v>50</v>
      </c>
      <c r="V110" s="58">
        <f t="shared" ref="V110:V115" si="214">V109</f>
        <v>40</v>
      </c>
      <c r="W110" s="58">
        <f t="shared" ref="W110:W115" si="215">W109</f>
        <v>25</v>
      </c>
      <c r="X110" s="441">
        <f t="shared" si="139"/>
        <v>220</v>
      </c>
      <c r="Y110" s="441">
        <f t="shared" si="140"/>
        <v>130</v>
      </c>
      <c r="Z110" s="441">
        <f t="shared" si="141"/>
        <v>90</v>
      </c>
      <c r="AA110" s="441">
        <f t="shared" si="142"/>
        <v>50</v>
      </c>
      <c r="AB110" s="444">
        <f>'ĐẤT PNN'!K110-'ĐẤT NN'!H110</f>
        <v>100</v>
      </c>
    </row>
    <row r="111" spans="1:28" s="18" customFormat="1" ht="110.25" customHeight="1" x14ac:dyDescent="0.25">
      <c r="A111" s="56">
        <f>'ĐẤT PNN'!A111</f>
        <v>108</v>
      </c>
      <c r="B111" s="56" t="str">
        <f>'ĐẤT PNN'!B111</f>
        <v>VT3</v>
      </c>
      <c r="C111" s="510" t="str">
        <f>'ĐẤT PNN'!C111</f>
        <v>Các tuyến đường giao thông đấu nối trực tiếp ra Đường 104 đoạn từ Quốc lộ 20 đến Hết dốc Lê Thê (đến hết ranh thửa đất số 1, tờ BĐĐC số 115 về bên trái và hết ranh thửa đất số 2, tờ BĐĐC số 115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511"/>
      <c r="E111" s="512"/>
      <c r="F111" s="440">
        <f t="shared" si="204"/>
        <v>55</v>
      </c>
      <c r="G111" s="440">
        <f t="shared" si="205"/>
        <v>40</v>
      </c>
      <c r="H111" s="427">
        <f t="shared" si="206"/>
        <v>120</v>
      </c>
      <c r="I111" s="427">
        <f t="shared" si="207"/>
        <v>90</v>
      </c>
      <c r="J111" s="434">
        <f t="shared" si="155"/>
        <v>2.1818181818181817</v>
      </c>
      <c r="K111" s="58">
        <f t="shared" si="208"/>
        <v>75</v>
      </c>
      <c r="L111" s="58">
        <f t="shared" si="209"/>
        <v>60</v>
      </c>
      <c r="M111" s="58">
        <f t="shared" si="210"/>
        <v>55</v>
      </c>
      <c r="N111" s="58">
        <f t="shared" si="211"/>
        <v>45</v>
      </c>
      <c r="O111" s="441">
        <f t="shared" si="135"/>
        <v>250</v>
      </c>
      <c r="P111" s="441">
        <f t="shared" si="136"/>
        <v>150</v>
      </c>
      <c r="Q111" s="441">
        <f t="shared" si="137"/>
        <v>120</v>
      </c>
      <c r="R111" s="441">
        <f t="shared" si="138"/>
        <v>80</v>
      </c>
      <c r="T111" s="58">
        <f t="shared" si="212"/>
        <v>65</v>
      </c>
      <c r="U111" s="58">
        <f t="shared" si="213"/>
        <v>50</v>
      </c>
      <c r="V111" s="58">
        <f t="shared" si="214"/>
        <v>40</v>
      </c>
      <c r="W111" s="58">
        <f t="shared" si="215"/>
        <v>25</v>
      </c>
      <c r="X111" s="441">
        <f t="shared" si="139"/>
        <v>220</v>
      </c>
      <c r="Y111" s="441">
        <f t="shared" si="140"/>
        <v>130</v>
      </c>
      <c r="Z111" s="441">
        <f t="shared" si="141"/>
        <v>90</v>
      </c>
      <c r="AA111" s="441">
        <f t="shared" si="142"/>
        <v>50</v>
      </c>
      <c r="AB111" s="444">
        <f>'ĐẤT PNN'!K111-'ĐẤT NN'!H111</f>
        <v>50</v>
      </c>
    </row>
    <row r="112" spans="1:28" s="18" customFormat="1" ht="94.5" customHeight="1" x14ac:dyDescent="0.25">
      <c r="A112" s="56">
        <f>'ĐẤT PNN'!A112</f>
        <v>109</v>
      </c>
      <c r="B112" s="56" t="str">
        <f>'ĐẤT PNN'!B112</f>
        <v>VT4</v>
      </c>
      <c r="C112" s="510" t="str">
        <f>'ĐẤT PNN'!C112</f>
        <v>Các tuyến đường giao thông đấu nối trực tiếp ra Đường 104 đoạn từ Quốc lộ 20 đến Hết dốc Lê Thê (đến hết ranh thửa đất số 1, tờ BĐĐC số 115 về bên trái và hết ranh thửa đất số 2, tờ BĐĐC số 115 về bên phải) đã được đầu tư mặt đường nhựa, bê tông xi măng:
- Có bề rộng từ ≥3m đến &lt;5m, cách đường giao thông &gt;1.000m.
- Có bề rộng &lt;3m, cách đường giao thông &gt;200m.</v>
      </c>
      <c r="D112" s="511"/>
      <c r="E112" s="512"/>
      <c r="F112" s="440">
        <f t="shared" si="204"/>
        <v>45</v>
      </c>
      <c r="G112" s="440">
        <f t="shared" si="205"/>
        <v>25</v>
      </c>
      <c r="H112" s="427">
        <f t="shared" si="206"/>
        <v>80</v>
      </c>
      <c r="I112" s="427">
        <f t="shared" si="207"/>
        <v>50</v>
      </c>
      <c r="J112" s="434">
        <f t="shared" si="155"/>
        <v>1.7777777777777777</v>
      </c>
      <c r="K112" s="58">
        <f t="shared" si="208"/>
        <v>75</v>
      </c>
      <c r="L112" s="58">
        <f t="shared" si="209"/>
        <v>60</v>
      </c>
      <c r="M112" s="58">
        <f t="shared" si="210"/>
        <v>55</v>
      </c>
      <c r="N112" s="58">
        <f t="shared" si="211"/>
        <v>45</v>
      </c>
      <c r="O112" s="441">
        <f t="shared" si="135"/>
        <v>250</v>
      </c>
      <c r="P112" s="441">
        <f t="shared" si="136"/>
        <v>150</v>
      </c>
      <c r="Q112" s="441">
        <f t="shared" si="137"/>
        <v>120</v>
      </c>
      <c r="R112" s="441">
        <f t="shared" si="138"/>
        <v>80</v>
      </c>
      <c r="T112" s="58">
        <f t="shared" si="212"/>
        <v>65</v>
      </c>
      <c r="U112" s="58">
        <f t="shared" si="213"/>
        <v>50</v>
      </c>
      <c r="V112" s="58">
        <f t="shared" si="214"/>
        <v>40</v>
      </c>
      <c r="W112" s="58">
        <f t="shared" si="215"/>
        <v>25</v>
      </c>
      <c r="X112" s="441">
        <f t="shared" si="139"/>
        <v>220</v>
      </c>
      <c r="Y112" s="441">
        <f t="shared" si="140"/>
        <v>130</v>
      </c>
      <c r="Z112" s="441">
        <f t="shared" si="141"/>
        <v>90</v>
      </c>
      <c r="AA112" s="441">
        <f t="shared" si="142"/>
        <v>50</v>
      </c>
      <c r="AB112" s="444">
        <f>'ĐẤT PNN'!K112-'ĐẤT NN'!H112</f>
        <v>10</v>
      </c>
    </row>
    <row r="113" spans="1:28" s="18" customFormat="1" ht="94.5" customHeight="1" x14ac:dyDescent="0.25">
      <c r="A113" s="56">
        <f>'ĐẤT PNN'!A113</f>
        <v>110</v>
      </c>
      <c r="B113" s="56" t="str">
        <f>'ĐẤT PNN'!B113</f>
        <v>VT2*0,8</v>
      </c>
      <c r="C113" s="510" t="str">
        <f>'ĐẤT PNN'!C113</f>
        <v>Các tuyến đường giao thông không đấu nối trực tiếp và thông ra Đường 104 đoạn từ Quốc lộ 20 đến Hết dốc Lê Thê (đến hết ranh thửa đất số 1, tờ BĐĐC số 115 về bên trái và hết ranh thửa đất số 2, tờ BĐĐC số 115 về bên phải) đã được đầu tư mặt đường nhựa, bê tông xi măng:
- Có bề rộng ≥5m, cách đường giao thông ≤1.000m.
- Có bề rộng từ ≥3m đến &lt;5m, cách đường giao thông ≤500m.</v>
      </c>
      <c r="D113" s="511"/>
      <c r="E113" s="512"/>
      <c r="F113" s="440">
        <f t="shared" si="204"/>
        <v>60</v>
      </c>
      <c r="G113" s="440">
        <f t="shared" si="205"/>
        <v>50</v>
      </c>
      <c r="H113" s="427">
        <f t="shared" si="206"/>
        <v>150</v>
      </c>
      <c r="I113" s="427">
        <f t="shared" si="207"/>
        <v>130</v>
      </c>
      <c r="J113" s="434">
        <f t="shared" si="155"/>
        <v>2.5</v>
      </c>
      <c r="K113" s="58">
        <f t="shared" si="208"/>
        <v>75</v>
      </c>
      <c r="L113" s="58">
        <f t="shared" si="209"/>
        <v>60</v>
      </c>
      <c r="M113" s="58">
        <f t="shared" si="210"/>
        <v>55</v>
      </c>
      <c r="N113" s="58">
        <f t="shared" si="211"/>
        <v>45</v>
      </c>
      <c r="O113" s="441">
        <f t="shared" si="135"/>
        <v>250</v>
      </c>
      <c r="P113" s="441">
        <f t="shared" si="136"/>
        <v>150</v>
      </c>
      <c r="Q113" s="441">
        <f t="shared" si="137"/>
        <v>120</v>
      </c>
      <c r="R113" s="441">
        <f t="shared" si="138"/>
        <v>80</v>
      </c>
      <c r="T113" s="58">
        <f t="shared" si="212"/>
        <v>65</v>
      </c>
      <c r="U113" s="58">
        <f t="shared" si="213"/>
        <v>50</v>
      </c>
      <c r="V113" s="58">
        <f t="shared" si="214"/>
        <v>40</v>
      </c>
      <c r="W113" s="58">
        <f t="shared" si="215"/>
        <v>25</v>
      </c>
      <c r="X113" s="441">
        <f t="shared" si="139"/>
        <v>220</v>
      </c>
      <c r="Y113" s="441">
        <f t="shared" si="140"/>
        <v>130</v>
      </c>
      <c r="Z113" s="441">
        <f t="shared" si="141"/>
        <v>90</v>
      </c>
      <c r="AA113" s="441">
        <f t="shared" si="142"/>
        <v>50</v>
      </c>
      <c r="AB113" s="444">
        <f>'ĐẤT PNN'!K113-'ĐẤT NN'!H113</f>
        <v>80</v>
      </c>
    </row>
    <row r="114" spans="1:28" s="18" customFormat="1" ht="94.5" customHeight="1" x14ac:dyDescent="0.25">
      <c r="A114" s="56">
        <f>'ĐẤT PNN'!A114</f>
        <v>111</v>
      </c>
      <c r="B114" s="56" t="str">
        <f>'ĐẤT PNN'!B114</f>
        <v>VT3*0,8</v>
      </c>
      <c r="C114" s="510" t="str">
        <f>'ĐẤT PNN'!C114</f>
        <v>Các tuyến đường giao thông không đấu nối trực tiếp và thông ra Đường 104 đoạn từ Quốc lộ 20 đến Hết dốc Lê Thê (đến hết ranh thửa đất số 1, tờ BĐĐC số 115 về bên trái và hết ranh thửa đất số 2, tờ BĐĐC số 115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511"/>
      <c r="E114" s="512"/>
      <c r="F114" s="440">
        <f t="shared" si="204"/>
        <v>55</v>
      </c>
      <c r="G114" s="440">
        <f t="shared" si="205"/>
        <v>40</v>
      </c>
      <c r="H114" s="427">
        <f t="shared" si="206"/>
        <v>120</v>
      </c>
      <c r="I114" s="427">
        <f t="shared" si="207"/>
        <v>90</v>
      </c>
      <c r="J114" s="434">
        <f t="shared" si="155"/>
        <v>2.1818181818181817</v>
      </c>
      <c r="K114" s="58">
        <f t="shared" si="208"/>
        <v>75</v>
      </c>
      <c r="L114" s="58">
        <f t="shared" si="209"/>
        <v>60</v>
      </c>
      <c r="M114" s="58">
        <f t="shared" si="210"/>
        <v>55</v>
      </c>
      <c r="N114" s="58">
        <f t="shared" si="211"/>
        <v>45</v>
      </c>
      <c r="O114" s="441">
        <f t="shared" si="135"/>
        <v>250</v>
      </c>
      <c r="P114" s="441">
        <f t="shared" si="136"/>
        <v>150</v>
      </c>
      <c r="Q114" s="441">
        <f t="shared" si="137"/>
        <v>120</v>
      </c>
      <c r="R114" s="441">
        <f t="shared" si="138"/>
        <v>80</v>
      </c>
      <c r="T114" s="58">
        <f t="shared" si="212"/>
        <v>65</v>
      </c>
      <c r="U114" s="58">
        <f t="shared" si="213"/>
        <v>50</v>
      </c>
      <c r="V114" s="58">
        <f t="shared" si="214"/>
        <v>40</v>
      </c>
      <c r="W114" s="58">
        <f t="shared" si="215"/>
        <v>25</v>
      </c>
      <c r="X114" s="441">
        <f t="shared" si="139"/>
        <v>220</v>
      </c>
      <c r="Y114" s="441">
        <f t="shared" si="140"/>
        <v>130</v>
      </c>
      <c r="Z114" s="441">
        <f t="shared" si="141"/>
        <v>90</v>
      </c>
      <c r="AA114" s="441">
        <f t="shared" si="142"/>
        <v>50</v>
      </c>
      <c r="AB114" s="444">
        <f>'ĐẤT PNN'!K114-'ĐẤT NN'!H114</f>
        <v>30</v>
      </c>
    </row>
    <row r="115" spans="1:28" s="18" customFormat="1" ht="94.5" customHeight="1" x14ac:dyDescent="0.25">
      <c r="A115" s="56">
        <f>'ĐẤT PNN'!A115</f>
        <v>112</v>
      </c>
      <c r="B115" s="56" t="str">
        <f>'ĐẤT PNN'!B115</f>
        <v>VT4*0,8</v>
      </c>
      <c r="C115" s="510" t="str">
        <f>'ĐẤT PNN'!C115</f>
        <v>Các tuyến đường giao thông không đấu nối trực tiếp và thông ra Đường 104 đoạn từ Quốc lộ 20 đến Hết dốc Lê Thê (đến hết ranh thửa đất số 1, tờ BĐĐC số 115 về bên trái và hết ranh thửa đất số 2, tờ BĐĐC số 115 về bên phải) đã được đầu tư mặt đường nhựa, bê tông xi măng:
- Có bề rộng từ ≥3m đến &lt;5m, cách đường giao thông &gt;1.000m.
- Có bề rộng &lt;3m, cách đường giao thông &gt;200m.</v>
      </c>
      <c r="D115" s="511"/>
      <c r="E115" s="512"/>
      <c r="F115" s="440">
        <f t="shared" si="204"/>
        <v>45</v>
      </c>
      <c r="G115" s="440">
        <f t="shared" si="205"/>
        <v>25</v>
      </c>
      <c r="H115" s="427">
        <f t="shared" si="206"/>
        <v>80</v>
      </c>
      <c r="I115" s="427">
        <f t="shared" si="207"/>
        <v>50</v>
      </c>
      <c r="J115" s="434">
        <f t="shared" si="155"/>
        <v>1.7777777777777777</v>
      </c>
      <c r="K115" s="58">
        <f t="shared" si="208"/>
        <v>75</v>
      </c>
      <c r="L115" s="58">
        <f t="shared" si="209"/>
        <v>60</v>
      </c>
      <c r="M115" s="58">
        <f t="shared" si="210"/>
        <v>55</v>
      </c>
      <c r="N115" s="58">
        <f t="shared" si="211"/>
        <v>45</v>
      </c>
      <c r="O115" s="441">
        <f t="shared" si="135"/>
        <v>250</v>
      </c>
      <c r="P115" s="441">
        <f t="shared" si="136"/>
        <v>150</v>
      </c>
      <c r="Q115" s="441">
        <f t="shared" si="137"/>
        <v>120</v>
      </c>
      <c r="R115" s="441">
        <f t="shared" si="138"/>
        <v>80</v>
      </c>
      <c r="T115" s="58">
        <f t="shared" si="212"/>
        <v>65</v>
      </c>
      <c r="U115" s="58">
        <f t="shared" si="213"/>
        <v>50</v>
      </c>
      <c r="V115" s="58">
        <f t="shared" si="214"/>
        <v>40</v>
      </c>
      <c r="W115" s="58">
        <f t="shared" si="215"/>
        <v>25</v>
      </c>
      <c r="X115" s="441">
        <f t="shared" si="139"/>
        <v>220</v>
      </c>
      <c r="Y115" s="441">
        <f t="shared" si="140"/>
        <v>130</v>
      </c>
      <c r="Z115" s="441">
        <f t="shared" si="141"/>
        <v>90</v>
      </c>
      <c r="AA115" s="441">
        <f t="shared" si="142"/>
        <v>50</v>
      </c>
      <c r="AB115" s="444">
        <f>'ĐẤT PNN'!K115-'ĐẤT NN'!H115</f>
        <v>0</v>
      </c>
    </row>
    <row r="116" spans="1:28" s="18" customFormat="1" ht="31.5" x14ac:dyDescent="0.25">
      <c r="A116" s="56">
        <f>'ĐẤT PNN'!A116</f>
        <v>113</v>
      </c>
      <c r="B116" s="56" t="str">
        <f>'ĐẤT PNN'!B116</f>
        <v>DQ6NT2_D3</v>
      </c>
      <c r="C116" s="57" t="str">
        <f>'ĐẤT PNN'!C116</f>
        <v>Đường 104</v>
      </c>
      <c r="D116" s="57" t="str">
        <f>'ĐẤT PNN'!D116</f>
        <v>Quốc lộ 20</v>
      </c>
      <c r="E116" s="57" t="str">
        <f>'ĐẤT PNN'!E116</f>
        <v>Ao cá Huyện ủy (phía Nam Quốc lộ 20)</v>
      </c>
      <c r="F116" s="431">
        <f>K116</f>
        <v>75</v>
      </c>
      <c r="G116" s="112">
        <f>T116</f>
        <v>65</v>
      </c>
      <c r="H116" s="426">
        <f>O116</f>
        <v>250</v>
      </c>
      <c r="I116" s="426">
        <f>X116</f>
        <v>220</v>
      </c>
      <c r="J116" s="434">
        <f t="shared" si="155"/>
        <v>3.3333333333333335</v>
      </c>
      <c r="K116" s="221">
        <v>75</v>
      </c>
      <c r="L116" s="221">
        <v>60</v>
      </c>
      <c r="M116" s="221">
        <v>55</v>
      </c>
      <c r="N116" s="221">
        <v>45</v>
      </c>
      <c r="O116" s="441">
        <f t="shared" si="135"/>
        <v>250</v>
      </c>
      <c r="P116" s="441">
        <f t="shared" si="136"/>
        <v>150</v>
      </c>
      <c r="Q116" s="441">
        <f t="shared" si="137"/>
        <v>120</v>
      </c>
      <c r="R116" s="441">
        <f t="shared" si="138"/>
        <v>80</v>
      </c>
      <c r="S116" s="18">
        <v>2</v>
      </c>
      <c r="T116" s="411">
        <v>65</v>
      </c>
      <c r="U116" s="411">
        <v>50</v>
      </c>
      <c r="V116" s="411">
        <v>40</v>
      </c>
      <c r="W116" s="411">
        <v>25</v>
      </c>
      <c r="X116" s="441">
        <f t="shared" si="139"/>
        <v>220</v>
      </c>
      <c r="Y116" s="441">
        <f t="shared" si="140"/>
        <v>130</v>
      </c>
      <c r="Z116" s="441">
        <f t="shared" si="141"/>
        <v>90</v>
      </c>
      <c r="AA116" s="441">
        <f t="shared" si="142"/>
        <v>50</v>
      </c>
      <c r="AB116" s="444">
        <f>'ĐẤT PNN'!K116-'ĐẤT NN'!H116</f>
        <v>170</v>
      </c>
    </row>
    <row r="117" spans="1:28" s="18" customFormat="1" ht="94.5" customHeight="1" x14ac:dyDescent="0.25">
      <c r="A117" s="56">
        <f>'ĐẤT PNN'!A117</f>
        <v>114</v>
      </c>
      <c r="B117" s="56" t="str">
        <f>'ĐẤT PNN'!B117</f>
        <v>VT2</v>
      </c>
      <c r="C117" s="510" t="str">
        <f>'ĐẤT PNN'!C117</f>
        <v>Các tuyến đường giao thông đấu nối trực tiếp ra Đường 104 đoạn từ Quốc lộ 20 đến Ao cá Huyện ủy (phía Nam Quốc lộ 20) đã được đầu tư mặt đường nhựa, bê tông xi măng:
- Có bề rộng ≥5m, cách đường giao thông ≤1.000m.
- Có bề rộng từ ≥3m đến &lt;5m, cách đường giao thông ≤500m.</v>
      </c>
      <c r="D117" s="511"/>
      <c r="E117" s="512"/>
      <c r="F117" s="440">
        <f t="shared" ref="F117:F122" si="216">IF(B117="VT2",L117,IF(B117="VT3",M117,IF(B117="VT2*0,8",L117,IF(B117="VT3*0,8",M117,N117))))</f>
        <v>60</v>
      </c>
      <c r="G117" s="440">
        <f t="shared" ref="G117:G122" si="217">IF(B117="VT2",U117,IF(B117="VT3",V117,IF(B117="VT2*0,8",U117,IF(B117="VT3*0,8",V117,W117))))</f>
        <v>50</v>
      </c>
      <c r="H117" s="427">
        <f t="shared" ref="H117:H122" si="218">IF(B117="VT2",P117,IF(B117="VT3",Q117,IF(B117="VT4",R117,IF(B117="VT2*0,8",P117,IF(B117="VT3*0,8",Q117,R117)))))</f>
        <v>150</v>
      </c>
      <c r="I117" s="427">
        <f t="shared" ref="I117:I122" si="219">IF(B117="VT2",Y117,IF(B117="VT3",Z117,IF(B117="VT4",AA117,IF(B117="VT2*0,8",Y117,IF(B117="VT3*0,8",Z117,AA117)))))</f>
        <v>130</v>
      </c>
      <c r="J117" s="434">
        <f t="shared" si="155"/>
        <v>2.5</v>
      </c>
      <c r="K117" s="58">
        <f t="shared" ref="K117:K122" si="220">K116</f>
        <v>75</v>
      </c>
      <c r="L117" s="58">
        <f t="shared" ref="L117:L122" si="221">L116</f>
        <v>60</v>
      </c>
      <c r="M117" s="58">
        <f t="shared" ref="M117:M122" si="222">M116</f>
        <v>55</v>
      </c>
      <c r="N117" s="58">
        <f t="shared" ref="N117:N122" si="223">N116</f>
        <v>45</v>
      </c>
      <c r="O117" s="441">
        <f t="shared" si="135"/>
        <v>250</v>
      </c>
      <c r="P117" s="441">
        <f t="shared" si="136"/>
        <v>150</v>
      </c>
      <c r="Q117" s="441">
        <f t="shared" si="137"/>
        <v>120</v>
      </c>
      <c r="R117" s="441">
        <f t="shared" si="138"/>
        <v>80</v>
      </c>
      <c r="T117" s="58">
        <f t="shared" ref="T117:T122" si="224">T116</f>
        <v>65</v>
      </c>
      <c r="U117" s="58">
        <f t="shared" ref="U117:U122" si="225">U116</f>
        <v>50</v>
      </c>
      <c r="V117" s="58">
        <f t="shared" ref="V117:V122" si="226">V116</f>
        <v>40</v>
      </c>
      <c r="W117" s="58">
        <f t="shared" ref="W117:W122" si="227">W116</f>
        <v>25</v>
      </c>
      <c r="X117" s="441">
        <f t="shared" si="139"/>
        <v>220</v>
      </c>
      <c r="Y117" s="441">
        <f t="shared" si="140"/>
        <v>130</v>
      </c>
      <c r="Z117" s="441">
        <f t="shared" si="141"/>
        <v>90</v>
      </c>
      <c r="AA117" s="441">
        <f t="shared" si="142"/>
        <v>50</v>
      </c>
      <c r="AB117" s="444">
        <f>'ĐẤT PNN'!K117-'ĐẤT NN'!H117</f>
        <v>60</v>
      </c>
    </row>
    <row r="118" spans="1:28" s="18" customFormat="1" ht="110.25" customHeight="1" x14ac:dyDescent="0.25">
      <c r="A118" s="56">
        <f>'ĐẤT PNN'!A118</f>
        <v>115</v>
      </c>
      <c r="B118" s="56" t="str">
        <f>'ĐẤT PNN'!B118</f>
        <v>VT3</v>
      </c>
      <c r="C118" s="510" t="str">
        <f>'ĐẤT PNN'!C118</f>
        <v>Các tuyến đường giao thông đấu nối trực tiếp ra Đường 104 đoạn từ Quốc lộ 20 đến Ao cá Huyện ủy (phía Nam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511"/>
      <c r="E118" s="512"/>
      <c r="F118" s="440">
        <f t="shared" si="216"/>
        <v>55</v>
      </c>
      <c r="G118" s="440">
        <f t="shared" si="217"/>
        <v>40</v>
      </c>
      <c r="H118" s="427">
        <f t="shared" si="218"/>
        <v>120</v>
      </c>
      <c r="I118" s="427">
        <f t="shared" si="219"/>
        <v>90</v>
      </c>
      <c r="J118" s="434">
        <f t="shared" si="155"/>
        <v>2.1818181818181817</v>
      </c>
      <c r="K118" s="58">
        <f t="shared" si="220"/>
        <v>75</v>
      </c>
      <c r="L118" s="58">
        <f t="shared" si="221"/>
        <v>60</v>
      </c>
      <c r="M118" s="58">
        <f t="shared" si="222"/>
        <v>55</v>
      </c>
      <c r="N118" s="58">
        <f t="shared" si="223"/>
        <v>45</v>
      </c>
      <c r="O118" s="441">
        <f t="shared" si="135"/>
        <v>250</v>
      </c>
      <c r="P118" s="441">
        <f t="shared" si="136"/>
        <v>150</v>
      </c>
      <c r="Q118" s="441">
        <f t="shared" si="137"/>
        <v>120</v>
      </c>
      <c r="R118" s="441">
        <f t="shared" si="138"/>
        <v>80</v>
      </c>
      <c r="T118" s="58">
        <f t="shared" si="224"/>
        <v>65</v>
      </c>
      <c r="U118" s="58">
        <f t="shared" si="225"/>
        <v>50</v>
      </c>
      <c r="V118" s="58">
        <f t="shared" si="226"/>
        <v>40</v>
      </c>
      <c r="W118" s="58">
        <f t="shared" si="227"/>
        <v>25</v>
      </c>
      <c r="X118" s="441">
        <f t="shared" si="139"/>
        <v>220</v>
      </c>
      <c r="Y118" s="441">
        <f t="shared" si="140"/>
        <v>130</v>
      </c>
      <c r="Z118" s="441">
        <f t="shared" si="141"/>
        <v>90</v>
      </c>
      <c r="AA118" s="441">
        <f t="shared" si="142"/>
        <v>50</v>
      </c>
      <c r="AB118" s="444">
        <f>'ĐẤT PNN'!K118-'ĐẤT NN'!H118</f>
        <v>50</v>
      </c>
    </row>
    <row r="119" spans="1:28" s="18" customFormat="1" ht="63" customHeight="1" x14ac:dyDescent="0.25">
      <c r="A119" s="56">
        <f>'ĐẤT PNN'!A119</f>
        <v>116</v>
      </c>
      <c r="B119" s="56" t="str">
        <f>'ĐẤT PNN'!B119</f>
        <v>VT4</v>
      </c>
      <c r="C119" s="510" t="str">
        <f>'ĐẤT PNN'!C119</f>
        <v>Các tuyến đường giao thông đấu nối trực tiếp ra Đường 104 đoạn từ Quốc lộ 20 đến Ao cá Huyện ủy (phía Nam Quốc lộ 20) đã được đầu tư mặt đường nhựa, bê tông xi măng:
- Có bề rộng từ ≥3m đến &lt;5m, cách đường giao thông &gt;1.000m.
- Có bề rộng &lt;3m, cách đường giao thông &gt;200m.</v>
      </c>
      <c r="D119" s="511"/>
      <c r="E119" s="512"/>
      <c r="F119" s="440">
        <f t="shared" si="216"/>
        <v>45</v>
      </c>
      <c r="G119" s="440">
        <f t="shared" si="217"/>
        <v>25</v>
      </c>
      <c r="H119" s="427">
        <f t="shared" si="218"/>
        <v>80</v>
      </c>
      <c r="I119" s="427">
        <f t="shared" si="219"/>
        <v>50</v>
      </c>
      <c r="J119" s="434">
        <f t="shared" si="155"/>
        <v>1.7777777777777777</v>
      </c>
      <c r="K119" s="58">
        <f t="shared" si="220"/>
        <v>75</v>
      </c>
      <c r="L119" s="58">
        <f t="shared" si="221"/>
        <v>60</v>
      </c>
      <c r="M119" s="58">
        <f t="shared" si="222"/>
        <v>55</v>
      </c>
      <c r="N119" s="58">
        <f t="shared" si="223"/>
        <v>45</v>
      </c>
      <c r="O119" s="441">
        <f t="shared" si="135"/>
        <v>250</v>
      </c>
      <c r="P119" s="441">
        <f t="shared" si="136"/>
        <v>150</v>
      </c>
      <c r="Q119" s="441">
        <f t="shared" si="137"/>
        <v>120</v>
      </c>
      <c r="R119" s="441">
        <f t="shared" si="138"/>
        <v>80</v>
      </c>
      <c r="T119" s="58">
        <f t="shared" si="224"/>
        <v>65</v>
      </c>
      <c r="U119" s="58">
        <f t="shared" si="225"/>
        <v>50</v>
      </c>
      <c r="V119" s="58">
        <f t="shared" si="226"/>
        <v>40</v>
      </c>
      <c r="W119" s="58">
        <f t="shared" si="227"/>
        <v>25</v>
      </c>
      <c r="X119" s="441">
        <f t="shared" si="139"/>
        <v>220</v>
      </c>
      <c r="Y119" s="441">
        <f t="shared" si="140"/>
        <v>130</v>
      </c>
      <c r="Z119" s="441">
        <f t="shared" si="141"/>
        <v>90</v>
      </c>
      <c r="AA119" s="441">
        <f t="shared" si="142"/>
        <v>50</v>
      </c>
      <c r="AB119" s="444">
        <f>'ĐẤT PNN'!K119-'ĐẤT NN'!H119</f>
        <v>50</v>
      </c>
    </row>
    <row r="120" spans="1:28" s="18" customFormat="1" ht="94.5" customHeight="1" x14ac:dyDescent="0.25">
      <c r="A120" s="56">
        <f>'ĐẤT PNN'!A120</f>
        <v>117</v>
      </c>
      <c r="B120" s="56" t="str">
        <f>'ĐẤT PNN'!B120</f>
        <v>VT2*0,8</v>
      </c>
      <c r="C120" s="510" t="str">
        <f>'ĐẤT PNN'!C120</f>
        <v>Các tuyến đường giao thông không đấu nối trực tiếp và thông ra Đường 104 đoạn từ Quốc lộ 20 đến Ao cá Huyện ủy (phía Nam Quốc lộ 20) đã được đầu tư mặt đường nhựa, bê tông xi măng:
- Có bề rộng ≥5m, cách đường giao thông ≤1.000m.
- Có bề rộng từ ≥3m đến &lt;5m, cách đường giao thông ≤500m.</v>
      </c>
      <c r="D120" s="511"/>
      <c r="E120" s="512"/>
      <c r="F120" s="440">
        <f t="shared" si="216"/>
        <v>60</v>
      </c>
      <c r="G120" s="440">
        <f t="shared" si="217"/>
        <v>50</v>
      </c>
      <c r="H120" s="427">
        <f t="shared" si="218"/>
        <v>150</v>
      </c>
      <c r="I120" s="427">
        <f t="shared" si="219"/>
        <v>130</v>
      </c>
      <c r="J120" s="434">
        <f t="shared" si="155"/>
        <v>2.5</v>
      </c>
      <c r="K120" s="58">
        <f t="shared" si="220"/>
        <v>75</v>
      </c>
      <c r="L120" s="58">
        <f t="shared" si="221"/>
        <v>60</v>
      </c>
      <c r="M120" s="58">
        <f t="shared" si="222"/>
        <v>55</v>
      </c>
      <c r="N120" s="58">
        <f t="shared" si="223"/>
        <v>45</v>
      </c>
      <c r="O120" s="441">
        <f t="shared" si="135"/>
        <v>250</v>
      </c>
      <c r="P120" s="441">
        <f t="shared" si="136"/>
        <v>150</v>
      </c>
      <c r="Q120" s="441">
        <f t="shared" si="137"/>
        <v>120</v>
      </c>
      <c r="R120" s="441">
        <f t="shared" si="138"/>
        <v>80</v>
      </c>
      <c r="T120" s="58">
        <f t="shared" si="224"/>
        <v>65</v>
      </c>
      <c r="U120" s="58">
        <f t="shared" si="225"/>
        <v>50</v>
      </c>
      <c r="V120" s="58">
        <f t="shared" si="226"/>
        <v>40</v>
      </c>
      <c r="W120" s="58">
        <f t="shared" si="227"/>
        <v>25</v>
      </c>
      <c r="X120" s="441">
        <f t="shared" si="139"/>
        <v>220</v>
      </c>
      <c r="Y120" s="441">
        <f t="shared" si="140"/>
        <v>130</v>
      </c>
      <c r="Z120" s="441">
        <f t="shared" si="141"/>
        <v>90</v>
      </c>
      <c r="AA120" s="441">
        <f t="shared" si="142"/>
        <v>50</v>
      </c>
      <c r="AB120" s="444">
        <f>'ĐẤT PNN'!K120-'ĐẤT NN'!H120</f>
        <v>40</v>
      </c>
    </row>
    <row r="121" spans="1:28" s="18" customFormat="1" ht="94.5" customHeight="1" x14ac:dyDescent="0.25">
      <c r="A121" s="56">
        <f>'ĐẤT PNN'!A121</f>
        <v>118</v>
      </c>
      <c r="B121" s="56" t="str">
        <f>'ĐẤT PNN'!B121</f>
        <v>VT3*0,8</v>
      </c>
      <c r="C121" s="510" t="str">
        <f>'ĐẤT PNN'!C121</f>
        <v>Các tuyến đường giao thông không đấu nối trực tiếp và thông ra Đường 104 đoạn từ Quốc lộ 20 đến Ao cá Huyện ủy (phía Nam Quốc lộ 20)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511"/>
      <c r="E121" s="512"/>
      <c r="F121" s="440">
        <f t="shared" si="216"/>
        <v>55</v>
      </c>
      <c r="G121" s="440">
        <f t="shared" si="217"/>
        <v>40</v>
      </c>
      <c r="H121" s="427">
        <f t="shared" si="218"/>
        <v>120</v>
      </c>
      <c r="I121" s="427">
        <f t="shared" si="219"/>
        <v>90</v>
      </c>
      <c r="J121" s="434">
        <f t="shared" si="155"/>
        <v>2.1818181818181817</v>
      </c>
      <c r="K121" s="58">
        <f t="shared" si="220"/>
        <v>75</v>
      </c>
      <c r="L121" s="58">
        <f t="shared" si="221"/>
        <v>60</v>
      </c>
      <c r="M121" s="58">
        <f t="shared" si="222"/>
        <v>55</v>
      </c>
      <c r="N121" s="58">
        <f t="shared" si="223"/>
        <v>45</v>
      </c>
      <c r="O121" s="441">
        <f t="shared" si="135"/>
        <v>250</v>
      </c>
      <c r="P121" s="441">
        <f t="shared" si="136"/>
        <v>150</v>
      </c>
      <c r="Q121" s="441">
        <f t="shared" si="137"/>
        <v>120</v>
      </c>
      <c r="R121" s="441">
        <f t="shared" si="138"/>
        <v>80</v>
      </c>
      <c r="T121" s="58">
        <f t="shared" si="224"/>
        <v>65</v>
      </c>
      <c r="U121" s="58">
        <f t="shared" si="225"/>
        <v>50</v>
      </c>
      <c r="V121" s="58">
        <f t="shared" si="226"/>
        <v>40</v>
      </c>
      <c r="W121" s="58">
        <f t="shared" si="227"/>
        <v>25</v>
      </c>
      <c r="X121" s="441">
        <f t="shared" si="139"/>
        <v>220</v>
      </c>
      <c r="Y121" s="441">
        <f t="shared" si="140"/>
        <v>130</v>
      </c>
      <c r="Z121" s="441">
        <f t="shared" si="141"/>
        <v>90</v>
      </c>
      <c r="AA121" s="441">
        <f t="shared" si="142"/>
        <v>50</v>
      </c>
      <c r="AB121" s="444">
        <f>'ĐẤT PNN'!K121-'ĐẤT NN'!H121</f>
        <v>30</v>
      </c>
    </row>
    <row r="122" spans="1:28" s="18" customFormat="1" ht="63" customHeight="1" x14ac:dyDescent="0.25">
      <c r="A122" s="56">
        <f>'ĐẤT PNN'!A122</f>
        <v>119</v>
      </c>
      <c r="B122" s="56" t="str">
        <f>'ĐẤT PNN'!B122</f>
        <v>VT4*0,8</v>
      </c>
      <c r="C122" s="510" t="str">
        <f>'ĐẤT PNN'!C122</f>
        <v>Các tuyến đường giao thông không đấu nối trực tiếp và thông ra Đường 104 đoạn từ Quốc lộ 20 đến Ao cá Huyện ủy (phía Nam Quốc lộ 20) đã được đầu tư mặt đường nhựa, bê tông xi măng:
- Có bề rộng từ ≥3m đến &lt;5m, cách đường giao thông &gt;1.000m.
- Có bề rộng &lt;3m, cách đường giao thông &gt;200m.</v>
      </c>
      <c r="D122" s="511"/>
      <c r="E122" s="512"/>
      <c r="F122" s="440">
        <f t="shared" si="216"/>
        <v>45</v>
      </c>
      <c r="G122" s="440">
        <f t="shared" si="217"/>
        <v>25</v>
      </c>
      <c r="H122" s="427">
        <f t="shared" si="218"/>
        <v>80</v>
      </c>
      <c r="I122" s="427">
        <f t="shared" si="219"/>
        <v>50</v>
      </c>
      <c r="J122" s="434">
        <f t="shared" si="155"/>
        <v>1.7777777777777777</v>
      </c>
      <c r="K122" s="58">
        <f t="shared" si="220"/>
        <v>75</v>
      </c>
      <c r="L122" s="58">
        <f t="shared" si="221"/>
        <v>60</v>
      </c>
      <c r="M122" s="58">
        <f t="shared" si="222"/>
        <v>55</v>
      </c>
      <c r="N122" s="58">
        <f t="shared" si="223"/>
        <v>45</v>
      </c>
      <c r="O122" s="441">
        <f t="shared" si="135"/>
        <v>250</v>
      </c>
      <c r="P122" s="441">
        <f t="shared" si="136"/>
        <v>150</v>
      </c>
      <c r="Q122" s="441">
        <f t="shared" si="137"/>
        <v>120</v>
      </c>
      <c r="R122" s="441">
        <f t="shared" si="138"/>
        <v>80</v>
      </c>
      <c r="T122" s="58">
        <f t="shared" si="224"/>
        <v>65</v>
      </c>
      <c r="U122" s="58">
        <f t="shared" si="225"/>
        <v>50</v>
      </c>
      <c r="V122" s="58">
        <f t="shared" si="226"/>
        <v>40</v>
      </c>
      <c r="W122" s="58">
        <f t="shared" si="227"/>
        <v>25</v>
      </c>
      <c r="X122" s="441">
        <f t="shared" si="139"/>
        <v>220</v>
      </c>
      <c r="Y122" s="441">
        <f t="shared" si="140"/>
        <v>130</v>
      </c>
      <c r="Z122" s="441">
        <f t="shared" si="141"/>
        <v>90</v>
      </c>
      <c r="AA122" s="441">
        <f t="shared" si="142"/>
        <v>50</v>
      </c>
      <c r="AB122" s="444">
        <f>'ĐẤT PNN'!K122-'ĐẤT NN'!H122</f>
        <v>30</v>
      </c>
    </row>
    <row r="123" spans="1:28" s="18" customFormat="1" ht="31.5" x14ac:dyDescent="0.25">
      <c r="A123" s="56">
        <f>'ĐẤT PNN'!A123</f>
        <v>120</v>
      </c>
      <c r="B123" s="56" t="str">
        <f>'ĐẤT PNN'!B123</f>
        <v>DQ6NT2_D4</v>
      </c>
      <c r="C123" s="57" t="str">
        <f>'ĐẤT PNN'!C123</f>
        <v>Đường 104</v>
      </c>
      <c r="D123" s="57" t="str">
        <f>'ĐẤT PNN'!D123</f>
        <v>Ao cá Huyện ủy (phía Nam Quốc lộ 20)</v>
      </c>
      <c r="E123" s="57" t="str">
        <f>'ĐẤT PNN'!E123</f>
        <v>Cầu RAP</v>
      </c>
      <c r="F123" s="431">
        <f>K123</f>
        <v>75</v>
      </c>
      <c r="G123" s="112">
        <f>T123</f>
        <v>65</v>
      </c>
      <c r="H123" s="426">
        <f>O123</f>
        <v>250</v>
      </c>
      <c r="I123" s="426">
        <f>X123</f>
        <v>220</v>
      </c>
      <c r="J123" s="434">
        <f t="shared" si="155"/>
        <v>3.3333333333333335</v>
      </c>
      <c r="K123" s="221">
        <v>75</v>
      </c>
      <c r="L123" s="221">
        <v>60</v>
      </c>
      <c r="M123" s="221">
        <v>55</v>
      </c>
      <c r="N123" s="221">
        <v>45</v>
      </c>
      <c r="O123" s="441">
        <f t="shared" si="135"/>
        <v>250</v>
      </c>
      <c r="P123" s="441">
        <f t="shared" si="136"/>
        <v>150</v>
      </c>
      <c r="Q123" s="441">
        <f t="shared" si="137"/>
        <v>120</v>
      </c>
      <c r="R123" s="441">
        <f t="shared" si="138"/>
        <v>80</v>
      </c>
      <c r="S123" s="18">
        <v>2</v>
      </c>
      <c r="T123" s="411">
        <v>65</v>
      </c>
      <c r="U123" s="411">
        <v>50</v>
      </c>
      <c r="V123" s="411">
        <v>40</v>
      </c>
      <c r="W123" s="411">
        <v>25</v>
      </c>
      <c r="X123" s="441">
        <f t="shared" si="139"/>
        <v>220</v>
      </c>
      <c r="Y123" s="441">
        <f t="shared" si="140"/>
        <v>130</v>
      </c>
      <c r="Z123" s="441">
        <f t="shared" si="141"/>
        <v>90</v>
      </c>
      <c r="AA123" s="441">
        <f t="shared" si="142"/>
        <v>50</v>
      </c>
      <c r="AB123" s="444">
        <f>'ĐẤT PNN'!K123-'ĐẤT NN'!H123</f>
        <v>120</v>
      </c>
    </row>
    <row r="124" spans="1:28" s="18" customFormat="1" ht="94.5" customHeight="1" x14ac:dyDescent="0.25">
      <c r="A124" s="56">
        <f>'ĐẤT PNN'!A124</f>
        <v>121</v>
      </c>
      <c r="B124" s="56" t="str">
        <f>'ĐẤT PNN'!B124</f>
        <v>VT2</v>
      </c>
      <c r="C124" s="510" t="str">
        <f>'ĐẤT PNN'!C124</f>
        <v>Các tuyến đường giao thông đấu nối trực tiếp ra Đường 104 đoạn từ Ao cá Huyện ủy (phía Nam Quốc lộ 20) đến Cầu RAP đã được đầu tư mặt đường nhựa, bê tông xi măng:
- Có bề rộng ≥5m, cách đường giao thông ≤1.000m.
- Có bề rộng từ ≥3m đến &lt;5m, cách đường giao thông ≤500m.</v>
      </c>
      <c r="D124" s="511"/>
      <c r="E124" s="512"/>
      <c r="F124" s="440">
        <f t="shared" ref="F124:F129" si="228">IF(B124="VT2",L124,IF(B124="VT3",M124,IF(B124="VT2*0,8",L124,IF(B124="VT3*0,8",M124,N124))))</f>
        <v>60</v>
      </c>
      <c r="G124" s="440">
        <f t="shared" ref="G124:G129" si="229">IF(B124="VT2",U124,IF(B124="VT3",V124,IF(B124="VT2*0,8",U124,IF(B124="VT3*0,8",V124,W124))))</f>
        <v>50</v>
      </c>
      <c r="H124" s="427">
        <f t="shared" ref="H124:H129" si="230">IF(B124="VT2",P124,IF(B124="VT3",Q124,IF(B124="VT4",R124,IF(B124="VT2*0,8",P124,IF(B124="VT3*0,8",Q124,R124)))))</f>
        <v>150</v>
      </c>
      <c r="I124" s="427">
        <f t="shared" ref="I124:I129" si="231">IF(B124="VT2",Y124,IF(B124="VT3",Z124,IF(B124="VT4",AA124,IF(B124="VT2*0,8",Y124,IF(B124="VT3*0,8",Z124,AA124)))))</f>
        <v>130</v>
      </c>
      <c r="J124" s="434">
        <f t="shared" si="155"/>
        <v>2.5</v>
      </c>
      <c r="K124" s="58">
        <f t="shared" ref="K124:K129" si="232">K123</f>
        <v>75</v>
      </c>
      <c r="L124" s="58">
        <f t="shared" ref="L124:L129" si="233">L123</f>
        <v>60</v>
      </c>
      <c r="M124" s="58">
        <f t="shared" ref="M124:M129" si="234">M123</f>
        <v>55</v>
      </c>
      <c r="N124" s="58">
        <f t="shared" ref="N124:N129" si="235">N123</f>
        <v>45</v>
      </c>
      <c r="O124" s="441">
        <f t="shared" si="135"/>
        <v>250</v>
      </c>
      <c r="P124" s="441">
        <f t="shared" si="136"/>
        <v>150</v>
      </c>
      <c r="Q124" s="441">
        <f t="shared" si="137"/>
        <v>120</v>
      </c>
      <c r="R124" s="441">
        <f t="shared" si="138"/>
        <v>80</v>
      </c>
      <c r="T124" s="58">
        <f t="shared" ref="T124:T129" si="236">T123</f>
        <v>65</v>
      </c>
      <c r="U124" s="58">
        <f t="shared" ref="U124:U129" si="237">U123</f>
        <v>50</v>
      </c>
      <c r="V124" s="58">
        <f t="shared" ref="V124:V129" si="238">V123</f>
        <v>40</v>
      </c>
      <c r="W124" s="58">
        <f t="shared" ref="W124:W129" si="239">W123</f>
        <v>25</v>
      </c>
      <c r="X124" s="441">
        <f t="shared" si="139"/>
        <v>220</v>
      </c>
      <c r="Y124" s="441">
        <f t="shared" si="140"/>
        <v>130</v>
      </c>
      <c r="Z124" s="441">
        <f t="shared" si="141"/>
        <v>90</v>
      </c>
      <c r="AA124" s="441">
        <f t="shared" si="142"/>
        <v>50</v>
      </c>
      <c r="AB124" s="444">
        <f>'ĐẤT PNN'!K124-'ĐẤT NN'!H124</f>
        <v>40</v>
      </c>
    </row>
    <row r="125" spans="1:28" s="18" customFormat="1" ht="110.25" customHeight="1" x14ac:dyDescent="0.25">
      <c r="A125" s="56">
        <f>'ĐẤT PNN'!A125</f>
        <v>122</v>
      </c>
      <c r="B125" s="56" t="str">
        <f>'ĐẤT PNN'!B125</f>
        <v>VT3</v>
      </c>
      <c r="C125" s="510" t="str">
        <f>'ĐẤT PNN'!C125</f>
        <v>Các tuyến đường giao thông đấu nối trực tiếp ra Đường 104 đoạn từ Ao cá Huyện ủy (phía Nam Quốc lộ 20) đến Cầu RAP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511"/>
      <c r="E125" s="512"/>
      <c r="F125" s="440">
        <f t="shared" si="228"/>
        <v>55</v>
      </c>
      <c r="G125" s="440">
        <f t="shared" si="229"/>
        <v>40</v>
      </c>
      <c r="H125" s="427">
        <f t="shared" si="230"/>
        <v>120</v>
      </c>
      <c r="I125" s="427">
        <f t="shared" si="231"/>
        <v>90</v>
      </c>
      <c r="J125" s="434">
        <f t="shared" si="155"/>
        <v>2.1818181818181817</v>
      </c>
      <c r="K125" s="58">
        <f t="shared" si="232"/>
        <v>75</v>
      </c>
      <c r="L125" s="58">
        <f t="shared" si="233"/>
        <v>60</v>
      </c>
      <c r="M125" s="58">
        <f t="shared" si="234"/>
        <v>55</v>
      </c>
      <c r="N125" s="58">
        <f t="shared" si="235"/>
        <v>45</v>
      </c>
      <c r="O125" s="441">
        <f t="shared" si="135"/>
        <v>250</v>
      </c>
      <c r="P125" s="441">
        <f t="shared" si="136"/>
        <v>150</v>
      </c>
      <c r="Q125" s="441">
        <f t="shared" si="137"/>
        <v>120</v>
      </c>
      <c r="R125" s="441">
        <f t="shared" si="138"/>
        <v>80</v>
      </c>
      <c r="T125" s="58">
        <f t="shared" si="236"/>
        <v>65</v>
      </c>
      <c r="U125" s="58">
        <f t="shared" si="237"/>
        <v>50</v>
      </c>
      <c r="V125" s="58">
        <f t="shared" si="238"/>
        <v>40</v>
      </c>
      <c r="W125" s="58">
        <f t="shared" si="239"/>
        <v>25</v>
      </c>
      <c r="X125" s="441">
        <f t="shared" si="139"/>
        <v>220</v>
      </c>
      <c r="Y125" s="441">
        <f t="shared" si="140"/>
        <v>130</v>
      </c>
      <c r="Z125" s="441">
        <f t="shared" si="141"/>
        <v>90</v>
      </c>
      <c r="AA125" s="441">
        <f t="shared" si="142"/>
        <v>50</v>
      </c>
      <c r="AB125" s="444">
        <f>'ĐẤT PNN'!K125-'ĐẤT NN'!H125</f>
        <v>20</v>
      </c>
    </row>
    <row r="126" spans="1:28" s="18" customFormat="1" ht="63" customHeight="1" x14ac:dyDescent="0.25">
      <c r="A126" s="56">
        <f>'ĐẤT PNN'!A126</f>
        <v>123</v>
      </c>
      <c r="B126" s="56" t="str">
        <f>'ĐẤT PNN'!B126</f>
        <v>VT4</v>
      </c>
      <c r="C126" s="510" t="str">
        <f>'ĐẤT PNN'!C126</f>
        <v>Các tuyến đường giao thông đấu nối trực tiếp ra Đường 104 đoạn từ Ao cá Huyện ủy (phía Nam Quốc lộ 20) đến Cầu RAP đã được đầu tư mặt đường nhựa, bê tông xi măng:
- Có bề rộng từ ≥3m đến &lt;5m, cách đường giao thông &gt;1.000m.
- Có bề rộng &lt;3m, cách đường giao thông &gt;200m.</v>
      </c>
      <c r="D126" s="511"/>
      <c r="E126" s="512"/>
      <c r="F126" s="440">
        <f t="shared" si="228"/>
        <v>45</v>
      </c>
      <c r="G126" s="440">
        <f t="shared" si="229"/>
        <v>25</v>
      </c>
      <c r="H126" s="427">
        <f t="shared" si="230"/>
        <v>80</v>
      </c>
      <c r="I126" s="427">
        <f t="shared" si="231"/>
        <v>50</v>
      </c>
      <c r="J126" s="434">
        <f t="shared" si="155"/>
        <v>1.7777777777777777</v>
      </c>
      <c r="K126" s="58">
        <f t="shared" si="232"/>
        <v>75</v>
      </c>
      <c r="L126" s="58">
        <f t="shared" si="233"/>
        <v>60</v>
      </c>
      <c r="M126" s="58">
        <f t="shared" si="234"/>
        <v>55</v>
      </c>
      <c r="N126" s="58">
        <f t="shared" si="235"/>
        <v>45</v>
      </c>
      <c r="O126" s="441">
        <f t="shared" si="135"/>
        <v>250</v>
      </c>
      <c r="P126" s="441">
        <f t="shared" si="136"/>
        <v>150</v>
      </c>
      <c r="Q126" s="441">
        <f t="shared" si="137"/>
        <v>120</v>
      </c>
      <c r="R126" s="441">
        <f t="shared" si="138"/>
        <v>80</v>
      </c>
      <c r="T126" s="58">
        <f t="shared" si="236"/>
        <v>65</v>
      </c>
      <c r="U126" s="58">
        <f t="shared" si="237"/>
        <v>50</v>
      </c>
      <c r="V126" s="58">
        <f t="shared" si="238"/>
        <v>40</v>
      </c>
      <c r="W126" s="58">
        <f t="shared" si="239"/>
        <v>25</v>
      </c>
      <c r="X126" s="441">
        <f t="shared" si="139"/>
        <v>220</v>
      </c>
      <c r="Y126" s="441">
        <f t="shared" si="140"/>
        <v>130</v>
      </c>
      <c r="Z126" s="441">
        <f t="shared" si="141"/>
        <v>90</v>
      </c>
      <c r="AA126" s="441">
        <f t="shared" si="142"/>
        <v>50</v>
      </c>
      <c r="AB126" s="444">
        <f>'ĐẤT PNN'!K126-'ĐẤT NN'!H126</f>
        <v>30</v>
      </c>
    </row>
    <row r="127" spans="1:28" s="18" customFormat="1" ht="94.5" customHeight="1" x14ac:dyDescent="0.25">
      <c r="A127" s="56">
        <f>'ĐẤT PNN'!A127</f>
        <v>124</v>
      </c>
      <c r="B127" s="56" t="str">
        <f>'ĐẤT PNN'!B127</f>
        <v>VT2*0,8</v>
      </c>
      <c r="C127" s="510" t="str">
        <f>'ĐẤT PNN'!C127</f>
        <v>Các tuyến đường giao thông không đấu nối trực tiếp và thông ra Đường 104 đoạn từ Ao cá Huyện ủy (phía Nam Quốc lộ 20) đến Cầu RAP đã được đầu tư mặt đường nhựa, bê tông xi măng:
- Có bề rộng ≥5m, cách đường giao thông ≤1.000m.
- Có bề rộng từ ≥3m đến &lt;5m, cách đường giao thông ≤500m.</v>
      </c>
      <c r="D127" s="511"/>
      <c r="E127" s="512"/>
      <c r="F127" s="440">
        <f t="shared" si="228"/>
        <v>60</v>
      </c>
      <c r="G127" s="440">
        <f t="shared" si="229"/>
        <v>50</v>
      </c>
      <c r="H127" s="427">
        <f t="shared" si="230"/>
        <v>150</v>
      </c>
      <c r="I127" s="427">
        <f t="shared" si="231"/>
        <v>130</v>
      </c>
      <c r="J127" s="434">
        <f t="shared" si="155"/>
        <v>2.5</v>
      </c>
      <c r="K127" s="58">
        <f t="shared" si="232"/>
        <v>75</v>
      </c>
      <c r="L127" s="58">
        <f t="shared" si="233"/>
        <v>60</v>
      </c>
      <c r="M127" s="58">
        <f t="shared" si="234"/>
        <v>55</v>
      </c>
      <c r="N127" s="58">
        <f t="shared" si="235"/>
        <v>45</v>
      </c>
      <c r="O127" s="441">
        <f t="shared" si="135"/>
        <v>250</v>
      </c>
      <c r="P127" s="441">
        <f t="shared" si="136"/>
        <v>150</v>
      </c>
      <c r="Q127" s="441">
        <f t="shared" si="137"/>
        <v>120</v>
      </c>
      <c r="R127" s="441">
        <f t="shared" si="138"/>
        <v>80</v>
      </c>
      <c r="T127" s="58">
        <f t="shared" si="236"/>
        <v>65</v>
      </c>
      <c r="U127" s="58">
        <f t="shared" si="237"/>
        <v>50</v>
      </c>
      <c r="V127" s="58">
        <f t="shared" si="238"/>
        <v>40</v>
      </c>
      <c r="W127" s="58">
        <f t="shared" si="239"/>
        <v>25</v>
      </c>
      <c r="X127" s="441">
        <f t="shared" si="139"/>
        <v>220</v>
      </c>
      <c r="Y127" s="441">
        <f t="shared" si="140"/>
        <v>130</v>
      </c>
      <c r="Z127" s="441">
        <f t="shared" si="141"/>
        <v>90</v>
      </c>
      <c r="AA127" s="441">
        <f t="shared" si="142"/>
        <v>50</v>
      </c>
      <c r="AB127" s="444">
        <f>'ĐẤT PNN'!K127-'ĐẤT NN'!H127</f>
        <v>20</v>
      </c>
    </row>
    <row r="128" spans="1:28" s="18" customFormat="1" ht="94.5" customHeight="1" x14ac:dyDescent="0.25">
      <c r="A128" s="56">
        <f>'ĐẤT PNN'!A128</f>
        <v>125</v>
      </c>
      <c r="B128" s="56" t="str">
        <f>'ĐẤT PNN'!B128</f>
        <v>VT3*0,8</v>
      </c>
      <c r="C128" s="510" t="str">
        <f>'ĐẤT PNN'!C128</f>
        <v>Các tuyến đường giao thông không đấu nối trực tiếp và thông ra Đường 104 đoạn từ Ao cá Huyện ủy (phía Nam Quốc lộ 20) đến Cầu RAP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511"/>
      <c r="E128" s="512"/>
      <c r="F128" s="440">
        <f t="shared" si="228"/>
        <v>55</v>
      </c>
      <c r="G128" s="440">
        <f t="shared" si="229"/>
        <v>40</v>
      </c>
      <c r="H128" s="427">
        <f t="shared" si="230"/>
        <v>120</v>
      </c>
      <c r="I128" s="427">
        <f t="shared" si="231"/>
        <v>90</v>
      </c>
      <c r="J128" s="434">
        <f t="shared" si="155"/>
        <v>2.1818181818181817</v>
      </c>
      <c r="K128" s="58">
        <f t="shared" si="232"/>
        <v>75</v>
      </c>
      <c r="L128" s="58">
        <f t="shared" si="233"/>
        <v>60</v>
      </c>
      <c r="M128" s="58">
        <f t="shared" si="234"/>
        <v>55</v>
      </c>
      <c r="N128" s="58">
        <f t="shared" si="235"/>
        <v>45</v>
      </c>
      <c r="O128" s="441">
        <f t="shared" si="135"/>
        <v>250</v>
      </c>
      <c r="P128" s="441">
        <f t="shared" si="136"/>
        <v>150</v>
      </c>
      <c r="Q128" s="441">
        <f t="shared" si="137"/>
        <v>120</v>
      </c>
      <c r="R128" s="441">
        <f t="shared" si="138"/>
        <v>80</v>
      </c>
      <c r="T128" s="58">
        <f t="shared" si="236"/>
        <v>65</v>
      </c>
      <c r="U128" s="58">
        <f t="shared" si="237"/>
        <v>50</v>
      </c>
      <c r="V128" s="58">
        <f t="shared" si="238"/>
        <v>40</v>
      </c>
      <c r="W128" s="58">
        <f t="shared" si="239"/>
        <v>25</v>
      </c>
      <c r="X128" s="441">
        <f t="shared" si="139"/>
        <v>220</v>
      </c>
      <c r="Y128" s="441">
        <f t="shared" si="140"/>
        <v>130</v>
      </c>
      <c r="Z128" s="441">
        <f t="shared" si="141"/>
        <v>90</v>
      </c>
      <c r="AA128" s="441">
        <f t="shared" si="142"/>
        <v>50</v>
      </c>
      <c r="AB128" s="444">
        <f>'ĐẤT PNN'!K128-'ĐẤT NN'!H128</f>
        <v>10</v>
      </c>
    </row>
    <row r="129" spans="1:28" s="18" customFormat="1" ht="63" customHeight="1" x14ac:dyDescent="0.25">
      <c r="A129" s="56">
        <f>'ĐẤT PNN'!A129</f>
        <v>126</v>
      </c>
      <c r="B129" s="56" t="str">
        <f>'ĐẤT PNN'!B129</f>
        <v>VT4*0,8</v>
      </c>
      <c r="C129" s="510" t="str">
        <f>'ĐẤT PNN'!C129</f>
        <v>Các tuyến đường giao thông không đấu nối trực tiếp và thông ra Đường 104 đoạn từ Ao cá Huyện ủy (phía Nam Quốc lộ 20) đến Cầu RAP đã được đầu tư mặt đường nhựa, bê tông xi măng:
- Có bề rộng từ ≥3m đến &lt;5m, cách đường giao thông &gt;1.000m.
- Có bề rộng &lt;3m, cách đường giao thông &gt;200m.</v>
      </c>
      <c r="D129" s="511"/>
      <c r="E129" s="512"/>
      <c r="F129" s="440">
        <f t="shared" si="228"/>
        <v>45</v>
      </c>
      <c r="G129" s="440">
        <f t="shared" si="229"/>
        <v>25</v>
      </c>
      <c r="H129" s="427">
        <f t="shared" si="230"/>
        <v>80</v>
      </c>
      <c r="I129" s="427">
        <f t="shared" si="231"/>
        <v>50</v>
      </c>
      <c r="J129" s="434">
        <f t="shared" si="155"/>
        <v>1.7777777777777777</v>
      </c>
      <c r="K129" s="58">
        <f t="shared" si="232"/>
        <v>75</v>
      </c>
      <c r="L129" s="58">
        <f t="shared" si="233"/>
        <v>60</v>
      </c>
      <c r="M129" s="58">
        <f t="shared" si="234"/>
        <v>55</v>
      </c>
      <c r="N129" s="58">
        <f t="shared" si="235"/>
        <v>45</v>
      </c>
      <c r="O129" s="441">
        <f t="shared" si="135"/>
        <v>250</v>
      </c>
      <c r="P129" s="441">
        <f t="shared" si="136"/>
        <v>150</v>
      </c>
      <c r="Q129" s="441">
        <f t="shared" si="137"/>
        <v>120</v>
      </c>
      <c r="R129" s="441">
        <f t="shared" si="138"/>
        <v>80</v>
      </c>
      <c r="T129" s="58">
        <f t="shared" si="236"/>
        <v>65</v>
      </c>
      <c r="U129" s="58">
        <f t="shared" si="237"/>
        <v>50</v>
      </c>
      <c r="V129" s="58">
        <f t="shared" si="238"/>
        <v>40</v>
      </c>
      <c r="W129" s="58">
        <f t="shared" si="239"/>
        <v>25</v>
      </c>
      <c r="X129" s="441">
        <f t="shared" si="139"/>
        <v>220</v>
      </c>
      <c r="Y129" s="441">
        <f t="shared" si="140"/>
        <v>130</v>
      </c>
      <c r="Z129" s="441">
        <f t="shared" si="141"/>
        <v>90</v>
      </c>
      <c r="AA129" s="441">
        <f t="shared" si="142"/>
        <v>50</v>
      </c>
      <c r="AB129" s="444">
        <f>'ĐẤT PNN'!K129-'ĐẤT NN'!H129</f>
        <v>20</v>
      </c>
    </row>
    <row r="130" spans="1:28" s="18" customFormat="1" ht="47.25" x14ac:dyDescent="0.25">
      <c r="A130" s="56">
        <f>'ĐẤT PNN'!A130</f>
        <v>127</v>
      </c>
      <c r="B130" s="56" t="str">
        <f>'ĐẤT PNN'!B130</f>
        <v>DQ6NT2_D5</v>
      </c>
      <c r="C130" s="57" t="str">
        <f>'ĐẤT PNN'!C130</f>
        <v>Đường 104</v>
      </c>
      <c r="D130" s="57" t="str">
        <f>'ĐẤT PNN'!D130</f>
        <v>Cầu RAP</v>
      </c>
      <c r="E130" s="57" t="str">
        <f>'ĐẤT PNN'!E130</f>
        <v>Hết ranh thửa đất số 1, tờ BĐĐC số 237 về bên trái và hết ranh thửa đất số 6, tờ BĐĐC số 237 về bên phải</v>
      </c>
      <c r="F130" s="431">
        <f>K130</f>
        <v>75</v>
      </c>
      <c r="G130" s="112">
        <f>T130</f>
        <v>65</v>
      </c>
      <c r="H130" s="426">
        <f>O130</f>
        <v>250</v>
      </c>
      <c r="I130" s="426">
        <f>X130</f>
        <v>220</v>
      </c>
      <c r="J130" s="434">
        <f t="shared" si="155"/>
        <v>3.3333333333333335</v>
      </c>
      <c r="K130" s="221">
        <v>75</v>
      </c>
      <c r="L130" s="221">
        <v>60</v>
      </c>
      <c r="M130" s="221">
        <v>55</v>
      </c>
      <c r="N130" s="221">
        <v>45</v>
      </c>
      <c r="O130" s="441">
        <f t="shared" si="135"/>
        <v>250</v>
      </c>
      <c r="P130" s="441">
        <f t="shared" si="136"/>
        <v>150</v>
      </c>
      <c r="Q130" s="441">
        <f t="shared" si="137"/>
        <v>120</v>
      </c>
      <c r="R130" s="441">
        <f t="shared" si="138"/>
        <v>80</v>
      </c>
      <c r="S130" s="18">
        <v>2</v>
      </c>
      <c r="T130" s="411">
        <v>65</v>
      </c>
      <c r="U130" s="411">
        <v>50</v>
      </c>
      <c r="V130" s="411">
        <v>40</v>
      </c>
      <c r="W130" s="411">
        <v>25</v>
      </c>
      <c r="X130" s="441">
        <f t="shared" si="139"/>
        <v>220</v>
      </c>
      <c r="Y130" s="441">
        <f t="shared" si="140"/>
        <v>130</v>
      </c>
      <c r="Z130" s="441">
        <f t="shared" si="141"/>
        <v>90</v>
      </c>
      <c r="AA130" s="441">
        <f t="shared" si="142"/>
        <v>50</v>
      </c>
      <c r="AB130" s="444">
        <f>'ĐẤT PNN'!K130-'ĐẤT NN'!H130</f>
        <v>80</v>
      </c>
    </row>
    <row r="131" spans="1:28" s="18" customFormat="1" ht="94.5" customHeight="1" x14ac:dyDescent="0.25">
      <c r="A131" s="56">
        <f>'ĐẤT PNN'!A131</f>
        <v>128</v>
      </c>
      <c r="B131" s="56" t="str">
        <f>'ĐẤT PNN'!B131</f>
        <v>VT2</v>
      </c>
      <c r="C131" s="510" t="str">
        <f>'ĐẤT PNN'!C131</f>
        <v>Các tuyến đường giao thông đấu nối trực tiếp ra Đường 104 đoạn từ Cầu RAP đến Hết ranh thửa đất số 1, tờ BĐĐC số 237 về bên trái và hết ranh thửa đất số 6, tờ BĐĐC số 237 về bên phải đã được đầu tư mặt đường nhựa, bê tông xi măng:
- Có bề rộng ≥5m, cách đường giao thông ≤1.000m.
- Có bề rộng từ ≥3m đến &lt;5m, cách đường giao thông ≤500m.</v>
      </c>
      <c r="D131" s="511"/>
      <c r="E131" s="512"/>
      <c r="F131" s="440">
        <f t="shared" ref="F131:F136" si="240">IF(B131="VT2",L131,IF(B131="VT3",M131,IF(B131="VT2*0,8",L131,IF(B131="VT3*0,8",M131,N131))))</f>
        <v>60</v>
      </c>
      <c r="G131" s="440">
        <f t="shared" ref="G131:G136" si="241">IF(B131="VT2",U131,IF(B131="VT3",V131,IF(B131="VT2*0,8",U131,IF(B131="VT3*0,8",V131,W131))))</f>
        <v>50</v>
      </c>
      <c r="H131" s="427">
        <f t="shared" ref="H131:H136" si="242">IF(B131="VT2",P131,IF(B131="VT3",Q131,IF(B131="VT4",R131,IF(B131="VT2*0,8",P131,IF(B131="VT3*0,8",Q131,R131)))))</f>
        <v>150</v>
      </c>
      <c r="I131" s="427">
        <f t="shared" ref="I131:I136" si="243">IF(B131="VT2",Y131,IF(B131="VT3",Z131,IF(B131="VT4",AA131,IF(B131="VT2*0,8",Y131,IF(B131="VT3*0,8",Z131,AA131)))))</f>
        <v>130</v>
      </c>
      <c r="J131" s="434">
        <f t="shared" si="155"/>
        <v>2.5</v>
      </c>
      <c r="K131" s="58">
        <f t="shared" ref="K131:K136" si="244">K130</f>
        <v>75</v>
      </c>
      <c r="L131" s="58">
        <f t="shared" ref="L131:L136" si="245">L130</f>
        <v>60</v>
      </c>
      <c r="M131" s="58">
        <f t="shared" ref="M131:M136" si="246">M130</f>
        <v>55</v>
      </c>
      <c r="N131" s="58">
        <f t="shared" ref="N131:N136" si="247">N130</f>
        <v>45</v>
      </c>
      <c r="O131" s="441">
        <f t="shared" si="135"/>
        <v>250</v>
      </c>
      <c r="P131" s="441">
        <f t="shared" si="136"/>
        <v>150</v>
      </c>
      <c r="Q131" s="441">
        <f t="shared" si="137"/>
        <v>120</v>
      </c>
      <c r="R131" s="441">
        <f t="shared" si="138"/>
        <v>80</v>
      </c>
      <c r="T131" s="58">
        <f t="shared" ref="T131:T136" si="248">T130</f>
        <v>65</v>
      </c>
      <c r="U131" s="58">
        <f t="shared" ref="U131:U136" si="249">U130</f>
        <v>50</v>
      </c>
      <c r="V131" s="58">
        <f t="shared" ref="V131:V136" si="250">V130</f>
        <v>40</v>
      </c>
      <c r="W131" s="58">
        <f t="shared" ref="W131:W136" si="251">W130</f>
        <v>25</v>
      </c>
      <c r="X131" s="441">
        <f t="shared" si="139"/>
        <v>220</v>
      </c>
      <c r="Y131" s="441">
        <f t="shared" si="140"/>
        <v>130</v>
      </c>
      <c r="Z131" s="441">
        <f t="shared" si="141"/>
        <v>90</v>
      </c>
      <c r="AA131" s="441">
        <f t="shared" si="142"/>
        <v>50</v>
      </c>
      <c r="AB131" s="444">
        <f>'ĐẤT PNN'!K131-'ĐẤT NN'!H131</f>
        <v>20</v>
      </c>
    </row>
    <row r="132" spans="1:28" s="18" customFormat="1" ht="110.25" customHeight="1" x14ac:dyDescent="0.25">
      <c r="A132" s="56">
        <f>'ĐẤT PNN'!A132</f>
        <v>129</v>
      </c>
      <c r="B132" s="56" t="str">
        <f>'ĐẤT PNN'!B132</f>
        <v>VT3</v>
      </c>
      <c r="C132" s="510" t="str">
        <f>'ĐẤT PNN'!C132</f>
        <v>Các tuyến đường giao thông đấu nối trực tiếp ra Đường 104 đoạn từ Cầu RAP đến Hết ranh thửa đất số 1, tờ BĐĐC số 237 về bên trái và hết ranh thửa đất số 6, tờ BĐĐC số 237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511"/>
      <c r="E132" s="512"/>
      <c r="F132" s="440">
        <f t="shared" si="240"/>
        <v>55</v>
      </c>
      <c r="G132" s="440">
        <f t="shared" si="241"/>
        <v>40</v>
      </c>
      <c r="H132" s="427">
        <f t="shared" si="242"/>
        <v>120</v>
      </c>
      <c r="I132" s="427">
        <f t="shared" si="243"/>
        <v>90</v>
      </c>
      <c r="J132" s="434">
        <f t="shared" si="155"/>
        <v>2.1818181818181817</v>
      </c>
      <c r="K132" s="58">
        <f t="shared" si="244"/>
        <v>75</v>
      </c>
      <c r="L132" s="58">
        <f t="shared" si="245"/>
        <v>60</v>
      </c>
      <c r="M132" s="58">
        <f t="shared" si="246"/>
        <v>55</v>
      </c>
      <c r="N132" s="58">
        <f t="shared" si="247"/>
        <v>45</v>
      </c>
      <c r="O132" s="441">
        <f t="shared" si="135"/>
        <v>250</v>
      </c>
      <c r="P132" s="441">
        <f t="shared" si="136"/>
        <v>150</v>
      </c>
      <c r="Q132" s="441">
        <f t="shared" si="137"/>
        <v>120</v>
      </c>
      <c r="R132" s="441">
        <f t="shared" si="138"/>
        <v>80</v>
      </c>
      <c r="T132" s="58">
        <f t="shared" si="248"/>
        <v>65</v>
      </c>
      <c r="U132" s="58">
        <f t="shared" si="249"/>
        <v>50</v>
      </c>
      <c r="V132" s="58">
        <f t="shared" si="250"/>
        <v>40</v>
      </c>
      <c r="W132" s="58">
        <f t="shared" si="251"/>
        <v>25</v>
      </c>
      <c r="X132" s="441">
        <f t="shared" si="139"/>
        <v>220</v>
      </c>
      <c r="Y132" s="441">
        <f t="shared" si="140"/>
        <v>130</v>
      </c>
      <c r="Z132" s="441">
        <f t="shared" si="141"/>
        <v>90</v>
      </c>
      <c r="AA132" s="441">
        <f t="shared" si="142"/>
        <v>50</v>
      </c>
      <c r="AB132" s="444">
        <f>'ĐẤT PNN'!K132-'ĐẤT NN'!H132</f>
        <v>10</v>
      </c>
    </row>
    <row r="133" spans="1:28" s="18" customFormat="1" ht="94.5" customHeight="1" x14ac:dyDescent="0.25">
      <c r="A133" s="56">
        <f>'ĐẤT PNN'!A133</f>
        <v>130</v>
      </c>
      <c r="B133" s="56" t="str">
        <f>'ĐẤT PNN'!B133</f>
        <v>VT4</v>
      </c>
      <c r="C133" s="510" t="str">
        <f>'ĐẤT PNN'!C133</f>
        <v>Các tuyến đường giao thông đấu nối trực tiếp ra Đường 104 đoạn từ Cầu RAP đến Hết ranh thửa đất số 1, tờ BĐĐC số 237 về bên trái và hết ranh thửa đất số 6, tờ BĐĐC số 237 về bên phải đã được đầu tư mặt đường nhựa, bê tông xi măng:
- Có bề rộng từ ≥3m đến &lt;5m, cách đường giao thông &gt;1.000m.
- Có bề rộng &lt;3m, cách đường giao thông &gt;200m.</v>
      </c>
      <c r="D133" s="511"/>
      <c r="E133" s="512"/>
      <c r="F133" s="440">
        <f t="shared" si="240"/>
        <v>45</v>
      </c>
      <c r="G133" s="440">
        <f t="shared" si="241"/>
        <v>25</v>
      </c>
      <c r="H133" s="427">
        <f t="shared" si="242"/>
        <v>80</v>
      </c>
      <c r="I133" s="427">
        <f t="shared" si="243"/>
        <v>50</v>
      </c>
      <c r="J133" s="434">
        <f t="shared" si="155"/>
        <v>1.7777777777777777</v>
      </c>
      <c r="K133" s="58">
        <f t="shared" si="244"/>
        <v>75</v>
      </c>
      <c r="L133" s="58">
        <f t="shared" si="245"/>
        <v>60</v>
      </c>
      <c r="M133" s="58">
        <f t="shared" si="246"/>
        <v>55</v>
      </c>
      <c r="N133" s="58">
        <f t="shared" si="247"/>
        <v>45</v>
      </c>
      <c r="O133" s="441">
        <f t="shared" ref="O133:O196" si="252">ROUND(K133*10/3,-1)</f>
        <v>250</v>
      </c>
      <c r="P133" s="441">
        <f t="shared" ref="P133:P196" si="253">ROUND(L133*2.5,-1)</f>
        <v>150</v>
      </c>
      <c r="Q133" s="441">
        <f t="shared" ref="Q133:Q196" si="254">ROUND(M133*2.2,-1)</f>
        <v>120</v>
      </c>
      <c r="R133" s="441">
        <f t="shared" ref="R133:R196" si="255">ROUND(N133*1.8,-1)</f>
        <v>80</v>
      </c>
      <c r="T133" s="58">
        <f t="shared" si="248"/>
        <v>65</v>
      </c>
      <c r="U133" s="58">
        <f t="shared" si="249"/>
        <v>50</v>
      </c>
      <c r="V133" s="58">
        <f t="shared" si="250"/>
        <v>40</v>
      </c>
      <c r="W133" s="58">
        <f t="shared" si="251"/>
        <v>25</v>
      </c>
      <c r="X133" s="441">
        <f t="shared" ref="X133:X196" si="256">ROUND(T133*10/3,-1)</f>
        <v>220</v>
      </c>
      <c r="Y133" s="441">
        <f t="shared" ref="Y133:Y196" si="257">ROUND(U133*2.5,-1)</f>
        <v>130</v>
      </c>
      <c r="Z133" s="441">
        <f t="shared" ref="Z133:Z196" si="258">ROUND(V133*2.2,-1)</f>
        <v>90</v>
      </c>
      <c r="AA133" s="441">
        <f t="shared" ref="AA133:AA196" si="259">ROUND(W133*1.8,-1)</f>
        <v>50</v>
      </c>
      <c r="AB133" s="444">
        <f>'ĐẤT PNN'!K133-'ĐẤT NN'!H133</f>
        <v>30</v>
      </c>
    </row>
    <row r="134" spans="1:28" s="18" customFormat="1" ht="94.5" customHeight="1" x14ac:dyDescent="0.25">
      <c r="A134" s="56">
        <f>'ĐẤT PNN'!A134</f>
        <v>131</v>
      </c>
      <c r="B134" s="56" t="str">
        <f>'ĐẤT PNN'!B134</f>
        <v>VT2*0,8</v>
      </c>
      <c r="C134" s="510" t="str">
        <f>'ĐẤT PNN'!C134</f>
        <v>Các tuyến đường giao thông không đấu nối trực tiếp và thông ra Đường 104 đoạn từ Cầu RAP đến Hết ranh thửa đất số 1, tờ BĐĐC số 237 về bên trái và hết ranh thửa đất số 6, tờ BĐĐC số 237 về bên phải đã được đầu tư mặt đường nhựa, bê tông xi măng:
- Có bề rộng ≥5m, cách đường giao thông ≤1.000m.
- Có bề rộng từ ≥3m đến &lt;5m, cách đường giao thông ≤500m.</v>
      </c>
      <c r="D134" s="511"/>
      <c r="E134" s="512"/>
      <c r="F134" s="440">
        <f t="shared" si="240"/>
        <v>60</v>
      </c>
      <c r="G134" s="440">
        <f t="shared" si="241"/>
        <v>50</v>
      </c>
      <c r="H134" s="427">
        <f t="shared" si="242"/>
        <v>150</v>
      </c>
      <c r="I134" s="427">
        <f t="shared" si="243"/>
        <v>130</v>
      </c>
      <c r="J134" s="434">
        <f t="shared" si="155"/>
        <v>2.5</v>
      </c>
      <c r="K134" s="58">
        <f t="shared" si="244"/>
        <v>75</v>
      </c>
      <c r="L134" s="58">
        <f t="shared" si="245"/>
        <v>60</v>
      </c>
      <c r="M134" s="58">
        <f t="shared" si="246"/>
        <v>55</v>
      </c>
      <c r="N134" s="58">
        <f t="shared" si="247"/>
        <v>45</v>
      </c>
      <c r="O134" s="441">
        <f t="shared" si="252"/>
        <v>250</v>
      </c>
      <c r="P134" s="441">
        <f t="shared" si="253"/>
        <v>150</v>
      </c>
      <c r="Q134" s="441">
        <f t="shared" si="254"/>
        <v>120</v>
      </c>
      <c r="R134" s="441">
        <f t="shared" si="255"/>
        <v>80</v>
      </c>
      <c r="T134" s="58">
        <f t="shared" si="248"/>
        <v>65</v>
      </c>
      <c r="U134" s="58">
        <f t="shared" si="249"/>
        <v>50</v>
      </c>
      <c r="V134" s="58">
        <f t="shared" si="250"/>
        <v>40</v>
      </c>
      <c r="W134" s="58">
        <f t="shared" si="251"/>
        <v>25</v>
      </c>
      <c r="X134" s="441">
        <f t="shared" si="256"/>
        <v>220</v>
      </c>
      <c r="Y134" s="441">
        <f t="shared" si="257"/>
        <v>130</v>
      </c>
      <c r="Z134" s="441">
        <f t="shared" si="258"/>
        <v>90</v>
      </c>
      <c r="AA134" s="441">
        <f t="shared" si="259"/>
        <v>50</v>
      </c>
      <c r="AB134" s="444">
        <f>'ĐẤT PNN'!K134-'ĐẤT NN'!H134</f>
        <v>0</v>
      </c>
    </row>
    <row r="135" spans="1:28" s="18" customFormat="1" ht="94.5" customHeight="1" x14ac:dyDescent="0.25">
      <c r="A135" s="56">
        <f>'ĐẤT PNN'!A135</f>
        <v>132</v>
      </c>
      <c r="B135" s="56" t="str">
        <f>'ĐẤT PNN'!B135</f>
        <v>VT3*0,8</v>
      </c>
      <c r="C135" s="510" t="str">
        <f>'ĐẤT PNN'!C135</f>
        <v>Các tuyến đường giao thông không đấu nối trực tiếp và thông ra Đường 104 đoạn từ Cầu RAP đến Hết ranh thửa đất số 1, tờ BĐĐC số 237 về bên trái và hết ranh thửa đất số 6, tờ BĐĐC số 237 về bên phải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511"/>
      <c r="E135" s="512"/>
      <c r="F135" s="440">
        <f t="shared" si="240"/>
        <v>55</v>
      </c>
      <c r="G135" s="440">
        <f t="shared" si="241"/>
        <v>40</v>
      </c>
      <c r="H135" s="427">
        <f t="shared" si="242"/>
        <v>120</v>
      </c>
      <c r="I135" s="427">
        <f t="shared" si="243"/>
        <v>90</v>
      </c>
      <c r="J135" s="434">
        <f t="shared" si="155"/>
        <v>2.1818181818181817</v>
      </c>
      <c r="K135" s="58">
        <f t="shared" si="244"/>
        <v>75</v>
      </c>
      <c r="L135" s="58">
        <f t="shared" si="245"/>
        <v>60</v>
      </c>
      <c r="M135" s="58">
        <f t="shared" si="246"/>
        <v>55</v>
      </c>
      <c r="N135" s="58">
        <f t="shared" si="247"/>
        <v>45</v>
      </c>
      <c r="O135" s="441">
        <f t="shared" si="252"/>
        <v>250</v>
      </c>
      <c r="P135" s="441">
        <f t="shared" si="253"/>
        <v>150</v>
      </c>
      <c r="Q135" s="441">
        <f t="shared" si="254"/>
        <v>120</v>
      </c>
      <c r="R135" s="441">
        <f t="shared" si="255"/>
        <v>80</v>
      </c>
      <c r="T135" s="58">
        <f t="shared" si="248"/>
        <v>65</v>
      </c>
      <c r="U135" s="58">
        <f t="shared" si="249"/>
        <v>50</v>
      </c>
      <c r="V135" s="58">
        <f t="shared" si="250"/>
        <v>40</v>
      </c>
      <c r="W135" s="58">
        <f t="shared" si="251"/>
        <v>25</v>
      </c>
      <c r="X135" s="441">
        <f t="shared" si="256"/>
        <v>220</v>
      </c>
      <c r="Y135" s="441">
        <f t="shared" si="257"/>
        <v>130</v>
      </c>
      <c r="Z135" s="441">
        <f t="shared" si="258"/>
        <v>90</v>
      </c>
      <c r="AA135" s="441">
        <f t="shared" si="259"/>
        <v>50</v>
      </c>
      <c r="AB135" s="444">
        <f>'ĐẤT PNN'!K135-'ĐẤT NN'!H135</f>
        <v>0</v>
      </c>
    </row>
    <row r="136" spans="1:28" s="18" customFormat="1" ht="94.5" customHeight="1" x14ac:dyDescent="0.25">
      <c r="A136" s="56">
        <f>'ĐẤT PNN'!A136</f>
        <v>133</v>
      </c>
      <c r="B136" s="56" t="str">
        <f>'ĐẤT PNN'!B136</f>
        <v>VT4*0,8</v>
      </c>
      <c r="C136" s="510" t="str">
        <f>'ĐẤT PNN'!C136</f>
        <v>Các tuyến đường giao thông không đấu nối trực tiếp và thông ra Đường 104 đoạn từ Cầu RAP đến Hết ranh thửa đất số 1, tờ BĐĐC số 237 về bên trái và hết ranh thửa đất số 6, tờ BĐĐC số 237 về bên phải đã được đầu tư mặt đường nhựa, bê tông xi măng:
- Có bề rộng từ ≥3m đến &lt;5m, cách đường giao thông &gt;1.000m.
- Có bề rộng &lt;3m, cách đường giao thông &gt;200m.</v>
      </c>
      <c r="D136" s="511"/>
      <c r="E136" s="512"/>
      <c r="F136" s="440">
        <f t="shared" si="240"/>
        <v>45</v>
      </c>
      <c r="G136" s="440">
        <f t="shared" si="241"/>
        <v>25</v>
      </c>
      <c r="H136" s="427">
        <f t="shared" si="242"/>
        <v>80</v>
      </c>
      <c r="I136" s="427">
        <f t="shared" si="243"/>
        <v>50</v>
      </c>
      <c r="J136" s="434">
        <f t="shared" si="155"/>
        <v>1.7777777777777777</v>
      </c>
      <c r="K136" s="58">
        <f t="shared" si="244"/>
        <v>75</v>
      </c>
      <c r="L136" s="58">
        <f t="shared" si="245"/>
        <v>60</v>
      </c>
      <c r="M136" s="58">
        <f t="shared" si="246"/>
        <v>55</v>
      </c>
      <c r="N136" s="58">
        <f t="shared" si="247"/>
        <v>45</v>
      </c>
      <c r="O136" s="441">
        <f t="shared" si="252"/>
        <v>250</v>
      </c>
      <c r="P136" s="441">
        <f t="shared" si="253"/>
        <v>150</v>
      </c>
      <c r="Q136" s="441">
        <f t="shared" si="254"/>
        <v>120</v>
      </c>
      <c r="R136" s="441">
        <f t="shared" si="255"/>
        <v>80</v>
      </c>
      <c r="T136" s="58">
        <f t="shared" si="248"/>
        <v>65</v>
      </c>
      <c r="U136" s="58">
        <f t="shared" si="249"/>
        <v>50</v>
      </c>
      <c r="V136" s="58">
        <f t="shared" si="250"/>
        <v>40</v>
      </c>
      <c r="W136" s="58">
        <f t="shared" si="251"/>
        <v>25</v>
      </c>
      <c r="X136" s="441">
        <f t="shared" si="256"/>
        <v>220</v>
      </c>
      <c r="Y136" s="441">
        <f t="shared" si="257"/>
        <v>130</v>
      </c>
      <c r="Z136" s="441">
        <f t="shared" si="258"/>
        <v>90</v>
      </c>
      <c r="AA136" s="441">
        <f t="shared" si="259"/>
        <v>50</v>
      </c>
      <c r="AB136" s="444">
        <f>'ĐẤT PNN'!K136-'ĐẤT NN'!H136</f>
        <v>20</v>
      </c>
    </row>
    <row r="137" spans="1:28" ht="110.25" customHeight="1" x14ac:dyDescent="0.25">
      <c r="A137" s="56">
        <f>'ĐẤT PNN'!A137</f>
        <v>134</v>
      </c>
      <c r="B137" s="56" t="str">
        <f>'ĐẤT PNN'!B137</f>
        <v>DQ27NT</v>
      </c>
      <c r="C137" s="57" t="str">
        <f>'ĐẤT PNN'!C137</f>
        <v>Đường liên ấp 1 - ấp 3</v>
      </c>
      <c r="D137" s="57" t="str">
        <f>'ĐẤT PNN'!D137</f>
        <v>Quốc lộ 20</v>
      </c>
      <c r="E137" s="57" t="str">
        <f>'ĐẤT PNN'!E137</f>
        <v>Giáp đường 106</v>
      </c>
      <c r="F137" s="431">
        <f>K137</f>
        <v>70</v>
      </c>
      <c r="G137" s="112">
        <f>T137</f>
        <v>60</v>
      </c>
      <c r="H137" s="426">
        <f>O137</f>
        <v>230</v>
      </c>
      <c r="I137" s="426">
        <f>X137</f>
        <v>200</v>
      </c>
      <c r="J137" s="434">
        <f t="shared" si="155"/>
        <v>3.2857142857142856</v>
      </c>
      <c r="K137" s="221">
        <v>70</v>
      </c>
      <c r="L137" s="221">
        <v>55</v>
      </c>
      <c r="M137" s="221">
        <v>50</v>
      </c>
      <c r="N137" s="221">
        <v>40</v>
      </c>
      <c r="O137" s="441">
        <f t="shared" si="252"/>
        <v>230</v>
      </c>
      <c r="P137" s="441">
        <f t="shared" si="253"/>
        <v>140</v>
      </c>
      <c r="Q137" s="441">
        <f t="shared" si="254"/>
        <v>110</v>
      </c>
      <c r="R137" s="441">
        <f t="shared" si="255"/>
        <v>70</v>
      </c>
      <c r="S137" s="18">
        <v>3</v>
      </c>
      <c r="T137" s="411">
        <v>60</v>
      </c>
      <c r="U137" s="411">
        <v>45</v>
      </c>
      <c r="V137" s="411">
        <v>30</v>
      </c>
      <c r="W137" s="411">
        <v>20</v>
      </c>
      <c r="X137" s="441">
        <f t="shared" si="256"/>
        <v>200</v>
      </c>
      <c r="Y137" s="441">
        <f t="shared" si="257"/>
        <v>110</v>
      </c>
      <c r="Z137" s="441">
        <f t="shared" si="258"/>
        <v>70</v>
      </c>
      <c r="AA137" s="441">
        <f t="shared" si="259"/>
        <v>40</v>
      </c>
      <c r="AB137" s="444">
        <f>'ĐẤT PNN'!K137-'ĐẤT NN'!H137</f>
        <v>190</v>
      </c>
    </row>
    <row r="138" spans="1:28" ht="110.25" customHeight="1" x14ac:dyDescent="0.25">
      <c r="A138" s="56">
        <f>'ĐẤT PNN'!A138</f>
        <v>135</v>
      </c>
      <c r="B138" s="56" t="str">
        <f>'ĐẤT PNN'!B138</f>
        <v>VT2</v>
      </c>
      <c r="C138" s="510" t="str">
        <f>'ĐẤT PNN'!C138</f>
        <v>Các tuyến đường giao thông đấu nối trực tiếp ra Đường liên ấp 1 - ấp 3 đoạn từ Quốc lộ 20 đến Giáp đường 106 đã được đầu tư mặt đường nhựa, bê tông xi măng:
- Có bề rộng ≥5m, cách đường giao thông ≤1.000m.
- Có bề rộng từ ≥3m đến &lt;5m, cách đường giao thông ≤500m.</v>
      </c>
      <c r="D138" s="511"/>
      <c r="E138" s="512"/>
      <c r="F138" s="440">
        <f t="shared" ref="F138:F143" si="260">IF(B138="VT2",L138,IF(B138="VT3",M138,IF(B138="VT2*0,8",L138,IF(B138="VT3*0,8",M138,N138))))</f>
        <v>55</v>
      </c>
      <c r="G138" s="440">
        <f t="shared" ref="G138:G143" si="261">IF(B138="VT2",U138,IF(B138="VT3",V138,IF(B138="VT2*0,8",U138,IF(B138="VT3*0,8",V138,W138))))</f>
        <v>45</v>
      </c>
      <c r="H138" s="427">
        <f t="shared" ref="H138:H143" si="262">IF(B138="VT2",P138,IF(B138="VT3",Q138,IF(B138="VT4",R138,IF(B138="VT2*0,8",P138,IF(B138="VT3*0,8",Q138,R138)))))</f>
        <v>140</v>
      </c>
      <c r="I138" s="427">
        <f t="shared" ref="I138:I143" si="263">IF(B138="VT2",Y138,IF(B138="VT3",Z138,IF(B138="VT4",AA138,IF(B138="VT2*0,8",Y138,IF(B138="VT3*0,8",Z138,AA138)))))</f>
        <v>110</v>
      </c>
      <c r="J138" s="434">
        <f t="shared" si="155"/>
        <v>2.5454545454545454</v>
      </c>
      <c r="K138" s="58">
        <f t="shared" ref="K138:K143" si="264">K137</f>
        <v>70</v>
      </c>
      <c r="L138" s="58">
        <f t="shared" ref="L138:L143" si="265">L137</f>
        <v>55</v>
      </c>
      <c r="M138" s="58">
        <f t="shared" ref="M138:M143" si="266">M137</f>
        <v>50</v>
      </c>
      <c r="N138" s="58">
        <f t="shared" ref="N138:N143" si="267">N137</f>
        <v>40</v>
      </c>
      <c r="O138" s="441">
        <f t="shared" si="252"/>
        <v>230</v>
      </c>
      <c r="P138" s="441">
        <f t="shared" si="253"/>
        <v>140</v>
      </c>
      <c r="Q138" s="441">
        <f t="shared" si="254"/>
        <v>110</v>
      </c>
      <c r="R138" s="441">
        <f t="shared" si="255"/>
        <v>70</v>
      </c>
      <c r="S138" s="18"/>
      <c r="T138" s="58">
        <f t="shared" ref="T138:T143" si="268">T137</f>
        <v>60</v>
      </c>
      <c r="U138" s="58">
        <f t="shared" ref="U138:U143" si="269">U137</f>
        <v>45</v>
      </c>
      <c r="V138" s="58">
        <f t="shared" ref="V138:V143" si="270">V137</f>
        <v>30</v>
      </c>
      <c r="W138" s="58">
        <f t="shared" ref="W138:W143" si="271">W137</f>
        <v>20</v>
      </c>
      <c r="X138" s="441">
        <f t="shared" si="256"/>
        <v>200</v>
      </c>
      <c r="Y138" s="441">
        <f t="shared" si="257"/>
        <v>110</v>
      </c>
      <c r="Z138" s="441">
        <f t="shared" si="258"/>
        <v>70</v>
      </c>
      <c r="AA138" s="441">
        <f t="shared" si="259"/>
        <v>40</v>
      </c>
      <c r="AB138" s="444">
        <f>'ĐẤT PNN'!K138-'ĐẤT NN'!H138</f>
        <v>110</v>
      </c>
    </row>
    <row r="139" spans="1:28" ht="110.25" customHeight="1" x14ac:dyDescent="0.25">
      <c r="A139" s="56">
        <f>'ĐẤT PNN'!A139</f>
        <v>136</v>
      </c>
      <c r="B139" s="56" t="str">
        <f>'ĐẤT PNN'!B139</f>
        <v>VT3</v>
      </c>
      <c r="C139" s="510" t="str">
        <f>'ĐẤT PNN'!C139</f>
        <v>Các tuyến đường giao thông đấu nối trực tiếp ra Đường liên ấp 1 - ấp 3 đoạn từ Quốc lộ 20 đến Giáp đường 106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511"/>
      <c r="E139" s="512"/>
      <c r="F139" s="440">
        <f t="shared" si="260"/>
        <v>50</v>
      </c>
      <c r="G139" s="440">
        <f t="shared" si="261"/>
        <v>30</v>
      </c>
      <c r="H139" s="427">
        <f t="shared" si="262"/>
        <v>110</v>
      </c>
      <c r="I139" s="427">
        <f t="shared" si="263"/>
        <v>70</v>
      </c>
      <c r="J139" s="434">
        <f t="shared" si="155"/>
        <v>2.2000000000000002</v>
      </c>
      <c r="K139" s="58">
        <f t="shared" si="264"/>
        <v>70</v>
      </c>
      <c r="L139" s="58">
        <f t="shared" si="265"/>
        <v>55</v>
      </c>
      <c r="M139" s="58">
        <f t="shared" si="266"/>
        <v>50</v>
      </c>
      <c r="N139" s="58">
        <f t="shared" si="267"/>
        <v>40</v>
      </c>
      <c r="O139" s="441">
        <f t="shared" si="252"/>
        <v>230</v>
      </c>
      <c r="P139" s="441">
        <f t="shared" si="253"/>
        <v>140</v>
      </c>
      <c r="Q139" s="441">
        <f t="shared" si="254"/>
        <v>110</v>
      </c>
      <c r="R139" s="441">
        <f t="shared" si="255"/>
        <v>70</v>
      </c>
      <c r="S139" s="18"/>
      <c r="T139" s="58">
        <f t="shared" si="268"/>
        <v>60</v>
      </c>
      <c r="U139" s="58">
        <f t="shared" si="269"/>
        <v>45</v>
      </c>
      <c r="V139" s="58">
        <f t="shared" si="270"/>
        <v>30</v>
      </c>
      <c r="W139" s="58">
        <f t="shared" si="271"/>
        <v>20</v>
      </c>
      <c r="X139" s="441">
        <f t="shared" si="256"/>
        <v>200</v>
      </c>
      <c r="Y139" s="441">
        <f t="shared" si="257"/>
        <v>110</v>
      </c>
      <c r="Z139" s="441">
        <f t="shared" si="258"/>
        <v>70</v>
      </c>
      <c r="AA139" s="441">
        <f t="shared" si="259"/>
        <v>40</v>
      </c>
      <c r="AB139" s="444">
        <f>'ĐẤT PNN'!K139-'ĐẤT NN'!H139</f>
        <v>60</v>
      </c>
    </row>
    <row r="140" spans="1:28" ht="63" customHeight="1" x14ac:dyDescent="0.25">
      <c r="A140" s="56">
        <f>'ĐẤT PNN'!A140</f>
        <v>137</v>
      </c>
      <c r="B140" s="56" t="str">
        <f>'ĐẤT PNN'!B140</f>
        <v>VT4</v>
      </c>
      <c r="C140" s="510" t="str">
        <f>'ĐẤT PNN'!C140</f>
        <v>Các tuyến đường giao thông đấu nối trực tiếp ra Đường liên ấp 1 - ấp 3 đoạn từ Quốc lộ 20 đến Giáp đường 106 đã được đầu tư mặt đường nhựa, bê tông xi măng:
- Có bề rộng từ ≥3m đến &lt;5m, cách đường giao thông &gt;1.000m.
- Có bề rộng &lt;3m, cách đường giao thông &gt;200m.</v>
      </c>
      <c r="D140" s="511"/>
      <c r="E140" s="512"/>
      <c r="F140" s="440">
        <f t="shared" si="260"/>
        <v>40</v>
      </c>
      <c r="G140" s="440">
        <f t="shared" si="261"/>
        <v>20</v>
      </c>
      <c r="H140" s="427">
        <f t="shared" si="262"/>
        <v>70</v>
      </c>
      <c r="I140" s="427">
        <f t="shared" si="263"/>
        <v>40</v>
      </c>
      <c r="J140" s="434">
        <f t="shared" ref="J140:J224" si="272">H140/F140</f>
        <v>1.75</v>
      </c>
      <c r="K140" s="58">
        <f t="shared" si="264"/>
        <v>70</v>
      </c>
      <c r="L140" s="58">
        <f t="shared" si="265"/>
        <v>55</v>
      </c>
      <c r="M140" s="58">
        <f t="shared" si="266"/>
        <v>50</v>
      </c>
      <c r="N140" s="58">
        <f t="shared" si="267"/>
        <v>40</v>
      </c>
      <c r="O140" s="441">
        <f t="shared" si="252"/>
        <v>230</v>
      </c>
      <c r="P140" s="441">
        <f t="shared" si="253"/>
        <v>140</v>
      </c>
      <c r="Q140" s="441">
        <f t="shared" si="254"/>
        <v>110</v>
      </c>
      <c r="R140" s="441">
        <f t="shared" si="255"/>
        <v>70</v>
      </c>
      <c r="S140" s="18"/>
      <c r="T140" s="58">
        <f t="shared" si="268"/>
        <v>60</v>
      </c>
      <c r="U140" s="58">
        <f t="shared" si="269"/>
        <v>45</v>
      </c>
      <c r="V140" s="58">
        <f t="shared" si="270"/>
        <v>30</v>
      </c>
      <c r="W140" s="58">
        <f t="shared" si="271"/>
        <v>20</v>
      </c>
      <c r="X140" s="441">
        <f t="shared" si="256"/>
        <v>200</v>
      </c>
      <c r="Y140" s="441">
        <f t="shared" si="257"/>
        <v>110</v>
      </c>
      <c r="Z140" s="441">
        <f t="shared" si="258"/>
        <v>70</v>
      </c>
      <c r="AA140" s="441">
        <f t="shared" si="259"/>
        <v>40</v>
      </c>
      <c r="AB140" s="444">
        <f>'ĐẤT PNN'!K140-'ĐẤT NN'!H140</f>
        <v>20</v>
      </c>
    </row>
    <row r="141" spans="1:28" ht="110.25" customHeight="1" x14ac:dyDescent="0.25">
      <c r="A141" s="56">
        <f>'ĐẤT PNN'!A141</f>
        <v>138</v>
      </c>
      <c r="B141" s="56" t="str">
        <f>'ĐẤT PNN'!B141</f>
        <v>VT2*0,8</v>
      </c>
      <c r="C141" s="510" t="str">
        <f>'ĐẤT PNN'!C141</f>
        <v>Các tuyến đường giao thông không đấu nối trực tiếp và thông ra Đường liên ấp 1 - ấp 3 đoạn từ Quốc lộ 20 đến Giáp đường 106 đã được đầu tư mặt đường nhựa, bê tông xi măng:
- Có bề rộng ≥5m, cách đường giao thông ≤1.000m.
- Có bề rộng từ ≥3m đến &lt;5m, cách đường giao thông ≤500m.</v>
      </c>
      <c r="D141" s="511"/>
      <c r="E141" s="512"/>
      <c r="F141" s="440">
        <f t="shared" si="260"/>
        <v>55</v>
      </c>
      <c r="G141" s="440">
        <f t="shared" si="261"/>
        <v>45</v>
      </c>
      <c r="H141" s="427">
        <f t="shared" si="262"/>
        <v>140</v>
      </c>
      <c r="I141" s="427">
        <f t="shared" si="263"/>
        <v>110</v>
      </c>
      <c r="J141" s="434">
        <f t="shared" si="272"/>
        <v>2.5454545454545454</v>
      </c>
      <c r="K141" s="58">
        <f t="shared" si="264"/>
        <v>70</v>
      </c>
      <c r="L141" s="58">
        <f t="shared" si="265"/>
        <v>55</v>
      </c>
      <c r="M141" s="58">
        <f t="shared" si="266"/>
        <v>50</v>
      </c>
      <c r="N141" s="58">
        <f t="shared" si="267"/>
        <v>40</v>
      </c>
      <c r="O141" s="441">
        <f t="shared" si="252"/>
        <v>230</v>
      </c>
      <c r="P141" s="441">
        <f t="shared" si="253"/>
        <v>140</v>
      </c>
      <c r="Q141" s="441">
        <f t="shared" si="254"/>
        <v>110</v>
      </c>
      <c r="R141" s="441">
        <f t="shared" si="255"/>
        <v>70</v>
      </c>
      <c r="S141" s="18"/>
      <c r="T141" s="58">
        <f t="shared" si="268"/>
        <v>60</v>
      </c>
      <c r="U141" s="58">
        <f t="shared" si="269"/>
        <v>45</v>
      </c>
      <c r="V141" s="58">
        <f t="shared" si="270"/>
        <v>30</v>
      </c>
      <c r="W141" s="58">
        <f t="shared" si="271"/>
        <v>20</v>
      </c>
      <c r="X141" s="441">
        <f t="shared" si="256"/>
        <v>200</v>
      </c>
      <c r="Y141" s="441">
        <f t="shared" si="257"/>
        <v>110</v>
      </c>
      <c r="Z141" s="441">
        <f t="shared" si="258"/>
        <v>70</v>
      </c>
      <c r="AA141" s="441">
        <f t="shared" si="259"/>
        <v>40</v>
      </c>
      <c r="AB141" s="444">
        <f>'ĐẤT PNN'!K141-'ĐẤT NN'!H141</f>
        <v>90</v>
      </c>
    </row>
    <row r="142" spans="1:28" ht="110.25" customHeight="1" x14ac:dyDescent="0.25">
      <c r="A142" s="56">
        <f>'ĐẤT PNN'!A142</f>
        <v>139</v>
      </c>
      <c r="B142" s="56" t="str">
        <f>'ĐẤT PNN'!B142</f>
        <v>VT3*0,8</v>
      </c>
      <c r="C142" s="510" t="str">
        <f>'ĐẤT PNN'!C142</f>
        <v>Các tuyến đường giao thông không đấu nối trực tiếp và thông ra Đường liên ấp 1 - ấp 3 đoạn từ Quốc lộ 20 đến Giáp đường 106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511"/>
      <c r="E142" s="512"/>
      <c r="F142" s="440">
        <f t="shared" si="260"/>
        <v>50</v>
      </c>
      <c r="G142" s="440">
        <f t="shared" si="261"/>
        <v>30</v>
      </c>
      <c r="H142" s="427">
        <f t="shared" si="262"/>
        <v>110</v>
      </c>
      <c r="I142" s="427">
        <f t="shared" si="263"/>
        <v>70</v>
      </c>
      <c r="J142" s="434">
        <f t="shared" si="272"/>
        <v>2.2000000000000002</v>
      </c>
      <c r="K142" s="58">
        <f t="shared" si="264"/>
        <v>70</v>
      </c>
      <c r="L142" s="58">
        <f t="shared" si="265"/>
        <v>55</v>
      </c>
      <c r="M142" s="58">
        <f t="shared" si="266"/>
        <v>50</v>
      </c>
      <c r="N142" s="58">
        <f t="shared" si="267"/>
        <v>40</v>
      </c>
      <c r="O142" s="441">
        <f t="shared" si="252"/>
        <v>230</v>
      </c>
      <c r="P142" s="441">
        <f t="shared" si="253"/>
        <v>140</v>
      </c>
      <c r="Q142" s="441">
        <f t="shared" si="254"/>
        <v>110</v>
      </c>
      <c r="R142" s="441">
        <f t="shared" si="255"/>
        <v>70</v>
      </c>
      <c r="S142" s="18"/>
      <c r="T142" s="58">
        <f t="shared" si="268"/>
        <v>60</v>
      </c>
      <c r="U142" s="58">
        <f t="shared" si="269"/>
        <v>45</v>
      </c>
      <c r="V142" s="58">
        <f t="shared" si="270"/>
        <v>30</v>
      </c>
      <c r="W142" s="58">
        <f t="shared" si="271"/>
        <v>20</v>
      </c>
      <c r="X142" s="441">
        <f t="shared" si="256"/>
        <v>200</v>
      </c>
      <c r="Y142" s="441">
        <f t="shared" si="257"/>
        <v>110</v>
      </c>
      <c r="Z142" s="441">
        <f t="shared" si="258"/>
        <v>70</v>
      </c>
      <c r="AA142" s="441">
        <f t="shared" si="259"/>
        <v>40</v>
      </c>
      <c r="AB142" s="444">
        <f>'ĐẤT PNN'!K142-'ĐẤT NN'!H142</f>
        <v>40</v>
      </c>
    </row>
    <row r="143" spans="1:28" ht="63" customHeight="1" x14ac:dyDescent="0.25">
      <c r="A143" s="56">
        <f>'ĐẤT PNN'!A143</f>
        <v>140</v>
      </c>
      <c r="B143" s="56" t="str">
        <f>'ĐẤT PNN'!B143</f>
        <v>VT4*0,8</v>
      </c>
      <c r="C143" s="510" t="str">
        <f>'ĐẤT PNN'!C143</f>
        <v>Các tuyến đường giao thông không đấu nối trực tiếp và thông ra Đường liên ấp 1 - ấp 3 đoạn từ Quốc lộ 20 đến Giáp đường 106 đã được đầu tư mặt đường nhựa, bê tông xi măng:
- Có bề rộng từ ≥3m đến &lt;5m, cách đường giao thông &gt;1.000m.
- Có bề rộng &lt;3m, cách đường giao thông &gt;200m.</v>
      </c>
      <c r="D143" s="511"/>
      <c r="E143" s="512"/>
      <c r="F143" s="440">
        <f t="shared" si="260"/>
        <v>40</v>
      </c>
      <c r="G143" s="440">
        <f t="shared" si="261"/>
        <v>20</v>
      </c>
      <c r="H143" s="427">
        <f t="shared" si="262"/>
        <v>70</v>
      </c>
      <c r="I143" s="427">
        <f t="shared" si="263"/>
        <v>40</v>
      </c>
      <c r="J143" s="434">
        <f t="shared" si="272"/>
        <v>1.75</v>
      </c>
      <c r="K143" s="58">
        <f t="shared" si="264"/>
        <v>70</v>
      </c>
      <c r="L143" s="58">
        <f t="shared" si="265"/>
        <v>55</v>
      </c>
      <c r="M143" s="58">
        <f t="shared" si="266"/>
        <v>50</v>
      </c>
      <c r="N143" s="58">
        <f t="shared" si="267"/>
        <v>40</v>
      </c>
      <c r="O143" s="441">
        <f t="shared" si="252"/>
        <v>230</v>
      </c>
      <c r="P143" s="441">
        <f t="shared" si="253"/>
        <v>140</v>
      </c>
      <c r="Q143" s="441">
        <f t="shared" si="254"/>
        <v>110</v>
      </c>
      <c r="R143" s="441">
        <f t="shared" si="255"/>
        <v>70</v>
      </c>
      <c r="S143" s="18"/>
      <c r="T143" s="58">
        <f t="shared" si="268"/>
        <v>60</v>
      </c>
      <c r="U143" s="58">
        <f t="shared" si="269"/>
        <v>45</v>
      </c>
      <c r="V143" s="58">
        <f t="shared" si="270"/>
        <v>30</v>
      </c>
      <c r="W143" s="58">
        <f t="shared" si="271"/>
        <v>20</v>
      </c>
      <c r="X143" s="441">
        <f t="shared" si="256"/>
        <v>200</v>
      </c>
      <c r="Y143" s="441">
        <f t="shared" si="257"/>
        <v>110</v>
      </c>
      <c r="Z143" s="441">
        <f t="shared" si="258"/>
        <v>70</v>
      </c>
      <c r="AA143" s="441">
        <f t="shared" si="259"/>
        <v>40</v>
      </c>
      <c r="AB143" s="444">
        <f>'ĐẤT PNN'!K143-'ĐẤT NN'!H143</f>
        <v>10</v>
      </c>
    </row>
    <row r="144" spans="1:28" x14ac:dyDescent="0.25">
      <c r="A144" s="56">
        <f>'ĐẤT PNN'!A144</f>
        <v>141</v>
      </c>
      <c r="B144" s="56" t="str">
        <f>'ĐẤT PNN'!B144</f>
        <v>DQ26NT</v>
      </c>
      <c r="C144" s="57" t="str">
        <f>'ĐẤT PNN'!C144</f>
        <v>Đường 106</v>
      </c>
      <c r="D144" s="57" t="str">
        <f>'ĐẤT PNN'!D144</f>
        <v>Quốc lộ 20</v>
      </c>
      <c r="E144" s="57" t="str">
        <f>'ĐẤT PNN'!E144</f>
        <v>Giáp ranh hồ Trị An</v>
      </c>
      <c r="F144" s="431">
        <f>K144</f>
        <v>70</v>
      </c>
      <c r="G144" s="112">
        <f>T144</f>
        <v>60</v>
      </c>
      <c r="H144" s="426">
        <f>O144</f>
        <v>230</v>
      </c>
      <c r="I144" s="426">
        <f>X144</f>
        <v>200</v>
      </c>
      <c r="J144" s="434">
        <f t="shared" si="272"/>
        <v>3.2857142857142856</v>
      </c>
      <c r="K144" s="221">
        <v>70</v>
      </c>
      <c r="L144" s="221">
        <v>55</v>
      </c>
      <c r="M144" s="221">
        <v>50</v>
      </c>
      <c r="N144" s="221">
        <v>40</v>
      </c>
      <c r="O144" s="441">
        <f t="shared" si="252"/>
        <v>230</v>
      </c>
      <c r="P144" s="441">
        <f t="shared" si="253"/>
        <v>140</v>
      </c>
      <c r="Q144" s="441">
        <f t="shared" si="254"/>
        <v>110</v>
      </c>
      <c r="R144" s="441">
        <f t="shared" si="255"/>
        <v>70</v>
      </c>
      <c r="S144" s="18">
        <v>3</v>
      </c>
      <c r="T144" s="411">
        <v>60</v>
      </c>
      <c r="U144" s="411">
        <v>45</v>
      </c>
      <c r="V144" s="411">
        <v>30</v>
      </c>
      <c r="W144" s="411">
        <v>20</v>
      </c>
      <c r="X144" s="441">
        <f t="shared" si="256"/>
        <v>200</v>
      </c>
      <c r="Y144" s="441">
        <f t="shared" si="257"/>
        <v>110</v>
      </c>
      <c r="Z144" s="441">
        <f t="shared" si="258"/>
        <v>70</v>
      </c>
      <c r="AA144" s="441">
        <f t="shared" si="259"/>
        <v>40</v>
      </c>
      <c r="AB144" s="444">
        <f>'ĐẤT PNN'!K144-'ĐẤT NN'!H144</f>
        <v>150</v>
      </c>
    </row>
    <row r="145" spans="1:28" ht="110.25" customHeight="1" x14ac:dyDescent="0.25">
      <c r="A145" s="56">
        <f>'ĐẤT PNN'!A145</f>
        <v>142</v>
      </c>
      <c r="B145" s="56" t="str">
        <f>'ĐẤT PNN'!B145</f>
        <v>VT2</v>
      </c>
      <c r="C145" s="510" t="str">
        <f>'ĐẤT PNN'!C145</f>
        <v>Các tuyến đường giao thông đấu nối trực tiếp ra Đường 106 đoạn từ Quốc lộ 20 đến Giáp ranh hồ Trị An đã được đầu tư mặt đường nhựa, bê tông xi măng:
- Có bề rộng ≥5m, cách đường giao thông ≤1.000m.
- Có bề rộng từ ≥3m đến &lt;5m, cách đường giao thông ≤500m.</v>
      </c>
      <c r="D145" s="511"/>
      <c r="E145" s="512"/>
      <c r="F145" s="440">
        <f t="shared" ref="F145:F150" si="273">IF(B145="VT2",L145,IF(B145="VT3",M145,IF(B145="VT2*0,8",L145,IF(B145="VT3*0,8",M145,N145))))</f>
        <v>55</v>
      </c>
      <c r="G145" s="440">
        <f t="shared" ref="G145:G150" si="274">IF(B145="VT2",U145,IF(B145="VT3",V145,IF(B145="VT2*0,8",U145,IF(B145="VT3*0,8",V145,W145))))</f>
        <v>45</v>
      </c>
      <c r="H145" s="427">
        <f t="shared" ref="H145:H150" si="275">IF(B145="VT2",P145,IF(B145="VT3",Q145,IF(B145="VT4",R145,IF(B145="VT2*0,8",P145,IF(B145="VT3*0,8",Q145,R145)))))</f>
        <v>140</v>
      </c>
      <c r="I145" s="427">
        <f t="shared" ref="I145:I150" si="276">IF(B145="VT2",Y145,IF(B145="VT3",Z145,IF(B145="VT4",AA145,IF(B145="VT2*0,8",Y145,IF(B145="VT3*0,8",Z145,AA145)))))</f>
        <v>110</v>
      </c>
      <c r="J145" s="434">
        <f t="shared" si="272"/>
        <v>2.5454545454545454</v>
      </c>
      <c r="K145" s="58">
        <f t="shared" ref="K145:K150" si="277">K144</f>
        <v>70</v>
      </c>
      <c r="L145" s="58">
        <f t="shared" ref="L145:L150" si="278">L144</f>
        <v>55</v>
      </c>
      <c r="M145" s="58">
        <f t="shared" ref="M145:M150" si="279">M144</f>
        <v>50</v>
      </c>
      <c r="N145" s="58">
        <f t="shared" ref="N145:N150" si="280">N144</f>
        <v>40</v>
      </c>
      <c r="O145" s="441">
        <f t="shared" si="252"/>
        <v>230</v>
      </c>
      <c r="P145" s="441">
        <f t="shared" si="253"/>
        <v>140</v>
      </c>
      <c r="Q145" s="441">
        <f t="shared" si="254"/>
        <v>110</v>
      </c>
      <c r="R145" s="441">
        <f t="shared" si="255"/>
        <v>70</v>
      </c>
      <c r="S145" s="18"/>
      <c r="T145" s="58">
        <f t="shared" ref="T145:T150" si="281">T144</f>
        <v>60</v>
      </c>
      <c r="U145" s="58">
        <f t="shared" ref="U145:U150" si="282">U144</f>
        <v>45</v>
      </c>
      <c r="V145" s="58">
        <f t="shared" ref="V145:V150" si="283">V144</f>
        <v>30</v>
      </c>
      <c r="W145" s="58">
        <f t="shared" ref="W145:W150" si="284">W144</f>
        <v>20</v>
      </c>
      <c r="X145" s="441">
        <f t="shared" si="256"/>
        <v>200</v>
      </c>
      <c r="Y145" s="441">
        <f t="shared" si="257"/>
        <v>110</v>
      </c>
      <c r="Z145" s="441">
        <f t="shared" si="258"/>
        <v>70</v>
      </c>
      <c r="AA145" s="441">
        <f t="shared" si="259"/>
        <v>40</v>
      </c>
      <c r="AB145" s="444">
        <f>'ĐẤT PNN'!K145-'ĐẤT NN'!H145</f>
        <v>50</v>
      </c>
    </row>
    <row r="146" spans="1:28" ht="126" customHeight="1" x14ac:dyDescent="0.25">
      <c r="A146" s="56">
        <f>'ĐẤT PNN'!A146</f>
        <v>143</v>
      </c>
      <c r="B146" s="56" t="str">
        <f>'ĐẤT PNN'!B146</f>
        <v>VT3</v>
      </c>
      <c r="C146" s="510" t="str">
        <f>'ĐẤT PNN'!C146</f>
        <v>Các tuyến đường giao thông đấu nối trực tiếp ra Đường 106 đoạn từ Quốc lộ 20 đến Giáp ranh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511"/>
      <c r="E146" s="512"/>
      <c r="F146" s="440">
        <f t="shared" si="273"/>
        <v>50</v>
      </c>
      <c r="G146" s="440">
        <f t="shared" si="274"/>
        <v>30</v>
      </c>
      <c r="H146" s="427">
        <f t="shared" si="275"/>
        <v>110</v>
      </c>
      <c r="I146" s="427">
        <f t="shared" si="276"/>
        <v>70</v>
      </c>
      <c r="J146" s="434">
        <f t="shared" si="272"/>
        <v>2.2000000000000002</v>
      </c>
      <c r="K146" s="58">
        <f t="shared" si="277"/>
        <v>70</v>
      </c>
      <c r="L146" s="58">
        <f t="shared" si="278"/>
        <v>55</v>
      </c>
      <c r="M146" s="58">
        <f t="shared" si="279"/>
        <v>50</v>
      </c>
      <c r="N146" s="58">
        <f t="shared" si="280"/>
        <v>40</v>
      </c>
      <c r="O146" s="441">
        <f t="shared" si="252"/>
        <v>230</v>
      </c>
      <c r="P146" s="441">
        <f t="shared" si="253"/>
        <v>140</v>
      </c>
      <c r="Q146" s="441">
        <f t="shared" si="254"/>
        <v>110</v>
      </c>
      <c r="R146" s="441">
        <f t="shared" si="255"/>
        <v>70</v>
      </c>
      <c r="S146" s="18"/>
      <c r="T146" s="58">
        <f t="shared" si="281"/>
        <v>60</v>
      </c>
      <c r="U146" s="58">
        <f t="shared" si="282"/>
        <v>45</v>
      </c>
      <c r="V146" s="58">
        <f t="shared" si="283"/>
        <v>30</v>
      </c>
      <c r="W146" s="58">
        <f t="shared" si="284"/>
        <v>20</v>
      </c>
      <c r="X146" s="441">
        <f t="shared" si="256"/>
        <v>200</v>
      </c>
      <c r="Y146" s="441">
        <f t="shared" si="257"/>
        <v>110</v>
      </c>
      <c r="Z146" s="441">
        <f t="shared" si="258"/>
        <v>70</v>
      </c>
      <c r="AA146" s="441">
        <f t="shared" si="259"/>
        <v>40</v>
      </c>
      <c r="AB146" s="444">
        <f>'ĐẤT PNN'!K146-'ĐẤT NN'!H146</f>
        <v>40</v>
      </c>
    </row>
    <row r="147" spans="1:28" ht="63" customHeight="1" x14ac:dyDescent="0.25">
      <c r="A147" s="56">
        <f>'ĐẤT PNN'!A147</f>
        <v>144</v>
      </c>
      <c r="B147" s="56" t="str">
        <f>'ĐẤT PNN'!B147</f>
        <v>VT4</v>
      </c>
      <c r="C147" s="510" t="str">
        <f>'ĐẤT PNN'!C147</f>
        <v>Các tuyến đường giao thông đấu nối trực tiếp ra Đường 106 đoạn từ Quốc lộ 20 đến Giáp ranh hồ Trị An đã được đầu tư mặt đường nhựa, bê tông xi măng:
- Có bề rộng từ ≥3m đến &lt;5m, cách đường giao thông &gt;1.000m.
- Có bề rộng &lt;3m, cách đường giao thông &gt;200m.</v>
      </c>
      <c r="D147" s="511"/>
      <c r="E147" s="512"/>
      <c r="F147" s="440">
        <f t="shared" si="273"/>
        <v>40</v>
      </c>
      <c r="G147" s="440">
        <f t="shared" si="274"/>
        <v>20</v>
      </c>
      <c r="H147" s="427">
        <f t="shared" si="275"/>
        <v>70</v>
      </c>
      <c r="I147" s="427">
        <f t="shared" si="276"/>
        <v>40</v>
      </c>
      <c r="J147" s="434">
        <f t="shared" si="272"/>
        <v>1.75</v>
      </c>
      <c r="K147" s="58">
        <f t="shared" si="277"/>
        <v>70</v>
      </c>
      <c r="L147" s="58">
        <f t="shared" si="278"/>
        <v>55</v>
      </c>
      <c r="M147" s="58">
        <f t="shared" si="279"/>
        <v>50</v>
      </c>
      <c r="N147" s="58">
        <f t="shared" si="280"/>
        <v>40</v>
      </c>
      <c r="O147" s="441">
        <f t="shared" si="252"/>
        <v>230</v>
      </c>
      <c r="P147" s="441">
        <f t="shared" si="253"/>
        <v>140</v>
      </c>
      <c r="Q147" s="441">
        <f t="shared" si="254"/>
        <v>110</v>
      </c>
      <c r="R147" s="441">
        <f t="shared" si="255"/>
        <v>70</v>
      </c>
      <c r="S147" s="18"/>
      <c r="T147" s="58">
        <f t="shared" si="281"/>
        <v>60</v>
      </c>
      <c r="U147" s="58">
        <f t="shared" si="282"/>
        <v>45</v>
      </c>
      <c r="V147" s="58">
        <f t="shared" si="283"/>
        <v>30</v>
      </c>
      <c r="W147" s="58">
        <f t="shared" si="284"/>
        <v>20</v>
      </c>
      <c r="X147" s="441">
        <f t="shared" si="256"/>
        <v>200</v>
      </c>
      <c r="Y147" s="441">
        <f t="shared" si="257"/>
        <v>110</v>
      </c>
      <c r="Z147" s="441">
        <f t="shared" si="258"/>
        <v>70</v>
      </c>
      <c r="AA147" s="441">
        <f t="shared" si="259"/>
        <v>40</v>
      </c>
      <c r="AB147" s="444">
        <f>'ĐẤT PNN'!K147-'ĐẤT NN'!H147</f>
        <v>40</v>
      </c>
    </row>
    <row r="148" spans="1:28" ht="110.25" customHeight="1" x14ac:dyDescent="0.25">
      <c r="A148" s="56">
        <f>'ĐẤT PNN'!A148</f>
        <v>145</v>
      </c>
      <c r="B148" s="56" t="str">
        <f>'ĐẤT PNN'!B148</f>
        <v>VT2*0,8</v>
      </c>
      <c r="C148" s="510" t="str">
        <f>'ĐẤT PNN'!C148</f>
        <v>Các tuyến đường giao thông không đấu nối trực tiếp và thông ra Đường 106 đoạn từ Quốc lộ 20 đến Giáp ranh hồ Trị An đã được đầu tư mặt đường nhựa, bê tông xi măng:
- Có bề rộng ≥5m, cách đường giao thông ≤1.000m.
- Có bề rộng từ ≥3m đến &lt;5m, cách đường giao thông ≤500m.</v>
      </c>
      <c r="D148" s="511"/>
      <c r="E148" s="512"/>
      <c r="F148" s="440">
        <f t="shared" si="273"/>
        <v>55</v>
      </c>
      <c r="G148" s="440">
        <f t="shared" si="274"/>
        <v>45</v>
      </c>
      <c r="H148" s="427">
        <f t="shared" si="275"/>
        <v>140</v>
      </c>
      <c r="I148" s="427">
        <f t="shared" si="276"/>
        <v>110</v>
      </c>
      <c r="J148" s="434">
        <f t="shared" si="272"/>
        <v>2.5454545454545454</v>
      </c>
      <c r="K148" s="58">
        <f t="shared" si="277"/>
        <v>70</v>
      </c>
      <c r="L148" s="58">
        <f t="shared" si="278"/>
        <v>55</v>
      </c>
      <c r="M148" s="58">
        <f t="shared" si="279"/>
        <v>50</v>
      </c>
      <c r="N148" s="58">
        <f t="shared" si="280"/>
        <v>40</v>
      </c>
      <c r="O148" s="441">
        <f t="shared" si="252"/>
        <v>230</v>
      </c>
      <c r="P148" s="441">
        <f t="shared" si="253"/>
        <v>140</v>
      </c>
      <c r="Q148" s="441">
        <f t="shared" si="254"/>
        <v>110</v>
      </c>
      <c r="R148" s="441">
        <f t="shared" si="255"/>
        <v>70</v>
      </c>
      <c r="S148" s="18"/>
      <c r="T148" s="58">
        <f t="shared" si="281"/>
        <v>60</v>
      </c>
      <c r="U148" s="58">
        <f t="shared" si="282"/>
        <v>45</v>
      </c>
      <c r="V148" s="58">
        <f t="shared" si="283"/>
        <v>30</v>
      </c>
      <c r="W148" s="58">
        <f t="shared" si="284"/>
        <v>20</v>
      </c>
      <c r="X148" s="441">
        <f t="shared" si="256"/>
        <v>200</v>
      </c>
      <c r="Y148" s="441">
        <f t="shared" si="257"/>
        <v>110</v>
      </c>
      <c r="Z148" s="441">
        <f t="shared" si="258"/>
        <v>70</v>
      </c>
      <c r="AA148" s="441">
        <f t="shared" si="259"/>
        <v>40</v>
      </c>
      <c r="AB148" s="444">
        <f>'ĐẤT PNN'!K148-'ĐẤT NN'!H148</f>
        <v>30</v>
      </c>
    </row>
    <row r="149" spans="1:28" ht="126" customHeight="1" x14ac:dyDescent="0.25">
      <c r="A149" s="56">
        <f>'ĐẤT PNN'!A149</f>
        <v>146</v>
      </c>
      <c r="B149" s="56" t="str">
        <f>'ĐẤT PNN'!B149</f>
        <v>VT3*0,8</v>
      </c>
      <c r="C149" s="510" t="str">
        <f>'ĐẤT PNN'!C149</f>
        <v>Các tuyến đường giao thông không đấu nối trực tiếp và thông ra Đường 106 đoạn từ Quốc lộ 20 đến Giáp ranh hồ Trị An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511"/>
      <c r="E149" s="512"/>
      <c r="F149" s="440">
        <f t="shared" si="273"/>
        <v>50</v>
      </c>
      <c r="G149" s="440">
        <f t="shared" si="274"/>
        <v>30</v>
      </c>
      <c r="H149" s="427">
        <f t="shared" si="275"/>
        <v>110</v>
      </c>
      <c r="I149" s="427">
        <f t="shared" si="276"/>
        <v>70</v>
      </c>
      <c r="J149" s="434">
        <f t="shared" si="272"/>
        <v>2.2000000000000002</v>
      </c>
      <c r="K149" s="58">
        <f t="shared" si="277"/>
        <v>70</v>
      </c>
      <c r="L149" s="58">
        <f t="shared" si="278"/>
        <v>55</v>
      </c>
      <c r="M149" s="58">
        <f t="shared" si="279"/>
        <v>50</v>
      </c>
      <c r="N149" s="58">
        <f t="shared" si="280"/>
        <v>40</v>
      </c>
      <c r="O149" s="441">
        <f t="shared" si="252"/>
        <v>230</v>
      </c>
      <c r="P149" s="441">
        <f t="shared" si="253"/>
        <v>140</v>
      </c>
      <c r="Q149" s="441">
        <f t="shared" si="254"/>
        <v>110</v>
      </c>
      <c r="R149" s="441">
        <f t="shared" si="255"/>
        <v>70</v>
      </c>
      <c r="S149" s="18"/>
      <c r="T149" s="58">
        <f t="shared" si="281"/>
        <v>60</v>
      </c>
      <c r="U149" s="58">
        <f t="shared" si="282"/>
        <v>45</v>
      </c>
      <c r="V149" s="58">
        <f t="shared" si="283"/>
        <v>30</v>
      </c>
      <c r="W149" s="58">
        <f t="shared" si="284"/>
        <v>20</v>
      </c>
      <c r="X149" s="441">
        <f t="shared" si="256"/>
        <v>200</v>
      </c>
      <c r="Y149" s="441">
        <f t="shared" si="257"/>
        <v>110</v>
      </c>
      <c r="Z149" s="441">
        <f t="shared" si="258"/>
        <v>70</v>
      </c>
      <c r="AA149" s="441">
        <f t="shared" si="259"/>
        <v>40</v>
      </c>
      <c r="AB149" s="444">
        <f>'ĐẤT PNN'!K149-'ĐẤT NN'!H149</f>
        <v>30</v>
      </c>
    </row>
    <row r="150" spans="1:28" ht="63" customHeight="1" x14ac:dyDescent="0.25">
      <c r="A150" s="56">
        <f>'ĐẤT PNN'!A150</f>
        <v>147</v>
      </c>
      <c r="B150" s="56" t="str">
        <f>'ĐẤT PNN'!B150</f>
        <v>VT4*0,8</v>
      </c>
      <c r="C150" s="510" t="str">
        <f>'ĐẤT PNN'!C150</f>
        <v>Các tuyến đường giao thông không đấu nối trực tiếp và thông ra Đường 106 đoạn từ Quốc lộ 20 đến Giáp ranh hồ Trị An đã được đầu tư mặt đường nhựa, bê tông xi măng:
- Có bề rộng từ ≥3m đến &lt;5m, cách đường giao thông &gt;1.000m.
- Có bề rộng &lt;3m, cách đường giao thông &gt;200m.</v>
      </c>
      <c r="D150" s="511"/>
      <c r="E150" s="512"/>
      <c r="F150" s="440">
        <f t="shared" si="273"/>
        <v>40</v>
      </c>
      <c r="G150" s="440">
        <f t="shared" si="274"/>
        <v>20</v>
      </c>
      <c r="H150" s="427">
        <f t="shared" si="275"/>
        <v>70</v>
      </c>
      <c r="I150" s="427">
        <f t="shared" si="276"/>
        <v>40</v>
      </c>
      <c r="J150" s="434">
        <f t="shared" si="272"/>
        <v>1.75</v>
      </c>
      <c r="K150" s="58">
        <f t="shared" si="277"/>
        <v>70</v>
      </c>
      <c r="L150" s="58">
        <f t="shared" si="278"/>
        <v>55</v>
      </c>
      <c r="M150" s="58">
        <f t="shared" si="279"/>
        <v>50</v>
      </c>
      <c r="N150" s="58">
        <f t="shared" si="280"/>
        <v>40</v>
      </c>
      <c r="O150" s="441">
        <f t="shared" si="252"/>
        <v>230</v>
      </c>
      <c r="P150" s="441">
        <f t="shared" si="253"/>
        <v>140</v>
      </c>
      <c r="Q150" s="441">
        <f t="shared" si="254"/>
        <v>110</v>
      </c>
      <c r="R150" s="441">
        <f t="shared" si="255"/>
        <v>70</v>
      </c>
      <c r="S150" s="18"/>
      <c r="T150" s="58">
        <f t="shared" si="281"/>
        <v>60</v>
      </c>
      <c r="U150" s="58">
        <f t="shared" si="282"/>
        <v>45</v>
      </c>
      <c r="V150" s="58">
        <f t="shared" si="283"/>
        <v>30</v>
      </c>
      <c r="W150" s="58">
        <f t="shared" si="284"/>
        <v>20</v>
      </c>
      <c r="X150" s="441">
        <f t="shared" si="256"/>
        <v>200</v>
      </c>
      <c r="Y150" s="441">
        <f t="shared" si="257"/>
        <v>110</v>
      </c>
      <c r="Z150" s="441">
        <f t="shared" si="258"/>
        <v>70</v>
      </c>
      <c r="AA150" s="441">
        <f t="shared" si="259"/>
        <v>40</v>
      </c>
      <c r="AB150" s="444">
        <f>'ĐẤT PNN'!K150-'ĐẤT NN'!H150</f>
        <v>30</v>
      </c>
    </row>
    <row r="151" spans="1:28" ht="31.5" x14ac:dyDescent="0.25">
      <c r="A151" s="56">
        <f>'ĐẤT PNN'!A151</f>
        <v>148</v>
      </c>
      <c r="B151" s="56" t="str">
        <f>'ĐẤT PNN'!B151</f>
        <v>DQ8NT2_D1</v>
      </c>
      <c r="C151" s="57" t="str">
        <f>'ĐẤT PNN'!C151</f>
        <v>Đường 107</v>
      </c>
      <c r="D151" s="57" t="str">
        <f>'ĐẤT PNN'!D151</f>
        <v>Quốc lộ 20</v>
      </c>
      <c r="E151" s="57" t="str">
        <f>'ĐẤT PNN'!E151</f>
        <v>Quốc lộ 20 + 100m</v>
      </c>
      <c r="F151" s="431">
        <f>K151</f>
        <v>75</v>
      </c>
      <c r="G151" s="112">
        <f>T151</f>
        <v>65</v>
      </c>
      <c r="H151" s="426">
        <f>O151</f>
        <v>250</v>
      </c>
      <c r="I151" s="426">
        <f>X151</f>
        <v>220</v>
      </c>
      <c r="J151" s="434">
        <f t="shared" si="272"/>
        <v>3.3333333333333335</v>
      </c>
      <c r="K151" s="221">
        <v>75</v>
      </c>
      <c r="L151" s="221">
        <v>60</v>
      </c>
      <c r="M151" s="221">
        <v>55</v>
      </c>
      <c r="N151" s="221">
        <v>45</v>
      </c>
      <c r="O151" s="441">
        <f t="shared" si="252"/>
        <v>250</v>
      </c>
      <c r="P151" s="441">
        <f t="shared" si="253"/>
        <v>150</v>
      </c>
      <c r="Q151" s="441">
        <f t="shared" si="254"/>
        <v>120</v>
      </c>
      <c r="R151" s="441">
        <f t="shared" si="255"/>
        <v>80</v>
      </c>
      <c r="S151" s="18">
        <v>2</v>
      </c>
      <c r="T151" s="411">
        <v>65</v>
      </c>
      <c r="U151" s="411">
        <v>50</v>
      </c>
      <c r="V151" s="411">
        <v>40</v>
      </c>
      <c r="W151" s="411">
        <v>25</v>
      </c>
      <c r="X151" s="441">
        <f t="shared" si="256"/>
        <v>220</v>
      </c>
      <c r="Y151" s="441">
        <f t="shared" si="257"/>
        <v>130</v>
      </c>
      <c r="Z151" s="441">
        <f t="shared" si="258"/>
        <v>90</v>
      </c>
      <c r="AA151" s="441">
        <f t="shared" si="259"/>
        <v>50</v>
      </c>
      <c r="AB151" s="444">
        <f>'ĐẤT PNN'!K151-'ĐẤT NN'!H151</f>
        <v>250</v>
      </c>
    </row>
    <row r="152" spans="1:28" ht="94.5" customHeight="1" x14ac:dyDescent="0.25">
      <c r="A152" s="56">
        <f>'ĐẤT PNN'!A152</f>
        <v>149</v>
      </c>
      <c r="B152" s="56" t="str">
        <f>'ĐẤT PNN'!B152</f>
        <v>VT2</v>
      </c>
      <c r="C152" s="510" t="str">
        <f>'ĐẤT PNN'!C152</f>
        <v>Các tuyến đường giao thông đấu nối trực tiếp ra Đường 107 đoạn từ Quốc lộ 20 đến Quốc lộ 20 + 100m đã được đầu tư mặt đường nhựa, bê tông xi măng:
- Có bề rộng ≥5m, cách đường giao thông ≤1.000m.
- Có bề rộng từ ≥3m đến &lt;5m, cách đường giao thông ≤500m.</v>
      </c>
      <c r="D152" s="511"/>
      <c r="E152" s="512"/>
      <c r="F152" s="440">
        <f t="shared" ref="F152:F157" si="285">IF(B152="VT2",L152,IF(B152="VT3",M152,IF(B152="VT2*0,8",L152,IF(B152="VT3*0,8",M152,N152))))</f>
        <v>60</v>
      </c>
      <c r="G152" s="440">
        <f t="shared" ref="G152:G157" si="286">IF(B152="VT2",U152,IF(B152="VT3",V152,IF(B152="VT2*0,8",U152,IF(B152="VT3*0,8",V152,W152))))</f>
        <v>50</v>
      </c>
      <c r="H152" s="427">
        <f t="shared" ref="H152:H157" si="287">IF(B152="VT2",P152,IF(B152="VT3",Q152,IF(B152="VT4",R152,IF(B152="VT2*0,8",P152,IF(B152="VT3*0,8",Q152,R152)))))</f>
        <v>150</v>
      </c>
      <c r="I152" s="427">
        <f t="shared" ref="I152:I157" si="288">IF(B152="VT2",Y152,IF(B152="VT3",Z152,IF(B152="VT4",AA152,IF(B152="VT2*0,8",Y152,IF(B152="VT3*0,8",Z152,AA152)))))</f>
        <v>130</v>
      </c>
      <c r="J152" s="434">
        <f t="shared" si="272"/>
        <v>2.5</v>
      </c>
      <c r="K152" s="58">
        <f t="shared" ref="K152:K164" si="289">K151</f>
        <v>75</v>
      </c>
      <c r="L152" s="58">
        <f t="shared" ref="L152:L164" si="290">L151</f>
        <v>60</v>
      </c>
      <c r="M152" s="58">
        <f t="shared" ref="M152:M164" si="291">M151</f>
        <v>55</v>
      </c>
      <c r="N152" s="58">
        <f t="shared" ref="N152:N164" si="292">N151</f>
        <v>45</v>
      </c>
      <c r="O152" s="441">
        <f t="shared" si="252"/>
        <v>250</v>
      </c>
      <c r="P152" s="441">
        <f t="shared" si="253"/>
        <v>150</v>
      </c>
      <c r="Q152" s="441">
        <f t="shared" si="254"/>
        <v>120</v>
      </c>
      <c r="R152" s="441">
        <f t="shared" si="255"/>
        <v>80</v>
      </c>
      <c r="S152" s="18"/>
      <c r="T152" s="58">
        <f t="shared" ref="T152:T164" si="293">T151</f>
        <v>65</v>
      </c>
      <c r="U152" s="58">
        <f t="shared" ref="U152:U164" si="294">U151</f>
        <v>50</v>
      </c>
      <c r="V152" s="58">
        <f t="shared" ref="V152:V164" si="295">V151</f>
        <v>40</v>
      </c>
      <c r="W152" s="58">
        <f t="shared" ref="W152:W164" si="296">W151</f>
        <v>25</v>
      </c>
      <c r="X152" s="441">
        <f t="shared" si="256"/>
        <v>220</v>
      </c>
      <c r="Y152" s="441">
        <f t="shared" si="257"/>
        <v>130</v>
      </c>
      <c r="Z152" s="441">
        <f t="shared" si="258"/>
        <v>90</v>
      </c>
      <c r="AA152" s="441">
        <f t="shared" si="259"/>
        <v>50</v>
      </c>
      <c r="AB152" s="444">
        <f>'ĐẤT PNN'!K152-'ĐẤT NN'!H152</f>
        <v>100</v>
      </c>
    </row>
    <row r="153" spans="1:28" ht="110.25" customHeight="1" x14ac:dyDescent="0.25">
      <c r="A153" s="56">
        <f>'ĐẤT PNN'!A153</f>
        <v>150</v>
      </c>
      <c r="B153" s="56" t="str">
        <f>'ĐẤT PNN'!B153</f>
        <v>VT3</v>
      </c>
      <c r="C153" s="510" t="str">
        <f>'ĐẤT PNN'!C153</f>
        <v>Các tuyến đường giao thông đấu nối trực tiếp ra Đường 107 đoạn từ Quốc lộ 20 đến Quốc lộ 20 + 100m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511"/>
      <c r="E153" s="512"/>
      <c r="F153" s="440">
        <f t="shared" si="285"/>
        <v>55</v>
      </c>
      <c r="G153" s="440">
        <f t="shared" si="286"/>
        <v>40</v>
      </c>
      <c r="H153" s="427">
        <f t="shared" si="287"/>
        <v>120</v>
      </c>
      <c r="I153" s="427">
        <f t="shared" si="288"/>
        <v>90</v>
      </c>
      <c r="J153" s="434">
        <f t="shared" si="272"/>
        <v>2.1818181818181817</v>
      </c>
      <c r="K153" s="58">
        <f t="shared" si="289"/>
        <v>75</v>
      </c>
      <c r="L153" s="58">
        <f t="shared" si="290"/>
        <v>60</v>
      </c>
      <c r="M153" s="58">
        <f t="shared" si="291"/>
        <v>55</v>
      </c>
      <c r="N153" s="58">
        <f t="shared" si="292"/>
        <v>45</v>
      </c>
      <c r="O153" s="441">
        <f t="shared" si="252"/>
        <v>250</v>
      </c>
      <c r="P153" s="441">
        <f t="shared" si="253"/>
        <v>150</v>
      </c>
      <c r="Q153" s="441">
        <f t="shared" si="254"/>
        <v>120</v>
      </c>
      <c r="R153" s="441">
        <f t="shared" si="255"/>
        <v>80</v>
      </c>
      <c r="S153" s="18"/>
      <c r="T153" s="58">
        <f t="shared" si="293"/>
        <v>65</v>
      </c>
      <c r="U153" s="58">
        <f t="shared" si="294"/>
        <v>50</v>
      </c>
      <c r="V153" s="58">
        <f t="shared" si="295"/>
        <v>40</v>
      </c>
      <c r="W153" s="58">
        <f t="shared" si="296"/>
        <v>25</v>
      </c>
      <c r="X153" s="441">
        <f t="shared" si="256"/>
        <v>220</v>
      </c>
      <c r="Y153" s="441">
        <f t="shared" si="257"/>
        <v>130</v>
      </c>
      <c r="Z153" s="441">
        <f t="shared" si="258"/>
        <v>90</v>
      </c>
      <c r="AA153" s="441">
        <f t="shared" si="259"/>
        <v>50</v>
      </c>
      <c r="AB153" s="444">
        <f>'ĐẤT PNN'!K153-'ĐẤT NN'!H153</f>
        <v>50</v>
      </c>
    </row>
    <row r="154" spans="1:28" ht="63" customHeight="1" x14ac:dyDescent="0.25">
      <c r="A154" s="56">
        <f>'ĐẤT PNN'!A154</f>
        <v>151</v>
      </c>
      <c r="B154" s="56" t="str">
        <f>'ĐẤT PNN'!B154</f>
        <v>VT4</v>
      </c>
      <c r="C154" s="510" t="str">
        <f>'ĐẤT PNN'!C154</f>
        <v>Các tuyến đường giao thông đấu nối trực tiếp ra Đường 107 đoạn từ Quốc lộ 20 đến Quốc lộ 20 + 100m đã được đầu tư mặt đường nhựa, bê tông xi măng:
- Có bề rộng từ ≥3m đến &lt;5m, cách đường giao thông &gt;1.000m.
- Có bề rộng &lt;3m, cách đường giao thông &gt;200m.</v>
      </c>
      <c r="D154" s="511"/>
      <c r="E154" s="512"/>
      <c r="F154" s="440">
        <f t="shared" si="285"/>
        <v>45</v>
      </c>
      <c r="G154" s="440">
        <f t="shared" si="286"/>
        <v>25</v>
      </c>
      <c r="H154" s="427">
        <f t="shared" si="287"/>
        <v>80</v>
      </c>
      <c r="I154" s="427">
        <f t="shared" si="288"/>
        <v>50</v>
      </c>
      <c r="J154" s="434">
        <f t="shared" si="272"/>
        <v>1.7777777777777777</v>
      </c>
      <c r="K154" s="58">
        <f t="shared" si="289"/>
        <v>75</v>
      </c>
      <c r="L154" s="58">
        <f t="shared" si="290"/>
        <v>60</v>
      </c>
      <c r="M154" s="58">
        <f t="shared" si="291"/>
        <v>55</v>
      </c>
      <c r="N154" s="58">
        <f t="shared" si="292"/>
        <v>45</v>
      </c>
      <c r="O154" s="441">
        <f t="shared" si="252"/>
        <v>250</v>
      </c>
      <c r="P154" s="441">
        <f t="shared" si="253"/>
        <v>150</v>
      </c>
      <c r="Q154" s="441">
        <f t="shared" si="254"/>
        <v>120</v>
      </c>
      <c r="R154" s="441">
        <f t="shared" si="255"/>
        <v>80</v>
      </c>
      <c r="S154" s="18"/>
      <c r="T154" s="58">
        <f t="shared" si="293"/>
        <v>65</v>
      </c>
      <c r="U154" s="58">
        <f t="shared" si="294"/>
        <v>50</v>
      </c>
      <c r="V154" s="58">
        <f t="shared" si="295"/>
        <v>40</v>
      </c>
      <c r="W154" s="58">
        <f t="shared" si="296"/>
        <v>25</v>
      </c>
      <c r="X154" s="441">
        <f t="shared" si="256"/>
        <v>220</v>
      </c>
      <c r="Y154" s="441">
        <f t="shared" si="257"/>
        <v>130</v>
      </c>
      <c r="Z154" s="441">
        <f t="shared" si="258"/>
        <v>90</v>
      </c>
      <c r="AA154" s="441">
        <f t="shared" si="259"/>
        <v>50</v>
      </c>
      <c r="AB154" s="444">
        <f>'ĐẤT PNN'!K154-'ĐẤT NN'!H154</f>
        <v>10</v>
      </c>
    </row>
    <row r="155" spans="1:28" ht="94.5" customHeight="1" x14ac:dyDescent="0.25">
      <c r="A155" s="56">
        <f>'ĐẤT PNN'!A155</f>
        <v>152</v>
      </c>
      <c r="B155" s="56" t="str">
        <f>'ĐẤT PNN'!B155</f>
        <v>VT2*0,8</v>
      </c>
      <c r="C155" s="510" t="str">
        <f>'ĐẤT PNN'!C155</f>
        <v>Các tuyến đường giao thông không đấu nối trực tiếp và thông ra Đường 107 đoạn từ Quốc lộ 20 đến Quốc lộ 20 + 100m đã được đầu tư mặt đường nhựa, bê tông xi măng:
- Có bề rộng ≥5m, cách đường giao thông ≤1.000m.
- Có bề rộng từ ≥3m đến &lt;5m, cách đường giao thông ≤500m.</v>
      </c>
      <c r="D155" s="511"/>
      <c r="E155" s="512"/>
      <c r="F155" s="440">
        <f t="shared" si="285"/>
        <v>60</v>
      </c>
      <c r="G155" s="440">
        <f t="shared" si="286"/>
        <v>50</v>
      </c>
      <c r="H155" s="427">
        <f t="shared" si="287"/>
        <v>150</v>
      </c>
      <c r="I155" s="427">
        <f t="shared" si="288"/>
        <v>130</v>
      </c>
      <c r="J155" s="434">
        <f t="shared" si="272"/>
        <v>2.5</v>
      </c>
      <c r="K155" s="58">
        <f t="shared" si="289"/>
        <v>75</v>
      </c>
      <c r="L155" s="58">
        <f t="shared" si="290"/>
        <v>60</v>
      </c>
      <c r="M155" s="58">
        <f t="shared" si="291"/>
        <v>55</v>
      </c>
      <c r="N155" s="58">
        <f t="shared" si="292"/>
        <v>45</v>
      </c>
      <c r="O155" s="441">
        <f t="shared" si="252"/>
        <v>250</v>
      </c>
      <c r="P155" s="441">
        <f t="shared" si="253"/>
        <v>150</v>
      </c>
      <c r="Q155" s="441">
        <f t="shared" si="254"/>
        <v>120</v>
      </c>
      <c r="R155" s="441">
        <f t="shared" si="255"/>
        <v>80</v>
      </c>
      <c r="S155" s="18"/>
      <c r="T155" s="58">
        <f t="shared" si="293"/>
        <v>65</v>
      </c>
      <c r="U155" s="58">
        <f t="shared" si="294"/>
        <v>50</v>
      </c>
      <c r="V155" s="58">
        <f t="shared" si="295"/>
        <v>40</v>
      </c>
      <c r="W155" s="58">
        <f t="shared" si="296"/>
        <v>25</v>
      </c>
      <c r="X155" s="441">
        <f t="shared" si="256"/>
        <v>220</v>
      </c>
      <c r="Y155" s="441">
        <f t="shared" si="257"/>
        <v>130</v>
      </c>
      <c r="Z155" s="441">
        <f t="shared" si="258"/>
        <v>90</v>
      </c>
      <c r="AA155" s="441">
        <f t="shared" si="259"/>
        <v>50</v>
      </c>
      <c r="AB155" s="444">
        <f>'ĐẤT PNN'!K155-'ĐẤT NN'!H155</f>
        <v>80</v>
      </c>
    </row>
    <row r="156" spans="1:28" ht="110.25" customHeight="1" x14ac:dyDescent="0.25">
      <c r="A156" s="56">
        <f>'ĐẤT PNN'!A156</f>
        <v>153</v>
      </c>
      <c r="B156" s="56" t="str">
        <f>'ĐẤT PNN'!B156</f>
        <v>VT3*0,8</v>
      </c>
      <c r="C156" s="510" t="str">
        <f>'ĐẤT PNN'!C156</f>
        <v>Các tuyến đường giao thông không đấu nối trực tiếp và thông ra Đường 107 đoạn từ Quốc lộ 20 đến Quốc lộ 20 + 100m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511"/>
      <c r="E156" s="512"/>
      <c r="F156" s="440">
        <f t="shared" si="285"/>
        <v>55</v>
      </c>
      <c r="G156" s="440">
        <f t="shared" si="286"/>
        <v>40</v>
      </c>
      <c r="H156" s="427">
        <f t="shared" si="287"/>
        <v>120</v>
      </c>
      <c r="I156" s="427">
        <f t="shared" si="288"/>
        <v>90</v>
      </c>
      <c r="J156" s="434">
        <f t="shared" si="272"/>
        <v>2.1818181818181817</v>
      </c>
      <c r="K156" s="58">
        <f t="shared" si="289"/>
        <v>75</v>
      </c>
      <c r="L156" s="58">
        <f t="shared" si="290"/>
        <v>60</v>
      </c>
      <c r="M156" s="58">
        <f t="shared" si="291"/>
        <v>55</v>
      </c>
      <c r="N156" s="58">
        <f t="shared" si="292"/>
        <v>45</v>
      </c>
      <c r="O156" s="441">
        <f t="shared" si="252"/>
        <v>250</v>
      </c>
      <c r="P156" s="441">
        <f t="shared" si="253"/>
        <v>150</v>
      </c>
      <c r="Q156" s="441">
        <f t="shared" si="254"/>
        <v>120</v>
      </c>
      <c r="R156" s="441">
        <f t="shared" si="255"/>
        <v>80</v>
      </c>
      <c r="S156" s="18"/>
      <c r="T156" s="58">
        <f t="shared" si="293"/>
        <v>65</v>
      </c>
      <c r="U156" s="58">
        <f t="shared" si="294"/>
        <v>50</v>
      </c>
      <c r="V156" s="58">
        <f t="shared" si="295"/>
        <v>40</v>
      </c>
      <c r="W156" s="58">
        <f t="shared" si="296"/>
        <v>25</v>
      </c>
      <c r="X156" s="441">
        <f t="shared" si="256"/>
        <v>220</v>
      </c>
      <c r="Y156" s="441">
        <f t="shared" si="257"/>
        <v>130</v>
      </c>
      <c r="Z156" s="441">
        <f t="shared" si="258"/>
        <v>90</v>
      </c>
      <c r="AA156" s="441">
        <f t="shared" si="259"/>
        <v>50</v>
      </c>
      <c r="AB156" s="444">
        <f>'ĐẤT PNN'!K156-'ĐẤT NN'!H156</f>
        <v>30</v>
      </c>
    </row>
    <row r="157" spans="1:28" ht="63" customHeight="1" x14ac:dyDescent="0.25">
      <c r="A157" s="56">
        <f>'ĐẤT PNN'!A157</f>
        <v>154</v>
      </c>
      <c r="B157" s="56" t="str">
        <f>'ĐẤT PNN'!B157</f>
        <v>VT4*0,8</v>
      </c>
      <c r="C157" s="510" t="str">
        <f>'ĐẤT PNN'!C157</f>
        <v>Các tuyến đường giao thông không đấu nối trực tiếp và thông ra Đường 107 đoạn từ Quốc lộ 20 đến Quốc lộ 20 + 100m đã được đầu tư mặt đường nhựa, bê tông xi măng:
- Có bề rộng từ ≥3m đến &lt;5m, cách đường giao thông &gt;1.000m.
- Có bề rộng &lt;3m, cách đường giao thông &gt;200m.</v>
      </c>
      <c r="D157" s="511"/>
      <c r="E157" s="512"/>
      <c r="F157" s="440">
        <f t="shared" si="285"/>
        <v>45</v>
      </c>
      <c r="G157" s="440">
        <f t="shared" si="286"/>
        <v>25</v>
      </c>
      <c r="H157" s="427">
        <f t="shared" si="287"/>
        <v>80</v>
      </c>
      <c r="I157" s="427">
        <f t="shared" si="288"/>
        <v>50</v>
      </c>
      <c r="J157" s="434">
        <f t="shared" si="272"/>
        <v>1.7777777777777777</v>
      </c>
      <c r="K157" s="58">
        <f t="shared" si="289"/>
        <v>75</v>
      </c>
      <c r="L157" s="58">
        <f t="shared" si="290"/>
        <v>60</v>
      </c>
      <c r="M157" s="58">
        <f t="shared" si="291"/>
        <v>55</v>
      </c>
      <c r="N157" s="58">
        <f t="shared" si="292"/>
        <v>45</v>
      </c>
      <c r="O157" s="441">
        <f t="shared" si="252"/>
        <v>250</v>
      </c>
      <c r="P157" s="441">
        <f t="shared" si="253"/>
        <v>150</v>
      </c>
      <c r="Q157" s="441">
        <f t="shared" si="254"/>
        <v>120</v>
      </c>
      <c r="R157" s="441">
        <f t="shared" si="255"/>
        <v>80</v>
      </c>
      <c r="S157" s="18"/>
      <c r="T157" s="58">
        <f t="shared" si="293"/>
        <v>65</v>
      </c>
      <c r="U157" s="58">
        <f t="shared" si="294"/>
        <v>50</v>
      </c>
      <c r="V157" s="58">
        <f t="shared" si="295"/>
        <v>40</v>
      </c>
      <c r="W157" s="58">
        <f t="shared" si="296"/>
        <v>25</v>
      </c>
      <c r="X157" s="441">
        <f t="shared" si="256"/>
        <v>220</v>
      </c>
      <c r="Y157" s="441">
        <f t="shared" si="257"/>
        <v>130</v>
      </c>
      <c r="Z157" s="441">
        <f t="shared" si="258"/>
        <v>90</v>
      </c>
      <c r="AA157" s="441">
        <f t="shared" si="259"/>
        <v>50</v>
      </c>
      <c r="AB157" s="444">
        <f>'ĐẤT PNN'!K157-'ĐẤT NN'!H157</f>
        <v>0</v>
      </c>
    </row>
    <row r="158" spans="1:28" ht="31.5" x14ac:dyDescent="0.25">
      <c r="A158" s="56">
        <f>'ĐẤT PNN'!A158</f>
        <v>155</v>
      </c>
      <c r="B158" s="56" t="str">
        <f>'ĐẤT PNN'!B158</f>
        <v>DQ8NT2_D2,3</v>
      </c>
      <c r="C158" s="57" t="str">
        <f>'ĐẤT PNN'!C158</f>
        <v>Đường 107</v>
      </c>
      <c r="D158" s="57" t="str">
        <f>'ĐẤT PNN'!D158</f>
        <v>Quốc lộ 20 + 100m</v>
      </c>
      <c r="E158" s="57" t="str">
        <f>'ĐẤT PNN'!E158</f>
        <v>Bến phà 107</v>
      </c>
      <c r="F158" s="431">
        <f>K158</f>
        <v>75</v>
      </c>
      <c r="G158" s="112">
        <f>T158</f>
        <v>65</v>
      </c>
      <c r="H158" s="426">
        <f>O158</f>
        <v>250</v>
      </c>
      <c r="I158" s="426">
        <f>X158</f>
        <v>220</v>
      </c>
      <c r="J158" s="434">
        <f t="shared" ref="J158:J164" si="297">H158/F158</f>
        <v>3.3333333333333335</v>
      </c>
      <c r="K158" s="221">
        <v>75</v>
      </c>
      <c r="L158" s="221">
        <v>60</v>
      </c>
      <c r="M158" s="221">
        <v>55</v>
      </c>
      <c r="N158" s="221">
        <v>45</v>
      </c>
      <c r="O158" s="441">
        <f t="shared" si="252"/>
        <v>250</v>
      </c>
      <c r="P158" s="441">
        <f t="shared" si="253"/>
        <v>150</v>
      </c>
      <c r="Q158" s="441">
        <f t="shared" si="254"/>
        <v>120</v>
      </c>
      <c r="R158" s="441">
        <f t="shared" si="255"/>
        <v>80</v>
      </c>
      <c r="S158" s="18">
        <v>2</v>
      </c>
      <c r="T158" s="411">
        <v>65</v>
      </c>
      <c r="U158" s="411">
        <v>50</v>
      </c>
      <c r="V158" s="411">
        <v>40</v>
      </c>
      <c r="W158" s="411">
        <v>25</v>
      </c>
      <c r="X158" s="441">
        <f t="shared" si="256"/>
        <v>220</v>
      </c>
      <c r="Y158" s="441">
        <f t="shared" si="257"/>
        <v>130</v>
      </c>
      <c r="Z158" s="441">
        <f t="shared" si="258"/>
        <v>90</v>
      </c>
      <c r="AA158" s="441">
        <f t="shared" si="259"/>
        <v>50</v>
      </c>
      <c r="AB158" s="444">
        <f>'ĐẤT PNN'!K158-'ĐẤT NN'!H158</f>
        <v>130</v>
      </c>
    </row>
    <row r="159" spans="1:28" ht="94.5" customHeight="1" x14ac:dyDescent="0.25">
      <c r="A159" s="56">
        <f>'ĐẤT PNN'!A159</f>
        <v>156</v>
      </c>
      <c r="B159" s="56" t="str">
        <f>'ĐẤT PNN'!B159</f>
        <v>VT2</v>
      </c>
      <c r="C159" s="510" t="str">
        <f>'ĐẤT PNN'!C159</f>
        <v>Các tuyến đường giao thông đấu nối trực tiếp ra Đường 107 đoạn từ Quốc lộ 20 + 100m đến Bến phà 107 đã được đầu tư mặt đường nhựa, bê tông xi măng:
- Có bề rộng ≥5m, cách đường giao thông ≤1.000m.
- Có bề rộng từ ≥3m đến &lt;5m, cách đường giao thông ≤500m.</v>
      </c>
      <c r="D159" s="511"/>
      <c r="E159" s="512"/>
      <c r="F159" s="440">
        <f t="shared" ref="F159:F164" si="298">IF(B159="VT2",L159,IF(B159="VT3",M159,IF(B159="VT2*0,8",L159,IF(B159="VT3*0,8",M159,N159))))</f>
        <v>60</v>
      </c>
      <c r="G159" s="440">
        <f t="shared" ref="G159:G164" si="299">IF(B159="VT2",U159,IF(B159="VT3",V159,IF(B159="VT2*0,8",U159,IF(B159="VT3*0,8",V159,W159))))</f>
        <v>50</v>
      </c>
      <c r="H159" s="427">
        <f t="shared" ref="H159:H164" si="300">IF(B159="VT2",P159,IF(B159="VT3",Q159,IF(B159="VT4",R159,IF(B159="VT2*0,8",P159,IF(B159="VT3*0,8",Q159,R159)))))</f>
        <v>150</v>
      </c>
      <c r="I159" s="427">
        <f t="shared" ref="I159:I164" si="301">IF(B159="VT2",Y159,IF(B159="VT3",Z159,IF(B159="VT4",AA159,IF(B159="VT2*0,8",Y159,IF(B159="VT3*0,8",Z159,AA159)))))</f>
        <v>130</v>
      </c>
      <c r="J159" s="434">
        <f t="shared" si="297"/>
        <v>2.5</v>
      </c>
      <c r="K159" s="58">
        <f t="shared" si="289"/>
        <v>75</v>
      </c>
      <c r="L159" s="58">
        <f t="shared" si="290"/>
        <v>60</v>
      </c>
      <c r="M159" s="58">
        <f t="shared" si="291"/>
        <v>55</v>
      </c>
      <c r="N159" s="58">
        <f t="shared" si="292"/>
        <v>45</v>
      </c>
      <c r="O159" s="441">
        <f t="shared" si="252"/>
        <v>250</v>
      </c>
      <c r="P159" s="441">
        <f t="shared" si="253"/>
        <v>150</v>
      </c>
      <c r="Q159" s="441">
        <f t="shared" si="254"/>
        <v>120</v>
      </c>
      <c r="R159" s="441">
        <f t="shared" si="255"/>
        <v>80</v>
      </c>
      <c r="S159" s="18"/>
      <c r="T159" s="58">
        <f t="shared" si="293"/>
        <v>65</v>
      </c>
      <c r="U159" s="58">
        <f t="shared" si="294"/>
        <v>50</v>
      </c>
      <c r="V159" s="58">
        <f t="shared" si="295"/>
        <v>40</v>
      </c>
      <c r="W159" s="58">
        <f t="shared" si="296"/>
        <v>25</v>
      </c>
      <c r="X159" s="441">
        <f t="shared" si="256"/>
        <v>220</v>
      </c>
      <c r="Y159" s="441">
        <f t="shared" si="257"/>
        <v>130</v>
      </c>
      <c r="Z159" s="441">
        <f t="shared" si="258"/>
        <v>90</v>
      </c>
      <c r="AA159" s="441">
        <f t="shared" si="259"/>
        <v>50</v>
      </c>
      <c r="AB159" s="444">
        <f>'ĐẤT PNN'!K159-'ĐẤT NN'!H159</f>
        <v>40</v>
      </c>
    </row>
    <row r="160" spans="1:28" ht="110.25" customHeight="1" x14ac:dyDescent="0.25">
      <c r="A160" s="56">
        <f>'ĐẤT PNN'!A160</f>
        <v>157</v>
      </c>
      <c r="B160" s="56" t="str">
        <f>'ĐẤT PNN'!B160</f>
        <v>VT3</v>
      </c>
      <c r="C160" s="510" t="str">
        <f>'ĐẤT PNN'!C160</f>
        <v>Các tuyến đường giao thông đấu nối trực tiếp ra Đường 107 đoạn từ Quốc lộ 20 + 100m đến Bến phà 107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511"/>
      <c r="E160" s="512"/>
      <c r="F160" s="440">
        <f t="shared" si="298"/>
        <v>55</v>
      </c>
      <c r="G160" s="440">
        <f t="shared" si="299"/>
        <v>40</v>
      </c>
      <c r="H160" s="427">
        <f t="shared" si="300"/>
        <v>120</v>
      </c>
      <c r="I160" s="427">
        <f t="shared" si="301"/>
        <v>90</v>
      </c>
      <c r="J160" s="434">
        <f t="shared" si="297"/>
        <v>2.1818181818181817</v>
      </c>
      <c r="K160" s="58">
        <f t="shared" si="289"/>
        <v>75</v>
      </c>
      <c r="L160" s="58">
        <f t="shared" si="290"/>
        <v>60</v>
      </c>
      <c r="M160" s="58">
        <f t="shared" si="291"/>
        <v>55</v>
      </c>
      <c r="N160" s="58">
        <f t="shared" si="292"/>
        <v>45</v>
      </c>
      <c r="O160" s="441">
        <f t="shared" si="252"/>
        <v>250</v>
      </c>
      <c r="P160" s="441">
        <f t="shared" si="253"/>
        <v>150</v>
      </c>
      <c r="Q160" s="441">
        <f t="shared" si="254"/>
        <v>120</v>
      </c>
      <c r="R160" s="441">
        <f t="shared" si="255"/>
        <v>80</v>
      </c>
      <c r="S160" s="18"/>
      <c r="T160" s="58">
        <f t="shared" si="293"/>
        <v>65</v>
      </c>
      <c r="U160" s="58">
        <f t="shared" si="294"/>
        <v>50</v>
      </c>
      <c r="V160" s="58">
        <f t="shared" si="295"/>
        <v>40</v>
      </c>
      <c r="W160" s="58">
        <f t="shared" si="296"/>
        <v>25</v>
      </c>
      <c r="X160" s="441">
        <f t="shared" si="256"/>
        <v>220</v>
      </c>
      <c r="Y160" s="441">
        <f t="shared" si="257"/>
        <v>130</v>
      </c>
      <c r="Z160" s="441">
        <f t="shared" si="258"/>
        <v>90</v>
      </c>
      <c r="AA160" s="441">
        <f t="shared" si="259"/>
        <v>50</v>
      </c>
      <c r="AB160" s="444">
        <f>'ĐẤT PNN'!K160-'ĐẤT NN'!H160</f>
        <v>30</v>
      </c>
    </row>
    <row r="161" spans="1:28" ht="63" customHeight="1" x14ac:dyDescent="0.25">
      <c r="A161" s="56">
        <f>'ĐẤT PNN'!A161</f>
        <v>158</v>
      </c>
      <c r="B161" s="56" t="str">
        <f>'ĐẤT PNN'!B161</f>
        <v>VT4</v>
      </c>
      <c r="C161" s="510" t="str">
        <f>'ĐẤT PNN'!C161</f>
        <v>Các tuyến đường giao thông đấu nối trực tiếp ra Đường 107 đoạn từ Quốc lộ 20 + 100m đến Bến phà 107 đã được đầu tư mặt đường nhựa, bê tông xi măng:
- Có bề rộng từ ≥3m đến &lt;5m, cách đường giao thông &gt;1.000m.
- Có bề rộng &lt;3m, cách đường giao thông &gt;200m.</v>
      </c>
      <c r="D161" s="511"/>
      <c r="E161" s="512"/>
      <c r="F161" s="440">
        <f t="shared" si="298"/>
        <v>45</v>
      </c>
      <c r="G161" s="440">
        <f t="shared" si="299"/>
        <v>25</v>
      </c>
      <c r="H161" s="427">
        <f t="shared" si="300"/>
        <v>80</v>
      </c>
      <c r="I161" s="427">
        <f t="shared" si="301"/>
        <v>50</v>
      </c>
      <c r="J161" s="434">
        <f t="shared" si="297"/>
        <v>1.7777777777777777</v>
      </c>
      <c r="K161" s="58">
        <f t="shared" si="289"/>
        <v>75</v>
      </c>
      <c r="L161" s="58">
        <f t="shared" si="290"/>
        <v>60</v>
      </c>
      <c r="M161" s="58">
        <f t="shared" si="291"/>
        <v>55</v>
      </c>
      <c r="N161" s="58">
        <f t="shared" si="292"/>
        <v>45</v>
      </c>
      <c r="O161" s="441">
        <f t="shared" si="252"/>
        <v>250</v>
      </c>
      <c r="P161" s="441">
        <f t="shared" si="253"/>
        <v>150</v>
      </c>
      <c r="Q161" s="441">
        <f t="shared" si="254"/>
        <v>120</v>
      </c>
      <c r="R161" s="441">
        <f t="shared" si="255"/>
        <v>80</v>
      </c>
      <c r="S161" s="18"/>
      <c r="T161" s="58">
        <f t="shared" si="293"/>
        <v>65</v>
      </c>
      <c r="U161" s="58">
        <f t="shared" si="294"/>
        <v>50</v>
      </c>
      <c r="V161" s="58">
        <f t="shared" si="295"/>
        <v>40</v>
      </c>
      <c r="W161" s="58">
        <f t="shared" si="296"/>
        <v>25</v>
      </c>
      <c r="X161" s="441">
        <f t="shared" si="256"/>
        <v>220</v>
      </c>
      <c r="Y161" s="441">
        <f t="shared" si="257"/>
        <v>130</v>
      </c>
      <c r="Z161" s="441">
        <f t="shared" si="258"/>
        <v>90</v>
      </c>
      <c r="AA161" s="441">
        <f t="shared" si="259"/>
        <v>50</v>
      </c>
      <c r="AB161" s="444">
        <f>'ĐẤT PNN'!K161-'ĐẤT NN'!H161</f>
        <v>30</v>
      </c>
    </row>
    <row r="162" spans="1:28" ht="94.5" customHeight="1" x14ac:dyDescent="0.25">
      <c r="A162" s="56">
        <f>'ĐẤT PNN'!A162</f>
        <v>159</v>
      </c>
      <c r="B162" s="56" t="str">
        <f>'ĐẤT PNN'!B162</f>
        <v>VT2*0,8</v>
      </c>
      <c r="C162" s="510" t="str">
        <f>'ĐẤT PNN'!C162</f>
        <v>Các tuyến đường giao thông không đấu nối trực tiếp và thông ra Đường 107 đoạn từ Quốc lộ 20 + 100m đến Bến phà 107 đã được đầu tư mặt đường nhựa, bê tông xi măng:
- Có bề rộng ≥5m, cách đường giao thông ≤1.000m.
- Có bề rộng từ ≥3m đến &lt;5m, cách đường giao thông ≤500m.</v>
      </c>
      <c r="D162" s="511"/>
      <c r="E162" s="512"/>
      <c r="F162" s="440">
        <f t="shared" si="298"/>
        <v>60</v>
      </c>
      <c r="G162" s="440">
        <f t="shared" si="299"/>
        <v>50</v>
      </c>
      <c r="H162" s="427">
        <f t="shared" si="300"/>
        <v>150</v>
      </c>
      <c r="I162" s="427">
        <f t="shared" si="301"/>
        <v>130</v>
      </c>
      <c r="J162" s="434">
        <f t="shared" si="297"/>
        <v>2.5</v>
      </c>
      <c r="K162" s="58">
        <f t="shared" si="289"/>
        <v>75</v>
      </c>
      <c r="L162" s="58">
        <f t="shared" si="290"/>
        <v>60</v>
      </c>
      <c r="M162" s="58">
        <f t="shared" si="291"/>
        <v>55</v>
      </c>
      <c r="N162" s="58">
        <f t="shared" si="292"/>
        <v>45</v>
      </c>
      <c r="O162" s="441">
        <f t="shared" si="252"/>
        <v>250</v>
      </c>
      <c r="P162" s="441">
        <f t="shared" si="253"/>
        <v>150</v>
      </c>
      <c r="Q162" s="441">
        <f t="shared" si="254"/>
        <v>120</v>
      </c>
      <c r="R162" s="441">
        <f t="shared" si="255"/>
        <v>80</v>
      </c>
      <c r="S162" s="18"/>
      <c r="T162" s="58">
        <f t="shared" si="293"/>
        <v>65</v>
      </c>
      <c r="U162" s="58">
        <f t="shared" si="294"/>
        <v>50</v>
      </c>
      <c r="V162" s="58">
        <f t="shared" si="295"/>
        <v>40</v>
      </c>
      <c r="W162" s="58">
        <f t="shared" si="296"/>
        <v>25</v>
      </c>
      <c r="X162" s="441">
        <f t="shared" si="256"/>
        <v>220</v>
      </c>
      <c r="Y162" s="441">
        <f t="shared" si="257"/>
        <v>130</v>
      </c>
      <c r="Z162" s="441">
        <f t="shared" si="258"/>
        <v>90</v>
      </c>
      <c r="AA162" s="441">
        <f t="shared" si="259"/>
        <v>50</v>
      </c>
      <c r="AB162" s="444">
        <f>'ĐẤT PNN'!K162-'ĐẤT NN'!H162</f>
        <v>20</v>
      </c>
    </row>
    <row r="163" spans="1:28" ht="110.25" customHeight="1" x14ac:dyDescent="0.25">
      <c r="A163" s="56">
        <f>'ĐẤT PNN'!A163</f>
        <v>160</v>
      </c>
      <c r="B163" s="56" t="str">
        <f>'ĐẤT PNN'!B163</f>
        <v>VT3*0,8</v>
      </c>
      <c r="C163" s="510" t="str">
        <f>'ĐẤT PNN'!C163</f>
        <v>Các tuyến đường giao thông không đấu nối trực tiếp và thông ra Đường 107 đoạn từ Quốc lộ 20 + 100m đến Bến phà 107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511"/>
      <c r="E163" s="512"/>
      <c r="F163" s="440">
        <f t="shared" si="298"/>
        <v>55</v>
      </c>
      <c r="G163" s="440">
        <f t="shared" si="299"/>
        <v>40</v>
      </c>
      <c r="H163" s="427">
        <f t="shared" si="300"/>
        <v>120</v>
      </c>
      <c r="I163" s="427">
        <f t="shared" si="301"/>
        <v>90</v>
      </c>
      <c r="J163" s="434">
        <f t="shared" si="297"/>
        <v>2.1818181818181817</v>
      </c>
      <c r="K163" s="58">
        <f t="shared" si="289"/>
        <v>75</v>
      </c>
      <c r="L163" s="58">
        <f t="shared" si="290"/>
        <v>60</v>
      </c>
      <c r="M163" s="58">
        <f t="shared" si="291"/>
        <v>55</v>
      </c>
      <c r="N163" s="58">
        <f t="shared" si="292"/>
        <v>45</v>
      </c>
      <c r="O163" s="441">
        <f t="shared" si="252"/>
        <v>250</v>
      </c>
      <c r="P163" s="441">
        <f t="shared" si="253"/>
        <v>150</v>
      </c>
      <c r="Q163" s="441">
        <f t="shared" si="254"/>
        <v>120</v>
      </c>
      <c r="R163" s="441">
        <f t="shared" si="255"/>
        <v>80</v>
      </c>
      <c r="S163" s="18"/>
      <c r="T163" s="58">
        <f t="shared" si="293"/>
        <v>65</v>
      </c>
      <c r="U163" s="58">
        <f t="shared" si="294"/>
        <v>50</v>
      </c>
      <c r="V163" s="58">
        <f t="shared" si="295"/>
        <v>40</v>
      </c>
      <c r="W163" s="58">
        <f t="shared" si="296"/>
        <v>25</v>
      </c>
      <c r="X163" s="441">
        <f t="shared" si="256"/>
        <v>220</v>
      </c>
      <c r="Y163" s="441">
        <f t="shared" si="257"/>
        <v>130</v>
      </c>
      <c r="Z163" s="441">
        <f t="shared" si="258"/>
        <v>90</v>
      </c>
      <c r="AA163" s="441">
        <f t="shared" si="259"/>
        <v>50</v>
      </c>
      <c r="AB163" s="444">
        <f>'ĐẤT PNN'!K163-'ĐẤT NN'!H163</f>
        <v>20</v>
      </c>
    </row>
    <row r="164" spans="1:28" ht="63" customHeight="1" x14ac:dyDescent="0.25">
      <c r="A164" s="56">
        <f>'ĐẤT PNN'!A164</f>
        <v>161</v>
      </c>
      <c r="B164" s="56" t="str">
        <f>'ĐẤT PNN'!B164</f>
        <v>VT4*0,8</v>
      </c>
      <c r="C164" s="510" t="str">
        <f>'ĐẤT PNN'!C164</f>
        <v>Các tuyến đường giao thông không đấu nối trực tiếp và thông ra Đường 107 đoạn từ Quốc lộ 20 + 100m đến Bến phà 107 đã được đầu tư mặt đường nhựa, bê tông xi măng:
- Có bề rộng từ ≥3m đến &lt;5m, cách đường giao thông &gt;1.000m.
- Có bề rộng &lt;3m, cách đường giao thông &gt;200m.</v>
      </c>
      <c r="D164" s="511"/>
      <c r="E164" s="512"/>
      <c r="F164" s="440">
        <f t="shared" si="298"/>
        <v>45</v>
      </c>
      <c r="G164" s="440">
        <f t="shared" si="299"/>
        <v>25</v>
      </c>
      <c r="H164" s="427">
        <f t="shared" si="300"/>
        <v>80</v>
      </c>
      <c r="I164" s="427">
        <f t="shared" si="301"/>
        <v>50</v>
      </c>
      <c r="J164" s="434">
        <f t="shared" si="297"/>
        <v>1.7777777777777777</v>
      </c>
      <c r="K164" s="58">
        <f t="shared" si="289"/>
        <v>75</v>
      </c>
      <c r="L164" s="58">
        <f t="shared" si="290"/>
        <v>60</v>
      </c>
      <c r="M164" s="58">
        <f t="shared" si="291"/>
        <v>55</v>
      </c>
      <c r="N164" s="58">
        <f t="shared" si="292"/>
        <v>45</v>
      </c>
      <c r="O164" s="441">
        <f t="shared" si="252"/>
        <v>250</v>
      </c>
      <c r="P164" s="441">
        <f t="shared" si="253"/>
        <v>150</v>
      </c>
      <c r="Q164" s="441">
        <f t="shared" si="254"/>
        <v>120</v>
      </c>
      <c r="R164" s="441">
        <f t="shared" si="255"/>
        <v>80</v>
      </c>
      <c r="S164" s="18"/>
      <c r="T164" s="58">
        <f t="shared" si="293"/>
        <v>65</v>
      </c>
      <c r="U164" s="58">
        <f t="shared" si="294"/>
        <v>50</v>
      </c>
      <c r="V164" s="58">
        <f t="shared" si="295"/>
        <v>40</v>
      </c>
      <c r="W164" s="58">
        <f t="shared" si="296"/>
        <v>25</v>
      </c>
      <c r="X164" s="441">
        <f t="shared" si="256"/>
        <v>220</v>
      </c>
      <c r="Y164" s="441">
        <f t="shared" si="257"/>
        <v>130</v>
      </c>
      <c r="Z164" s="441">
        <f t="shared" si="258"/>
        <v>90</v>
      </c>
      <c r="AA164" s="441">
        <f t="shared" si="259"/>
        <v>50</v>
      </c>
      <c r="AB164" s="444">
        <f>'ĐẤT PNN'!K164-'ĐẤT NN'!H164</f>
        <v>20</v>
      </c>
    </row>
    <row r="165" spans="1:28" x14ac:dyDescent="0.25">
      <c r="A165" s="56">
        <f>'ĐẤT PNN'!A165</f>
        <v>162</v>
      </c>
      <c r="B165" s="56" t="str">
        <f>'ĐẤT PNN'!B165</f>
        <v>DQ28NT</v>
      </c>
      <c r="C165" s="57" t="str">
        <f>'ĐẤT PNN'!C165</f>
        <v>Đường từ cây xăng 108 vào trung tâm hành chính xã</v>
      </c>
      <c r="D165" s="57" t="str">
        <f>'ĐẤT PNN'!D165</f>
        <v>Quốc lộ 20</v>
      </c>
      <c r="E165" s="57" t="str">
        <f>'ĐẤT PNN'!E165</f>
        <v>Đường 107</v>
      </c>
      <c r="F165" s="431">
        <f>K165</f>
        <v>70</v>
      </c>
      <c r="G165" s="112">
        <f>T165</f>
        <v>60</v>
      </c>
      <c r="H165" s="426">
        <f>O165</f>
        <v>230</v>
      </c>
      <c r="I165" s="426">
        <f>X165</f>
        <v>200</v>
      </c>
      <c r="J165" s="434">
        <f t="shared" si="272"/>
        <v>3.2857142857142856</v>
      </c>
      <c r="K165" s="221">
        <v>70</v>
      </c>
      <c r="L165" s="221">
        <v>55</v>
      </c>
      <c r="M165" s="221">
        <v>50</v>
      </c>
      <c r="N165" s="221">
        <v>40</v>
      </c>
      <c r="O165" s="441">
        <f t="shared" si="252"/>
        <v>230</v>
      </c>
      <c r="P165" s="441">
        <f t="shared" si="253"/>
        <v>140</v>
      </c>
      <c r="Q165" s="441">
        <f t="shared" si="254"/>
        <v>110</v>
      </c>
      <c r="R165" s="441">
        <f t="shared" si="255"/>
        <v>70</v>
      </c>
      <c r="S165" s="18">
        <v>3</v>
      </c>
      <c r="T165" s="411">
        <v>60</v>
      </c>
      <c r="U165" s="411">
        <v>45</v>
      </c>
      <c r="V165" s="411">
        <v>30</v>
      </c>
      <c r="W165" s="411">
        <v>20</v>
      </c>
      <c r="X165" s="441">
        <f t="shared" si="256"/>
        <v>200</v>
      </c>
      <c r="Y165" s="441">
        <f t="shared" si="257"/>
        <v>110</v>
      </c>
      <c r="Z165" s="441">
        <f t="shared" si="258"/>
        <v>70</v>
      </c>
      <c r="AA165" s="441">
        <f t="shared" si="259"/>
        <v>40</v>
      </c>
      <c r="AB165" s="444">
        <f>'ĐẤT PNN'!K165-'ĐẤT NN'!H165</f>
        <v>360</v>
      </c>
    </row>
    <row r="166" spans="1:28" ht="110.25" customHeight="1" x14ac:dyDescent="0.25">
      <c r="A166" s="56">
        <f>'ĐẤT PNN'!A166</f>
        <v>163</v>
      </c>
      <c r="B166" s="56" t="str">
        <f>'ĐẤT PNN'!B166</f>
        <v>VT2</v>
      </c>
      <c r="C166" s="510" t="str">
        <f>'ĐẤT PNN'!C166</f>
        <v>Các tuyến đường giao thông đấu nối trực tiếp ra Đường từ cây xăng 108 vào trung tâm hành chính xã đoạn từ Quốc lộ 20 đến Đường 107 đã được đầu tư mặt đường nhựa, bê tông xi măng:
- Có bề rộng ≥5m, cách đường giao thông ≤1.000m.
- Có bề rộng từ ≥3m đến &lt;5m, cách đường giao thông ≤500m.</v>
      </c>
      <c r="D166" s="511"/>
      <c r="E166" s="512"/>
      <c r="F166" s="440">
        <f t="shared" ref="F166:F171" si="302">IF(B166="VT2",L166,IF(B166="VT3",M166,IF(B166="VT2*0,8",L166,IF(B166="VT3*0,8",M166,N166))))</f>
        <v>55</v>
      </c>
      <c r="G166" s="440">
        <f t="shared" ref="G166:G171" si="303">IF(B166="VT2",U166,IF(B166="VT3",V166,IF(B166="VT2*0,8",U166,IF(B166="VT3*0,8",V166,W166))))</f>
        <v>45</v>
      </c>
      <c r="H166" s="427">
        <f t="shared" ref="H166:H171" si="304">IF(B166="VT2",P166,IF(B166="VT3",Q166,IF(B166="VT4",R166,IF(B166="VT2*0,8",P166,IF(B166="VT3*0,8",Q166,R166)))))</f>
        <v>140</v>
      </c>
      <c r="I166" s="427">
        <f t="shared" ref="I166:I171" si="305">IF(B166="VT2",Y166,IF(B166="VT3",Z166,IF(B166="VT4",AA166,IF(B166="VT2*0,8",Y166,IF(B166="VT3*0,8",Z166,AA166)))))</f>
        <v>110</v>
      </c>
      <c r="J166" s="434">
        <f t="shared" si="272"/>
        <v>2.5454545454545454</v>
      </c>
      <c r="K166" s="58">
        <f t="shared" ref="K166:K171" si="306">K165</f>
        <v>70</v>
      </c>
      <c r="L166" s="58">
        <f t="shared" ref="L166:L171" si="307">L165</f>
        <v>55</v>
      </c>
      <c r="M166" s="58">
        <f t="shared" ref="M166:M171" si="308">M165</f>
        <v>50</v>
      </c>
      <c r="N166" s="58">
        <f t="shared" ref="N166:N171" si="309">N165</f>
        <v>40</v>
      </c>
      <c r="O166" s="441">
        <f t="shared" si="252"/>
        <v>230</v>
      </c>
      <c r="P166" s="441">
        <f t="shared" si="253"/>
        <v>140</v>
      </c>
      <c r="Q166" s="441">
        <f t="shared" si="254"/>
        <v>110</v>
      </c>
      <c r="R166" s="441">
        <f t="shared" si="255"/>
        <v>70</v>
      </c>
      <c r="S166" s="18"/>
      <c r="T166" s="58">
        <f t="shared" ref="T166:T171" si="310">T165</f>
        <v>60</v>
      </c>
      <c r="U166" s="58">
        <f t="shared" ref="U166:U171" si="311">U165</f>
        <v>45</v>
      </c>
      <c r="V166" s="58">
        <f t="shared" ref="V166:V171" si="312">V165</f>
        <v>30</v>
      </c>
      <c r="W166" s="58">
        <f t="shared" ref="W166:W171" si="313">W165</f>
        <v>20</v>
      </c>
      <c r="X166" s="441">
        <f t="shared" si="256"/>
        <v>200</v>
      </c>
      <c r="Y166" s="441">
        <f t="shared" si="257"/>
        <v>110</v>
      </c>
      <c r="Z166" s="441">
        <f t="shared" si="258"/>
        <v>70</v>
      </c>
      <c r="AA166" s="441">
        <f t="shared" si="259"/>
        <v>40</v>
      </c>
      <c r="AB166" s="444">
        <f>'ĐẤT PNN'!K166-'ĐẤT NN'!H166</f>
        <v>110</v>
      </c>
    </row>
    <row r="167" spans="1:28" ht="126" customHeight="1" x14ac:dyDescent="0.25">
      <c r="A167" s="56">
        <f>'ĐẤT PNN'!A167</f>
        <v>164</v>
      </c>
      <c r="B167" s="56" t="str">
        <f>'ĐẤT PNN'!B167</f>
        <v>VT3</v>
      </c>
      <c r="C167" s="510" t="str">
        <f>'ĐẤT PNN'!C167</f>
        <v>Các tuyến đường giao thông đấu nối trực tiếp ra Đường từ cây xăng 108 vào trung tâm hành chính xã đoạn từ Quốc lộ 20 đến Đường 107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511"/>
      <c r="E167" s="512"/>
      <c r="F167" s="440">
        <f t="shared" si="302"/>
        <v>50</v>
      </c>
      <c r="G167" s="440">
        <f t="shared" si="303"/>
        <v>30</v>
      </c>
      <c r="H167" s="427">
        <f t="shared" si="304"/>
        <v>110</v>
      </c>
      <c r="I167" s="427">
        <f t="shared" si="305"/>
        <v>70</v>
      </c>
      <c r="J167" s="434">
        <f t="shared" si="272"/>
        <v>2.2000000000000002</v>
      </c>
      <c r="K167" s="58">
        <f t="shared" si="306"/>
        <v>70</v>
      </c>
      <c r="L167" s="58">
        <f t="shared" si="307"/>
        <v>55</v>
      </c>
      <c r="M167" s="58">
        <f t="shared" si="308"/>
        <v>50</v>
      </c>
      <c r="N167" s="58">
        <f t="shared" si="309"/>
        <v>40</v>
      </c>
      <c r="O167" s="441">
        <f t="shared" si="252"/>
        <v>230</v>
      </c>
      <c r="P167" s="441">
        <f t="shared" si="253"/>
        <v>140</v>
      </c>
      <c r="Q167" s="441">
        <f t="shared" si="254"/>
        <v>110</v>
      </c>
      <c r="R167" s="441">
        <f t="shared" si="255"/>
        <v>70</v>
      </c>
      <c r="S167" s="18"/>
      <c r="T167" s="58">
        <f t="shared" si="310"/>
        <v>60</v>
      </c>
      <c r="U167" s="58">
        <f t="shared" si="311"/>
        <v>45</v>
      </c>
      <c r="V167" s="58">
        <f t="shared" si="312"/>
        <v>30</v>
      </c>
      <c r="W167" s="58">
        <f t="shared" si="313"/>
        <v>20</v>
      </c>
      <c r="X167" s="441">
        <f t="shared" si="256"/>
        <v>200</v>
      </c>
      <c r="Y167" s="441">
        <f t="shared" si="257"/>
        <v>110</v>
      </c>
      <c r="Z167" s="441">
        <f t="shared" si="258"/>
        <v>70</v>
      </c>
      <c r="AA167" s="441">
        <f t="shared" si="259"/>
        <v>40</v>
      </c>
      <c r="AB167" s="444">
        <f>'ĐẤT PNN'!K167-'ĐẤT NN'!H167</f>
        <v>60</v>
      </c>
    </row>
    <row r="168" spans="1:28" ht="78.75" customHeight="1" x14ac:dyDescent="0.25">
      <c r="A168" s="56">
        <f>'ĐẤT PNN'!A168</f>
        <v>165</v>
      </c>
      <c r="B168" s="56" t="str">
        <f>'ĐẤT PNN'!B168</f>
        <v>VT4</v>
      </c>
      <c r="C168" s="510" t="str">
        <f>'ĐẤT PNN'!C168</f>
        <v>Các tuyến đường giao thông đấu nối trực tiếp ra Đường từ cây xăng 108 vào trung tâm hành chính xã đoạn từ Quốc lộ 20 đến Đường 107 đã được đầu tư mặt đường nhựa, bê tông xi măng:
- Có bề rộng từ ≥3m đến &lt;5m, cách đường giao thông &gt;1.000m.
- Có bề rộng &lt;3m, cách đường giao thông &gt;200m.</v>
      </c>
      <c r="D168" s="511"/>
      <c r="E168" s="512"/>
      <c r="F168" s="440">
        <f t="shared" si="302"/>
        <v>40</v>
      </c>
      <c r="G168" s="440">
        <f t="shared" si="303"/>
        <v>20</v>
      </c>
      <c r="H168" s="427">
        <f t="shared" si="304"/>
        <v>70</v>
      </c>
      <c r="I168" s="427">
        <f t="shared" si="305"/>
        <v>40</v>
      </c>
      <c r="J168" s="434">
        <f t="shared" si="272"/>
        <v>1.75</v>
      </c>
      <c r="K168" s="58">
        <f t="shared" si="306"/>
        <v>70</v>
      </c>
      <c r="L168" s="58">
        <f t="shared" si="307"/>
        <v>55</v>
      </c>
      <c r="M168" s="58">
        <f t="shared" si="308"/>
        <v>50</v>
      </c>
      <c r="N168" s="58">
        <f t="shared" si="309"/>
        <v>40</v>
      </c>
      <c r="O168" s="441">
        <f t="shared" si="252"/>
        <v>230</v>
      </c>
      <c r="P168" s="441">
        <f t="shared" si="253"/>
        <v>140</v>
      </c>
      <c r="Q168" s="441">
        <f t="shared" si="254"/>
        <v>110</v>
      </c>
      <c r="R168" s="441">
        <f t="shared" si="255"/>
        <v>70</v>
      </c>
      <c r="S168" s="18"/>
      <c r="T168" s="58">
        <f t="shared" si="310"/>
        <v>60</v>
      </c>
      <c r="U168" s="58">
        <f t="shared" si="311"/>
        <v>45</v>
      </c>
      <c r="V168" s="58">
        <f t="shared" si="312"/>
        <v>30</v>
      </c>
      <c r="W168" s="58">
        <f t="shared" si="313"/>
        <v>20</v>
      </c>
      <c r="X168" s="441">
        <f t="shared" si="256"/>
        <v>200</v>
      </c>
      <c r="Y168" s="441">
        <f t="shared" si="257"/>
        <v>110</v>
      </c>
      <c r="Z168" s="441">
        <f t="shared" si="258"/>
        <v>70</v>
      </c>
      <c r="AA168" s="441">
        <f t="shared" si="259"/>
        <v>40</v>
      </c>
      <c r="AB168" s="444">
        <f>'ĐẤT PNN'!K168-'ĐẤT NN'!H168</f>
        <v>20</v>
      </c>
    </row>
    <row r="169" spans="1:28" ht="110.25" customHeight="1" x14ac:dyDescent="0.25">
      <c r="A169" s="56">
        <f>'ĐẤT PNN'!A169</f>
        <v>166</v>
      </c>
      <c r="B169" s="56" t="str">
        <f>'ĐẤT PNN'!B169</f>
        <v>VT2*0,8</v>
      </c>
      <c r="C169" s="510" t="str">
        <f>'ĐẤT PNN'!C169</f>
        <v>Các tuyến đường giao thông không đấu nối trực tiếp và thông ra Đường từ cây xăng 108 vào trung tâm hành chính xã đoạn từ Quốc lộ 20 đến Đường 107 đã được đầu tư mặt đường nhựa, bê tông xi măng:
- Có bề rộng ≥5m, cách đường giao thông ≤1.000m.
- Có bề rộng từ ≥3m đến &lt;5m, cách đường giao thông ≤500m.</v>
      </c>
      <c r="D169" s="511"/>
      <c r="E169" s="512"/>
      <c r="F169" s="440">
        <f t="shared" si="302"/>
        <v>55</v>
      </c>
      <c r="G169" s="440">
        <f t="shared" si="303"/>
        <v>45</v>
      </c>
      <c r="H169" s="427">
        <f t="shared" si="304"/>
        <v>140</v>
      </c>
      <c r="I169" s="427">
        <f t="shared" si="305"/>
        <v>110</v>
      </c>
      <c r="J169" s="434">
        <f t="shared" si="272"/>
        <v>2.5454545454545454</v>
      </c>
      <c r="K169" s="58">
        <f t="shared" si="306"/>
        <v>70</v>
      </c>
      <c r="L169" s="58">
        <f t="shared" si="307"/>
        <v>55</v>
      </c>
      <c r="M169" s="58">
        <f t="shared" si="308"/>
        <v>50</v>
      </c>
      <c r="N169" s="58">
        <f t="shared" si="309"/>
        <v>40</v>
      </c>
      <c r="O169" s="441">
        <f t="shared" si="252"/>
        <v>230</v>
      </c>
      <c r="P169" s="441">
        <f t="shared" si="253"/>
        <v>140</v>
      </c>
      <c r="Q169" s="441">
        <f t="shared" si="254"/>
        <v>110</v>
      </c>
      <c r="R169" s="441">
        <f t="shared" si="255"/>
        <v>70</v>
      </c>
      <c r="S169" s="18"/>
      <c r="T169" s="58">
        <f t="shared" si="310"/>
        <v>60</v>
      </c>
      <c r="U169" s="58">
        <f t="shared" si="311"/>
        <v>45</v>
      </c>
      <c r="V169" s="58">
        <f t="shared" si="312"/>
        <v>30</v>
      </c>
      <c r="W169" s="58">
        <f t="shared" si="313"/>
        <v>20</v>
      </c>
      <c r="X169" s="441">
        <f t="shared" si="256"/>
        <v>200</v>
      </c>
      <c r="Y169" s="441">
        <f t="shared" si="257"/>
        <v>110</v>
      </c>
      <c r="Z169" s="441">
        <f t="shared" si="258"/>
        <v>70</v>
      </c>
      <c r="AA169" s="441">
        <f t="shared" si="259"/>
        <v>40</v>
      </c>
      <c r="AB169" s="444">
        <f>'ĐẤT PNN'!K169-'ĐẤT NN'!H169</f>
        <v>90</v>
      </c>
    </row>
    <row r="170" spans="1:28" ht="126" customHeight="1" x14ac:dyDescent="0.25">
      <c r="A170" s="56">
        <f>'ĐẤT PNN'!A170</f>
        <v>167</v>
      </c>
      <c r="B170" s="56" t="str">
        <f>'ĐẤT PNN'!B170</f>
        <v>VT3*0,8</v>
      </c>
      <c r="C170" s="510" t="str">
        <f>'ĐẤT PNN'!C170</f>
        <v>Các tuyến đường giao thông không đấu nối trực tiếp và thông ra Đường từ cây xăng 108 vào trung tâm hành chính xã đoạn từ Quốc lộ 20 đến Đường 107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511"/>
      <c r="E170" s="512"/>
      <c r="F170" s="440">
        <f t="shared" si="302"/>
        <v>50</v>
      </c>
      <c r="G170" s="440">
        <f t="shared" si="303"/>
        <v>30</v>
      </c>
      <c r="H170" s="427">
        <f t="shared" si="304"/>
        <v>110</v>
      </c>
      <c r="I170" s="427">
        <f t="shared" si="305"/>
        <v>70</v>
      </c>
      <c r="J170" s="434">
        <f t="shared" si="272"/>
        <v>2.2000000000000002</v>
      </c>
      <c r="K170" s="58">
        <f t="shared" si="306"/>
        <v>70</v>
      </c>
      <c r="L170" s="58">
        <f t="shared" si="307"/>
        <v>55</v>
      </c>
      <c r="M170" s="58">
        <f t="shared" si="308"/>
        <v>50</v>
      </c>
      <c r="N170" s="58">
        <f t="shared" si="309"/>
        <v>40</v>
      </c>
      <c r="O170" s="441">
        <f t="shared" si="252"/>
        <v>230</v>
      </c>
      <c r="P170" s="441">
        <f t="shared" si="253"/>
        <v>140</v>
      </c>
      <c r="Q170" s="441">
        <f t="shared" si="254"/>
        <v>110</v>
      </c>
      <c r="R170" s="441">
        <f t="shared" si="255"/>
        <v>70</v>
      </c>
      <c r="S170" s="18"/>
      <c r="T170" s="58">
        <f t="shared" si="310"/>
        <v>60</v>
      </c>
      <c r="U170" s="58">
        <f t="shared" si="311"/>
        <v>45</v>
      </c>
      <c r="V170" s="58">
        <f t="shared" si="312"/>
        <v>30</v>
      </c>
      <c r="W170" s="58">
        <f t="shared" si="313"/>
        <v>20</v>
      </c>
      <c r="X170" s="441">
        <f t="shared" si="256"/>
        <v>200</v>
      </c>
      <c r="Y170" s="441">
        <f t="shared" si="257"/>
        <v>110</v>
      </c>
      <c r="Z170" s="441">
        <f t="shared" si="258"/>
        <v>70</v>
      </c>
      <c r="AA170" s="441">
        <f t="shared" si="259"/>
        <v>40</v>
      </c>
      <c r="AB170" s="444">
        <f>'ĐẤT PNN'!K170-'ĐẤT NN'!H170</f>
        <v>40</v>
      </c>
    </row>
    <row r="171" spans="1:28" ht="78.75" customHeight="1" x14ac:dyDescent="0.25">
      <c r="A171" s="56">
        <f>'ĐẤT PNN'!A171</f>
        <v>168</v>
      </c>
      <c r="B171" s="56" t="str">
        <f>'ĐẤT PNN'!B171</f>
        <v>VT4*0,8</v>
      </c>
      <c r="C171" s="510" t="str">
        <f>'ĐẤT PNN'!C171</f>
        <v>Các tuyến đường giao thông không đấu nối trực tiếp và thông ra Đường từ cây xăng 108 vào trung tâm hành chính xã đoạn từ Quốc lộ 20 đến Đường 107 đã được đầu tư mặt đường nhựa, bê tông xi măng:
- Có bề rộng từ ≥3m đến &lt;5m, cách đường giao thông &gt;1.000m.
- Có bề rộng &lt;3m, cách đường giao thông &gt;200m.</v>
      </c>
      <c r="D171" s="511"/>
      <c r="E171" s="512"/>
      <c r="F171" s="440">
        <f t="shared" si="302"/>
        <v>40</v>
      </c>
      <c r="G171" s="440">
        <f t="shared" si="303"/>
        <v>20</v>
      </c>
      <c r="H171" s="427">
        <f t="shared" si="304"/>
        <v>70</v>
      </c>
      <c r="I171" s="427">
        <f t="shared" si="305"/>
        <v>40</v>
      </c>
      <c r="J171" s="434">
        <f t="shared" si="272"/>
        <v>1.75</v>
      </c>
      <c r="K171" s="58">
        <f t="shared" si="306"/>
        <v>70</v>
      </c>
      <c r="L171" s="58">
        <f t="shared" si="307"/>
        <v>55</v>
      </c>
      <c r="M171" s="58">
        <f t="shared" si="308"/>
        <v>50</v>
      </c>
      <c r="N171" s="58">
        <f t="shared" si="309"/>
        <v>40</v>
      </c>
      <c r="O171" s="441">
        <f t="shared" si="252"/>
        <v>230</v>
      </c>
      <c r="P171" s="441">
        <f t="shared" si="253"/>
        <v>140</v>
      </c>
      <c r="Q171" s="441">
        <f t="shared" si="254"/>
        <v>110</v>
      </c>
      <c r="R171" s="441">
        <f t="shared" si="255"/>
        <v>70</v>
      </c>
      <c r="S171" s="18"/>
      <c r="T171" s="58">
        <f t="shared" si="310"/>
        <v>60</v>
      </c>
      <c r="U171" s="58">
        <f t="shared" si="311"/>
        <v>45</v>
      </c>
      <c r="V171" s="58">
        <f t="shared" si="312"/>
        <v>30</v>
      </c>
      <c r="W171" s="58">
        <f t="shared" si="313"/>
        <v>20</v>
      </c>
      <c r="X171" s="441">
        <f t="shared" si="256"/>
        <v>200</v>
      </c>
      <c r="Y171" s="441">
        <f t="shared" si="257"/>
        <v>110</v>
      </c>
      <c r="Z171" s="441">
        <f t="shared" si="258"/>
        <v>70</v>
      </c>
      <c r="AA171" s="441">
        <f t="shared" si="259"/>
        <v>40</v>
      </c>
      <c r="AB171" s="444">
        <f>'ĐẤT PNN'!K171-'ĐẤT NN'!H171</f>
        <v>10</v>
      </c>
    </row>
    <row r="172" spans="1:28" ht="31.5" x14ac:dyDescent="0.25">
      <c r="A172" s="56">
        <f>'ĐẤT PNN'!A172</f>
        <v>169</v>
      </c>
      <c r="B172" s="56" t="str">
        <f>'ĐẤT PNN'!B172</f>
        <v>DQ29NT</v>
      </c>
      <c r="C172" s="57" t="str">
        <f>'ĐẤT PNN'!C172</f>
        <v>Đường nối từ đường Cầu Trắng đến đường 107 (bên hông nhà thờ Ngọc Thanh)</v>
      </c>
      <c r="D172" s="57" t="str">
        <f>'ĐẤT PNN'!D172</f>
        <v>Đường Cầu Trắng</v>
      </c>
      <c r="E172" s="57" t="str">
        <f>'ĐẤT PNN'!E172</f>
        <v>Đường 107 (bên hông nhà thờ Ngọc Thanh)</v>
      </c>
      <c r="F172" s="431">
        <f>K172</f>
        <v>70</v>
      </c>
      <c r="G172" s="112">
        <f>T172</f>
        <v>60</v>
      </c>
      <c r="H172" s="426">
        <f>O172</f>
        <v>230</v>
      </c>
      <c r="I172" s="426">
        <f>X172</f>
        <v>200</v>
      </c>
      <c r="J172" s="434">
        <f t="shared" si="272"/>
        <v>3.2857142857142856</v>
      </c>
      <c r="K172" s="221">
        <v>70</v>
      </c>
      <c r="L172" s="221">
        <v>55</v>
      </c>
      <c r="M172" s="221">
        <v>50</v>
      </c>
      <c r="N172" s="221">
        <v>40</v>
      </c>
      <c r="O172" s="441">
        <f t="shared" si="252"/>
        <v>230</v>
      </c>
      <c r="P172" s="441">
        <f t="shared" si="253"/>
        <v>140</v>
      </c>
      <c r="Q172" s="441">
        <f t="shared" si="254"/>
        <v>110</v>
      </c>
      <c r="R172" s="441">
        <f t="shared" si="255"/>
        <v>70</v>
      </c>
      <c r="S172" s="18">
        <v>3</v>
      </c>
      <c r="T172" s="411">
        <v>60</v>
      </c>
      <c r="U172" s="411">
        <v>45</v>
      </c>
      <c r="V172" s="411">
        <v>30</v>
      </c>
      <c r="W172" s="411">
        <v>20</v>
      </c>
      <c r="X172" s="441">
        <f t="shared" si="256"/>
        <v>200</v>
      </c>
      <c r="Y172" s="441">
        <f t="shared" si="257"/>
        <v>110</v>
      </c>
      <c r="Z172" s="441">
        <f t="shared" si="258"/>
        <v>70</v>
      </c>
      <c r="AA172" s="441">
        <f t="shared" si="259"/>
        <v>40</v>
      </c>
      <c r="AB172" s="444">
        <f>'ĐẤT PNN'!K172-'ĐẤT NN'!H172</f>
        <v>100</v>
      </c>
    </row>
    <row r="173" spans="1:28" ht="110.25" customHeight="1" x14ac:dyDescent="0.25">
      <c r="A173" s="56">
        <f>'ĐẤT PNN'!A173</f>
        <v>170</v>
      </c>
      <c r="B173" s="56" t="str">
        <f>'ĐẤT PNN'!B173</f>
        <v>VT2</v>
      </c>
      <c r="C173" s="510" t="str">
        <f>'ĐẤT PNN'!C173</f>
        <v>Các tuyến đường giao thông đấu nối trực tiếp ra Đường nối từ đường Cầu Trắng đến đường 107 (bên hông nhà thờ Ngọc Thanh) đã được đầu tư mặt đường nhựa, bê tông xi măng:
- Có bề rộng ≥5m, cách đường giao thông ≤1.000m.
- Có bề rộng từ ≥3m đến &lt;5m, cách đường giao thông ≤500m.</v>
      </c>
      <c r="D173" s="511"/>
      <c r="E173" s="512"/>
      <c r="F173" s="440">
        <f t="shared" ref="F173:F178" si="314">IF(B173="VT2",L173,IF(B173="VT3",M173,IF(B173="VT2*0,8",L173,IF(B173="VT3*0,8",M173,N173))))</f>
        <v>55</v>
      </c>
      <c r="G173" s="440">
        <f t="shared" ref="G173:G178" si="315">IF(B173="VT2",U173,IF(B173="VT3",V173,IF(B173="VT2*0,8",U173,IF(B173="VT3*0,8",V173,W173))))</f>
        <v>45</v>
      </c>
      <c r="H173" s="427">
        <f t="shared" ref="H173:H178" si="316">IF(B173="VT2",P173,IF(B173="VT3",Q173,IF(B173="VT4",R173,IF(B173="VT2*0,8",P173,IF(B173="VT3*0,8",Q173,R173)))))</f>
        <v>140</v>
      </c>
      <c r="I173" s="427">
        <f t="shared" ref="I173:I178" si="317">IF(B173="VT2",Y173,IF(B173="VT3",Z173,IF(B173="VT4",AA173,IF(B173="VT2*0,8",Y173,IF(B173="VT3*0,8",Z173,AA173)))))</f>
        <v>110</v>
      </c>
      <c r="J173" s="434">
        <f t="shared" si="272"/>
        <v>2.5454545454545454</v>
      </c>
      <c r="K173" s="58">
        <f t="shared" ref="K173:K178" si="318">K172</f>
        <v>70</v>
      </c>
      <c r="L173" s="58">
        <f t="shared" ref="L173:L178" si="319">L172</f>
        <v>55</v>
      </c>
      <c r="M173" s="58">
        <f t="shared" ref="M173:M178" si="320">M172</f>
        <v>50</v>
      </c>
      <c r="N173" s="58">
        <f t="shared" ref="N173:N178" si="321">N172</f>
        <v>40</v>
      </c>
      <c r="O173" s="441">
        <f t="shared" si="252"/>
        <v>230</v>
      </c>
      <c r="P173" s="441">
        <f t="shared" si="253"/>
        <v>140</v>
      </c>
      <c r="Q173" s="441">
        <f t="shared" si="254"/>
        <v>110</v>
      </c>
      <c r="R173" s="441">
        <f t="shared" si="255"/>
        <v>70</v>
      </c>
      <c r="S173" s="18"/>
      <c r="T173" s="58">
        <f t="shared" ref="T173:T178" si="322">T172</f>
        <v>60</v>
      </c>
      <c r="U173" s="58">
        <f t="shared" ref="U173:U178" si="323">U172</f>
        <v>45</v>
      </c>
      <c r="V173" s="58">
        <f t="shared" ref="V173:V178" si="324">V172</f>
        <v>30</v>
      </c>
      <c r="W173" s="58">
        <f t="shared" ref="W173:W178" si="325">W172</f>
        <v>20</v>
      </c>
      <c r="X173" s="441">
        <f t="shared" si="256"/>
        <v>200</v>
      </c>
      <c r="Y173" s="441">
        <f t="shared" si="257"/>
        <v>110</v>
      </c>
      <c r="Z173" s="441">
        <f t="shared" si="258"/>
        <v>70</v>
      </c>
      <c r="AA173" s="441">
        <f t="shared" si="259"/>
        <v>40</v>
      </c>
      <c r="AB173" s="444">
        <f>'ĐẤT PNN'!K173-'ĐẤT NN'!H173</f>
        <v>10</v>
      </c>
    </row>
    <row r="174" spans="1:28" ht="126" customHeight="1" x14ac:dyDescent="0.25">
      <c r="A174" s="56">
        <f>'ĐẤT PNN'!A174</f>
        <v>171</v>
      </c>
      <c r="B174" s="56" t="str">
        <f>'ĐẤT PNN'!B174</f>
        <v>VT3</v>
      </c>
      <c r="C174" s="510" t="str">
        <f>'ĐẤT PNN'!C174</f>
        <v>Các tuyến đường giao thông đấu nối trực tiếp ra Đường nối từ đường Cầu Trắng đến đường 107 (bên hông nhà thờ Ngọc Thanh)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511"/>
      <c r="E174" s="512"/>
      <c r="F174" s="440">
        <f t="shared" si="314"/>
        <v>50</v>
      </c>
      <c r="G174" s="440">
        <f t="shared" si="315"/>
        <v>30</v>
      </c>
      <c r="H174" s="427">
        <f t="shared" si="316"/>
        <v>110</v>
      </c>
      <c r="I174" s="427">
        <f t="shared" si="317"/>
        <v>70</v>
      </c>
      <c r="J174" s="434">
        <f t="shared" si="272"/>
        <v>2.2000000000000002</v>
      </c>
      <c r="K174" s="58">
        <f t="shared" si="318"/>
        <v>70</v>
      </c>
      <c r="L174" s="58">
        <f t="shared" si="319"/>
        <v>55</v>
      </c>
      <c r="M174" s="58">
        <f t="shared" si="320"/>
        <v>50</v>
      </c>
      <c r="N174" s="58">
        <f t="shared" si="321"/>
        <v>40</v>
      </c>
      <c r="O174" s="441">
        <f t="shared" si="252"/>
        <v>230</v>
      </c>
      <c r="P174" s="441">
        <f t="shared" si="253"/>
        <v>140</v>
      </c>
      <c r="Q174" s="441">
        <f t="shared" si="254"/>
        <v>110</v>
      </c>
      <c r="R174" s="441">
        <f t="shared" si="255"/>
        <v>70</v>
      </c>
      <c r="S174" s="18"/>
      <c r="T174" s="58">
        <f t="shared" si="322"/>
        <v>60</v>
      </c>
      <c r="U174" s="58">
        <f t="shared" si="323"/>
        <v>45</v>
      </c>
      <c r="V174" s="58">
        <f t="shared" si="324"/>
        <v>30</v>
      </c>
      <c r="W174" s="58">
        <f t="shared" si="325"/>
        <v>20</v>
      </c>
      <c r="X174" s="441">
        <f t="shared" si="256"/>
        <v>200</v>
      </c>
      <c r="Y174" s="441">
        <f t="shared" si="257"/>
        <v>110</v>
      </c>
      <c r="Z174" s="441">
        <f t="shared" si="258"/>
        <v>70</v>
      </c>
      <c r="AA174" s="441">
        <f t="shared" si="259"/>
        <v>40</v>
      </c>
      <c r="AB174" s="444">
        <f>'ĐẤT PNN'!K174-'ĐẤT NN'!H174</f>
        <v>20</v>
      </c>
    </row>
    <row r="175" spans="1:28" ht="63" customHeight="1" x14ac:dyDescent="0.25">
      <c r="A175" s="56">
        <f>'ĐẤT PNN'!A175</f>
        <v>172</v>
      </c>
      <c r="B175" s="56" t="str">
        <f>'ĐẤT PNN'!B175</f>
        <v>VT4</v>
      </c>
      <c r="C175" s="510" t="str">
        <f>'ĐẤT PNN'!C175</f>
        <v>Các tuyến đường giao thông đấu nối trực tiếp ra Đường nối từ đường Cầu Trắng đến đường 107 (bên hông nhà thờ Ngọc Thanh) đã được đầu tư mặt đường nhựa, bê tông xi măng:
- Có bề rộng từ ≥3m đến &lt;5m, cách đường giao thông &gt;1.000m.
- Có bề rộng &lt;3m, cách đường giao thông &gt;200m.</v>
      </c>
      <c r="D175" s="511"/>
      <c r="E175" s="512"/>
      <c r="F175" s="440">
        <f t="shared" si="314"/>
        <v>40</v>
      </c>
      <c r="G175" s="440">
        <f t="shared" si="315"/>
        <v>20</v>
      </c>
      <c r="H175" s="427">
        <f t="shared" si="316"/>
        <v>70</v>
      </c>
      <c r="I175" s="427">
        <f t="shared" si="317"/>
        <v>40</v>
      </c>
      <c r="J175" s="434">
        <f t="shared" si="272"/>
        <v>1.75</v>
      </c>
      <c r="K175" s="58">
        <f t="shared" si="318"/>
        <v>70</v>
      </c>
      <c r="L175" s="58">
        <f t="shared" si="319"/>
        <v>55</v>
      </c>
      <c r="M175" s="58">
        <f t="shared" si="320"/>
        <v>50</v>
      </c>
      <c r="N175" s="58">
        <f t="shared" si="321"/>
        <v>40</v>
      </c>
      <c r="O175" s="441">
        <f t="shared" si="252"/>
        <v>230</v>
      </c>
      <c r="P175" s="441">
        <f t="shared" si="253"/>
        <v>140</v>
      </c>
      <c r="Q175" s="441">
        <f t="shared" si="254"/>
        <v>110</v>
      </c>
      <c r="R175" s="441">
        <f t="shared" si="255"/>
        <v>70</v>
      </c>
      <c r="S175" s="18"/>
      <c r="T175" s="58">
        <f t="shared" si="322"/>
        <v>60</v>
      </c>
      <c r="U175" s="58">
        <f t="shared" si="323"/>
        <v>45</v>
      </c>
      <c r="V175" s="58">
        <f t="shared" si="324"/>
        <v>30</v>
      </c>
      <c r="W175" s="58">
        <f t="shared" si="325"/>
        <v>20</v>
      </c>
      <c r="X175" s="441">
        <f t="shared" si="256"/>
        <v>200</v>
      </c>
      <c r="Y175" s="441">
        <f t="shared" si="257"/>
        <v>110</v>
      </c>
      <c r="Z175" s="441">
        <f t="shared" si="258"/>
        <v>70</v>
      </c>
      <c r="AA175" s="441">
        <f t="shared" si="259"/>
        <v>40</v>
      </c>
      <c r="AB175" s="444">
        <f>'ĐẤT PNN'!K175-'ĐẤT NN'!H175</f>
        <v>40</v>
      </c>
    </row>
    <row r="176" spans="1:28" ht="110.25" customHeight="1" x14ac:dyDescent="0.25">
      <c r="A176" s="56">
        <f>'ĐẤT PNN'!A176</f>
        <v>173</v>
      </c>
      <c r="B176" s="56" t="str">
        <f>'ĐẤT PNN'!B176</f>
        <v>VT2*0,8</v>
      </c>
      <c r="C176" s="510" t="str">
        <f>'ĐẤT PNN'!C176</f>
        <v>Các tuyến đường giao thông không đấu nối trực tiếp và thông ra Đường nối từ đường Cầu Trắng đến đường 107 (bên hông nhà thờ Ngọc Thanh) đã được đầu tư mặt đường nhựa, bê tông xi măng:
- Có bề rộng ≥5m, cách đường giao thông ≤1.000m.
- Có bề rộng từ ≥3m đến &lt;5m, cách đường giao thông ≤500m.</v>
      </c>
      <c r="D176" s="511"/>
      <c r="E176" s="512"/>
      <c r="F176" s="440">
        <f t="shared" si="314"/>
        <v>55</v>
      </c>
      <c r="G176" s="440">
        <f t="shared" si="315"/>
        <v>45</v>
      </c>
      <c r="H176" s="427">
        <f t="shared" si="316"/>
        <v>140</v>
      </c>
      <c r="I176" s="427">
        <f t="shared" si="317"/>
        <v>110</v>
      </c>
      <c r="J176" s="434">
        <f t="shared" si="272"/>
        <v>2.5454545454545454</v>
      </c>
      <c r="K176" s="58">
        <f t="shared" si="318"/>
        <v>70</v>
      </c>
      <c r="L176" s="58">
        <f t="shared" si="319"/>
        <v>55</v>
      </c>
      <c r="M176" s="58">
        <f t="shared" si="320"/>
        <v>50</v>
      </c>
      <c r="N176" s="58">
        <f t="shared" si="321"/>
        <v>40</v>
      </c>
      <c r="O176" s="441">
        <f t="shared" si="252"/>
        <v>230</v>
      </c>
      <c r="P176" s="441">
        <f t="shared" si="253"/>
        <v>140</v>
      </c>
      <c r="Q176" s="441">
        <f t="shared" si="254"/>
        <v>110</v>
      </c>
      <c r="R176" s="441">
        <f t="shared" si="255"/>
        <v>70</v>
      </c>
      <c r="S176" s="18"/>
      <c r="T176" s="58">
        <f t="shared" si="322"/>
        <v>60</v>
      </c>
      <c r="U176" s="58">
        <f t="shared" si="323"/>
        <v>45</v>
      </c>
      <c r="V176" s="58">
        <f t="shared" si="324"/>
        <v>30</v>
      </c>
      <c r="W176" s="58">
        <f t="shared" si="325"/>
        <v>20</v>
      </c>
      <c r="X176" s="441">
        <f t="shared" si="256"/>
        <v>200</v>
      </c>
      <c r="Y176" s="441">
        <f t="shared" si="257"/>
        <v>110</v>
      </c>
      <c r="Z176" s="441">
        <f t="shared" si="258"/>
        <v>70</v>
      </c>
      <c r="AA176" s="441">
        <f t="shared" si="259"/>
        <v>40</v>
      </c>
      <c r="AB176" s="444">
        <f>'ĐẤT PNN'!K176-'ĐẤT NN'!H176</f>
        <v>0</v>
      </c>
    </row>
    <row r="177" spans="1:28" ht="126" customHeight="1" x14ac:dyDescent="0.25">
      <c r="A177" s="56">
        <f>'ĐẤT PNN'!A177</f>
        <v>174</v>
      </c>
      <c r="B177" s="56" t="str">
        <f>'ĐẤT PNN'!B177</f>
        <v>VT3*0,8</v>
      </c>
      <c r="C177" s="510" t="str">
        <f>'ĐẤT PNN'!C177</f>
        <v>Các tuyến đường giao thông không đấu nối trực tiếp và thông ra Đường nối từ đường Cầu Trắng đến đường 107 (bên hông nhà thờ Ngọc Thanh)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511"/>
      <c r="E177" s="512"/>
      <c r="F177" s="440">
        <f t="shared" si="314"/>
        <v>50</v>
      </c>
      <c r="G177" s="440">
        <f t="shared" si="315"/>
        <v>30</v>
      </c>
      <c r="H177" s="427">
        <f t="shared" si="316"/>
        <v>110</v>
      </c>
      <c r="I177" s="427">
        <f t="shared" si="317"/>
        <v>70</v>
      </c>
      <c r="J177" s="434">
        <f t="shared" si="272"/>
        <v>2.2000000000000002</v>
      </c>
      <c r="K177" s="58">
        <f t="shared" si="318"/>
        <v>70</v>
      </c>
      <c r="L177" s="58">
        <f t="shared" si="319"/>
        <v>55</v>
      </c>
      <c r="M177" s="58">
        <f t="shared" si="320"/>
        <v>50</v>
      </c>
      <c r="N177" s="58">
        <f t="shared" si="321"/>
        <v>40</v>
      </c>
      <c r="O177" s="441">
        <f t="shared" si="252"/>
        <v>230</v>
      </c>
      <c r="P177" s="441">
        <f t="shared" si="253"/>
        <v>140</v>
      </c>
      <c r="Q177" s="441">
        <f t="shared" si="254"/>
        <v>110</v>
      </c>
      <c r="R177" s="441">
        <f t="shared" si="255"/>
        <v>70</v>
      </c>
      <c r="S177" s="18"/>
      <c r="T177" s="58">
        <f t="shared" si="322"/>
        <v>60</v>
      </c>
      <c r="U177" s="58">
        <f t="shared" si="323"/>
        <v>45</v>
      </c>
      <c r="V177" s="58">
        <f t="shared" si="324"/>
        <v>30</v>
      </c>
      <c r="W177" s="58">
        <f t="shared" si="325"/>
        <v>20</v>
      </c>
      <c r="X177" s="441">
        <f t="shared" si="256"/>
        <v>200</v>
      </c>
      <c r="Y177" s="441">
        <f t="shared" si="257"/>
        <v>110</v>
      </c>
      <c r="Z177" s="441">
        <f t="shared" si="258"/>
        <v>70</v>
      </c>
      <c r="AA177" s="441">
        <f t="shared" si="259"/>
        <v>40</v>
      </c>
      <c r="AB177" s="444">
        <f>'ĐẤT PNN'!K177-'ĐẤT NN'!H177</f>
        <v>10</v>
      </c>
    </row>
    <row r="178" spans="1:28" ht="63" customHeight="1" x14ac:dyDescent="0.25">
      <c r="A178" s="56">
        <f>'ĐẤT PNN'!A178</f>
        <v>175</v>
      </c>
      <c r="B178" s="56" t="str">
        <f>'ĐẤT PNN'!B178</f>
        <v>VT4*0,8</v>
      </c>
      <c r="C178" s="510" t="str">
        <f>'ĐẤT PNN'!C178</f>
        <v>Các tuyến đường giao thông không đấu nối trực tiếp và thông ra Đường nối từ đường Cầu Trắng đến đường 107 (bên hông nhà thờ Ngọc Thanh) đã được đầu tư mặt đường nhựa, bê tông xi măng:
- Có bề rộng từ ≥3m đến &lt;5m, cách đường giao thông &gt;1.000m.
- Có bề rộng &lt;3m, cách đường giao thông &gt;200m.</v>
      </c>
      <c r="D178" s="511"/>
      <c r="E178" s="512"/>
      <c r="F178" s="440">
        <f t="shared" si="314"/>
        <v>40</v>
      </c>
      <c r="G178" s="440">
        <f t="shared" si="315"/>
        <v>20</v>
      </c>
      <c r="H178" s="427">
        <f t="shared" si="316"/>
        <v>70</v>
      </c>
      <c r="I178" s="427">
        <f t="shared" si="317"/>
        <v>40</v>
      </c>
      <c r="J178" s="434">
        <f t="shared" si="272"/>
        <v>1.75</v>
      </c>
      <c r="K178" s="58">
        <f t="shared" si="318"/>
        <v>70</v>
      </c>
      <c r="L178" s="58">
        <f t="shared" si="319"/>
        <v>55</v>
      </c>
      <c r="M178" s="58">
        <f t="shared" si="320"/>
        <v>50</v>
      </c>
      <c r="N178" s="58">
        <f t="shared" si="321"/>
        <v>40</v>
      </c>
      <c r="O178" s="441">
        <f t="shared" si="252"/>
        <v>230</v>
      </c>
      <c r="P178" s="441">
        <f t="shared" si="253"/>
        <v>140</v>
      </c>
      <c r="Q178" s="441">
        <f t="shared" si="254"/>
        <v>110</v>
      </c>
      <c r="R178" s="441">
        <f t="shared" si="255"/>
        <v>70</v>
      </c>
      <c r="S178" s="18"/>
      <c r="T178" s="58">
        <f t="shared" si="322"/>
        <v>60</v>
      </c>
      <c r="U178" s="58">
        <f t="shared" si="323"/>
        <v>45</v>
      </c>
      <c r="V178" s="58">
        <f t="shared" si="324"/>
        <v>30</v>
      </c>
      <c r="W178" s="58">
        <f t="shared" si="325"/>
        <v>20</v>
      </c>
      <c r="X178" s="441">
        <f t="shared" si="256"/>
        <v>200</v>
      </c>
      <c r="Y178" s="441">
        <f t="shared" si="257"/>
        <v>110</v>
      </c>
      <c r="Z178" s="441">
        <f t="shared" si="258"/>
        <v>70</v>
      </c>
      <c r="AA178" s="441">
        <f t="shared" si="259"/>
        <v>40</v>
      </c>
      <c r="AB178" s="444">
        <f>'ĐẤT PNN'!K178-'ĐẤT NN'!H178</f>
        <v>30</v>
      </c>
    </row>
    <row r="179" spans="1:28" ht="31.5" x14ac:dyDescent="0.25">
      <c r="A179" s="56">
        <f>'ĐẤT PNN'!A179</f>
        <v>176</v>
      </c>
      <c r="B179" s="56" t="str">
        <f>'ĐẤT PNN'!B179</f>
        <v>DQ11DT_D1</v>
      </c>
      <c r="C179" s="57" t="str">
        <f>'ĐẤT PNN'!C179</f>
        <v>Đường Cầu Trắng</v>
      </c>
      <c r="D179" s="57" t="str">
        <f>'ĐẤT PNN'!D179</f>
        <v>Đường Cách mạng tháng 8</v>
      </c>
      <c r="E179" s="57" t="str">
        <f>'ĐẤT PNN'!E179</f>
        <v>Cống Lớn</v>
      </c>
      <c r="F179" s="431">
        <f>K179</f>
        <v>170</v>
      </c>
      <c r="G179" s="112">
        <f>T179</f>
        <v>150</v>
      </c>
      <c r="H179" s="426">
        <f>O179</f>
        <v>570</v>
      </c>
      <c r="I179" s="426">
        <f>X179</f>
        <v>500</v>
      </c>
      <c r="J179" s="434">
        <f t="shared" si="272"/>
        <v>3.3529411764705883</v>
      </c>
      <c r="K179" s="221">
        <v>170</v>
      </c>
      <c r="L179" s="221">
        <v>150</v>
      </c>
      <c r="M179" s="221">
        <v>135</v>
      </c>
      <c r="N179" s="221">
        <v>120</v>
      </c>
      <c r="O179" s="441">
        <f t="shared" si="252"/>
        <v>570</v>
      </c>
      <c r="P179" s="441">
        <f t="shared" si="253"/>
        <v>380</v>
      </c>
      <c r="Q179" s="441">
        <f t="shared" si="254"/>
        <v>300</v>
      </c>
      <c r="R179" s="441">
        <f t="shared" si="255"/>
        <v>220</v>
      </c>
      <c r="S179" s="18"/>
      <c r="T179" s="411">
        <v>150</v>
      </c>
      <c r="U179" s="411">
        <v>140</v>
      </c>
      <c r="V179" s="411">
        <v>130</v>
      </c>
      <c r="W179" s="411">
        <v>120</v>
      </c>
      <c r="X179" s="441">
        <f t="shared" si="256"/>
        <v>500</v>
      </c>
      <c r="Y179" s="441">
        <f t="shared" si="257"/>
        <v>350</v>
      </c>
      <c r="Z179" s="441">
        <f t="shared" si="258"/>
        <v>290</v>
      </c>
      <c r="AA179" s="441">
        <f t="shared" si="259"/>
        <v>220</v>
      </c>
      <c r="AB179" s="444">
        <f>'ĐẤT PNN'!K179-'ĐẤT NN'!H179</f>
        <v>730</v>
      </c>
    </row>
    <row r="180" spans="1:28" ht="110.25" customHeight="1" x14ac:dyDescent="0.25">
      <c r="A180" s="56">
        <f>'ĐẤT PNN'!A180</f>
        <v>177</v>
      </c>
      <c r="B180" s="56" t="str">
        <f>'ĐẤT PNN'!B180</f>
        <v>VT2</v>
      </c>
      <c r="C180" s="510" t="str">
        <f>'ĐẤT PNN'!C180</f>
        <v>Các tuyến đường giao thông đấu nối trực tiếp ra Đường Cầu Trắng đoạn từ Đường Cách mạng tháng 8 đến Cống Lớn đã được đầu tư mặt đường nhựa, bê tông xi măng:
- Có bề rộng ≥5m, cách đường giao thông ≤600m.
- Có bề rộng từ ≥3m đến &lt;5m, cách đường giao thông ≤400m.</v>
      </c>
      <c r="D180" s="511"/>
      <c r="E180" s="512"/>
      <c r="F180" s="440">
        <f t="shared" ref="F180:F185" si="326">IF(B180="VT2",L180,IF(B180="VT3",M180,IF(B180="VT2*0,8",L180,IF(B180="VT3*0,8",M180,N180))))</f>
        <v>150</v>
      </c>
      <c r="G180" s="440">
        <f t="shared" ref="G180:G185" si="327">IF(B180="VT2",U180,IF(B180="VT3",V180,IF(B180="VT2*0,8",U180,IF(B180="VT3*0,8",V180,W180))))</f>
        <v>140</v>
      </c>
      <c r="H180" s="427">
        <f t="shared" ref="H180:H185" si="328">IF(B180="VT2",P180,IF(B180="VT3",Q180,IF(B180="VT4",R180,IF(B180="VT2*0,8",P180,IF(B180="VT3*0,8",Q180,R180)))))</f>
        <v>380</v>
      </c>
      <c r="I180" s="427">
        <f t="shared" ref="I180:I185" si="329">IF(B180="VT2",Y180,IF(B180="VT3",Z180,IF(B180="VT4",AA180,IF(B180="VT2*0,8",Y180,IF(B180="VT3*0,8",Z180,AA180)))))</f>
        <v>350</v>
      </c>
      <c r="J180" s="434">
        <f t="shared" si="272"/>
        <v>2.5333333333333332</v>
      </c>
      <c r="K180" s="58">
        <f t="shared" ref="K180:N197" si="330">K179</f>
        <v>170</v>
      </c>
      <c r="L180" s="58">
        <f t="shared" ref="L180:N196" si="331">L179</f>
        <v>150</v>
      </c>
      <c r="M180" s="58">
        <f t="shared" ref="M180:N195" si="332">M179</f>
        <v>135</v>
      </c>
      <c r="N180" s="58">
        <f t="shared" ref="N180:N192" si="333">N179</f>
        <v>120</v>
      </c>
      <c r="O180" s="441">
        <f t="shared" si="252"/>
        <v>570</v>
      </c>
      <c r="P180" s="441">
        <f t="shared" si="253"/>
        <v>380</v>
      </c>
      <c r="Q180" s="441">
        <f t="shared" si="254"/>
        <v>300</v>
      </c>
      <c r="R180" s="441">
        <f t="shared" si="255"/>
        <v>220</v>
      </c>
      <c r="S180" s="18">
        <f>'ĐẤT PNN'!W180</f>
        <v>3</v>
      </c>
      <c r="T180" s="58">
        <f t="shared" ref="T180:T199" si="334">T179</f>
        <v>150</v>
      </c>
      <c r="U180" s="58">
        <f t="shared" ref="U180:U199" si="335">U179</f>
        <v>140</v>
      </c>
      <c r="V180" s="58">
        <f t="shared" ref="V180:V199" si="336">V179</f>
        <v>130</v>
      </c>
      <c r="W180" s="58">
        <f t="shared" ref="W180:W199" si="337">W179</f>
        <v>120</v>
      </c>
      <c r="X180" s="441">
        <f t="shared" si="256"/>
        <v>500</v>
      </c>
      <c r="Y180" s="441">
        <f t="shared" si="257"/>
        <v>350</v>
      </c>
      <c r="Z180" s="441">
        <f t="shared" si="258"/>
        <v>290</v>
      </c>
      <c r="AA180" s="441">
        <f t="shared" si="259"/>
        <v>220</v>
      </c>
      <c r="AB180" s="444">
        <f>'ĐẤT PNN'!K180-'ĐẤT NN'!H180</f>
        <v>280</v>
      </c>
    </row>
    <row r="181" spans="1:28" ht="126" customHeight="1" x14ac:dyDescent="0.25">
      <c r="A181" s="56">
        <f>'ĐẤT PNN'!A181</f>
        <v>178</v>
      </c>
      <c r="B181" s="56" t="str">
        <f>'ĐẤT PNN'!B181</f>
        <v>VT3</v>
      </c>
      <c r="C181" s="510" t="str">
        <f>'ĐẤT PNN'!C181</f>
        <v>Các tuyến đường giao thông đấu nối trực tiếp ra Đường Cầu Trắng đoạn từ Đường Cách mạng tháng 8 đến Cống Lớn đã được đầu tư mặt đường nhựa, bê tông xi măng:
- Có bề rộng ≥5m, cách đường giao thông &gt;600m.
- Có bề rộng từ ≥3m đến &lt;5m, cách đường giao thông từ &gt;400m đến ≤600m.
- Có bề rộng &lt;3m, cách đường giao thông ≤200m.</v>
      </c>
      <c r="D181" s="511"/>
      <c r="E181" s="512"/>
      <c r="F181" s="440">
        <f t="shared" si="326"/>
        <v>135</v>
      </c>
      <c r="G181" s="440">
        <f t="shared" si="327"/>
        <v>130</v>
      </c>
      <c r="H181" s="427">
        <f t="shared" si="328"/>
        <v>300</v>
      </c>
      <c r="I181" s="427">
        <f t="shared" si="329"/>
        <v>290</v>
      </c>
      <c r="J181" s="434">
        <f t="shared" si="272"/>
        <v>2.2222222222222223</v>
      </c>
      <c r="K181" s="58">
        <f t="shared" si="330"/>
        <v>170</v>
      </c>
      <c r="L181" s="58">
        <f t="shared" si="331"/>
        <v>150</v>
      </c>
      <c r="M181" s="58">
        <f t="shared" si="332"/>
        <v>135</v>
      </c>
      <c r="N181" s="58">
        <f t="shared" si="333"/>
        <v>120</v>
      </c>
      <c r="O181" s="441">
        <f t="shared" si="252"/>
        <v>570</v>
      </c>
      <c r="P181" s="441">
        <f t="shared" si="253"/>
        <v>380</v>
      </c>
      <c r="Q181" s="441">
        <f t="shared" si="254"/>
        <v>300</v>
      </c>
      <c r="R181" s="441">
        <f t="shared" si="255"/>
        <v>220</v>
      </c>
      <c r="S181" s="18">
        <f>'ĐẤT PNN'!W181</f>
        <v>3</v>
      </c>
      <c r="T181" s="58">
        <f t="shared" si="334"/>
        <v>150</v>
      </c>
      <c r="U181" s="58">
        <f t="shared" si="335"/>
        <v>140</v>
      </c>
      <c r="V181" s="58">
        <f t="shared" si="336"/>
        <v>130</v>
      </c>
      <c r="W181" s="58">
        <f t="shared" si="337"/>
        <v>120</v>
      </c>
      <c r="X181" s="441">
        <f t="shared" si="256"/>
        <v>500</v>
      </c>
      <c r="Y181" s="441">
        <f t="shared" si="257"/>
        <v>350</v>
      </c>
      <c r="Z181" s="441">
        <f t="shared" si="258"/>
        <v>290</v>
      </c>
      <c r="AA181" s="441">
        <f t="shared" si="259"/>
        <v>220</v>
      </c>
      <c r="AB181" s="444">
        <f>'ĐẤT PNN'!K181-'ĐẤT NN'!H181</f>
        <v>150</v>
      </c>
    </row>
    <row r="182" spans="1:28" ht="63" customHeight="1" x14ac:dyDescent="0.25">
      <c r="A182" s="56">
        <f>'ĐẤT PNN'!A182</f>
        <v>179</v>
      </c>
      <c r="B182" s="56" t="str">
        <f>'ĐẤT PNN'!B182</f>
        <v>VT4</v>
      </c>
      <c r="C182" s="510" t="str">
        <f>'ĐẤT PNN'!C182</f>
        <v>Các tuyến đường giao thông đấu nối trực tiếp ra Đường Cầu Trắng đoạn từ Đường Cách mạng tháng 8 đến Cống Lớn đã được đầu tư mặt đường nhựa, bê tông xi măng:
- Có bề rộng từ ≥3m đến &lt;5m, cách đường giao thông &gt;600m.
- Có bề rộng &lt;3m, cách đường giao thông &gt;200m.</v>
      </c>
      <c r="D182" s="511"/>
      <c r="E182" s="512"/>
      <c r="F182" s="440">
        <f t="shared" si="326"/>
        <v>120</v>
      </c>
      <c r="G182" s="440">
        <f t="shared" si="327"/>
        <v>120</v>
      </c>
      <c r="H182" s="427">
        <f t="shared" si="328"/>
        <v>220</v>
      </c>
      <c r="I182" s="427">
        <f t="shared" si="329"/>
        <v>220</v>
      </c>
      <c r="J182" s="434">
        <f t="shared" si="272"/>
        <v>1.8333333333333333</v>
      </c>
      <c r="K182" s="58">
        <f t="shared" si="330"/>
        <v>170</v>
      </c>
      <c r="L182" s="58">
        <f t="shared" si="331"/>
        <v>150</v>
      </c>
      <c r="M182" s="58">
        <f t="shared" si="332"/>
        <v>135</v>
      </c>
      <c r="N182" s="58">
        <f t="shared" si="333"/>
        <v>120</v>
      </c>
      <c r="O182" s="441">
        <f t="shared" si="252"/>
        <v>570</v>
      </c>
      <c r="P182" s="441">
        <f t="shared" si="253"/>
        <v>380</v>
      </c>
      <c r="Q182" s="441">
        <f t="shared" si="254"/>
        <v>300</v>
      </c>
      <c r="R182" s="441">
        <f t="shared" si="255"/>
        <v>220</v>
      </c>
      <c r="S182" s="18">
        <f>'ĐẤT PNN'!W182</f>
        <v>3</v>
      </c>
      <c r="T182" s="58">
        <f t="shared" si="334"/>
        <v>150</v>
      </c>
      <c r="U182" s="58">
        <f t="shared" si="335"/>
        <v>140</v>
      </c>
      <c r="V182" s="58">
        <f t="shared" si="336"/>
        <v>130</v>
      </c>
      <c r="W182" s="58">
        <f t="shared" si="337"/>
        <v>120</v>
      </c>
      <c r="X182" s="441">
        <f t="shared" si="256"/>
        <v>500</v>
      </c>
      <c r="Y182" s="441">
        <f t="shared" si="257"/>
        <v>350</v>
      </c>
      <c r="Z182" s="441">
        <f t="shared" si="258"/>
        <v>290</v>
      </c>
      <c r="AA182" s="441">
        <f t="shared" si="259"/>
        <v>220</v>
      </c>
      <c r="AB182" s="444">
        <f>'ĐẤT PNN'!K182-'ĐẤT NN'!H182</f>
        <v>50</v>
      </c>
    </row>
    <row r="183" spans="1:28" ht="110.25" customHeight="1" x14ac:dyDescent="0.25">
      <c r="A183" s="56">
        <f>'ĐẤT PNN'!A183</f>
        <v>180</v>
      </c>
      <c r="B183" s="56" t="str">
        <f>'ĐẤT PNN'!B183</f>
        <v>VT2*0,8</v>
      </c>
      <c r="C183" s="510" t="str">
        <f>'ĐẤT PNN'!C183</f>
        <v>Các tuyến đường giao thông không đấu nối trực tiếp và thông ra Đường Cầu Trắng đoạn từ Đường Cách mạng tháng 8 đến Cống Lớn đã được đầu tư mặt đường nhựa, bê tông xi măng:
- Có bề rộng ≥5m, cách đường giao thông ≤600m.
- Có bề rộng từ ≥3m đến &lt;5m, cách đường giao thông ≤400m.</v>
      </c>
      <c r="D183" s="511"/>
      <c r="E183" s="512"/>
      <c r="F183" s="440">
        <f t="shared" si="326"/>
        <v>150</v>
      </c>
      <c r="G183" s="440">
        <f t="shared" si="327"/>
        <v>140</v>
      </c>
      <c r="H183" s="427">
        <f t="shared" si="328"/>
        <v>380</v>
      </c>
      <c r="I183" s="427">
        <f t="shared" si="329"/>
        <v>350</v>
      </c>
      <c r="J183" s="434">
        <f t="shared" si="272"/>
        <v>2.5333333333333332</v>
      </c>
      <c r="K183" s="58">
        <f t="shared" si="330"/>
        <v>170</v>
      </c>
      <c r="L183" s="58">
        <f t="shared" si="331"/>
        <v>150</v>
      </c>
      <c r="M183" s="58">
        <f t="shared" si="332"/>
        <v>135</v>
      </c>
      <c r="N183" s="58">
        <f t="shared" si="333"/>
        <v>120</v>
      </c>
      <c r="O183" s="441">
        <f t="shared" si="252"/>
        <v>570</v>
      </c>
      <c r="P183" s="441">
        <f t="shared" si="253"/>
        <v>380</v>
      </c>
      <c r="Q183" s="441">
        <f t="shared" si="254"/>
        <v>300</v>
      </c>
      <c r="R183" s="441">
        <f t="shared" si="255"/>
        <v>220</v>
      </c>
      <c r="S183" s="18">
        <f>'ĐẤT PNN'!W183</f>
        <v>3</v>
      </c>
      <c r="T183" s="58">
        <f t="shared" si="334"/>
        <v>150</v>
      </c>
      <c r="U183" s="58">
        <f t="shared" si="335"/>
        <v>140</v>
      </c>
      <c r="V183" s="58">
        <f t="shared" si="336"/>
        <v>130</v>
      </c>
      <c r="W183" s="58">
        <f t="shared" si="337"/>
        <v>120</v>
      </c>
      <c r="X183" s="441">
        <f t="shared" si="256"/>
        <v>500</v>
      </c>
      <c r="Y183" s="441">
        <f t="shared" si="257"/>
        <v>350</v>
      </c>
      <c r="Z183" s="441">
        <f t="shared" si="258"/>
        <v>290</v>
      </c>
      <c r="AA183" s="441">
        <f t="shared" si="259"/>
        <v>220</v>
      </c>
      <c r="AB183" s="444">
        <f>'ĐẤT PNN'!K183-'ĐẤT NN'!H183</f>
        <v>210</v>
      </c>
    </row>
    <row r="184" spans="1:28" ht="126" customHeight="1" x14ac:dyDescent="0.25">
      <c r="A184" s="56">
        <f>'ĐẤT PNN'!A184</f>
        <v>181</v>
      </c>
      <c r="B184" s="56" t="str">
        <f>'ĐẤT PNN'!B184</f>
        <v>VT3*0,8</v>
      </c>
      <c r="C184" s="510" t="str">
        <f>'ĐẤT PNN'!C184</f>
        <v>Các tuyến đường giao thông không đấu nối trực tiếp và thông ra Đường Cầu Trắng đoạn từ Đường Cách mạng tháng 8 đến Cống Lớn đã được đầu tư mặt đường nhựa, bê tông xi măng:
- Có bề rộng ≥5m, cách đường giao thông &gt;600m.
- Có bề rộng từ ≥3m đến &lt;5m, cách đường giao thông từ &gt;400m đến ≤600m.
- Có bề rộng &lt;3m, cách đường giao thông ≤200m.</v>
      </c>
      <c r="D184" s="511"/>
      <c r="E184" s="512"/>
      <c r="F184" s="440">
        <f t="shared" si="326"/>
        <v>135</v>
      </c>
      <c r="G184" s="440">
        <f t="shared" si="327"/>
        <v>130</v>
      </c>
      <c r="H184" s="427">
        <f t="shared" si="328"/>
        <v>300</v>
      </c>
      <c r="I184" s="427">
        <f t="shared" si="329"/>
        <v>290</v>
      </c>
      <c r="J184" s="434">
        <f t="shared" si="272"/>
        <v>2.2222222222222223</v>
      </c>
      <c r="K184" s="58">
        <f t="shared" si="330"/>
        <v>170</v>
      </c>
      <c r="L184" s="58">
        <f t="shared" si="331"/>
        <v>150</v>
      </c>
      <c r="M184" s="58">
        <f t="shared" si="332"/>
        <v>135</v>
      </c>
      <c r="N184" s="58">
        <f t="shared" si="333"/>
        <v>120</v>
      </c>
      <c r="O184" s="441">
        <f t="shared" si="252"/>
        <v>570</v>
      </c>
      <c r="P184" s="441">
        <f t="shared" si="253"/>
        <v>380</v>
      </c>
      <c r="Q184" s="441">
        <f t="shared" si="254"/>
        <v>300</v>
      </c>
      <c r="R184" s="441">
        <f t="shared" si="255"/>
        <v>220</v>
      </c>
      <c r="S184" s="18">
        <f>'ĐẤT PNN'!W184</f>
        <v>3</v>
      </c>
      <c r="T184" s="58">
        <f t="shared" si="334"/>
        <v>150</v>
      </c>
      <c r="U184" s="58">
        <f t="shared" si="335"/>
        <v>140</v>
      </c>
      <c r="V184" s="58">
        <f t="shared" si="336"/>
        <v>130</v>
      </c>
      <c r="W184" s="58">
        <f t="shared" si="337"/>
        <v>120</v>
      </c>
      <c r="X184" s="441">
        <f t="shared" si="256"/>
        <v>500</v>
      </c>
      <c r="Y184" s="441">
        <f t="shared" si="257"/>
        <v>350</v>
      </c>
      <c r="Z184" s="441">
        <f t="shared" si="258"/>
        <v>290</v>
      </c>
      <c r="AA184" s="441">
        <f t="shared" si="259"/>
        <v>220</v>
      </c>
      <c r="AB184" s="444">
        <f>'ĐẤT PNN'!K184-'ĐẤT NN'!H184</f>
        <v>110</v>
      </c>
    </row>
    <row r="185" spans="1:28" ht="63" customHeight="1" x14ac:dyDescent="0.25">
      <c r="A185" s="56">
        <f>'ĐẤT PNN'!A185</f>
        <v>182</v>
      </c>
      <c r="B185" s="56" t="str">
        <f>'ĐẤT PNN'!B185</f>
        <v>VT4*0,8</v>
      </c>
      <c r="C185" s="510" t="str">
        <f>'ĐẤT PNN'!C185</f>
        <v>Các tuyến đường giao thông không đấu nối trực tiếp và thông ra Đường Cầu Trắng đoạn từ Đường Cách mạng tháng 8 đến Cống Lớn đã được đầu tư mặt đường nhựa, bê tông xi măng:
- Có bề rộng từ ≥3m đến &lt;5m, cách đường giao thông &gt;600m.
- Có bề rộng &lt;3m, cách đường giao thông &gt; 200m.</v>
      </c>
      <c r="D185" s="511"/>
      <c r="E185" s="512"/>
      <c r="F185" s="440">
        <f t="shared" si="326"/>
        <v>120</v>
      </c>
      <c r="G185" s="440">
        <f t="shared" si="327"/>
        <v>120</v>
      </c>
      <c r="H185" s="427">
        <f t="shared" si="328"/>
        <v>220</v>
      </c>
      <c r="I185" s="427">
        <f t="shared" si="329"/>
        <v>220</v>
      </c>
      <c r="J185" s="434">
        <f t="shared" si="272"/>
        <v>1.8333333333333333</v>
      </c>
      <c r="K185" s="58">
        <f t="shared" si="330"/>
        <v>170</v>
      </c>
      <c r="L185" s="58">
        <f t="shared" si="331"/>
        <v>150</v>
      </c>
      <c r="M185" s="58">
        <f t="shared" si="332"/>
        <v>135</v>
      </c>
      <c r="N185" s="58">
        <f t="shared" si="333"/>
        <v>120</v>
      </c>
      <c r="O185" s="441">
        <f t="shared" si="252"/>
        <v>570</v>
      </c>
      <c r="P185" s="441">
        <f t="shared" si="253"/>
        <v>380</v>
      </c>
      <c r="Q185" s="441">
        <f t="shared" si="254"/>
        <v>300</v>
      </c>
      <c r="R185" s="441">
        <f t="shared" si="255"/>
        <v>220</v>
      </c>
      <c r="S185" s="18">
        <f>'ĐẤT PNN'!W185</f>
        <v>3</v>
      </c>
      <c r="T185" s="58">
        <f t="shared" si="334"/>
        <v>150</v>
      </c>
      <c r="U185" s="58">
        <f t="shared" si="335"/>
        <v>140</v>
      </c>
      <c r="V185" s="58">
        <f t="shared" si="336"/>
        <v>130</v>
      </c>
      <c r="W185" s="58">
        <f t="shared" si="337"/>
        <v>120</v>
      </c>
      <c r="X185" s="441">
        <f t="shared" si="256"/>
        <v>500</v>
      </c>
      <c r="Y185" s="441">
        <f t="shared" si="257"/>
        <v>350</v>
      </c>
      <c r="Z185" s="441">
        <f t="shared" si="258"/>
        <v>290</v>
      </c>
      <c r="AA185" s="441">
        <f t="shared" si="259"/>
        <v>220</v>
      </c>
      <c r="AB185" s="444">
        <f>'ĐẤT PNN'!K185-'ĐẤT NN'!H185</f>
        <v>30</v>
      </c>
    </row>
    <row r="186" spans="1:28" ht="31.5" x14ac:dyDescent="0.25">
      <c r="A186" s="56">
        <f>'ĐẤT PNN'!A186</f>
        <v>183</v>
      </c>
      <c r="B186" s="56" t="str">
        <f>'ĐẤT PNN'!B186</f>
        <v>DQ11DT_D2</v>
      </c>
      <c r="C186" s="57" t="str">
        <f>'ĐẤT PNN'!C186</f>
        <v>Đường Cầu Trắng</v>
      </c>
      <c r="D186" s="57" t="str">
        <f>'ĐẤT PNN'!D186</f>
        <v>Cống Lớn</v>
      </c>
      <c r="E186" s="57" t="str">
        <f>'ĐẤT PNN'!E186</f>
        <v>Giáp ranh xã Ngọc Định cũ</v>
      </c>
      <c r="F186" s="431">
        <f>K186</f>
        <v>170</v>
      </c>
      <c r="G186" s="112">
        <f>T186</f>
        <v>150</v>
      </c>
      <c r="H186" s="426">
        <f>O186</f>
        <v>570</v>
      </c>
      <c r="I186" s="426">
        <f>X186</f>
        <v>500</v>
      </c>
      <c r="J186" s="434">
        <f t="shared" ref="J186:J192" si="338">H186/F186</f>
        <v>3.3529411764705883</v>
      </c>
      <c r="K186" s="221">
        <v>170</v>
      </c>
      <c r="L186" s="221">
        <v>150</v>
      </c>
      <c r="M186" s="221">
        <v>135</v>
      </c>
      <c r="N186" s="221">
        <v>120</v>
      </c>
      <c r="O186" s="441">
        <f t="shared" si="252"/>
        <v>570</v>
      </c>
      <c r="P186" s="441">
        <f t="shared" si="253"/>
        <v>380</v>
      </c>
      <c r="Q186" s="441">
        <f t="shared" si="254"/>
        <v>300</v>
      </c>
      <c r="R186" s="441">
        <f t="shared" si="255"/>
        <v>220</v>
      </c>
      <c r="S186" s="18"/>
      <c r="T186" s="411">
        <v>150</v>
      </c>
      <c r="U186" s="411">
        <v>140</v>
      </c>
      <c r="V186" s="411">
        <v>130</v>
      </c>
      <c r="W186" s="411">
        <v>120</v>
      </c>
      <c r="X186" s="441">
        <f t="shared" si="256"/>
        <v>500</v>
      </c>
      <c r="Y186" s="441">
        <f t="shared" si="257"/>
        <v>350</v>
      </c>
      <c r="Z186" s="441">
        <f t="shared" si="258"/>
        <v>290</v>
      </c>
      <c r="AA186" s="441">
        <f t="shared" si="259"/>
        <v>220</v>
      </c>
      <c r="AB186" s="444">
        <f>'ĐẤT PNN'!K186-'ĐẤT NN'!H186</f>
        <v>390</v>
      </c>
    </row>
    <row r="187" spans="1:28" ht="110.25" customHeight="1" x14ac:dyDescent="0.25">
      <c r="A187" s="56">
        <f>'ĐẤT PNN'!A187</f>
        <v>184</v>
      </c>
      <c r="B187" s="56" t="str">
        <f>'ĐẤT PNN'!B187</f>
        <v>VT2</v>
      </c>
      <c r="C187" s="510" t="str">
        <f>'ĐẤT PNN'!C187</f>
        <v>Các tuyến đường giao thông đấu nối trực tiếp ra Đường Cầu Trắng đoạn từ Cống Lớn đến Giáp ranh xã Ngọc Định cũ đã được đầu tư mặt đường nhựa, bê tông xi măng:
- Có bề rộng ≥5m, cách đường giao thông ≤600m.
- Có bề rộng từ ≥3m đến &lt;5m, cách đường giao thông ≤400m.</v>
      </c>
      <c r="D187" s="511"/>
      <c r="E187" s="512"/>
      <c r="F187" s="440">
        <f t="shared" ref="F187:F192" si="339">IF(B187="VT2",L187,IF(B187="VT3",M187,IF(B187="VT2*0,8",L187,IF(B187="VT3*0,8",M187,N187))))</f>
        <v>150</v>
      </c>
      <c r="G187" s="440">
        <f t="shared" ref="G187:G192" si="340">IF(B187="VT2",U187,IF(B187="VT3",V187,IF(B187="VT2*0,8",U187,IF(B187="VT3*0,8",V187,W187))))</f>
        <v>140</v>
      </c>
      <c r="H187" s="427">
        <f t="shared" ref="H187:H192" si="341">IF(B187="VT2",P187,IF(B187="VT3",Q187,IF(B187="VT4",R187,IF(B187="VT2*0,8",P187,IF(B187="VT3*0,8",Q187,R187)))))</f>
        <v>380</v>
      </c>
      <c r="I187" s="427">
        <f t="shared" ref="I187:I192" si="342">IF(B187="VT2",Y187,IF(B187="VT3",Z187,IF(B187="VT4",AA187,IF(B187="VT2*0,8",Y187,IF(B187="VT3*0,8",Z187,AA187)))))</f>
        <v>350</v>
      </c>
      <c r="J187" s="434">
        <f t="shared" si="338"/>
        <v>2.5333333333333332</v>
      </c>
      <c r="K187" s="58">
        <f t="shared" si="330"/>
        <v>170</v>
      </c>
      <c r="L187" s="58">
        <f t="shared" si="331"/>
        <v>150</v>
      </c>
      <c r="M187" s="58">
        <f t="shared" si="332"/>
        <v>135</v>
      </c>
      <c r="N187" s="58">
        <f t="shared" si="333"/>
        <v>120</v>
      </c>
      <c r="O187" s="441">
        <f t="shared" si="252"/>
        <v>570</v>
      </c>
      <c r="P187" s="441">
        <f t="shared" si="253"/>
        <v>380</v>
      </c>
      <c r="Q187" s="441">
        <f t="shared" si="254"/>
        <v>300</v>
      </c>
      <c r="R187" s="441">
        <f t="shared" si="255"/>
        <v>220</v>
      </c>
      <c r="S187" s="18">
        <f>'ĐẤT PNN'!W187</f>
        <v>3</v>
      </c>
      <c r="T187" s="58">
        <f t="shared" si="334"/>
        <v>150</v>
      </c>
      <c r="U187" s="58">
        <f t="shared" si="335"/>
        <v>140</v>
      </c>
      <c r="V187" s="58">
        <f t="shared" si="336"/>
        <v>130</v>
      </c>
      <c r="W187" s="58">
        <f t="shared" si="337"/>
        <v>120</v>
      </c>
      <c r="X187" s="441">
        <f t="shared" si="256"/>
        <v>500</v>
      </c>
      <c r="Y187" s="441">
        <f t="shared" si="257"/>
        <v>350</v>
      </c>
      <c r="Z187" s="441">
        <f t="shared" si="258"/>
        <v>290</v>
      </c>
      <c r="AA187" s="441">
        <f t="shared" si="259"/>
        <v>220</v>
      </c>
      <c r="AB187" s="444">
        <f>'ĐẤT PNN'!K187-'ĐẤT NN'!H187</f>
        <v>100</v>
      </c>
    </row>
    <row r="188" spans="1:28" ht="126" customHeight="1" x14ac:dyDescent="0.25">
      <c r="A188" s="56">
        <f>'ĐẤT PNN'!A188</f>
        <v>185</v>
      </c>
      <c r="B188" s="56" t="str">
        <f>'ĐẤT PNN'!B188</f>
        <v>VT3</v>
      </c>
      <c r="C188" s="510" t="str">
        <f>'ĐẤT PNN'!C188</f>
        <v>Các tuyến đường giao thông đấu nối trực tiếp ra Đường Cầu Trắng đoạn từ Cống Lớn đến Giáp ranh xã Ngọc Định cũ đã được đầu tư mặt đường nhựa, bê tông xi măng:
- Có bề rộng ≥5m, cách đường giao thông &gt;600m.
- Có bề rộng từ ≥3m đến &lt;5m, cách đường giao thông từ &gt;400m đến ≤600m.
- Có bề rộng &lt;3m, cách đường giao thông ≤200m.</v>
      </c>
      <c r="D188" s="511"/>
      <c r="E188" s="512"/>
      <c r="F188" s="440">
        <f t="shared" si="339"/>
        <v>135</v>
      </c>
      <c r="G188" s="440">
        <f t="shared" si="340"/>
        <v>130</v>
      </c>
      <c r="H188" s="427">
        <f t="shared" si="341"/>
        <v>300</v>
      </c>
      <c r="I188" s="427">
        <f t="shared" si="342"/>
        <v>290</v>
      </c>
      <c r="J188" s="434">
        <f t="shared" si="338"/>
        <v>2.2222222222222223</v>
      </c>
      <c r="K188" s="58">
        <f t="shared" si="330"/>
        <v>170</v>
      </c>
      <c r="L188" s="58">
        <f t="shared" si="331"/>
        <v>150</v>
      </c>
      <c r="M188" s="58">
        <f t="shared" si="332"/>
        <v>135</v>
      </c>
      <c r="N188" s="58">
        <f t="shared" si="333"/>
        <v>120</v>
      </c>
      <c r="O188" s="441">
        <f t="shared" si="252"/>
        <v>570</v>
      </c>
      <c r="P188" s="441">
        <f t="shared" si="253"/>
        <v>380</v>
      </c>
      <c r="Q188" s="441">
        <f t="shared" si="254"/>
        <v>300</v>
      </c>
      <c r="R188" s="441">
        <f t="shared" si="255"/>
        <v>220</v>
      </c>
      <c r="S188" s="18">
        <f>'ĐẤT PNN'!W188</f>
        <v>3</v>
      </c>
      <c r="T188" s="58">
        <f t="shared" si="334"/>
        <v>150</v>
      </c>
      <c r="U188" s="58">
        <f t="shared" si="335"/>
        <v>140</v>
      </c>
      <c r="V188" s="58">
        <f t="shared" si="336"/>
        <v>130</v>
      </c>
      <c r="W188" s="58">
        <f t="shared" si="337"/>
        <v>120</v>
      </c>
      <c r="X188" s="441">
        <f t="shared" si="256"/>
        <v>500</v>
      </c>
      <c r="Y188" s="441">
        <f t="shared" si="257"/>
        <v>350</v>
      </c>
      <c r="Z188" s="441">
        <f t="shared" si="258"/>
        <v>290</v>
      </c>
      <c r="AA188" s="441">
        <f t="shared" si="259"/>
        <v>220</v>
      </c>
      <c r="AB188" s="444">
        <f>'ĐẤT PNN'!K188-'ĐẤT NN'!H188</f>
        <v>60</v>
      </c>
    </row>
    <row r="189" spans="1:28" ht="63" customHeight="1" x14ac:dyDescent="0.25">
      <c r="A189" s="56">
        <f>'ĐẤT PNN'!A189</f>
        <v>186</v>
      </c>
      <c r="B189" s="56" t="str">
        <f>'ĐẤT PNN'!B189</f>
        <v>VT4</v>
      </c>
      <c r="C189" s="510" t="str">
        <f>'ĐẤT PNN'!C189</f>
        <v>Các tuyến đường giao thông đấu nối trực tiếp ra Đường Cầu Trắng đoạn từ Cống Lớn đến Giáp ranh xã Ngọc Định cũ đã được đầu tư mặt đường nhựa, bê tông xi măng:
- Có bề rộng từ ≥3m đến &lt;5m, cách đường giao thông &gt;600m.
- Có bề rộng &lt;3m, cách đường giao thông &gt;200m.</v>
      </c>
      <c r="D189" s="511"/>
      <c r="E189" s="512"/>
      <c r="F189" s="440">
        <f t="shared" si="339"/>
        <v>120</v>
      </c>
      <c r="G189" s="440">
        <f t="shared" si="340"/>
        <v>120</v>
      </c>
      <c r="H189" s="427">
        <f t="shared" si="341"/>
        <v>220</v>
      </c>
      <c r="I189" s="427">
        <f t="shared" si="342"/>
        <v>220</v>
      </c>
      <c r="J189" s="434">
        <f t="shared" si="338"/>
        <v>1.8333333333333333</v>
      </c>
      <c r="K189" s="58">
        <f t="shared" si="330"/>
        <v>170</v>
      </c>
      <c r="L189" s="58">
        <f t="shared" si="331"/>
        <v>150</v>
      </c>
      <c r="M189" s="58">
        <f t="shared" si="332"/>
        <v>135</v>
      </c>
      <c r="N189" s="58">
        <f t="shared" si="333"/>
        <v>120</v>
      </c>
      <c r="O189" s="441">
        <f t="shared" si="252"/>
        <v>570</v>
      </c>
      <c r="P189" s="441">
        <f t="shared" si="253"/>
        <v>380</v>
      </c>
      <c r="Q189" s="441">
        <f t="shared" si="254"/>
        <v>300</v>
      </c>
      <c r="R189" s="441">
        <f t="shared" si="255"/>
        <v>220</v>
      </c>
      <c r="S189" s="18">
        <f>'ĐẤT PNN'!W189</f>
        <v>3</v>
      </c>
      <c r="T189" s="58">
        <f t="shared" si="334"/>
        <v>150</v>
      </c>
      <c r="U189" s="58">
        <f t="shared" si="335"/>
        <v>140</v>
      </c>
      <c r="V189" s="58">
        <f t="shared" si="336"/>
        <v>130</v>
      </c>
      <c r="W189" s="58">
        <f t="shared" si="337"/>
        <v>120</v>
      </c>
      <c r="X189" s="441">
        <f t="shared" si="256"/>
        <v>500</v>
      </c>
      <c r="Y189" s="441">
        <f t="shared" si="257"/>
        <v>350</v>
      </c>
      <c r="Z189" s="441">
        <f t="shared" si="258"/>
        <v>290</v>
      </c>
      <c r="AA189" s="441">
        <f t="shared" si="259"/>
        <v>220</v>
      </c>
      <c r="AB189" s="444">
        <f>'ĐẤT PNN'!K189-'ĐẤT NN'!H189</f>
        <v>50</v>
      </c>
    </row>
    <row r="190" spans="1:28" ht="110.25" customHeight="1" x14ac:dyDescent="0.25">
      <c r="A190" s="56">
        <f>'ĐẤT PNN'!A190</f>
        <v>187</v>
      </c>
      <c r="B190" s="56" t="str">
        <f>'ĐẤT PNN'!B190</f>
        <v>VT2*0,8</v>
      </c>
      <c r="C190" s="510" t="str">
        <f>'ĐẤT PNN'!C190</f>
        <v>Các tuyến đường giao thông không đấu nối trực tiếp và thông ra Đường Cầu Trắng đoạn từ Cống Lớn đến Giáp ranh xã Ngọc Định cũ đã được đầu tư mặt đường nhựa, bê tông xi măng:
- Có bề rộng ≥5m, cách đường giao thông ≤600m.
- Có bề rộng từ ≥3m đến &lt;5m, cách đường giao thông ≤400m.</v>
      </c>
      <c r="D190" s="511"/>
      <c r="E190" s="512"/>
      <c r="F190" s="440">
        <f t="shared" si="339"/>
        <v>150</v>
      </c>
      <c r="G190" s="440">
        <f t="shared" si="340"/>
        <v>140</v>
      </c>
      <c r="H190" s="427">
        <f t="shared" si="341"/>
        <v>380</v>
      </c>
      <c r="I190" s="427">
        <f t="shared" si="342"/>
        <v>350</v>
      </c>
      <c r="J190" s="434">
        <f t="shared" si="338"/>
        <v>2.5333333333333332</v>
      </c>
      <c r="K190" s="58">
        <f t="shared" si="330"/>
        <v>170</v>
      </c>
      <c r="L190" s="58">
        <f t="shared" si="331"/>
        <v>150</v>
      </c>
      <c r="M190" s="58">
        <f t="shared" si="332"/>
        <v>135</v>
      </c>
      <c r="N190" s="58">
        <f t="shared" si="333"/>
        <v>120</v>
      </c>
      <c r="O190" s="441">
        <f t="shared" si="252"/>
        <v>570</v>
      </c>
      <c r="P190" s="441">
        <f t="shared" si="253"/>
        <v>380</v>
      </c>
      <c r="Q190" s="441">
        <f t="shared" si="254"/>
        <v>300</v>
      </c>
      <c r="R190" s="441">
        <f t="shared" si="255"/>
        <v>220</v>
      </c>
      <c r="S190" s="18">
        <f>'ĐẤT PNN'!W190</f>
        <v>3</v>
      </c>
      <c r="T190" s="58">
        <f t="shared" si="334"/>
        <v>150</v>
      </c>
      <c r="U190" s="58">
        <f t="shared" si="335"/>
        <v>140</v>
      </c>
      <c r="V190" s="58">
        <f t="shared" si="336"/>
        <v>130</v>
      </c>
      <c r="W190" s="58">
        <f t="shared" si="337"/>
        <v>120</v>
      </c>
      <c r="X190" s="441">
        <f t="shared" si="256"/>
        <v>500</v>
      </c>
      <c r="Y190" s="441">
        <f t="shared" si="257"/>
        <v>350</v>
      </c>
      <c r="Z190" s="441">
        <f t="shared" si="258"/>
        <v>290</v>
      </c>
      <c r="AA190" s="441">
        <f t="shared" si="259"/>
        <v>220</v>
      </c>
      <c r="AB190" s="444">
        <f>'ĐẤT PNN'!K190-'ĐẤT NN'!H190</f>
        <v>50</v>
      </c>
    </row>
    <row r="191" spans="1:28" ht="126" customHeight="1" x14ac:dyDescent="0.25">
      <c r="A191" s="56">
        <f>'ĐẤT PNN'!A191</f>
        <v>188</v>
      </c>
      <c r="B191" s="56" t="str">
        <f>'ĐẤT PNN'!B191</f>
        <v>VT3*0,8</v>
      </c>
      <c r="C191" s="510" t="str">
        <f>'ĐẤT PNN'!C191</f>
        <v>Các tuyến đường giao thông không đấu nối trực tiếp và thông ra Đường Cầu Trắng đoạn từ Cống Lớn đến Giáp ranh xã Ngọc Định cũ đã được đầu tư mặt đường nhựa, bê tông xi măng:
- Có bề rộng ≥5m, cách đường giao thông &gt;600m.
- Có bề rộng từ ≥3m đến &lt;5m, cách đường giao thông từ &gt;400m đến ≤600m.
- Có bề rộng &lt;3m, cách đường giao thông ≤200m.</v>
      </c>
      <c r="D191" s="511"/>
      <c r="E191" s="512"/>
      <c r="F191" s="440">
        <f t="shared" si="339"/>
        <v>135</v>
      </c>
      <c r="G191" s="440">
        <f t="shared" si="340"/>
        <v>130</v>
      </c>
      <c r="H191" s="427">
        <f t="shared" si="341"/>
        <v>300</v>
      </c>
      <c r="I191" s="427">
        <f t="shared" si="342"/>
        <v>290</v>
      </c>
      <c r="J191" s="434">
        <f t="shared" si="338"/>
        <v>2.2222222222222223</v>
      </c>
      <c r="K191" s="58">
        <f t="shared" si="330"/>
        <v>170</v>
      </c>
      <c r="L191" s="58">
        <f t="shared" si="331"/>
        <v>150</v>
      </c>
      <c r="M191" s="58">
        <f t="shared" si="332"/>
        <v>135</v>
      </c>
      <c r="N191" s="58">
        <f t="shared" si="333"/>
        <v>120</v>
      </c>
      <c r="O191" s="441">
        <f t="shared" si="252"/>
        <v>570</v>
      </c>
      <c r="P191" s="441">
        <f t="shared" si="253"/>
        <v>380</v>
      </c>
      <c r="Q191" s="441">
        <f t="shared" si="254"/>
        <v>300</v>
      </c>
      <c r="R191" s="441">
        <f t="shared" si="255"/>
        <v>220</v>
      </c>
      <c r="S191" s="18">
        <f>'ĐẤT PNN'!W191</f>
        <v>3</v>
      </c>
      <c r="T191" s="58">
        <f t="shared" si="334"/>
        <v>150</v>
      </c>
      <c r="U191" s="58">
        <f t="shared" si="335"/>
        <v>140</v>
      </c>
      <c r="V191" s="58">
        <f t="shared" si="336"/>
        <v>130</v>
      </c>
      <c r="W191" s="58">
        <f t="shared" si="337"/>
        <v>120</v>
      </c>
      <c r="X191" s="441">
        <f t="shared" si="256"/>
        <v>500</v>
      </c>
      <c r="Y191" s="441">
        <f t="shared" si="257"/>
        <v>350</v>
      </c>
      <c r="Z191" s="441">
        <f t="shared" si="258"/>
        <v>290</v>
      </c>
      <c r="AA191" s="441">
        <f t="shared" si="259"/>
        <v>220</v>
      </c>
      <c r="AB191" s="444">
        <f>'ĐẤT PNN'!K191-'ĐẤT NN'!H191</f>
        <v>20</v>
      </c>
    </row>
    <row r="192" spans="1:28" ht="63" customHeight="1" x14ac:dyDescent="0.25">
      <c r="A192" s="56">
        <f>'ĐẤT PNN'!A192</f>
        <v>189</v>
      </c>
      <c r="B192" s="56" t="str">
        <f>'ĐẤT PNN'!B192</f>
        <v>VT4*0,8</v>
      </c>
      <c r="C192" s="510" t="str">
        <f>'ĐẤT PNN'!C192</f>
        <v>Các tuyến đường giao thông không đấu nối trực tiếp và thông ra Đường Cầu Trắng đoạn từ Cống Lớn đến Giáp ranh xã Ngọc Định cũ đã được đầu tư mặt đường nhựa, bê tông xi măng:
- Có bề rộng từ ≥3m đến &lt;5m, cách đường giao thông &gt;600m.
- Có bề rộng &lt;3m, cách đường giao thông &gt; 200m.</v>
      </c>
      <c r="D192" s="511"/>
      <c r="E192" s="512"/>
      <c r="F192" s="440">
        <f t="shared" si="339"/>
        <v>120</v>
      </c>
      <c r="G192" s="440">
        <f t="shared" si="340"/>
        <v>120</v>
      </c>
      <c r="H192" s="427">
        <f t="shared" si="341"/>
        <v>220</v>
      </c>
      <c r="I192" s="427">
        <f t="shared" si="342"/>
        <v>220</v>
      </c>
      <c r="J192" s="434">
        <f t="shared" si="338"/>
        <v>1.8333333333333333</v>
      </c>
      <c r="K192" s="58">
        <f t="shared" si="330"/>
        <v>170</v>
      </c>
      <c r="L192" s="58">
        <f t="shared" si="331"/>
        <v>150</v>
      </c>
      <c r="M192" s="58">
        <f t="shared" si="332"/>
        <v>135</v>
      </c>
      <c r="N192" s="58">
        <f t="shared" si="333"/>
        <v>120</v>
      </c>
      <c r="O192" s="441">
        <f t="shared" si="252"/>
        <v>570</v>
      </c>
      <c r="P192" s="441">
        <f t="shared" si="253"/>
        <v>380</v>
      </c>
      <c r="Q192" s="441">
        <f t="shared" si="254"/>
        <v>300</v>
      </c>
      <c r="R192" s="441">
        <f t="shared" si="255"/>
        <v>220</v>
      </c>
      <c r="S192" s="18">
        <f>'ĐẤT PNN'!W192</f>
        <v>3</v>
      </c>
      <c r="T192" s="58">
        <f t="shared" si="334"/>
        <v>150</v>
      </c>
      <c r="U192" s="58">
        <f t="shared" si="335"/>
        <v>140</v>
      </c>
      <c r="V192" s="58">
        <f t="shared" si="336"/>
        <v>130</v>
      </c>
      <c r="W192" s="58">
        <f t="shared" si="337"/>
        <v>120</v>
      </c>
      <c r="X192" s="441">
        <f t="shared" si="256"/>
        <v>500</v>
      </c>
      <c r="Y192" s="441">
        <f t="shared" si="257"/>
        <v>350</v>
      </c>
      <c r="Z192" s="441">
        <f t="shared" si="258"/>
        <v>290</v>
      </c>
      <c r="AA192" s="441">
        <f t="shared" si="259"/>
        <v>220</v>
      </c>
      <c r="AB192" s="444">
        <f>'ĐẤT PNN'!K192-'ĐẤT NN'!H192</f>
        <v>30</v>
      </c>
    </row>
    <row r="193" spans="1:28" x14ac:dyDescent="0.25">
      <c r="A193" s="56">
        <f>'ĐẤT PNN'!A193</f>
        <v>190</v>
      </c>
      <c r="B193" s="56" t="str">
        <f>'ĐẤT PNN'!B193</f>
        <v>DQ11NT</v>
      </c>
      <c r="C193" s="57" t="str">
        <f>'ĐẤT PNN'!C193</f>
        <v>Đường Cầu Trắng</v>
      </c>
      <c r="D193" s="57" t="str">
        <f>'ĐẤT PNN'!D193</f>
        <v>Giáp ranh xã Ngọc Định cũ</v>
      </c>
      <c r="E193" s="57" t="str">
        <f>'ĐẤT PNN'!E193</f>
        <v>Giáp suối</v>
      </c>
      <c r="F193" s="431">
        <f>K193</f>
        <v>70</v>
      </c>
      <c r="G193" s="112">
        <f>T193</f>
        <v>60</v>
      </c>
      <c r="H193" s="426">
        <f>O193</f>
        <v>230</v>
      </c>
      <c r="I193" s="426">
        <f>X193</f>
        <v>200</v>
      </c>
      <c r="J193" s="434">
        <f t="shared" ref="J193:J199" si="343">H193/F193</f>
        <v>3.2857142857142856</v>
      </c>
      <c r="K193" s="221">
        <v>70</v>
      </c>
      <c r="L193" s="221">
        <v>55</v>
      </c>
      <c r="M193" s="221">
        <v>50</v>
      </c>
      <c r="N193" s="221">
        <v>40</v>
      </c>
      <c r="O193" s="441">
        <f t="shared" si="252"/>
        <v>230</v>
      </c>
      <c r="P193" s="441">
        <f t="shared" si="253"/>
        <v>140</v>
      </c>
      <c r="Q193" s="441">
        <f t="shared" si="254"/>
        <v>110</v>
      </c>
      <c r="R193" s="441">
        <f t="shared" si="255"/>
        <v>70</v>
      </c>
      <c r="S193" s="18">
        <v>3</v>
      </c>
      <c r="T193" s="411">
        <v>60</v>
      </c>
      <c r="U193" s="411">
        <v>45</v>
      </c>
      <c r="V193" s="411">
        <v>30</v>
      </c>
      <c r="W193" s="411">
        <v>20</v>
      </c>
      <c r="X193" s="441">
        <f t="shared" si="256"/>
        <v>200</v>
      </c>
      <c r="Y193" s="441">
        <f t="shared" si="257"/>
        <v>110</v>
      </c>
      <c r="Z193" s="441">
        <f t="shared" si="258"/>
        <v>70</v>
      </c>
      <c r="AA193" s="441">
        <f t="shared" si="259"/>
        <v>40</v>
      </c>
      <c r="AB193" s="444">
        <f>'ĐẤT PNN'!K193-'ĐẤT NN'!H193</f>
        <v>360</v>
      </c>
    </row>
    <row r="194" spans="1:28" ht="110.25" customHeight="1" x14ac:dyDescent="0.25">
      <c r="A194" s="56">
        <f>'ĐẤT PNN'!A194</f>
        <v>191</v>
      </c>
      <c r="B194" s="56" t="str">
        <f>'ĐẤT PNN'!B194</f>
        <v>VT2</v>
      </c>
      <c r="C194" s="510" t="str">
        <f>'ĐẤT PNN'!C194</f>
        <v>Các tuyến đường giao thông đấu nối trực tiếp ra Đường Cầu Trắng đoạn từ Giáp ranh xã Ngọc Định cũ đến Giáp suối đã được đầu tư mặt đường nhựa, bê tông xi măng:
- Có bề rộng ≥5m, cách đường giao thông ≤1.000m.
- Có bề rộng từ ≥3m đến &lt;5m, cách đường giao thông ≤500m.</v>
      </c>
      <c r="D194" s="511"/>
      <c r="E194" s="512"/>
      <c r="F194" s="440">
        <f t="shared" ref="F194:F199" si="344">IF(B194="VT2",L194,IF(B194="VT3",M194,IF(B194="VT2*0,8",L194,IF(B194="VT3*0,8",M194,N194))))</f>
        <v>55</v>
      </c>
      <c r="G194" s="440">
        <f t="shared" ref="G194:G199" si="345">IF(B194="VT2",U194,IF(B194="VT3",V194,IF(B194="VT2*0,8",U194,IF(B194="VT3*0,8",V194,W194))))</f>
        <v>45</v>
      </c>
      <c r="H194" s="427">
        <f t="shared" ref="H194:H199" si="346">IF(B194="VT2",P194,IF(B194="VT3",Q194,IF(B194="VT4",R194,IF(B194="VT2*0,8",P194,IF(B194="VT3*0,8",Q194,R194)))))</f>
        <v>140</v>
      </c>
      <c r="I194" s="427">
        <f t="shared" ref="I194:I199" si="347">IF(B194="VT2",Y194,IF(B194="VT3",Z194,IF(B194="VT4",AA194,IF(B194="VT2*0,8",Y194,IF(B194="VT3*0,8",Z194,AA194)))))</f>
        <v>110</v>
      </c>
      <c r="J194" s="434">
        <f t="shared" si="343"/>
        <v>2.5454545454545454</v>
      </c>
      <c r="K194" s="58">
        <f t="shared" si="330"/>
        <v>70</v>
      </c>
      <c r="L194" s="58">
        <f t="shared" si="331"/>
        <v>55</v>
      </c>
      <c r="M194" s="58">
        <f t="shared" si="332"/>
        <v>50</v>
      </c>
      <c r="N194" s="58">
        <f t="shared" si="332"/>
        <v>40</v>
      </c>
      <c r="O194" s="441">
        <f t="shared" si="252"/>
        <v>230</v>
      </c>
      <c r="P194" s="441">
        <f t="shared" si="253"/>
        <v>140</v>
      </c>
      <c r="Q194" s="441">
        <f t="shared" si="254"/>
        <v>110</v>
      </c>
      <c r="R194" s="441">
        <f t="shared" si="255"/>
        <v>70</v>
      </c>
      <c r="S194" s="18">
        <f>'ĐẤT PNN'!W194</f>
        <v>3</v>
      </c>
      <c r="T194" s="58">
        <f t="shared" si="334"/>
        <v>60</v>
      </c>
      <c r="U194" s="58">
        <f t="shared" si="335"/>
        <v>45</v>
      </c>
      <c r="V194" s="58">
        <f t="shared" si="336"/>
        <v>30</v>
      </c>
      <c r="W194" s="58">
        <f t="shared" si="337"/>
        <v>20</v>
      </c>
      <c r="X194" s="441">
        <f t="shared" si="256"/>
        <v>200</v>
      </c>
      <c r="Y194" s="441">
        <f t="shared" si="257"/>
        <v>110</v>
      </c>
      <c r="Z194" s="441">
        <f t="shared" si="258"/>
        <v>70</v>
      </c>
      <c r="AA194" s="441">
        <f t="shared" si="259"/>
        <v>40</v>
      </c>
      <c r="AB194" s="444">
        <f>'ĐẤT PNN'!K194-'ĐẤT NN'!H194</f>
        <v>200</v>
      </c>
    </row>
    <row r="195" spans="1:28" ht="126" customHeight="1" x14ac:dyDescent="0.25">
      <c r="A195" s="56">
        <f>'ĐẤT PNN'!A195</f>
        <v>192</v>
      </c>
      <c r="B195" s="56" t="str">
        <f>'ĐẤT PNN'!B195</f>
        <v>VT3</v>
      </c>
      <c r="C195" s="510" t="str">
        <f>'ĐẤT PNN'!C195</f>
        <v>Các tuyến đường giao thông đấu nối trực tiếp ra Đường Cầu Trắng đoạn từ Giáp ranh xã Ngọc Định cũ đến Giáp suối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511"/>
      <c r="E195" s="512"/>
      <c r="F195" s="440">
        <f t="shared" si="344"/>
        <v>50</v>
      </c>
      <c r="G195" s="440">
        <f t="shared" si="345"/>
        <v>30</v>
      </c>
      <c r="H195" s="427">
        <f t="shared" si="346"/>
        <v>110</v>
      </c>
      <c r="I195" s="427">
        <f t="shared" si="347"/>
        <v>70</v>
      </c>
      <c r="J195" s="434">
        <f t="shared" si="343"/>
        <v>2.2000000000000002</v>
      </c>
      <c r="K195" s="58">
        <f t="shared" si="330"/>
        <v>70</v>
      </c>
      <c r="L195" s="58">
        <f t="shared" si="331"/>
        <v>55</v>
      </c>
      <c r="M195" s="58">
        <f t="shared" si="332"/>
        <v>50</v>
      </c>
      <c r="N195" s="58">
        <f t="shared" si="332"/>
        <v>40</v>
      </c>
      <c r="O195" s="441">
        <f t="shared" si="252"/>
        <v>230</v>
      </c>
      <c r="P195" s="441">
        <f t="shared" si="253"/>
        <v>140</v>
      </c>
      <c r="Q195" s="441">
        <f t="shared" si="254"/>
        <v>110</v>
      </c>
      <c r="R195" s="441">
        <f t="shared" si="255"/>
        <v>70</v>
      </c>
      <c r="S195" s="18">
        <f>'ĐẤT PNN'!W195</f>
        <v>3</v>
      </c>
      <c r="T195" s="58">
        <f t="shared" si="334"/>
        <v>60</v>
      </c>
      <c r="U195" s="58">
        <f t="shared" si="335"/>
        <v>45</v>
      </c>
      <c r="V195" s="58">
        <f t="shared" si="336"/>
        <v>30</v>
      </c>
      <c r="W195" s="58">
        <f t="shared" si="337"/>
        <v>20</v>
      </c>
      <c r="X195" s="441">
        <f t="shared" si="256"/>
        <v>200</v>
      </c>
      <c r="Y195" s="441">
        <f t="shared" si="257"/>
        <v>110</v>
      </c>
      <c r="Z195" s="441">
        <f t="shared" si="258"/>
        <v>70</v>
      </c>
      <c r="AA195" s="441">
        <f t="shared" si="259"/>
        <v>40</v>
      </c>
      <c r="AB195" s="444">
        <f>'ĐẤT PNN'!K195-'ĐẤT NN'!H195</f>
        <v>140</v>
      </c>
    </row>
    <row r="196" spans="1:28" ht="63" customHeight="1" x14ac:dyDescent="0.25">
      <c r="A196" s="56">
        <f>'ĐẤT PNN'!A196</f>
        <v>193</v>
      </c>
      <c r="B196" s="56" t="str">
        <f>'ĐẤT PNN'!B196</f>
        <v>VT4</v>
      </c>
      <c r="C196" s="510" t="str">
        <f>'ĐẤT PNN'!C196</f>
        <v>Các tuyến đường giao thông đấu nối trực tiếp ra Đường Cầu Trắng đoạn từ Giáp ranh xã Ngọc Định cũ đến Giáp suối đã được đầu tư mặt đường nhựa, bê tông xi măng:
- Có bề rộng từ ≥3m đến &lt;5m, cách đường giao thông &gt;1.000m.
- Có bề rộng &lt;3m, cách đường giao thông &gt;200m.</v>
      </c>
      <c r="D196" s="511"/>
      <c r="E196" s="512"/>
      <c r="F196" s="440">
        <f t="shared" si="344"/>
        <v>40</v>
      </c>
      <c r="G196" s="440">
        <f t="shared" si="345"/>
        <v>20</v>
      </c>
      <c r="H196" s="427">
        <f t="shared" si="346"/>
        <v>70</v>
      </c>
      <c r="I196" s="427">
        <f t="shared" si="347"/>
        <v>40</v>
      </c>
      <c r="J196" s="434">
        <f t="shared" si="343"/>
        <v>1.75</v>
      </c>
      <c r="K196" s="58">
        <f t="shared" si="330"/>
        <v>70</v>
      </c>
      <c r="L196" s="58">
        <f t="shared" si="331"/>
        <v>55</v>
      </c>
      <c r="M196" s="58">
        <f t="shared" si="331"/>
        <v>50</v>
      </c>
      <c r="N196" s="58">
        <f t="shared" si="331"/>
        <v>40</v>
      </c>
      <c r="O196" s="441">
        <f t="shared" si="252"/>
        <v>230</v>
      </c>
      <c r="P196" s="441">
        <f t="shared" si="253"/>
        <v>140</v>
      </c>
      <c r="Q196" s="441">
        <f t="shared" si="254"/>
        <v>110</v>
      </c>
      <c r="R196" s="441">
        <f t="shared" si="255"/>
        <v>70</v>
      </c>
      <c r="S196" s="18">
        <f>'ĐẤT PNN'!W196</f>
        <v>3</v>
      </c>
      <c r="T196" s="58">
        <f t="shared" si="334"/>
        <v>60</v>
      </c>
      <c r="U196" s="58">
        <f t="shared" si="335"/>
        <v>45</v>
      </c>
      <c r="V196" s="58">
        <f t="shared" si="336"/>
        <v>30</v>
      </c>
      <c r="W196" s="58">
        <f t="shared" si="337"/>
        <v>20</v>
      </c>
      <c r="X196" s="441">
        <f t="shared" si="256"/>
        <v>200</v>
      </c>
      <c r="Y196" s="441">
        <f t="shared" si="257"/>
        <v>110</v>
      </c>
      <c r="Z196" s="441">
        <f t="shared" si="258"/>
        <v>70</v>
      </c>
      <c r="AA196" s="441">
        <f t="shared" si="259"/>
        <v>40</v>
      </c>
      <c r="AB196" s="444">
        <f>'ĐẤT PNN'!K196-'ĐẤT NN'!H196</f>
        <v>20</v>
      </c>
    </row>
    <row r="197" spans="1:28" ht="110.25" customHeight="1" x14ac:dyDescent="0.25">
      <c r="A197" s="56">
        <f>'ĐẤT PNN'!A197</f>
        <v>194</v>
      </c>
      <c r="B197" s="56" t="str">
        <f>'ĐẤT PNN'!B197</f>
        <v>VT2*0,8</v>
      </c>
      <c r="C197" s="510" t="str">
        <f>'ĐẤT PNN'!C197</f>
        <v>Các tuyến đường giao thông không đấu nối trực tiếp và thông ra Đường Cầu Trắng đoạn từ Giáp ranh xã Ngọc Định cũ đến Giáp suối đã được đầu tư mặt đường nhựa, bê tông xi măng:
- Có bề rộng ≥5m, cách đường giao thông ≤1.000m.
- Có bề rộng từ ≥3m đến &lt;5m, cách đường giao thông ≤500m.</v>
      </c>
      <c r="D197" s="511"/>
      <c r="E197" s="512"/>
      <c r="F197" s="440">
        <f t="shared" si="344"/>
        <v>55</v>
      </c>
      <c r="G197" s="440">
        <f t="shared" si="345"/>
        <v>45</v>
      </c>
      <c r="H197" s="427">
        <f t="shared" si="346"/>
        <v>140</v>
      </c>
      <c r="I197" s="427">
        <f t="shared" si="347"/>
        <v>110</v>
      </c>
      <c r="J197" s="434">
        <f t="shared" si="343"/>
        <v>2.5454545454545454</v>
      </c>
      <c r="K197" s="58">
        <f t="shared" si="330"/>
        <v>70</v>
      </c>
      <c r="L197" s="58">
        <f t="shared" si="330"/>
        <v>55</v>
      </c>
      <c r="M197" s="58">
        <f t="shared" si="330"/>
        <v>50</v>
      </c>
      <c r="N197" s="58">
        <f t="shared" si="330"/>
        <v>40</v>
      </c>
      <c r="O197" s="441">
        <f t="shared" ref="O197:O260" si="348">ROUND(K197*10/3,-1)</f>
        <v>230</v>
      </c>
      <c r="P197" s="441">
        <f t="shared" ref="P197:P260" si="349">ROUND(L197*2.5,-1)</f>
        <v>140</v>
      </c>
      <c r="Q197" s="441">
        <f t="shared" ref="Q197:Q260" si="350">ROUND(M197*2.2,-1)</f>
        <v>110</v>
      </c>
      <c r="R197" s="441">
        <f t="shared" ref="R197:R260" si="351">ROUND(N197*1.8,-1)</f>
        <v>70</v>
      </c>
      <c r="S197" s="18">
        <f>'ĐẤT PNN'!W197</f>
        <v>3</v>
      </c>
      <c r="T197" s="58">
        <f t="shared" si="334"/>
        <v>60</v>
      </c>
      <c r="U197" s="58">
        <f t="shared" si="335"/>
        <v>45</v>
      </c>
      <c r="V197" s="58">
        <f t="shared" si="336"/>
        <v>30</v>
      </c>
      <c r="W197" s="58">
        <f t="shared" si="337"/>
        <v>20</v>
      </c>
      <c r="X197" s="441">
        <f t="shared" ref="X197:X260" si="352">ROUND(T197*10/3,-1)</f>
        <v>200</v>
      </c>
      <c r="Y197" s="441">
        <f t="shared" ref="Y197:Y260" si="353">ROUND(U197*2.5,-1)</f>
        <v>110</v>
      </c>
      <c r="Z197" s="441">
        <f t="shared" ref="Z197:Z260" si="354">ROUND(V197*2.2,-1)</f>
        <v>70</v>
      </c>
      <c r="AA197" s="441">
        <f t="shared" ref="AA197:AA260" si="355">ROUND(W197*1.8,-1)</f>
        <v>40</v>
      </c>
      <c r="AB197" s="444">
        <f>'ĐẤT PNN'!K197-'ĐẤT NN'!H197</f>
        <v>160</v>
      </c>
    </row>
    <row r="198" spans="1:28" ht="126" customHeight="1" x14ac:dyDescent="0.25">
      <c r="A198" s="56">
        <f>'ĐẤT PNN'!A198</f>
        <v>195</v>
      </c>
      <c r="B198" s="56" t="str">
        <f>'ĐẤT PNN'!B198</f>
        <v>VT3*0,8</v>
      </c>
      <c r="C198" s="510" t="str">
        <f>'ĐẤT PNN'!C198</f>
        <v>Các tuyến đường giao thông không đấu nối trực tiếp và thông ra Đường Cầu Trắng đoạn từ Giáp ranh xã Ngọc Định cũ đến Giáp suối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511"/>
      <c r="E198" s="512"/>
      <c r="F198" s="440">
        <f t="shared" si="344"/>
        <v>50</v>
      </c>
      <c r="G198" s="440">
        <f t="shared" si="345"/>
        <v>30</v>
      </c>
      <c r="H198" s="427">
        <f t="shared" si="346"/>
        <v>110</v>
      </c>
      <c r="I198" s="427">
        <f t="shared" si="347"/>
        <v>70</v>
      </c>
      <c r="J198" s="434">
        <f t="shared" si="343"/>
        <v>2.2000000000000002</v>
      </c>
      <c r="K198" s="58">
        <f t="shared" ref="K198:N199" si="356">K197</f>
        <v>70</v>
      </c>
      <c r="L198" s="58">
        <f t="shared" si="356"/>
        <v>55</v>
      </c>
      <c r="M198" s="58">
        <f t="shared" si="356"/>
        <v>50</v>
      </c>
      <c r="N198" s="58">
        <f t="shared" si="356"/>
        <v>40</v>
      </c>
      <c r="O198" s="441">
        <f t="shared" si="348"/>
        <v>230</v>
      </c>
      <c r="P198" s="441">
        <f t="shared" si="349"/>
        <v>140</v>
      </c>
      <c r="Q198" s="441">
        <f t="shared" si="350"/>
        <v>110</v>
      </c>
      <c r="R198" s="441">
        <f t="shared" si="351"/>
        <v>70</v>
      </c>
      <c r="S198" s="18">
        <f>'ĐẤT PNN'!W198</f>
        <v>3</v>
      </c>
      <c r="T198" s="58">
        <f t="shared" si="334"/>
        <v>60</v>
      </c>
      <c r="U198" s="58">
        <f t="shared" si="335"/>
        <v>45</v>
      </c>
      <c r="V198" s="58">
        <f t="shared" si="336"/>
        <v>30</v>
      </c>
      <c r="W198" s="58">
        <f t="shared" si="337"/>
        <v>20</v>
      </c>
      <c r="X198" s="441">
        <f t="shared" si="352"/>
        <v>200</v>
      </c>
      <c r="Y198" s="441">
        <f t="shared" si="353"/>
        <v>110</v>
      </c>
      <c r="Z198" s="441">
        <f t="shared" si="354"/>
        <v>70</v>
      </c>
      <c r="AA198" s="441">
        <f t="shared" si="355"/>
        <v>40</v>
      </c>
      <c r="AB198" s="444">
        <f>'ĐẤT PNN'!K198-'ĐẤT NN'!H198</f>
        <v>120</v>
      </c>
    </row>
    <row r="199" spans="1:28" ht="63" customHeight="1" x14ac:dyDescent="0.25">
      <c r="A199" s="56">
        <f>'ĐẤT PNN'!A199</f>
        <v>196</v>
      </c>
      <c r="B199" s="56" t="str">
        <f>'ĐẤT PNN'!B199</f>
        <v>VT4*0,8</v>
      </c>
      <c r="C199" s="510" t="str">
        <f>'ĐẤT PNN'!C199</f>
        <v>Các tuyến đường giao thông không đấu nối trực tiếp và thông ra Đường Cầu Trắng đoạn từ Giáp ranh xã Ngọc Định cũ đến Giáp suối đã được đầu tư mặt đường nhựa, bê tông xi măng:
- Có bề rộng từ ≥3m đến &lt;5m, cách đường giao thông &gt;1.000m.
- Có bề rộng &lt;3m, cách đường giao thông &gt;200m.</v>
      </c>
      <c r="D199" s="511"/>
      <c r="E199" s="512"/>
      <c r="F199" s="440">
        <f t="shared" si="344"/>
        <v>40</v>
      </c>
      <c r="G199" s="440">
        <f t="shared" si="345"/>
        <v>20</v>
      </c>
      <c r="H199" s="427">
        <f t="shared" si="346"/>
        <v>70</v>
      </c>
      <c r="I199" s="427">
        <f t="shared" si="347"/>
        <v>40</v>
      </c>
      <c r="J199" s="434">
        <f t="shared" si="343"/>
        <v>1.75</v>
      </c>
      <c r="K199" s="58">
        <f t="shared" si="356"/>
        <v>70</v>
      </c>
      <c r="L199" s="58">
        <f t="shared" si="356"/>
        <v>55</v>
      </c>
      <c r="M199" s="58">
        <f t="shared" si="356"/>
        <v>50</v>
      </c>
      <c r="N199" s="58">
        <f t="shared" si="356"/>
        <v>40</v>
      </c>
      <c r="O199" s="441">
        <f t="shared" si="348"/>
        <v>230</v>
      </c>
      <c r="P199" s="441">
        <f t="shared" si="349"/>
        <v>140</v>
      </c>
      <c r="Q199" s="441">
        <f t="shared" si="350"/>
        <v>110</v>
      </c>
      <c r="R199" s="441">
        <f t="shared" si="351"/>
        <v>70</v>
      </c>
      <c r="S199" s="18">
        <f>'ĐẤT PNN'!W199</f>
        <v>3</v>
      </c>
      <c r="T199" s="58">
        <f t="shared" si="334"/>
        <v>60</v>
      </c>
      <c r="U199" s="58">
        <f t="shared" si="335"/>
        <v>45</v>
      </c>
      <c r="V199" s="58">
        <f t="shared" si="336"/>
        <v>30</v>
      </c>
      <c r="W199" s="58">
        <f t="shared" si="337"/>
        <v>20</v>
      </c>
      <c r="X199" s="441">
        <f t="shared" si="352"/>
        <v>200</v>
      </c>
      <c r="Y199" s="441">
        <f t="shared" si="353"/>
        <v>110</v>
      </c>
      <c r="Z199" s="441">
        <f t="shared" si="354"/>
        <v>70</v>
      </c>
      <c r="AA199" s="441">
        <f t="shared" si="355"/>
        <v>40</v>
      </c>
      <c r="AB199" s="444">
        <f>'ĐẤT PNN'!K199-'ĐẤT NN'!H199</f>
        <v>10</v>
      </c>
    </row>
    <row r="200" spans="1:28" ht="31.5" x14ac:dyDescent="0.25">
      <c r="A200" s="56">
        <f>'ĐẤT PNN'!A200</f>
        <v>197</v>
      </c>
      <c r="B200" s="56" t="str">
        <f>'ĐẤT PNN'!B200</f>
        <v>DQ1NT1_D12</v>
      </c>
      <c r="C200" s="57" t="str">
        <f>'ĐẤT PNN'!C200</f>
        <v>Quốc lộ 20</v>
      </c>
      <c r="D200" s="57" t="str">
        <f>'ĐẤT PNN'!D200</f>
        <v>Cầu La Ngà</v>
      </c>
      <c r="E200" s="57" t="str">
        <f>'ĐẤT PNN'!E200</f>
        <v>Hết nghĩa trang liệt sỹ xã Định Quán</v>
      </c>
      <c r="F200" s="431">
        <f>K200</f>
        <v>80</v>
      </c>
      <c r="G200" s="112">
        <f>T200</f>
        <v>70</v>
      </c>
      <c r="H200" s="426">
        <f>O200</f>
        <v>270</v>
      </c>
      <c r="I200" s="426">
        <f>X200</f>
        <v>230</v>
      </c>
      <c r="J200" s="434">
        <f t="shared" si="272"/>
        <v>3.375</v>
      </c>
      <c r="K200" s="221">
        <v>80</v>
      </c>
      <c r="L200" s="221">
        <v>65</v>
      </c>
      <c r="M200" s="221">
        <v>60</v>
      </c>
      <c r="N200" s="221">
        <v>50</v>
      </c>
      <c r="O200" s="441">
        <f t="shared" si="348"/>
        <v>270</v>
      </c>
      <c r="P200" s="441">
        <f t="shared" si="349"/>
        <v>160</v>
      </c>
      <c r="Q200" s="441">
        <f t="shared" si="350"/>
        <v>130</v>
      </c>
      <c r="R200" s="441">
        <f t="shared" si="351"/>
        <v>90</v>
      </c>
      <c r="S200" s="18">
        <v>1</v>
      </c>
      <c r="T200" s="411">
        <v>70</v>
      </c>
      <c r="U200" s="411">
        <v>60</v>
      </c>
      <c r="V200" s="411">
        <v>45</v>
      </c>
      <c r="W200" s="411">
        <v>30</v>
      </c>
      <c r="X200" s="441">
        <f t="shared" si="352"/>
        <v>230</v>
      </c>
      <c r="Y200" s="441">
        <f t="shared" si="353"/>
        <v>150</v>
      </c>
      <c r="Z200" s="441">
        <f t="shared" si="354"/>
        <v>100</v>
      </c>
      <c r="AA200" s="441">
        <f t="shared" si="355"/>
        <v>50</v>
      </c>
      <c r="AB200" s="444">
        <f>'ĐẤT PNN'!K200-'ĐẤT NN'!H200</f>
        <v>830</v>
      </c>
    </row>
    <row r="201" spans="1:28" ht="110.25" customHeight="1" x14ac:dyDescent="0.25">
      <c r="A201" s="56">
        <f>'ĐẤT PNN'!A201</f>
        <v>198</v>
      </c>
      <c r="B201" s="56" t="str">
        <f>'ĐẤT PNN'!B201</f>
        <v>VT2</v>
      </c>
      <c r="C201" s="510" t="str">
        <f>'ĐẤT PNN'!C201</f>
        <v>Các tuyến đường giao thông đấu nối trực tiếp ra Quốc lộ 20 đoạn từ Cầu La Ngà đến Hết nghĩa trang liệt sỹ xã Định Quán đã được đầu tư mặt đường nhựa, bê tông xi măng:
- Có bề rộng ≥5m, cách đường giao thông ≤1.000m.
- Có bề rộng từ ≥3m đến &lt;5m, cách đường giao thông ≤500m.</v>
      </c>
      <c r="D201" s="511"/>
      <c r="E201" s="512"/>
      <c r="F201" s="440">
        <f t="shared" ref="F201:F206" si="357">IF(B201="VT2",L201,IF(B201="VT3",M201,IF(B201="VT2*0,8",L201,IF(B201="VT3*0,8",M201,N201))))</f>
        <v>65</v>
      </c>
      <c r="G201" s="440">
        <f t="shared" ref="G201:G206" si="358">IF(B201="VT2",U201,IF(B201="VT3",V201,IF(B201="VT2*0,8",U201,IF(B201="VT3*0,8",V201,W201))))</f>
        <v>60</v>
      </c>
      <c r="H201" s="427">
        <f t="shared" ref="H201:H206" si="359">IF(B201="VT2",P201,IF(B201="VT3",Q201,IF(B201="VT4",R201,IF(B201="VT2*0,8",P201,IF(B201="VT3*0,8",Q201,R201)))))</f>
        <v>160</v>
      </c>
      <c r="I201" s="427">
        <f t="shared" ref="I201:I206" si="360">IF(B201="VT2",Y201,IF(B201="VT3",Z201,IF(B201="VT4",AA201,IF(B201="VT2*0,8",Y201,IF(B201="VT3*0,8",Z201,AA201)))))</f>
        <v>150</v>
      </c>
      <c r="J201" s="434">
        <f t="shared" si="272"/>
        <v>2.4615384615384617</v>
      </c>
      <c r="K201" s="58">
        <f t="shared" ref="K201:K206" si="361">K200</f>
        <v>80</v>
      </c>
      <c r="L201" s="58">
        <f t="shared" ref="L201:L206" si="362">L200</f>
        <v>65</v>
      </c>
      <c r="M201" s="58">
        <f t="shared" ref="M201:M206" si="363">M200</f>
        <v>60</v>
      </c>
      <c r="N201" s="58">
        <f t="shared" ref="N201:N206" si="364">N200</f>
        <v>50</v>
      </c>
      <c r="O201" s="441">
        <f t="shared" si="348"/>
        <v>270</v>
      </c>
      <c r="P201" s="441">
        <f t="shared" si="349"/>
        <v>160</v>
      </c>
      <c r="Q201" s="441">
        <f t="shared" si="350"/>
        <v>130</v>
      </c>
      <c r="R201" s="441">
        <f t="shared" si="351"/>
        <v>90</v>
      </c>
      <c r="S201" s="18">
        <f>'ĐẤT PNN'!W201</f>
        <v>3</v>
      </c>
      <c r="T201" s="58">
        <f t="shared" ref="T201:T206" si="365">T200</f>
        <v>70</v>
      </c>
      <c r="U201" s="58">
        <f t="shared" ref="U201:U206" si="366">U200</f>
        <v>60</v>
      </c>
      <c r="V201" s="58">
        <f t="shared" ref="V201:V206" si="367">V200</f>
        <v>45</v>
      </c>
      <c r="W201" s="58">
        <f t="shared" ref="W201:W206" si="368">W200</f>
        <v>30</v>
      </c>
      <c r="X201" s="441">
        <f t="shared" si="352"/>
        <v>230</v>
      </c>
      <c r="Y201" s="441">
        <f t="shared" si="353"/>
        <v>150</v>
      </c>
      <c r="Z201" s="441">
        <f t="shared" si="354"/>
        <v>100</v>
      </c>
      <c r="AA201" s="441">
        <f t="shared" si="355"/>
        <v>50</v>
      </c>
      <c r="AB201" s="444">
        <f>'ĐẤT PNN'!K201-'ĐẤT NN'!H201</f>
        <v>190</v>
      </c>
    </row>
    <row r="202" spans="1:28" ht="126" customHeight="1" x14ac:dyDescent="0.25">
      <c r="A202" s="56">
        <f>'ĐẤT PNN'!A202</f>
        <v>199</v>
      </c>
      <c r="B202" s="56" t="str">
        <f>'ĐẤT PNN'!B202</f>
        <v>VT3</v>
      </c>
      <c r="C202" s="510" t="str">
        <f>'ĐẤT PNN'!C202</f>
        <v>Các tuyến đường giao thông đấu nối trực tiếp ra Quốc lộ 20 đoạn từ Cầu La Ngà đến Hết nghĩa trang liệt sỹ xã Định Quán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511"/>
      <c r="E202" s="512"/>
      <c r="F202" s="440">
        <f t="shared" si="357"/>
        <v>60</v>
      </c>
      <c r="G202" s="440">
        <f t="shared" si="358"/>
        <v>45</v>
      </c>
      <c r="H202" s="427">
        <f t="shared" si="359"/>
        <v>130</v>
      </c>
      <c r="I202" s="427">
        <f t="shared" si="360"/>
        <v>100</v>
      </c>
      <c r="J202" s="434">
        <f t="shared" si="272"/>
        <v>2.1666666666666665</v>
      </c>
      <c r="K202" s="58">
        <f t="shared" si="361"/>
        <v>80</v>
      </c>
      <c r="L202" s="58">
        <f t="shared" si="362"/>
        <v>65</v>
      </c>
      <c r="M202" s="58">
        <f t="shared" si="363"/>
        <v>60</v>
      </c>
      <c r="N202" s="58">
        <f t="shared" si="364"/>
        <v>50</v>
      </c>
      <c r="O202" s="441">
        <f t="shared" si="348"/>
        <v>270</v>
      </c>
      <c r="P202" s="441">
        <f t="shared" si="349"/>
        <v>160</v>
      </c>
      <c r="Q202" s="441">
        <f t="shared" si="350"/>
        <v>130</v>
      </c>
      <c r="R202" s="441">
        <f t="shared" si="351"/>
        <v>90</v>
      </c>
      <c r="S202" s="18">
        <f>'ĐẤT PNN'!W202</f>
        <v>3</v>
      </c>
      <c r="T202" s="58">
        <f t="shared" si="365"/>
        <v>70</v>
      </c>
      <c r="U202" s="58">
        <f t="shared" si="366"/>
        <v>60</v>
      </c>
      <c r="V202" s="58">
        <f t="shared" si="367"/>
        <v>45</v>
      </c>
      <c r="W202" s="58">
        <f t="shared" si="368"/>
        <v>30</v>
      </c>
      <c r="X202" s="441">
        <f t="shared" si="352"/>
        <v>230</v>
      </c>
      <c r="Y202" s="441">
        <f t="shared" si="353"/>
        <v>150</v>
      </c>
      <c r="Z202" s="441">
        <f t="shared" si="354"/>
        <v>100</v>
      </c>
      <c r="AA202" s="441">
        <f t="shared" si="355"/>
        <v>50</v>
      </c>
      <c r="AB202" s="444">
        <f>'ĐẤT PNN'!K202-'ĐẤT NN'!H202</f>
        <v>80</v>
      </c>
    </row>
    <row r="203" spans="1:28" ht="63" customHeight="1" x14ac:dyDescent="0.25">
      <c r="A203" s="56">
        <f>'ĐẤT PNN'!A203</f>
        <v>200</v>
      </c>
      <c r="B203" s="56" t="str">
        <f>'ĐẤT PNN'!B203</f>
        <v>VT4</v>
      </c>
      <c r="C203" s="510" t="str">
        <f>'ĐẤT PNN'!C203</f>
        <v>Các tuyến đường giao thông đấu nối trực tiếp ra Quốc lộ 20 đoạn từ Cầu La Ngà đến Hết nghĩa trang liệt sỹ xã Định Quán đã được đầu tư mặt đường nhựa, bê tông xi măng:
- Có bề rộng từ ≥3m đến &lt;5m, cách đường giao thông &gt;1.000m.
- Có bề rộng &lt;3m, cách đường giao thông &gt;200m.</v>
      </c>
      <c r="D203" s="511"/>
      <c r="E203" s="512"/>
      <c r="F203" s="440">
        <f t="shared" si="357"/>
        <v>50</v>
      </c>
      <c r="G203" s="440">
        <f t="shared" si="358"/>
        <v>30</v>
      </c>
      <c r="H203" s="427">
        <f t="shared" si="359"/>
        <v>90</v>
      </c>
      <c r="I203" s="427">
        <f t="shared" si="360"/>
        <v>50</v>
      </c>
      <c r="J203" s="434">
        <f t="shared" si="272"/>
        <v>1.8</v>
      </c>
      <c r="K203" s="58">
        <f t="shared" si="361"/>
        <v>80</v>
      </c>
      <c r="L203" s="58">
        <f t="shared" si="362"/>
        <v>65</v>
      </c>
      <c r="M203" s="58">
        <f t="shared" si="363"/>
        <v>60</v>
      </c>
      <c r="N203" s="58">
        <f t="shared" si="364"/>
        <v>50</v>
      </c>
      <c r="O203" s="441">
        <f t="shared" si="348"/>
        <v>270</v>
      </c>
      <c r="P203" s="441">
        <f t="shared" si="349"/>
        <v>160</v>
      </c>
      <c r="Q203" s="441">
        <f t="shared" si="350"/>
        <v>130</v>
      </c>
      <c r="R203" s="441">
        <f t="shared" si="351"/>
        <v>90</v>
      </c>
      <c r="S203" s="18">
        <f>'ĐẤT PNN'!W203</f>
        <v>3</v>
      </c>
      <c r="T203" s="58">
        <f t="shared" si="365"/>
        <v>70</v>
      </c>
      <c r="U203" s="58">
        <f t="shared" si="366"/>
        <v>60</v>
      </c>
      <c r="V203" s="58">
        <f t="shared" si="367"/>
        <v>45</v>
      </c>
      <c r="W203" s="58">
        <f t="shared" si="368"/>
        <v>30</v>
      </c>
      <c r="X203" s="441">
        <f t="shared" si="352"/>
        <v>230</v>
      </c>
      <c r="Y203" s="441">
        <f t="shared" si="353"/>
        <v>150</v>
      </c>
      <c r="Z203" s="441">
        <f t="shared" si="354"/>
        <v>100</v>
      </c>
      <c r="AA203" s="441">
        <f t="shared" si="355"/>
        <v>50</v>
      </c>
      <c r="AB203" s="444">
        <f>'ĐẤT PNN'!K203-'ĐẤT NN'!H203</f>
        <v>80</v>
      </c>
    </row>
    <row r="204" spans="1:28" ht="110.25" customHeight="1" x14ac:dyDescent="0.25">
      <c r="A204" s="56">
        <f>'ĐẤT PNN'!A204</f>
        <v>201</v>
      </c>
      <c r="B204" s="56" t="str">
        <f>'ĐẤT PNN'!B204</f>
        <v>VT2*0,8</v>
      </c>
      <c r="C204" s="510" t="str">
        <f>'ĐẤT PNN'!C204</f>
        <v>Các tuyến đường giao thông không đấu nối trực tiếp và thông ra Quốc lộ 20 đoạn từ Cầu La Ngà đến Hết nghĩa trang liệt sỹ xã Định Quán đã được đầu tư mặt đường nhựa, bê tông xi măng:
- Có bề rộng ≥5m, cách đường giao thông ≤1.000m.
- Có bề rộng từ ≥3m đến &lt;5m, cách đường giao thông ≤500m.</v>
      </c>
      <c r="D204" s="511"/>
      <c r="E204" s="512"/>
      <c r="F204" s="440">
        <f t="shared" si="357"/>
        <v>65</v>
      </c>
      <c r="G204" s="440">
        <f t="shared" si="358"/>
        <v>60</v>
      </c>
      <c r="H204" s="427">
        <f t="shared" si="359"/>
        <v>160</v>
      </c>
      <c r="I204" s="427">
        <f t="shared" si="360"/>
        <v>150</v>
      </c>
      <c r="J204" s="434">
        <f t="shared" si="272"/>
        <v>2.4615384615384617</v>
      </c>
      <c r="K204" s="58">
        <f t="shared" si="361"/>
        <v>80</v>
      </c>
      <c r="L204" s="58">
        <f t="shared" si="362"/>
        <v>65</v>
      </c>
      <c r="M204" s="58">
        <f t="shared" si="363"/>
        <v>60</v>
      </c>
      <c r="N204" s="58">
        <f t="shared" si="364"/>
        <v>50</v>
      </c>
      <c r="O204" s="441">
        <f t="shared" si="348"/>
        <v>270</v>
      </c>
      <c r="P204" s="441">
        <f t="shared" si="349"/>
        <v>160</v>
      </c>
      <c r="Q204" s="441">
        <f t="shared" si="350"/>
        <v>130</v>
      </c>
      <c r="R204" s="441">
        <f t="shared" si="351"/>
        <v>90</v>
      </c>
      <c r="S204" s="18">
        <f>'ĐẤT PNN'!W204</f>
        <v>3</v>
      </c>
      <c r="T204" s="58">
        <f t="shared" si="365"/>
        <v>70</v>
      </c>
      <c r="U204" s="58">
        <f t="shared" si="366"/>
        <v>60</v>
      </c>
      <c r="V204" s="58">
        <f t="shared" si="367"/>
        <v>45</v>
      </c>
      <c r="W204" s="58">
        <f t="shared" si="368"/>
        <v>30</v>
      </c>
      <c r="X204" s="441">
        <f t="shared" si="352"/>
        <v>230</v>
      </c>
      <c r="Y204" s="441">
        <f t="shared" si="353"/>
        <v>150</v>
      </c>
      <c r="Z204" s="441">
        <f t="shared" si="354"/>
        <v>100</v>
      </c>
      <c r="AA204" s="441">
        <f t="shared" si="355"/>
        <v>50</v>
      </c>
      <c r="AB204" s="444">
        <f>'ĐẤT PNN'!K204-'ĐẤT NN'!H204</f>
        <v>150</v>
      </c>
    </row>
    <row r="205" spans="1:28" ht="126" customHeight="1" x14ac:dyDescent="0.25">
      <c r="A205" s="56">
        <f>'ĐẤT PNN'!A205</f>
        <v>202</v>
      </c>
      <c r="B205" s="56" t="str">
        <f>'ĐẤT PNN'!B205</f>
        <v>VT3*0,8</v>
      </c>
      <c r="C205" s="510" t="str">
        <f>'ĐẤT PNN'!C205</f>
        <v>Các tuyến đường giao thông không đấu nối trực tiếp và thông ra Quốc lộ 20 đoạn từ Cầu La Ngà đến Hết nghĩa trang liệt sỹ xã Định Quán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511"/>
      <c r="E205" s="512"/>
      <c r="F205" s="440">
        <f t="shared" si="357"/>
        <v>60</v>
      </c>
      <c r="G205" s="440">
        <f t="shared" si="358"/>
        <v>45</v>
      </c>
      <c r="H205" s="427">
        <f t="shared" si="359"/>
        <v>130</v>
      </c>
      <c r="I205" s="427">
        <f t="shared" si="360"/>
        <v>100</v>
      </c>
      <c r="J205" s="434">
        <f t="shared" si="272"/>
        <v>2.1666666666666665</v>
      </c>
      <c r="K205" s="58">
        <f t="shared" si="361"/>
        <v>80</v>
      </c>
      <c r="L205" s="58">
        <f t="shared" si="362"/>
        <v>65</v>
      </c>
      <c r="M205" s="58">
        <f t="shared" si="363"/>
        <v>60</v>
      </c>
      <c r="N205" s="58">
        <f t="shared" si="364"/>
        <v>50</v>
      </c>
      <c r="O205" s="441">
        <f t="shared" si="348"/>
        <v>270</v>
      </c>
      <c r="P205" s="441">
        <f t="shared" si="349"/>
        <v>160</v>
      </c>
      <c r="Q205" s="441">
        <f t="shared" si="350"/>
        <v>130</v>
      </c>
      <c r="R205" s="441">
        <f t="shared" si="351"/>
        <v>90</v>
      </c>
      <c r="S205" s="18">
        <f>'ĐẤT PNN'!W205</f>
        <v>3</v>
      </c>
      <c r="T205" s="58">
        <f t="shared" si="365"/>
        <v>70</v>
      </c>
      <c r="U205" s="58">
        <f t="shared" si="366"/>
        <v>60</v>
      </c>
      <c r="V205" s="58">
        <f t="shared" si="367"/>
        <v>45</v>
      </c>
      <c r="W205" s="58">
        <f t="shared" si="368"/>
        <v>30</v>
      </c>
      <c r="X205" s="441">
        <f t="shared" si="352"/>
        <v>230</v>
      </c>
      <c r="Y205" s="441">
        <f t="shared" si="353"/>
        <v>150</v>
      </c>
      <c r="Z205" s="441">
        <f t="shared" si="354"/>
        <v>100</v>
      </c>
      <c r="AA205" s="441">
        <f t="shared" si="355"/>
        <v>50</v>
      </c>
      <c r="AB205" s="444">
        <f>'ĐẤT PNN'!K205-'ĐẤT NN'!H205</f>
        <v>60</v>
      </c>
    </row>
    <row r="206" spans="1:28" ht="63" customHeight="1" x14ac:dyDescent="0.25">
      <c r="A206" s="56">
        <f>'ĐẤT PNN'!A206</f>
        <v>203</v>
      </c>
      <c r="B206" s="56" t="str">
        <f>'ĐẤT PNN'!B206</f>
        <v>VT4*0,8</v>
      </c>
      <c r="C206" s="510" t="str">
        <f>'ĐẤT PNN'!C206</f>
        <v>Các tuyến đường giao thông không đấu nối trực tiếp và thông ra Quốc lộ 20 đoạn từ Cầu La Ngà đến Hết nghĩa trang liệt sỹ xã Định Quán đã được đầu tư mặt đường nhựa, bê tông xi măng:
- Có bề rộng từ ≥3m đến &lt;5m, cách đường giao thông &gt;1.000m.
- Có bề rộng &lt;3m, cách đường giao thông &gt;200m.</v>
      </c>
      <c r="D206" s="511"/>
      <c r="E206" s="512"/>
      <c r="F206" s="440">
        <f t="shared" si="357"/>
        <v>50</v>
      </c>
      <c r="G206" s="440">
        <f t="shared" si="358"/>
        <v>30</v>
      </c>
      <c r="H206" s="427">
        <f t="shared" si="359"/>
        <v>90</v>
      </c>
      <c r="I206" s="427">
        <f t="shared" si="360"/>
        <v>50</v>
      </c>
      <c r="J206" s="434">
        <f t="shared" si="272"/>
        <v>1.8</v>
      </c>
      <c r="K206" s="58">
        <f t="shared" si="361"/>
        <v>80</v>
      </c>
      <c r="L206" s="58">
        <f t="shared" si="362"/>
        <v>65</v>
      </c>
      <c r="M206" s="58">
        <f t="shared" si="363"/>
        <v>60</v>
      </c>
      <c r="N206" s="58">
        <f t="shared" si="364"/>
        <v>50</v>
      </c>
      <c r="O206" s="441">
        <f t="shared" si="348"/>
        <v>270</v>
      </c>
      <c r="P206" s="441">
        <f t="shared" si="349"/>
        <v>160</v>
      </c>
      <c r="Q206" s="441">
        <f t="shared" si="350"/>
        <v>130</v>
      </c>
      <c r="R206" s="441">
        <f t="shared" si="351"/>
        <v>90</v>
      </c>
      <c r="S206" s="18">
        <f>'ĐẤT PNN'!W206</f>
        <v>3</v>
      </c>
      <c r="T206" s="58">
        <f t="shared" si="365"/>
        <v>70</v>
      </c>
      <c r="U206" s="58">
        <f t="shared" si="366"/>
        <v>60</v>
      </c>
      <c r="V206" s="58">
        <f t="shared" si="367"/>
        <v>45</v>
      </c>
      <c r="W206" s="58">
        <f t="shared" si="368"/>
        <v>30</v>
      </c>
      <c r="X206" s="441">
        <f t="shared" si="352"/>
        <v>230</v>
      </c>
      <c r="Y206" s="441">
        <f t="shared" si="353"/>
        <v>150</v>
      </c>
      <c r="Z206" s="441">
        <f t="shared" si="354"/>
        <v>100</v>
      </c>
      <c r="AA206" s="441">
        <f t="shared" si="355"/>
        <v>50</v>
      </c>
      <c r="AB206" s="444">
        <f>'ĐẤT PNN'!K206-'ĐẤT NN'!H206</f>
        <v>70</v>
      </c>
    </row>
    <row r="207" spans="1:28" ht="31.5" x14ac:dyDescent="0.25">
      <c r="A207" s="56">
        <f>'ĐẤT PNN'!A207</f>
        <v>204</v>
      </c>
      <c r="B207" s="56" t="str">
        <f>'ĐẤT PNN'!B207</f>
        <v>DQ1NT1_D13</v>
      </c>
      <c r="C207" s="57" t="str">
        <f>'ĐẤT PNN'!C207</f>
        <v>Quốc lộ 20</v>
      </c>
      <c r="D207" s="57" t="str">
        <f>'ĐẤT PNN'!D207</f>
        <v>Nghĩa trang liệt sỹ xã Định Quán</v>
      </c>
      <c r="E207" s="57" t="str">
        <f>'ĐẤT PNN'!E207</f>
        <v>Hết nghĩa địa Phú Ngọc</v>
      </c>
      <c r="F207" s="431">
        <f>K207</f>
        <v>80</v>
      </c>
      <c r="G207" s="112">
        <f>T207</f>
        <v>70</v>
      </c>
      <c r="H207" s="426">
        <f>O207</f>
        <v>270</v>
      </c>
      <c r="I207" s="426">
        <f>X207</f>
        <v>230</v>
      </c>
      <c r="J207" s="434">
        <f t="shared" si="272"/>
        <v>3.375</v>
      </c>
      <c r="K207" s="221">
        <v>80</v>
      </c>
      <c r="L207" s="221">
        <v>65</v>
      </c>
      <c r="M207" s="221">
        <v>60</v>
      </c>
      <c r="N207" s="221">
        <v>50</v>
      </c>
      <c r="O207" s="441">
        <f t="shared" si="348"/>
        <v>270</v>
      </c>
      <c r="P207" s="441">
        <f t="shared" si="349"/>
        <v>160</v>
      </c>
      <c r="Q207" s="441">
        <f t="shared" si="350"/>
        <v>130</v>
      </c>
      <c r="R207" s="441">
        <f t="shared" si="351"/>
        <v>90</v>
      </c>
      <c r="S207" s="18">
        <v>1</v>
      </c>
      <c r="T207" s="411">
        <v>70</v>
      </c>
      <c r="U207" s="411">
        <v>60</v>
      </c>
      <c r="V207" s="411">
        <v>45</v>
      </c>
      <c r="W207" s="411">
        <v>30</v>
      </c>
      <c r="X207" s="441">
        <f t="shared" si="352"/>
        <v>230</v>
      </c>
      <c r="Y207" s="441">
        <f t="shared" si="353"/>
        <v>150</v>
      </c>
      <c r="Z207" s="441">
        <f t="shared" si="354"/>
        <v>100</v>
      </c>
      <c r="AA207" s="441">
        <f t="shared" si="355"/>
        <v>50</v>
      </c>
      <c r="AB207" s="444">
        <f>'ĐẤT PNN'!K207-'ĐẤT NN'!H207</f>
        <v>570</v>
      </c>
    </row>
    <row r="208" spans="1:28" ht="110.25" customHeight="1" x14ac:dyDescent="0.25">
      <c r="A208" s="56">
        <f>'ĐẤT PNN'!A208</f>
        <v>205</v>
      </c>
      <c r="B208" s="56" t="str">
        <f>'ĐẤT PNN'!B208</f>
        <v>VT2</v>
      </c>
      <c r="C208" s="510" t="str">
        <f>'ĐẤT PNN'!C208</f>
        <v>Các tuyến đường giao thông đấu nối trực tiếp ra Quốc lộ 20 đoạn từ Nghĩa trang liệt sỹ xã Định Quán đến Hết nghĩa địa Phú Ngọc đã được đầu tư mặt đường nhựa, bê tông xi măng:
- Có bề rộng ≥5m, cách đường giao thông ≤1.000m.
- Có bề rộng từ ≥3m đến &lt;5m, cách đường giao thông ≤500m.</v>
      </c>
      <c r="D208" s="511"/>
      <c r="E208" s="512"/>
      <c r="F208" s="440">
        <f t="shared" ref="F208:F213" si="369">IF(B208="VT2",L208,IF(B208="VT3",M208,IF(B208="VT2*0,8",L208,IF(B208="VT3*0,8",M208,N208))))</f>
        <v>65</v>
      </c>
      <c r="G208" s="440">
        <f t="shared" ref="G208:G213" si="370">IF(B208="VT2",U208,IF(B208="VT3",V208,IF(B208="VT2*0,8",U208,IF(B208="VT3*0,8",V208,W208))))</f>
        <v>60</v>
      </c>
      <c r="H208" s="427">
        <f t="shared" ref="H208:H213" si="371">IF(B208="VT2",P208,IF(B208="VT3",Q208,IF(B208="VT4",R208,IF(B208="VT2*0,8",P208,IF(B208="VT3*0,8",Q208,R208)))))</f>
        <v>160</v>
      </c>
      <c r="I208" s="427">
        <f t="shared" ref="I208:I213" si="372">IF(B208="VT2",Y208,IF(B208="VT3",Z208,IF(B208="VT4",AA208,IF(B208="VT2*0,8",Y208,IF(B208="VT3*0,8",Z208,AA208)))))</f>
        <v>150</v>
      </c>
      <c r="J208" s="434">
        <f t="shared" si="272"/>
        <v>2.4615384615384617</v>
      </c>
      <c r="K208" s="58">
        <f t="shared" ref="K208:K213" si="373">K207</f>
        <v>80</v>
      </c>
      <c r="L208" s="58">
        <f t="shared" ref="L208:L213" si="374">L207</f>
        <v>65</v>
      </c>
      <c r="M208" s="58">
        <f t="shared" ref="M208:M213" si="375">M207</f>
        <v>60</v>
      </c>
      <c r="N208" s="58">
        <f t="shared" ref="N208:N213" si="376">N207</f>
        <v>50</v>
      </c>
      <c r="O208" s="441">
        <f t="shared" si="348"/>
        <v>270</v>
      </c>
      <c r="P208" s="441">
        <f t="shared" si="349"/>
        <v>160</v>
      </c>
      <c r="Q208" s="441">
        <f t="shared" si="350"/>
        <v>130</v>
      </c>
      <c r="R208" s="441">
        <f t="shared" si="351"/>
        <v>90</v>
      </c>
      <c r="S208" s="18"/>
      <c r="T208" s="58">
        <f t="shared" ref="T208:T213" si="377">T207</f>
        <v>70</v>
      </c>
      <c r="U208" s="58">
        <f t="shared" ref="U208:U213" si="378">U207</f>
        <v>60</v>
      </c>
      <c r="V208" s="58">
        <f t="shared" ref="V208:V213" si="379">V207</f>
        <v>45</v>
      </c>
      <c r="W208" s="58">
        <f t="shared" ref="W208:W213" si="380">W207</f>
        <v>30</v>
      </c>
      <c r="X208" s="441">
        <f t="shared" si="352"/>
        <v>230</v>
      </c>
      <c r="Y208" s="441">
        <f t="shared" si="353"/>
        <v>150</v>
      </c>
      <c r="Z208" s="441">
        <f t="shared" si="354"/>
        <v>100</v>
      </c>
      <c r="AA208" s="441">
        <f t="shared" si="355"/>
        <v>50</v>
      </c>
      <c r="AB208" s="444">
        <f>'ĐẤT PNN'!K208-'ĐẤT NN'!H208</f>
        <v>120</v>
      </c>
    </row>
    <row r="209" spans="1:28" ht="126" customHeight="1" x14ac:dyDescent="0.25">
      <c r="A209" s="56">
        <f>'ĐẤT PNN'!A209</f>
        <v>206</v>
      </c>
      <c r="B209" s="56" t="str">
        <f>'ĐẤT PNN'!B209</f>
        <v>VT3</v>
      </c>
      <c r="C209" s="510" t="str">
        <f>'ĐẤT PNN'!C209</f>
        <v>Các tuyến đường giao thông đấu nối trực tiếp ra Quốc lộ 20 đoạn từ Nghĩa trang liệt sỹ xã Định Quán đến Hết nghĩa địa Phú Ngọc đã được đầu tư mặt đường nhựa, bê tông xi măng:
- Có bề rộng ≥5m, cách đường giao thông &gt;1.000m.
- Có bề rộng từ ≥3m đến &lt;5m, cách đường giao thông từ &gt;500m đến ≤1.000m.
- Có bề rộng &lt;3m, cách đường giao thông ≤200m.</v>
      </c>
      <c r="D209" s="511"/>
      <c r="E209" s="512"/>
      <c r="F209" s="440">
        <f t="shared" si="369"/>
        <v>60</v>
      </c>
      <c r="G209" s="440">
        <f t="shared" si="370"/>
        <v>45</v>
      </c>
      <c r="H209" s="427">
        <f t="shared" si="371"/>
        <v>130</v>
      </c>
      <c r="I209" s="427">
        <f t="shared" si="372"/>
        <v>100</v>
      </c>
      <c r="J209" s="434">
        <f t="shared" si="272"/>
        <v>2.1666666666666665</v>
      </c>
      <c r="K209" s="58">
        <f t="shared" si="373"/>
        <v>80</v>
      </c>
      <c r="L209" s="58">
        <f t="shared" si="374"/>
        <v>65</v>
      </c>
      <c r="M209" s="58">
        <f t="shared" si="375"/>
        <v>60</v>
      </c>
      <c r="N209" s="58">
        <f t="shared" si="376"/>
        <v>50</v>
      </c>
      <c r="O209" s="441">
        <f t="shared" si="348"/>
        <v>270</v>
      </c>
      <c r="P209" s="441">
        <f t="shared" si="349"/>
        <v>160</v>
      </c>
      <c r="Q209" s="441">
        <f t="shared" si="350"/>
        <v>130</v>
      </c>
      <c r="R209" s="441">
        <f t="shared" si="351"/>
        <v>90</v>
      </c>
      <c r="S209" s="18"/>
      <c r="T209" s="58">
        <f t="shared" si="377"/>
        <v>70</v>
      </c>
      <c r="U209" s="58">
        <f t="shared" si="378"/>
        <v>60</v>
      </c>
      <c r="V209" s="58">
        <f t="shared" si="379"/>
        <v>45</v>
      </c>
      <c r="W209" s="58">
        <f t="shared" si="380"/>
        <v>30</v>
      </c>
      <c r="X209" s="441">
        <f t="shared" si="352"/>
        <v>230</v>
      </c>
      <c r="Y209" s="441">
        <f t="shared" si="353"/>
        <v>150</v>
      </c>
      <c r="Z209" s="441">
        <f t="shared" si="354"/>
        <v>100</v>
      </c>
      <c r="AA209" s="441">
        <f t="shared" si="355"/>
        <v>50</v>
      </c>
      <c r="AB209" s="444">
        <f>'ĐẤT PNN'!K209-'ĐẤT NN'!H209</f>
        <v>80</v>
      </c>
    </row>
    <row r="210" spans="1:28" ht="63" customHeight="1" x14ac:dyDescent="0.25">
      <c r="A210" s="56">
        <f>'ĐẤT PNN'!A210</f>
        <v>207</v>
      </c>
      <c r="B210" s="56" t="str">
        <f>'ĐẤT PNN'!B210</f>
        <v>VT4</v>
      </c>
      <c r="C210" s="510" t="str">
        <f>'ĐẤT PNN'!C210</f>
        <v>Các tuyến đường giao thông đấu nối trực tiếp ra Quốc lộ 20 đoạn từ Nghĩa trang liệt sỹ xã Định Quán đến Hết nghĩa địa Phú Ngọc đã được đầu tư mặt đường nhựa, bê tông xi măng:
- Có bề rộng từ ≥3m đến &lt;5m, cách đường giao thông &gt;1.000m.
- Có bề rộng &lt;3m, cách đường giao thông &gt;200m.</v>
      </c>
      <c r="D210" s="511"/>
      <c r="E210" s="512"/>
      <c r="F210" s="440">
        <f t="shared" si="369"/>
        <v>50</v>
      </c>
      <c r="G210" s="440">
        <f t="shared" si="370"/>
        <v>30</v>
      </c>
      <c r="H210" s="427">
        <f t="shared" si="371"/>
        <v>90</v>
      </c>
      <c r="I210" s="427">
        <f t="shared" si="372"/>
        <v>50</v>
      </c>
      <c r="J210" s="434">
        <f t="shared" si="272"/>
        <v>1.8</v>
      </c>
      <c r="K210" s="58">
        <f t="shared" si="373"/>
        <v>80</v>
      </c>
      <c r="L210" s="58">
        <f t="shared" si="374"/>
        <v>65</v>
      </c>
      <c r="M210" s="58">
        <f t="shared" si="375"/>
        <v>60</v>
      </c>
      <c r="N210" s="58">
        <f t="shared" si="376"/>
        <v>50</v>
      </c>
      <c r="O210" s="441">
        <f t="shared" si="348"/>
        <v>270</v>
      </c>
      <c r="P210" s="441">
        <f t="shared" si="349"/>
        <v>160</v>
      </c>
      <c r="Q210" s="441">
        <f t="shared" si="350"/>
        <v>130</v>
      </c>
      <c r="R210" s="441">
        <f t="shared" si="351"/>
        <v>90</v>
      </c>
      <c r="S210" s="18"/>
      <c r="T210" s="58">
        <f t="shared" si="377"/>
        <v>70</v>
      </c>
      <c r="U210" s="58">
        <f t="shared" si="378"/>
        <v>60</v>
      </c>
      <c r="V210" s="58">
        <f t="shared" si="379"/>
        <v>45</v>
      </c>
      <c r="W210" s="58">
        <f t="shared" si="380"/>
        <v>30</v>
      </c>
      <c r="X210" s="441">
        <f t="shared" si="352"/>
        <v>230</v>
      </c>
      <c r="Y210" s="441">
        <f t="shared" si="353"/>
        <v>150</v>
      </c>
      <c r="Z210" s="441">
        <f t="shared" si="354"/>
        <v>100</v>
      </c>
      <c r="AA210" s="441">
        <f t="shared" si="355"/>
        <v>50</v>
      </c>
      <c r="AB210" s="444">
        <f>'ĐẤT PNN'!K210-'ĐẤT NN'!H210</f>
        <v>50</v>
      </c>
    </row>
    <row r="211" spans="1:28" ht="110.25" customHeight="1" x14ac:dyDescent="0.25">
      <c r="A211" s="56">
        <f>'ĐẤT PNN'!A211</f>
        <v>208</v>
      </c>
      <c r="B211" s="56" t="str">
        <f>'ĐẤT PNN'!B211</f>
        <v>VT2*0,8</v>
      </c>
      <c r="C211" s="510" t="str">
        <f>'ĐẤT PNN'!C211</f>
        <v>Các tuyến đường giao thông không đấu nối trực tiếp và thông ra Quốc lộ 20 đoạn từ Nghĩa trang liệt sỹ xã Định Quán đến Hết nghĩa địa Phú Ngọc đã được đầu tư mặt đường nhựa, bê tông xi măng:
- Có bề rộng ≥5m, cách đường giao thông ≤1.000m.
- Có bề rộng từ ≥3m đến &lt;5m, cách đường giao thông ≤500m.</v>
      </c>
      <c r="D211" s="511"/>
      <c r="E211" s="512"/>
      <c r="F211" s="440">
        <f t="shared" si="369"/>
        <v>65</v>
      </c>
      <c r="G211" s="440">
        <f t="shared" si="370"/>
        <v>60</v>
      </c>
      <c r="H211" s="427">
        <f t="shared" si="371"/>
        <v>160</v>
      </c>
      <c r="I211" s="427">
        <f t="shared" si="372"/>
        <v>150</v>
      </c>
      <c r="J211" s="434">
        <f t="shared" si="272"/>
        <v>2.4615384615384617</v>
      </c>
      <c r="K211" s="58">
        <f t="shared" si="373"/>
        <v>80</v>
      </c>
      <c r="L211" s="58">
        <f t="shared" si="374"/>
        <v>65</v>
      </c>
      <c r="M211" s="58">
        <f t="shared" si="375"/>
        <v>60</v>
      </c>
      <c r="N211" s="58">
        <f t="shared" si="376"/>
        <v>50</v>
      </c>
      <c r="O211" s="441">
        <f t="shared" si="348"/>
        <v>270</v>
      </c>
      <c r="P211" s="441">
        <f t="shared" si="349"/>
        <v>160</v>
      </c>
      <c r="Q211" s="441">
        <f t="shared" si="350"/>
        <v>130</v>
      </c>
      <c r="R211" s="441">
        <f t="shared" si="351"/>
        <v>90</v>
      </c>
      <c r="S211" s="18"/>
      <c r="T211" s="58">
        <f t="shared" si="377"/>
        <v>70</v>
      </c>
      <c r="U211" s="58">
        <f t="shared" si="378"/>
        <v>60</v>
      </c>
      <c r="V211" s="58">
        <f t="shared" si="379"/>
        <v>45</v>
      </c>
      <c r="W211" s="58">
        <f t="shared" si="380"/>
        <v>30</v>
      </c>
      <c r="X211" s="441">
        <f t="shared" si="352"/>
        <v>230</v>
      </c>
      <c r="Y211" s="441">
        <f t="shared" si="353"/>
        <v>150</v>
      </c>
      <c r="Z211" s="441">
        <f t="shared" si="354"/>
        <v>100</v>
      </c>
      <c r="AA211" s="441">
        <f t="shared" si="355"/>
        <v>50</v>
      </c>
      <c r="AB211" s="444">
        <f>'ĐẤT PNN'!K211-'ĐẤT NN'!H211</f>
        <v>90</v>
      </c>
    </row>
    <row r="212" spans="1:28" ht="126" customHeight="1" x14ac:dyDescent="0.25">
      <c r="A212" s="56">
        <f>'ĐẤT PNN'!A212</f>
        <v>209</v>
      </c>
      <c r="B212" s="56" t="str">
        <f>'ĐẤT PNN'!B212</f>
        <v>VT3*0,8</v>
      </c>
      <c r="C212" s="510" t="str">
        <f>'ĐẤT PNN'!C212</f>
        <v>Các tuyến đường giao thông không đấu nối trực tiếp và thông ra Quốc lộ 20 đoạn từ Nghĩa trang liệt sỹ xã Định Quán đến Hết nghĩa địa Phú Ngọc đã được đầu tư mặt đường nhựa, bê tông xi măng:
- Có bề rộng ≥5m, cách đường giao thông &gt;1.000m.
- Có bề rộng từ ≥3m đến &lt;5m, cách đường giao thông từ &gt;500m đến ≤1.000m.
- Có bề rộng &lt;3m, cách đường giao thông ≤200m.</v>
      </c>
      <c r="D212" s="511"/>
      <c r="E212" s="512"/>
      <c r="F212" s="440">
        <f t="shared" si="369"/>
        <v>60</v>
      </c>
      <c r="G212" s="440">
        <f t="shared" si="370"/>
        <v>45</v>
      </c>
      <c r="H212" s="427">
        <f t="shared" si="371"/>
        <v>130</v>
      </c>
      <c r="I212" s="427">
        <f t="shared" si="372"/>
        <v>100</v>
      </c>
      <c r="J212" s="434">
        <f t="shared" si="272"/>
        <v>2.1666666666666665</v>
      </c>
      <c r="K212" s="58">
        <f t="shared" si="373"/>
        <v>80</v>
      </c>
      <c r="L212" s="58">
        <f t="shared" si="374"/>
        <v>65</v>
      </c>
      <c r="M212" s="58">
        <f t="shared" si="375"/>
        <v>60</v>
      </c>
      <c r="N212" s="58">
        <f t="shared" si="376"/>
        <v>50</v>
      </c>
      <c r="O212" s="441">
        <f t="shared" si="348"/>
        <v>270</v>
      </c>
      <c r="P212" s="441">
        <f t="shared" si="349"/>
        <v>160</v>
      </c>
      <c r="Q212" s="441">
        <f t="shared" si="350"/>
        <v>130</v>
      </c>
      <c r="R212" s="441">
        <f t="shared" si="351"/>
        <v>90</v>
      </c>
      <c r="S212" s="18"/>
      <c r="T212" s="58">
        <f t="shared" si="377"/>
        <v>70</v>
      </c>
      <c r="U212" s="58">
        <f t="shared" si="378"/>
        <v>60</v>
      </c>
      <c r="V212" s="58">
        <f t="shared" si="379"/>
        <v>45</v>
      </c>
      <c r="W212" s="58">
        <f t="shared" si="380"/>
        <v>30</v>
      </c>
      <c r="X212" s="441">
        <f t="shared" si="352"/>
        <v>230</v>
      </c>
      <c r="Y212" s="441">
        <f t="shared" si="353"/>
        <v>150</v>
      </c>
      <c r="Z212" s="441">
        <f t="shared" si="354"/>
        <v>100</v>
      </c>
      <c r="AA212" s="441">
        <f t="shared" si="355"/>
        <v>50</v>
      </c>
      <c r="AB212" s="444">
        <f>'ĐẤT PNN'!K212-'ĐẤT NN'!H212</f>
        <v>60</v>
      </c>
    </row>
    <row r="213" spans="1:28" ht="63" customHeight="1" x14ac:dyDescent="0.25">
      <c r="A213" s="56">
        <f>'ĐẤT PNN'!A213</f>
        <v>210</v>
      </c>
      <c r="B213" s="56" t="str">
        <f>'ĐẤT PNN'!B213</f>
        <v>VT4*0,8</v>
      </c>
      <c r="C213" s="510" t="str">
        <f>'ĐẤT PNN'!C213</f>
        <v>Các tuyến đường giao thông không đấu nối trực tiếp và thông ra Quốc lộ 20 đoạn từ Nghĩa trang liệt sỹ xã Định Quán đến Hết nghĩa địa Phú Ngọc đã được đầu tư mặt đường nhựa, bê tông xi măng:
- Có bề rộng từ ≥3m đến &lt;5m, cách đường giao thông &gt;1.000m.
- Có bề rộng &lt;3m, cách đường giao thông &gt;200m.</v>
      </c>
      <c r="D213" s="511"/>
      <c r="E213" s="512"/>
      <c r="F213" s="440">
        <f t="shared" si="369"/>
        <v>50</v>
      </c>
      <c r="G213" s="440">
        <f t="shared" si="370"/>
        <v>30</v>
      </c>
      <c r="H213" s="427">
        <f t="shared" si="371"/>
        <v>90</v>
      </c>
      <c r="I213" s="427">
        <f t="shared" si="372"/>
        <v>50</v>
      </c>
      <c r="J213" s="434">
        <f t="shared" si="272"/>
        <v>1.8</v>
      </c>
      <c r="K213" s="58">
        <f t="shared" si="373"/>
        <v>80</v>
      </c>
      <c r="L213" s="58">
        <f t="shared" si="374"/>
        <v>65</v>
      </c>
      <c r="M213" s="58">
        <f t="shared" si="375"/>
        <v>60</v>
      </c>
      <c r="N213" s="58">
        <f t="shared" si="376"/>
        <v>50</v>
      </c>
      <c r="O213" s="441">
        <f t="shared" si="348"/>
        <v>270</v>
      </c>
      <c r="P213" s="441">
        <f t="shared" si="349"/>
        <v>160</v>
      </c>
      <c r="Q213" s="441">
        <f t="shared" si="350"/>
        <v>130</v>
      </c>
      <c r="R213" s="441">
        <f t="shared" si="351"/>
        <v>90</v>
      </c>
      <c r="S213" s="18"/>
      <c r="T213" s="58">
        <f t="shared" si="377"/>
        <v>70</v>
      </c>
      <c r="U213" s="58">
        <f t="shared" si="378"/>
        <v>60</v>
      </c>
      <c r="V213" s="58">
        <f t="shared" si="379"/>
        <v>45</v>
      </c>
      <c r="W213" s="58">
        <f t="shared" si="380"/>
        <v>30</v>
      </c>
      <c r="X213" s="441">
        <f t="shared" si="352"/>
        <v>230</v>
      </c>
      <c r="Y213" s="441">
        <f t="shared" si="353"/>
        <v>150</v>
      </c>
      <c r="Z213" s="441">
        <f t="shared" si="354"/>
        <v>100</v>
      </c>
      <c r="AA213" s="441">
        <f t="shared" si="355"/>
        <v>50</v>
      </c>
      <c r="AB213" s="444">
        <f>'ĐẤT PNN'!K213-'ĐẤT NN'!H213</f>
        <v>40</v>
      </c>
    </row>
    <row r="214" spans="1:28" ht="31.5" x14ac:dyDescent="0.25">
      <c r="A214" s="56">
        <f>'ĐẤT PNN'!A214</f>
        <v>211</v>
      </c>
      <c r="B214" s="56" t="str">
        <f>'ĐẤT PNN'!B214</f>
        <v>DQ1NT1_D14</v>
      </c>
      <c r="C214" s="57" t="str">
        <f>'ĐẤT PNN'!C214</f>
        <v>Quốc lộ 20</v>
      </c>
      <c r="D214" s="57" t="str">
        <f>'ĐẤT PNN'!D214</f>
        <v>Hết nghĩa địa Phú Ngọc</v>
      </c>
      <c r="E214" s="57" t="str">
        <f>'ĐẤT PNN'!E214</f>
        <v>Ngã 3 Thanh Tùng</v>
      </c>
      <c r="F214" s="431">
        <f>K214</f>
        <v>80</v>
      </c>
      <c r="G214" s="112">
        <f>T214</f>
        <v>70</v>
      </c>
      <c r="H214" s="426">
        <f>O214</f>
        <v>270</v>
      </c>
      <c r="I214" s="426">
        <f>X214</f>
        <v>230</v>
      </c>
      <c r="J214" s="434">
        <f t="shared" si="272"/>
        <v>3.375</v>
      </c>
      <c r="K214" s="221">
        <v>80</v>
      </c>
      <c r="L214" s="221">
        <v>65</v>
      </c>
      <c r="M214" s="221">
        <v>60</v>
      </c>
      <c r="N214" s="221">
        <v>50</v>
      </c>
      <c r="O214" s="441">
        <f t="shared" si="348"/>
        <v>270</v>
      </c>
      <c r="P214" s="441">
        <f t="shared" si="349"/>
        <v>160</v>
      </c>
      <c r="Q214" s="441">
        <f t="shared" si="350"/>
        <v>130</v>
      </c>
      <c r="R214" s="441">
        <f t="shared" si="351"/>
        <v>90</v>
      </c>
      <c r="S214" s="18">
        <v>1</v>
      </c>
      <c r="T214" s="411">
        <v>70</v>
      </c>
      <c r="U214" s="411">
        <v>60</v>
      </c>
      <c r="V214" s="411">
        <v>45</v>
      </c>
      <c r="W214" s="411">
        <v>30</v>
      </c>
      <c r="X214" s="441">
        <f t="shared" si="352"/>
        <v>230</v>
      </c>
      <c r="Y214" s="441">
        <f t="shared" si="353"/>
        <v>150</v>
      </c>
      <c r="Z214" s="441">
        <f t="shared" si="354"/>
        <v>100</v>
      </c>
      <c r="AA214" s="441">
        <f t="shared" si="355"/>
        <v>50</v>
      </c>
      <c r="AB214" s="444">
        <f>'ĐẤT PNN'!K214-'ĐẤT NN'!H214</f>
        <v>330</v>
      </c>
    </row>
    <row r="215" spans="1:28" ht="110.25" customHeight="1" x14ac:dyDescent="0.25">
      <c r="A215" s="56">
        <f>'ĐẤT PNN'!A215</f>
        <v>212</v>
      </c>
      <c r="B215" s="56" t="str">
        <f>'ĐẤT PNN'!B215</f>
        <v>VT2</v>
      </c>
      <c r="C215" s="510" t="str">
        <f>'ĐẤT PNN'!C215</f>
        <v>Các tuyến đường giao thông đấu nối trực tiếp ra Quốc lộ 20 đoạn từ Hết nghĩa địa Phú Ngọc đến Ngã 3 Thanh Tùng đã được đầu tư mặt đường nhựa, bê tông xi măng:
- Có bề rộng ≥5m, cách đường giao thông ≤1.000m.
- Có bề rộng từ ≥3m đến &lt;5m, cách đường giao thông ≤500m.</v>
      </c>
      <c r="D215" s="511"/>
      <c r="E215" s="512"/>
      <c r="F215" s="440">
        <f t="shared" ref="F215:F220" si="381">IF(B215="VT2",L215,IF(B215="VT3",M215,IF(B215="VT2*0,8",L215,IF(B215="VT3*0,8",M215,N215))))</f>
        <v>65</v>
      </c>
      <c r="G215" s="440">
        <f t="shared" ref="G215:G220" si="382">IF(B215="VT2",U215,IF(B215="VT3",V215,IF(B215="VT2*0,8",U215,IF(B215="VT3*0,8",V215,W215))))</f>
        <v>60</v>
      </c>
      <c r="H215" s="427">
        <f t="shared" ref="H215:H220" si="383">IF(B215="VT2",P215,IF(B215="VT3",Q215,IF(B215="VT4",R215,IF(B215="VT2*0,8",P215,IF(B215="VT3*0,8",Q215,R215)))))</f>
        <v>160</v>
      </c>
      <c r="I215" s="427">
        <f t="shared" ref="I215:I220" si="384">IF(B215="VT2",Y215,IF(B215="VT3",Z215,IF(B215="VT4",AA215,IF(B215="VT2*0,8",Y215,IF(B215="VT3*0,8",Z215,AA215)))))</f>
        <v>150</v>
      </c>
      <c r="J215" s="434">
        <f t="shared" si="272"/>
        <v>2.4615384615384617</v>
      </c>
      <c r="K215" s="58">
        <f t="shared" ref="K215:K220" si="385">K214</f>
        <v>80</v>
      </c>
      <c r="L215" s="58">
        <f t="shared" ref="L215:L220" si="386">L214</f>
        <v>65</v>
      </c>
      <c r="M215" s="58">
        <f t="shared" ref="M215:M220" si="387">M214</f>
        <v>60</v>
      </c>
      <c r="N215" s="58">
        <f t="shared" ref="N215:N220" si="388">N214</f>
        <v>50</v>
      </c>
      <c r="O215" s="441">
        <f t="shared" si="348"/>
        <v>270</v>
      </c>
      <c r="P215" s="441">
        <f t="shared" si="349"/>
        <v>160</v>
      </c>
      <c r="Q215" s="441">
        <f t="shared" si="350"/>
        <v>130</v>
      </c>
      <c r="R215" s="441">
        <f t="shared" si="351"/>
        <v>90</v>
      </c>
      <c r="S215" s="18"/>
      <c r="T215" s="58">
        <f t="shared" ref="T215:T220" si="389">T214</f>
        <v>70</v>
      </c>
      <c r="U215" s="58">
        <f t="shared" ref="U215:U220" si="390">U214</f>
        <v>60</v>
      </c>
      <c r="V215" s="58">
        <f t="shared" ref="V215:V220" si="391">V214</f>
        <v>45</v>
      </c>
      <c r="W215" s="58">
        <f t="shared" ref="W215:W220" si="392">W214</f>
        <v>30</v>
      </c>
      <c r="X215" s="441">
        <f t="shared" si="352"/>
        <v>230</v>
      </c>
      <c r="Y215" s="441">
        <f t="shared" si="353"/>
        <v>150</v>
      </c>
      <c r="Z215" s="441">
        <f t="shared" si="354"/>
        <v>100</v>
      </c>
      <c r="AA215" s="441">
        <f t="shared" si="355"/>
        <v>50</v>
      </c>
      <c r="AB215" s="444">
        <f>'ĐẤT PNN'!K215-'ĐẤT NN'!H215</f>
        <v>150</v>
      </c>
    </row>
    <row r="216" spans="1:28" ht="126" customHeight="1" x14ac:dyDescent="0.25">
      <c r="A216" s="56">
        <f>'ĐẤT PNN'!A216</f>
        <v>213</v>
      </c>
      <c r="B216" s="56" t="str">
        <f>'ĐẤT PNN'!B216</f>
        <v>VT3</v>
      </c>
      <c r="C216" s="510" t="str">
        <f>'ĐẤT PNN'!C216</f>
        <v>Các tuyến đường giao thông đấu nối trực tiếp ra Quốc lộ 20 đoạn từ Hết nghĩa địa Phú Ngọc đến Ngã 3 Thanh Tùng đã được đầu tư mặt đường nhựa, bê tông xi măng:
- Có bề rộng ≥5m, cách đường giao thông &gt;1.000m.
- Có bề rộng từ ≥3m đến &lt;5m, cách đường giao thông từ &gt;500m đến ≤1.000m.
- Có bề rộng &lt;3m, cách đường giao thông ≤200m.</v>
      </c>
      <c r="D216" s="511"/>
      <c r="E216" s="512"/>
      <c r="F216" s="440">
        <f t="shared" si="381"/>
        <v>60</v>
      </c>
      <c r="G216" s="440">
        <f t="shared" si="382"/>
        <v>45</v>
      </c>
      <c r="H216" s="427">
        <f t="shared" si="383"/>
        <v>130</v>
      </c>
      <c r="I216" s="427">
        <f t="shared" si="384"/>
        <v>100</v>
      </c>
      <c r="J216" s="434">
        <f t="shared" si="272"/>
        <v>2.1666666666666665</v>
      </c>
      <c r="K216" s="58">
        <f t="shared" si="385"/>
        <v>80</v>
      </c>
      <c r="L216" s="58">
        <f t="shared" si="386"/>
        <v>65</v>
      </c>
      <c r="M216" s="58">
        <f t="shared" si="387"/>
        <v>60</v>
      </c>
      <c r="N216" s="58">
        <f t="shared" si="388"/>
        <v>50</v>
      </c>
      <c r="O216" s="441">
        <f t="shared" si="348"/>
        <v>270</v>
      </c>
      <c r="P216" s="441">
        <f t="shared" si="349"/>
        <v>160</v>
      </c>
      <c r="Q216" s="441">
        <f t="shared" si="350"/>
        <v>130</v>
      </c>
      <c r="R216" s="441">
        <f t="shared" si="351"/>
        <v>90</v>
      </c>
      <c r="S216" s="18"/>
      <c r="T216" s="58">
        <f t="shared" si="389"/>
        <v>70</v>
      </c>
      <c r="U216" s="58">
        <f t="shared" si="390"/>
        <v>60</v>
      </c>
      <c r="V216" s="58">
        <f t="shared" si="391"/>
        <v>45</v>
      </c>
      <c r="W216" s="58">
        <f t="shared" si="392"/>
        <v>30</v>
      </c>
      <c r="X216" s="441">
        <f t="shared" si="352"/>
        <v>230</v>
      </c>
      <c r="Y216" s="441">
        <f t="shared" si="353"/>
        <v>150</v>
      </c>
      <c r="Z216" s="441">
        <f t="shared" si="354"/>
        <v>100</v>
      </c>
      <c r="AA216" s="441">
        <f t="shared" si="355"/>
        <v>50</v>
      </c>
      <c r="AB216" s="444">
        <f>'ĐẤT PNN'!K216-'ĐẤT NN'!H216</f>
        <v>100</v>
      </c>
    </row>
    <row r="217" spans="1:28" ht="63" customHeight="1" x14ac:dyDescent="0.25">
      <c r="A217" s="56">
        <f>'ĐẤT PNN'!A217</f>
        <v>214</v>
      </c>
      <c r="B217" s="56" t="str">
        <f>'ĐẤT PNN'!B217</f>
        <v>VT4</v>
      </c>
      <c r="C217" s="510" t="str">
        <f>'ĐẤT PNN'!C217</f>
        <v>Các tuyến đường giao thông đấu nối trực tiếp ra Quốc lộ 20 đoạn từ Hết nghĩa địa Phú Ngọc đến Ngã 3 Thanh Tùng đã được đầu tư mặt đường nhựa, bê tông xi măng:
- Có bề rộng từ ≥3m đến &lt;5m, cách đường giao thông &gt;1.000m.
- Có bề rộng &lt;3m, cách đường giao thông &gt;200m.</v>
      </c>
      <c r="D217" s="511"/>
      <c r="E217" s="512"/>
      <c r="F217" s="440">
        <f t="shared" si="381"/>
        <v>50</v>
      </c>
      <c r="G217" s="440">
        <f t="shared" si="382"/>
        <v>30</v>
      </c>
      <c r="H217" s="427">
        <f t="shared" si="383"/>
        <v>90</v>
      </c>
      <c r="I217" s="427">
        <f t="shared" si="384"/>
        <v>50</v>
      </c>
      <c r="J217" s="434">
        <f t="shared" si="272"/>
        <v>1.8</v>
      </c>
      <c r="K217" s="58">
        <f t="shared" si="385"/>
        <v>80</v>
      </c>
      <c r="L217" s="58">
        <f t="shared" si="386"/>
        <v>65</v>
      </c>
      <c r="M217" s="58">
        <f t="shared" si="387"/>
        <v>60</v>
      </c>
      <c r="N217" s="58">
        <f t="shared" si="388"/>
        <v>50</v>
      </c>
      <c r="O217" s="441">
        <f t="shared" si="348"/>
        <v>270</v>
      </c>
      <c r="P217" s="441">
        <f t="shared" si="349"/>
        <v>160</v>
      </c>
      <c r="Q217" s="441">
        <f t="shared" si="350"/>
        <v>130</v>
      </c>
      <c r="R217" s="441">
        <f t="shared" si="351"/>
        <v>90</v>
      </c>
      <c r="S217" s="18"/>
      <c r="T217" s="58">
        <f t="shared" si="389"/>
        <v>70</v>
      </c>
      <c r="U217" s="58">
        <f t="shared" si="390"/>
        <v>60</v>
      </c>
      <c r="V217" s="58">
        <f t="shared" si="391"/>
        <v>45</v>
      </c>
      <c r="W217" s="58">
        <f t="shared" si="392"/>
        <v>30</v>
      </c>
      <c r="X217" s="441">
        <f t="shared" si="352"/>
        <v>230</v>
      </c>
      <c r="Y217" s="441">
        <f t="shared" si="353"/>
        <v>150</v>
      </c>
      <c r="Z217" s="441">
        <f t="shared" si="354"/>
        <v>100</v>
      </c>
      <c r="AA217" s="441">
        <f t="shared" si="355"/>
        <v>50</v>
      </c>
      <c r="AB217" s="444">
        <f>'ĐẤT PNN'!K217-'ĐẤT NN'!H217</f>
        <v>70</v>
      </c>
    </row>
    <row r="218" spans="1:28" ht="110.25" customHeight="1" x14ac:dyDescent="0.25">
      <c r="A218" s="56">
        <f>'ĐẤT PNN'!A218</f>
        <v>215</v>
      </c>
      <c r="B218" s="56" t="str">
        <f>'ĐẤT PNN'!B218</f>
        <v>VT2*0,8</v>
      </c>
      <c r="C218" s="510" t="str">
        <f>'ĐẤT PNN'!C218</f>
        <v>Các tuyến đường giao thông không đấu nối trực tiếp và thông ra Quốc lộ 20 đoạn từ Hết nghĩa địa Phú Ngọc đến Ngã 3 Thanh Tùng đã được đầu tư mặt đường nhựa, bê tông xi măng:
- Có bề rộng ≥5m, cách đường giao thông ≤1.000m.
- Có bề rộng từ ≥3m đến &lt;5m, cách đường giao thông ≤500m.</v>
      </c>
      <c r="D218" s="511"/>
      <c r="E218" s="512"/>
      <c r="F218" s="440">
        <f t="shared" si="381"/>
        <v>65</v>
      </c>
      <c r="G218" s="440">
        <f t="shared" si="382"/>
        <v>60</v>
      </c>
      <c r="H218" s="427">
        <f t="shared" si="383"/>
        <v>160</v>
      </c>
      <c r="I218" s="427">
        <f t="shared" si="384"/>
        <v>150</v>
      </c>
      <c r="J218" s="434">
        <f t="shared" si="272"/>
        <v>2.4615384615384617</v>
      </c>
      <c r="K218" s="58">
        <f t="shared" si="385"/>
        <v>80</v>
      </c>
      <c r="L218" s="58">
        <f t="shared" si="386"/>
        <v>65</v>
      </c>
      <c r="M218" s="58">
        <f t="shared" si="387"/>
        <v>60</v>
      </c>
      <c r="N218" s="58">
        <f t="shared" si="388"/>
        <v>50</v>
      </c>
      <c r="O218" s="441">
        <f t="shared" si="348"/>
        <v>270</v>
      </c>
      <c r="P218" s="441">
        <f t="shared" si="349"/>
        <v>160</v>
      </c>
      <c r="Q218" s="441">
        <f t="shared" si="350"/>
        <v>130</v>
      </c>
      <c r="R218" s="441">
        <f t="shared" si="351"/>
        <v>90</v>
      </c>
      <c r="S218" s="18"/>
      <c r="T218" s="58">
        <f t="shared" si="389"/>
        <v>70</v>
      </c>
      <c r="U218" s="58">
        <f t="shared" si="390"/>
        <v>60</v>
      </c>
      <c r="V218" s="58">
        <f t="shared" si="391"/>
        <v>45</v>
      </c>
      <c r="W218" s="58">
        <f t="shared" si="392"/>
        <v>30</v>
      </c>
      <c r="X218" s="441">
        <f t="shared" si="352"/>
        <v>230</v>
      </c>
      <c r="Y218" s="441">
        <f t="shared" si="353"/>
        <v>150</v>
      </c>
      <c r="Z218" s="441">
        <f t="shared" si="354"/>
        <v>100</v>
      </c>
      <c r="AA218" s="441">
        <f t="shared" si="355"/>
        <v>50</v>
      </c>
      <c r="AB218" s="444">
        <f>'ĐẤT PNN'!K218-'ĐẤT NN'!H218</f>
        <v>120</v>
      </c>
    </row>
    <row r="219" spans="1:28" ht="126" customHeight="1" x14ac:dyDescent="0.25">
      <c r="A219" s="56">
        <f>'ĐẤT PNN'!A219</f>
        <v>216</v>
      </c>
      <c r="B219" s="56" t="str">
        <f>'ĐẤT PNN'!B219</f>
        <v>VT3*0,8</v>
      </c>
      <c r="C219" s="510" t="str">
        <f>'ĐẤT PNN'!C219</f>
        <v>Các tuyến đường giao thông không đấu nối trực tiếp và thông ra Quốc lộ 20 đoạn từ Hết nghĩa địa Phú Ngọc đến Ngã 3 Thanh Tùng đã được đầu tư mặt đường nhựa, bê tông xi măng:
- Có bề rộng ≥5m, cách đường giao thông &gt;1.000m.
- Có bề rộng từ ≥3m đến &lt;5m, cách đường giao thông từ &gt;500m đến ≤1.000m.
- Có bề rộng &lt;3m, cách đường giao thông ≤200m.</v>
      </c>
      <c r="D219" s="511"/>
      <c r="E219" s="512"/>
      <c r="F219" s="440">
        <f t="shared" si="381"/>
        <v>60</v>
      </c>
      <c r="G219" s="440">
        <f t="shared" si="382"/>
        <v>45</v>
      </c>
      <c r="H219" s="427">
        <f t="shared" si="383"/>
        <v>130</v>
      </c>
      <c r="I219" s="427">
        <f t="shared" si="384"/>
        <v>100</v>
      </c>
      <c r="J219" s="434">
        <f t="shared" si="272"/>
        <v>2.1666666666666665</v>
      </c>
      <c r="K219" s="58">
        <f t="shared" si="385"/>
        <v>80</v>
      </c>
      <c r="L219" s="58">
        <f t="shared" si="386"/>
        <v>65</v>
      </c>
      <c r="M219" s="58">
        <f t="shared" si="387"/>
        <v>60</v>
      </c>
      <c r="N219" s="58">
        <f t="shared" si="388"/>
        <v>50</v>
      </c>
      <c r="O219" s="441">
        <f t="shared" si="348"/>
        <v>270</v>
      </c>
      <c r="P219" s="441">
        <f t="shared" si="349"/>
        <v>160</v>
      </c>
      <c r="Q219" s="441">
        <f t="shared" si="350"/>
        <v>130</v>
      </c>
      <c r="R219" s="441">
        <f t="shared" si="351"/>
        <v>90</v>
      </c>
      <c r="S219" s="18"/>
      <c r="T219" s="58">
        <f t="shared" si="389"/>
        <v>70</v>
      </c>
      <c r="U219" s="58">
        <f t="shared" si="390"/>
        <v>60</v>
      </c>
      <c r="V219" s="58">
        <f t="shared" si="391"/>
        <v>45</v>
      </c>
      <c r="W219" s="58">
        <f t="shared" si="392"/>
        <v>30</v>
      </c>
      <c r="X219" s="441">
        <f t="shared" si="352"/>
        <v>230</v>
      </c>
      <c r="Y219" s="441">
        <f t="shared" si="353"/>
        <v>150</v>
      </c>
      <c r="Z219" s="441">
        <f t="shared" si="354"/>
        <v>100</v>
      </c>
      <c r="AA219" s="441">
        <f t="shared" si="355"/>
        <v>50</v>
      </c>
      <c r="AB219" s="444">
        <f>'ĐẤT PNN'!K219-'ĐẤT NN'!H219</f>
        <v>80</v>
      </c>
    </row>
    <row r="220" spans="1:28" ht="63" customHeight="1" x14ac:dyDescent="0.25">
      <c r="A220" s="56">
        <f>'ĐẤT PNN'!A220</f>
        <v>217</v>
      </c>
      <c r="B220" s="56" t="str">
        <f>'ĐẤT PNN'!B220</f>
        <v>VT4*0,8</v>
      </c>
      <c r="C220" s="510" t="str">
        <f>'ĐẤT PNN'!C220</f>
        <v>Các tuyến đường giao thông không đấu nối trực tiếp và thông ra Quốc lộ 20 đoạn từ Hết nghĩa địa Phú Ngọc đến Ngã 3 Thanh Tùng đã được đầu tư mặt đường nhựa, bê tông xi măng:
- Có bề rộng từ ≥3m đến &lt;5m, cách đường giao thông &gt;1.000m.
- Có bề rộng &lt;3m, cách đường giao thông &gt;200m.</v>
      </c>
      <c r="D220" s="511"/>
      <c r="E220" s="512"/>
      <c r="F220" s="440">
        <f t="shared" si="381"/>
        <v>50</v>
      </c>
      <c r="G220" s="440">
        <f t="shared" si="382"/>
        <v>30</v>
      </c>
      <c r="H220" s="427">
        <f t="shared" si="383"/>
        <v>90</v>
      </c>
      <c r="I220" s="427">
        <f t="shared" si="384"/>
        <v>50</v>
      </c>
      <c r="J220" s="434">
        <f t="shared" si="272"/>
        <v>1.8</v>
      </c>
      <c r="K220" s="58">
        <f t="shared" si="385"/>
        <v>80</v>
      </c>
      <c r="L220" s="58">
        <f t="shared" si="386"/>
        <v>65</v>
      </c>
      <c r="M220" s="58">
        <f t="shared" si="387"/>
        <v>60</v>
      </c>
      <c r="N220" s="58">
        <f t="shared" si="388"/>
        <v>50</v>
      </c>
      <c r="O220" s="441">
        <f t="shared" si="348"/>
        <v>270</v>
      </c>
      <c r="P220" s="441">
        <f t="shared" si="349"/>
        <v>160</v>
      </c>
      <c r="Q220" s="441">
        <f t="shared" si="350"/>
        <v>130</v>
      </c>
      <c r="R220" s="441">
        <f t="shared" si="351"/>
        <v>90</v>
      </c>
      <c r="S220" s="18"/>
      <c r="T220" s="58">
        <f t="shared" si="389"/>
        <v>70</v>
      </c>
      <c r="U220" s="58">
        <f t="shared" si="390"/>
        <v>60</v>
      </c>
      <c r="V220" s="58">
        <f t="shared" si="391"/>
        <v>45</v>
      </c>
      <c r="W220" s="58">
        <f t="shared" si="392"/>
        <v>30</v>
      </c>
      <c r="X220" s="441">
        <f t="shared" si="352"/>
        <v>230</v>
      </c>
      <c r="Y220" s="441">
        <f t="shared" si="353"/>
        <v>150</v>
      </c>
      <c r="Z220" s="441">
        <f t="shared" si="354"/>
        <v>100</v>
      </c>
      <c r="AA220" s="441">
        <f t="shared" si="355"/>
        <v>50</v>
      </c>
      <c r="AB220" s="444">
        <f>'ĐẤT PNN'!K220-'ĐẤT NN'!H220</f>
        <v>50</v>
      </c>
    </row>
    <row r="221" spans="1:28" ht="31.5" x14ac:dyDescent="0.25">
      <c r="A221" s="56">
        <f>'ĐẤT PNN'!A221</f>
        <v>218</v>
      </c>
      <c r="B221" s="56" t="str">
        <f>'ĐẤT PNN'!B221</f>
        <v>DQ1DT_D2</v>
      </c>
      <c r="C221" s="57" t="str">
        <f>'ĐẤT PNN'!C221</f>
        <v>Quốc lộ 20</v>
      </c>
      <c r="D221" s="57" t="str">
        <f>'ĐẤT PNN'!D221</f>
        <v>Ngã 3 Thanh Tùng</v>
      </c>
      <c r="E221" s="57" t="str">
        <f>'ĐẤT PNN'!E221</f>
        <v>Ngã ba đường Trần Phú (ngã ba Làng Thượng)</v>
      </c>
      <c r="F221" s="431">
        <f>K221</f>
        <v>80</v>
      </c>
      <c r="G221" s="112">
        <f>T221</f>
        <v>70</v>
      </c>
      <c r="H221" s="426">
        <f>O221</f>
        <v>270</v>
      </c>
      <c r="I221" s="426">
        <f>X221</f>
        <v>230</v>
      </c>
      <c r="J221" s="434">
        <f t="shared" si="272"/>
        <v>3.375</v>
      </c>
      <c r="K221" s="221">
        <v>80</v>
      </c>
      <c r="L221" s="221">
        <v>65</v>
      </c>
      <c r="M221" s="221">
        <v>60</v>
      </c>
      <c r="N221" s="221">
        <v>50</v>
      </c>
      <c r="O221" s="441">
        <f t="shared" si="348"/>
        <v>270</v>
      </c>
      <c r="P221" s="441">
        <f t="shared" si="349"/>
        <v>160</v>
      </c>
      <c r="Q221" s="441">
        <f t="shared" si="350"/>
        <v>130</v>
      </c>
      <c r="R221" s="441">
        <f t="shared" si="351"/>
        <v>90</v>
      </c>
      <c r="S221" s="18">
        <v>1</v>
      </c>
      <c r="T221" s="411">
        <v>70</v>
      </c>
      <c r="U221" s="411">
        <v>60</v>
      </c>
      <c r="V221" s="411">
        <v>45</v>
      </c>
      <c r="W221" s="411">
        <v>30</v>
      </c>
      <c r="X221" s="441">
        <f t="shared" si="352"/>
        <v>230</v>
      </c>
      <c r="Y221" s="441">
        <f t="shared" si="353"/>
        <v>150</v>
      </c>
      <c r="Z221" s="441">
        <f t="shared" si="354"/>
        <v>100</v>
      </c>
      <c r="AA221" s="441">
        <f t="shared" si="355"/>
        <v>50</v>
      </c>
      <c r="AB221" s="444">
        <f>'ĐẤT PNN'!K221-'ĐẤT NN'!H221</f>
        <v>570</v>
      </c>
    </row>
    <row r="222" spans="1:28" ht="110.25" customHeight="1" x14ac:dyDescent="0.25">
      <c r="A222" s="56">
        <f>'ĐẤT PNN'!A222</f>
        <v>219</v>
      </c>
      <c r="B222" s="56" t="str">
        <f>'ĐẤT PNN'!B222</f>
        <v>VT2</v>
      </c>
      <c r="C222" s="510" t="str">
        <f>'ĐẤT PNN'!C222</f>
        <v>Các tuyến đường giao thông đấu nối trực tiếp ra Quốc lộ 20 đoạn từ Ngã 3 Thanh Tùng đến Ngã ba đường Trần Phú (ngã ba Làng Thượng) đã được đầu tư mặt đường nhựa, bê tông xi măng:
- Có bề rộng ≥5m, cách đường giao thông ≤600m.
- Có bề rộng từ ≥3m đến &lt;5m, cách đường giao thông ≤400m.</v>
      </c>
      <c r="D222" s="511"/>
      <c r="E222" s="512"/>
      <c r="F222" s="440">
        <f t="shared" ref="F222:F227" si="393">IF(B222="VT2",L222,IF(B222="VT3",M222,IF(B222="VT2*0,8",L222,IF(B222="VT3*0,8",M222,N222))))</f>
        <v>65</v>
      </c>
      <c r="G222" s="440">
        <f t="shared" ref="G222:G227" si="394">IF(B222="VT2",U222,IF(B222="VT3",V222,IF(B222="VT2*0,8",U222,IF(B222="VT3*0,8",V222,W222))))</f>
        <v>60</v>
      </c>
      <c r="H222" s="427">
        <f t="shared" ref="H222:H227" si="395">IF(B222="VT2",P222,IF(B222="VT3",Q222,IF(B222="VT4",R222,IF(B222="VT2*0,8",P222,IF(B222="VT3*0,8",Q222,R222)))))</f>
        <v>160</v>
      </c>
      <c r="I222" s="427">
        <f t="shared" ref="I222:I227" si="396">IF(B222="VT2",Y222,IF(B222="VT3",Z222,IF(B222="VT4",AA222,IF(B222="VT2*0,8",Y222,IF(B222="VT3*0,8",Z222,AA222)))))</f>
        <v>150</v>
      </c>
      <c r="J222" s="434">
        <f t="shared" si="272"/>
        <v>2.4615384615384617</v>
      </c>
      <c r="K222" s="58">
        <f t="shared" ref="K222:K227" si="397">K221</f>
        <v>80</v>
      </c>
      <c r="L222" s="58">
        <f t="shared" ref="L222:L227" si="398">L221</f>
        <v>65</v>
      </c>
      <c r="M222" s="58">
        <f t="shared" ref="M222:M227" si="399">M221</f>
        <v>60</v>
      </c>
      <c r="N222" s="58">
        <f t="shared" ref="N222:N227" si="400">N221</f>
        <v>50</v>
      </c>
      <c r="O222" s="441">
        <f t="shared" si="348"/>
        <v>270</v>
      </c>
      <c r="P222" s="441">
        <f t="shared" si="349"/>
        <v>160</v>
      </c>
      <c r="Q222" s="441">
        <f t="shared" si="350"/>
        <v>130</v>
      </c>
      <c r="R222" s="441">
        <f t="shared" si="351"/>
        <v>90</v>
      </c>
      <c r="S222" s="18"/>
      <c r="T222" s="58">
        <f t="shared" ref="T222:T227" si="401">T221</f>
        <v>70</v>
      </c>
      <c r="U222" s="58">
        <f t="shared" ref="U222:U227" si="402">U221</f>
        <v>60</v>
      </c>
      <c r="V222" s="58">
        <f t="shared" ref="V222:V227" si="403">V221</f>
        <v>45</v>
      </c>
      <c r="W222" s="58">
        <f t="shared" ref="W222:W227" si="404">W221</f>
        <v>30</v>
      </c>
      <c r="X222" s="441">
        <f t="shared" si="352"/>
        <v>230</v>
      </c>
      <c r="Y222" s="441">
        <f t="shared" si="353"/>
        <v>150</v>
      </c>
      <c r="Z222" s="441">
        <f t="shared" si="354"/>
        <v>100</v>
      </c>
      <c r="AA222" s="441">
        <f t="shared" si="355"/>
        <v>50</v>
      </c>
      <c r="AB222" s="444">
        <f>'ĐẤT PNN'!K222-'ĐẤT NN'!H222</f>
        <v>160</v>
      </c>
    </row>
    <row r="223" spans="1:28" ht="126" customHeight="1" x14ac:dyDescent="0.25">
      <c r="A223" s="56">
        <f>'ĐẤT PNN'!A223</f>
        <v>220</v>
      </c>
      <c r="B223" s="56" t="str">
        <f>'ĐẤT PNN'!B223</f>
        <v>VT3</v>
      </c>
      <c r="C223" s="510" t="str">
        <f>'ĐẤT PNN'!C223</f>
        <v>Các tuyến đường giao thông đấu nối trực tiếp ra Quốc lộ 20 đoạn từ Ngã 3 Thanh Tùng đến Ngã ba đường Trần Phú (ngã ba Làng Thượng) đã được đầu tư mặt đường nhựa, bê tông xi măng:
- Có bề rộng ≥5m, cách đường giao thông &gt;600m.
- Có bề rộng từ ≥3m đến &lt;5m, cách đường giao thông từ &gt;400m đến ≤600m.
- Có bề rộng &lt;3m, cách đường giao thông ≤200m.</v>
      </c>
      <c r="D223" s="511"/>
      <c r="E223" s="512"/>
      <c r="F223" s="440">
        <f t="shared" si="393"/>
        <v>60</v>
      </c>
      <c r="G223" s="440">
        <f t="shared" si="394"/>
        <v>45</v>
      </c>
      <c r="H223" s="427">
        <f t="shared" si="395"/>
        <v>130</v>
      </c>
      <c r="I223" s="427">
        <f t="shared" si="396"/>
        <v>100</v>
      </c>
      <c r="J223" s="434">
        <f t="shared" si="272"/>
        <v>2.1666666666666665</v>
      </c>
      <c r="K223" s="58">
        <f t="shared" si="397"/>
        <v>80</v>
      </c>
      <c r="L223" s="58">
        <f t="shared" si="398"/>
        <v>65</v>
      </c>
      <c r="M223" s="58">
        <f t="shared" si="399"/>
        <v>60</v>
      </c>
      <c r="N223" s="58">
        <f t="shared" si="400"/>
        <v>50</v>
      </c>
      <c r="O223" s="441">
        <f t="shared" si="348"/>
        <v>270</v>
      </c>
      <c r="P223" s="441">
        <f t="shared" si="349"/>
        <v>160</v>
      </c>
      <c r="Q223" s="441">
        <f t="shared" si="350"/>
        <v>130</v>
      </c>
      <c r="R223" s="441">
        <f t="shared" si="351"/>
        <v>90</v>
      </c>
      <c r="S223" s="18"/>
      <c r="T223" s="58">
        <f t="shared" si="401"/>
        <v>70</v>
      </c>
      <c r="U223" s="58">
        <f t="shared" si="402"/>
        <v>60</v>
      </c>
      <c r="V223" s="58">
        <f t="shared" si="403"/>
        <v>45</v>
      </c>
      <c r="W223" s="58">
        <f t="shared" si="404"/>
        <v>30</v>
      </c>
      <c r="X223" s="441">
        <f t="shared" si="352"/>
        <v>230</v>
      </c>
      <c r="Y223" s="441">
        <f t="shared" si="353"/>
        <v>150</v>
      </c>
      <c r="Z223" s="441">
        <f t="shared" si="354"/>
        <v>100</v>
      </c>
      <c r="AA223" s="441">
        <f t="shared" si="355"/>
        <v>50</v>
      </c>
      <c r="AB223" s="444">
        <f>'ĐẤT PNN'!K223-'ĐẤT NN'!H223</f>
        <v>120</v>
      </c>
    </row>
    <row r="224" spans="1:28" ht="78.75" customHeight="1" x14ac:dyDescent="0.25">
      <c r="A224" s="56">
        <f>'ĐẤT PNN'!A224</f>
        <v>221</v>
      </c>
      <c r="B224" s="56" t="str">
        <f>'ĐẤT PNN'!B224</f>
        <v>VT4</v>
      </c>
      <c r="C224" s="510" t="str">
        <f>'ĐẤT PNN'!C224</f>
        <v>Các tuyến đường giao thông đấu nối trực tiếp ra Quốc lộ 20 đoạn từ Ngã 3 Thanh Tùng đến Ngã ba đường Trần Phú (ngã ba Làng Thượng) đã được đầu tư mặt đường nhựa, bê tông xi măng:
- Có bề rộng từ ≥3m đến &lt;5m, cách đường giao thông &gt;600m.
- Có bề rộng &lt;3m, cách đường giao thông &gt;200m.</v>
      </c>
      <c r="D224" s="511"/>
      <c r="E224" s="512"/>
      <c r="F224" s="440">
        <f t="shared" si="393"/>
        <v>50</v>
      </c>
      <c r="G224" s="440">
        <f t="shared" si="394"/>
        <v>30</v>
      </c>
      <c r="H224" s="427">
        <f t="shared" si="395"/>
        <v>90</v>
      </c>
      <c r="I224" s="427">
        <f t="shared" si="396"/>
        <v>50</v>
      </c>
      <c r="J224" s="434">
        <f t="shared" si="272"/>
        <v>1.8</v>
      </c>
      <c r="K224" s="58">
        <f t="shared" si="397"/>
        <v>80</v>
      </c>
      <c r="L224" s="58">
        <f t="shared" si="398"/>
        <v>65</v>
      </c>
      <c r="M224" s="58">
        <f t="shared" si="399"/>
        <v>60</v>
      </c>
      <c r="N224" s="58">
        <f t="shared" si="400"/>
        <v>50</v>
      </c>
      <c r="O224" s="441">
        <f t="shared" si="348"/>
        <v>270</v>
      </c>
      <c r="P224" s="441">
        <f t="shared" si="349"/>
        <v>160</v>
      </c>
      <c r="Q224" s="441">
        <f t="shared" si="350"/>
        <v>130</v>
      </c>
      <c r="R224" s="441">
        <f t="shared" si="351"/>
        <v>90</v>
      </c>
      <c r="S224" s="18"/>
      <c r="T224" s="58">
        <f t="shared" si="401"/>
        <v>70</v>
      </c>
      <c r="U224" s="58">
        <f t="shared" si="402"/>
        <v>60</v>
      </c>
      <c r="V224" s="58">
        <f t="shared" si="403"/>
        <v>45</v>
      </c>
      <c r="W224" s="58">
        <f t="shared" si="404"/>
        <v>30</v>
      </c>
      <c r="X224" s="441">
        <f t="shared" si="352"/>
        <v>230</v>
      </c>
      <c r="Y224" s="441">
        <f t="shared" si="353"/>
        <v>150</v>
      </c>
      <c r="Z224" s="441">
        <f t="shared" si="354"/>
        <v>100</v>
      </c>
      <c r="AA224" s="441">
        <f t="shared" si="355"/>
        <v>50</v>
      </c>
      <c r="AB224" s="444">
        <f>'ĐẤT PNN'!K224-'ĐẤT NN'!H224</f>
        <v>70</v>
      </c>
    </row>
    <row r="225" spans="1:28" ht="110.25" customHeight="1" x14ac:dyDescent="0.25">
      <c r="A225" s="56">
        <f>'ĐẤT PNN'!A225</f>
        <v>222</v>
      </c>
      <c r="B225" s="56" t="str">
        <f>'ĐẤT PNN'!B225</f>
        <v>VT2*0,8</v>
      </c>
      <c r="C225" s="510" t="str">
        <f>'ĐẤT PNN'!C225</f>
        <v>Các tuyến đường giao thông không đấu nối trực tiếp và thông ra Quốc lộ 20 đoạn từ Ngã 3 Thanh Tùng đến Ngã ba đường Trần Phú (ngã ba Làng Thượng) đã được đầu tư mặt đường nhựa, bê tông xi măng:
- Có bề rộng ≥5m, cách đường giao thông ≤600m.
- Có bề rộng từ ≥3m đến &lt;5m, cách đường giao thông ≤400m.</v>
      </c>
      <c r="D225" s="511"/>
      <c r="E225" s="512"/>
      <c r="F225" s="440">
        <f t="shared" si="393"/>
        <v>65</v>
      </c>
      <c r="G225" s="440">
        <f t="shared" si="394"/>
        <v>60</v>
      </c>
      <c r="H225" s="427">
        <f t="shared" si="395"/>
        <v>160</v>
      </c>
      <c r="I225" s="427">
        <f t="shared" si="396"/>
        <v>150</v>
      </c>
      <c r="J225" s="434">
        <f t="shared" ref="J225:J288" si="405">H225/F225</f>
        <v>2.4615384615384617</v>
      </c>
      <c r="K225" s="58">
        <f t="shared" si="397"/>
        <v>80</v>
      </c>
      <c r="L225" s="58">
        <f t="shared" si="398"/>
        <v>65</v>
      </c>
      <c r="M225" s="58">
        <f t="shared" si="399"/>
        <v>60</v>
      </c>
      <c r="N225" s="58">
        <f t="shared" si="400"/>
        <v>50</v>
      </c>
      <c r="O225" s="441">
        <f t="shared" si="348"/>
        <v>270</v>
      </c>
      <c r="P225" s="441">
        <f t="shared" si="349"/>
        <v>160</v>
      </c>
      <c r="Q225" s="441">
        <f t="shared" si="350"/>
        <v>130</v>
      </c>
      <c r="R225" s="441">
        <f t="shared" si="351"/>
        <v>90</v>
      </c>
      <c r="S225" s="18"/>
      <c r="T225" s="58">
        <f t="shared" si="401"/>
        <v>70</v>
      </c>
      <c r="U225" s="58">
        <f t="shared" si="402"/>
        <v>60</v>
      </c>
      <c r="V225" s="58">
        <f t="shared" si="403"/>
        <v>45</v>
      </c>
      <c r="W225" s="58">
        <f t="shared" si="404"/>
        <v>30</v>
      </c>
      <c r="X225" s="441">
        <f t="shared" si="352"/>
        <v>230</v>
      </c>
      <c r="Y225" s="441">
        <f t="shared" si="353"/>
        <v>150</v>
      </c>
      <c r="Z225" s="441">
        <f t="shared" si="354"/>
        <v>100</v>
      </c>
      <c r="AA225" s="441">
        <f t="shared" si="355"/>
        <v>50</v>
      </c>
      <c r="AB225" s="444">
        <f>'ĐẤT PNN'!K225-'ĐẤT NN'!H225</f>
        <v>130</v>
      </c>
    </row>
    <row r="226" spans="1:28" ht="126" customHeight="1" x14ac:dyDescent="0.25">
      <c r="A226" s="56">
        <f>'ĐẤT PNN'!A226</f>
        <v>223</v>
      </c>
      <c r="B226" s="56" t="str">
        <f>'ĐẤT PNN'!B226</f>
        <v>VT3*0,8</v>
      </c>
      <c r="C226" s="510" t="str">
        <f>'ĐẤT PNN'!C226</f>
        <v>Các tuyến đường giao thông không đấu nối trực tiếp và thông ra Quốc lộ 20 đoạn từ Ngã 3 Thanh Tùng đến Ngã ba đường Trần Phú (ngã ba Làng Thượng) đã được đầu tư mặt đường nhựa, bê tông xi măng:
- Có bề rộng ≥5m, cách đường giao thông &gt;600m.
- Có bề rộng từ ≥3m đến &lt;5m, cách đường giao thông từ &gt;400m đến ≤600m.
- Có bề rộng &lt;3m, cách đường giao thông ≤200m.</v>
      </c>
      <c r="D226" s="511"/>
      <c r="E226" s="512"/>
      <c r="F226" s="440">
        <f t="shared" si="393"/>
        <v>60</v>
      </c>
      <c r="G226" s="440">
        <f t="shared" si="394"/>
        <v>45</v>
      </c>
      <c r="H226" s="427">
        <f t="shared" si="395"/>
        <v>130</v>
      </c>
      <c r="I226" s="427">
        <f t="shared" si="396"/>
        <v>100</v>
      </c>
      <c r="J226" s="434">
        <f t="shared" si="405"/>
        <v>2.1666666666666665</v>
      </c>
      <c r="K226" s="58">
        <f t="shared" si="397"/>
        <v>80</v>
      </c>
      <c r="L226" s="58">
        <f t="shared" si="398"/>
        <v>65</v>
      </c>
      <c r="M226" s="58">
        <f t="shared" si="399"/>
        <v>60</v>
      </c>
      <c r="N226" s="58">
        <f t="shared" si="400"/>
        <v>50</v>
      </c>
      <c r="O226" s="441">
        <f t="shared" si="348"/>
        <v>270</v>
      </c>
      <c r="P226" s="441">
        <f t="shared" si="349"/>
        <v>160</v>
      </c>
      <c r="Q226" s="441">
        <f t="shared" si="350"/>
        <v>130</v>
      </c>
      <c r="R226" s="441">
        <f t="shared" si="351"/>
        <v>90</v>
      </c>
      <c r="S226" s="18"/>
      <c r="T226" s="58">
        <f t="shared" si="401"/>
        <v>70</v>
      </c>
      <c r="U226" s="58">
        <f t="shared" si="402"/>
        <v>60</v>
      </c>
      <c r="V226" s="58">
        <f t="shared" si="403"/>
        <v>45</v>
      </c>
      <c r="W226" s="58">
        <f t="shared" si="404"/>
        <v>30</v>
      </c>
      <c r="X226" s="441">
        <f t="shared" si="352"/>
        <v>230</v>
      </c>
      <c r="Y226" s="441">
        <f t="shared" si="353"/>
        <v>150</v>
      </c>
      <c r="Z226" s="441">
        <f t="shared" si="354"/>
        <v>100</v>
      </c>
      <c r="AA226" s="441">
        <f t="shared" si="355"/>
        <v>50</v>
      </c>
      <c r="AB226" s="444">
        <f>'ĐẤT PNN'!K226-'ĐẤT NN'!H226</f>
        <v>90</v>
      </c>
    </row>
    <row r="227" spans="1:28" ht="78.75" customHeight="1" x14ac:dyDescent="0.25">
      <c r="A227" s="56">
        <f>'ĐẤT PNN'!A227</f>
        <v>224</v>
      </c>
      <c r="B227" s="56" t="str">
        <f>'ĐẤT PNN'!B227</f>
        <v>VT4*0,8</v>
      </c>
      <c r="C227" s="510" t="str">
        <f>'ĐẤT PNN'!C227</f>
        <v>Các tuyến đường giao thông không đấu nối trực tiếp và thông ra Quốc lộ 20 đoạn từ Ngã 3 Thanh Tùng đến Ngã ba đường Trần Phú (ngã ba Làng Thượng) đã được đầu tư mặt đường nhựa, bê tông xi măng:
- Có bề rộng từ ≥3m đến &lt;5m, cách đường giao thông &gt;600m.
- Có bề rộng &lt;3m, cách đường giao thông &gt; 200m.</v>
      </c>
      <c r="D227" s="511"/>
      <c r="E227" s="512"/>
      <c r="F227" s="440">
        <f t="shared" si="393"/>
        <v>50</v>
      </c>
      <c r="G227" s="440">
        <f t="shared" si="394"/>
        <v>30</v>
      </c>
      <c r="H227" s="427">
        <f t="shared" si="395"/>
        <v>90</v>
      </c>
      <c r="I227" s="427">
        <f t="shared" si="396"/>
        <v>50</v>
      </c>
      <c r="J227" s="434">
        <f t="shared" si="405"/>
        <v>1.8</v>
      </c>
      <c r="K227" s="58">
        <f t="shared" si="397"/>
        <v>80</v>
      </c>
      <c r="L227" s="58">
        <f t="shared" si="398"/>
        <v>65</v>
      </c>
      <c r="M227" s="58">
        <f t="shared" si="399"/>
        <v>60</v>
      </c>
      <c r="N227" s="58">
        <f t="shared" si="400"/>
        <v>50</v>
      </c>
      <c r="O227" s="441">
        <f t="shared" si="348"/>
        <v>270</v>
      </c>
      <c r="P227" s="441">
        <f t="shared" si="349"/>
        <v>160</v>
      </c>
      <c r="Q227" s="441">
        <f t="shared" si="350"/>
        <v>130</v>
      </c>
      <c r="R227" s="441">
        <f t="shared" si="351"/>
        <v>90</v>
      </c>
      <c r="S227" s="18"/>
      <c r="T227" s="58">
        <f t="shared" si="401"/>
        <v>70</v>
      </c>
      <c r="U227" s="58">
        <f t="shared" si="402"/>
        <v>60</v>
      </c>
      <c r="V227" s="58">
        <f t="shared" si="403"/>
        <v>45</v>
      </c>
      <c r="W227" s="58">
        <f t="shared" si="404"/>
        <v>30</v>
      </c>
      <c r="X227" s="441">
        <f t="shared" si="352"/>
        <v>230</v>
      </c>
      <c r="Y227" s="441">
        <f t="shared" si="353"/>
        <v>150</v>
      </c>
      <c r="Z227" s="441">
        <f t="shared" si="354"/>
        <v>100</v>
      </c>
      <c r="AA227" s="441">
        <f t="shared" si="355"/>
        <v>50</v>
      </c>
      <c r="AB227" s="444">
        <f>'ĐẤT PNN'!K227-'ĐẤT NN'!H227</f>
        <v>50</v>
      </c>
    </row>
    <row r="228" spans="1:28" ht="31.5" x14ac:dyDescent="0.25">
      <c r="A228" s="56">
        <f>'ĐẤT PNN'!A228</f>
        <v>225</v>
      </c>
      <c r="B228" s="56" t="str">
        <f>'ĐẤT PNN'!B228</f>
        <v>DQ1DT_D3</v>
      </c>
      <c r="C228" s="57" t="str">
        <f>'ĐẤT PNN'!C228</f>
        <v>Quốc lộ 20</v>
      </c>
      <c r="D228" s="57" t="str">
        <f>'ĐẤT PNN'!D228</f>
        <v>Ngã ba đường Trần Phú (ngã ba Làng Thượng)</v>
      </c>
      <c r="E228" s="57" t="str">
        <f>'ĐẤT PNN'!E228</f>
        <v>Ngã tư Trạm y tế thị trấn Định Quán</v>
      </c>
      <c r="F228" s="431">
        <f>K228</f>
        <v>80</v>
      </c>
      <c r="G228" s="112">
        <f>T228</f>
        <v>70</v>
      </c>
      <c r="H228" s="426">
        <f>O228</f>
        <v>270</v>
      </c>
      <c r="I228" s="426">
        <f>X228</f>
        <v>230</v>
      </c>
      <c r="J228" s="434">
        <f t="shared" si="405"/>
        <v>3.375</v>
      </c>
      <c r="K228" s="221">
        <v>80</v>
      </c>
      <c r="L228" s="221">
        <v>65</v>
      </c>
      <c r="M228" s="221">
        <v>60</v>
      </c>
      <c r="N228" s="221">
        <v>50</v>
      </c>
      <c r="O228" s="441">
        <f t="shared" si="348"/>
        <v>270</v>
      </c>
      <c r="P228" s="441">
        <f t="shared" si="349"/>
        <v>160</v>
      </c>
      <c r="Q228" s="441">
        <f t="shared" si="350"/>
        <v>130</v>
      </c>
      <c r="R228" s="441">
        <f t="shared" si="351"/>
        <v>90</v>
      </c>
      <c r="S228" s="18">
        <v>1</v>
      </c>
      <c r="T228" s="411">
        <v>70</v>
      </c>
      <c r="U228" s="411">
        <v>60</v>
      </c>
      <c r="V228" s="411">
        <v>45</v>
      </c>
      <c r="W228" s="411">
        <v>30</v>
      </c>
      <c r="X228" s="441">
        <f t="shared" si="352"/>
        <v>230</v>
      </c>
      <c r="Y228" s="441">
        <f t="shared" si="353"/>
        <v>150</v>
      </c>
      <c r="Z228" s="441">
        <f t="shared" si="354"/>
        <v>100</v>
      </c>
      <c r="AA228" s="441">
        <f t="shared" si="355"/>
        <v>50</v>
      </c>
      <c r="AB228" s="444">
        <f>'ĐẤT PNN'!K228-'ĐẤT NN'!H228</f>
        <v>730</v>
      </c>
    </row>
    <row r="229" spans="1:28" ht="126" customHeight="1" x14ac:dyDescent="0.25">
      <c r="A229" s="56">
        <f>'ĐẤT PNN'!A229</f>
        <v>226</v>
      </c>
      <c r="B229" s="56" t="str">
        <f>'ĐẤT PNN'!B229</f>
        <v>VT2</v>
      </c>
      <c r="C229" s="510" t="str">
        <f>'ĐẤT PNN'!C229</f>
        <v>Các tuyến đường giao thông đấu nối trực tiếp ra Quốc lộ 20 đoạn từ Ngã ba đường Trần Phú (ngã ba Làng Thượng) đến Ngã tư Trạm y tế thị trấn Định Quán đã được đầu tư mặt đường nhựa, bê tông xi măng:
- Có bề rộng ≥5m, cách đường giao thông ≤600m.
- Có bề rộng từ ≥3m đến &lt;5m, cách đường giao thông ≤400m.</v>
      </c>
      <c r="D229" s="511"/>
      <c r="E229" s="512"/>
      <c r="F229" s="440">
        <f t="shared" ref="F229:F234" si="406">IF(B229="VT2",L229,IF(B229="VT3",M229,IF(B229="VT2*0,8",L229,IF(B229="VT3*0,8",M229,N229))))</f>
        <v>65</v>
      </c>
      <c r="G229" s="440">
        <f t="shared" ref="G229:G234" si="407">IF(B229="VT2",U229,IF(B229="VT3",V229,IF(B229="VT2*0,8",U229,IF(B229="VT3*0,8",V229,W229))))</f>
        <v>60</v>
      </c>
      <c r="H229" s="427">
        <f t="shared" ref="H229:H234" si="408">IF(B229="VT2",P229,IF(B229="VT3",Q229,IF(B229="VT4",R229,IF(B229="VT2*0,8",P229,IF(B229="VT3*0,8",Q229,R229)))))</f>
        <v>160</v>
      </c>
      <c r="I229" s="427">
        <f t="shared" ref="I229:I234" si="409">IF(B229="VT2",Y229,IF(B229="VT3",Z229,IF(B229="VT4",AA229,IF(B229="VT2*0,8",Y229,IF(B229="VT3*0,8",Z229,AA229)))))</f>
        <v>150</v>
      </c>
      <c r="J229" s="434">
        <f t="shared" si="405"/>
        <v>2.4615384615384617</v>
      </c>
      <c r="K229" s="58">
        <f t="shared" ref="K229:K234" si="410">K228</f>
        <v>80</v>
      </c>
      <c r="L229" s="58">
        <f t="shared" ref="L229:L234" si="411">L228</f>
        <v>65</v>
      </c>
      <c r="M229" s="58">
        <f t="shared" ref="M229:M234" si="412">M228</f>
        <v>60</v>
      </c>
      <c r="N229" s="58">
        <f t="shared" ref="N229:N234" si="413">N228</f>
        <v>50</v>
      </c>
      <c r="O229" s="441">
        <f t="shared" si="348"/>
        <v>270</v>
      </c>
      <c r="P229" s="441">
        <f t="shared" si="349"/>
        <v>160</v>
      </c>
      <c r="Q229" s="441">
        <f t="shared" si="350"/>
        <v>130</v>
      </c>
      <c r="R229" s="441">
        <f t="shared" si="351"/>
        <v>90</v>
      </c>
      <c r="S229" s="18">
        <f>'ĐẤT PNN'!W229</f>
        <v>3</v>
      </c>
      <c r="T229" s="58">
        <f t="shared" ref="T229:T234" si="414">T228</f>
        <v>70</v>
      </c>
      <c r="U229" s="58">
        <f t="shared" ref="U229:U234" si="415">U228</f>
        <v>60</v>
      </c>
      <c r="V229" s="58">
        <f t="shared" ref="V229:V234" si="416">V228</f>
        <v>45</v>
      </c>
      <c r="W229" s="58">
        <f t="shared" ref="W229:W234" si="417">W228</f>
        <v>30</v>
      </c>
      <c r="X229" s="441">
        <f t="shared" si="352"/>
        <v>230</v>
      </c>
      <c r="Y229" s="441">
        <f t="shared" si="353"/>
        <v>150</v>
      </c>
      <c r="Z229" s="441">
        <f t="shared" si="354"/>
        <v>100</v>
      </c>
      <c r="AA229" s="441">
        <f t="shared" si="355"/>
        <v>50</v>
      </c>
      <c r="AB229" s="444">
        <f>'ĐẤT PNN'!K229-'ĐẤT NN'!H229</f>
        <v>260</v>
      </c>
    </row>
    <row r="230" spans="1:28" ht="141.75" customHeight="1" x14ac:dyDescent="0.25">
      <c r="A230" s="56">
        <f>'ĐẤT PNN'!A230</f>
        <v>227</v>
      </c>
      <c r="B230" s="56" t="str">
        <f>'ĐẤT PNN'!B230</f>
        <v>VT3</v>
      </c>
      <c r="C230" s="510" t="str">
        <f>'ĐẤT PNN'!C230</f>
        <v>Các tuyến đường giao thông đấu nối trực tiếp ra Quốc lộ 20 đoạn từ Ngã ba đường Trần Phú (ngã ba Làng Thượng) đến Ngã tư Trạm y tế thị trấn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230" s="511"/>
      <c r="E230" s="512"/>
      <c r="F230" s="440">
        <f t="shared" si="406"/>
        <v>60</v>
      </c>
      <c r="G230" s="440">
        <f t="shared" si="407"/>
        <v>45</v>
      </c>
      <c r="H230" s="427">
        <f t="shared" si="408"/>
        <v>130</v>
      </c>
      <c r="I230" s="427">
        <f t="shared" si="409"/>
        <v>100</v>
      </c>
      <c r="J230" s="434">
        <f t="shared" si="405"/>
        <v>2.1666666666666665</v>
      </c>
      <c r="K230" s="58">
        <f t="shared" si="410"/>
        <v>80</v>
      </c>
      <c r="L230" s="58">
        <f t="shared" si="411"/>
        <v>65</v>
      </c>
      <c r="M230" s="58">
        <f t="shared" si="412"/>
        <v>60</v>
      </c>
      <c r="N230" s="58">
        <f t="shared" si="413"/>
        <v>50</v>
      </c>
      <c r="O230" s="441">
        <f t="shared" si="348"/>
        <v>270</v>
      </c>
      <c r="P230" s="441">
        <f t="shared" si="349"/>
        <v>160</v>
      </c>
      <c r="Q230" s="441">
        <f t="shared" si="350"/>
        <v>130</v>
      </c>
      <c r="R230" s="441">
        <f t="shared" si="351"/>
        <v>90</v>
      </c>
      <c r="S230" s="18">
        <f>'ĐẤT PNN'!W230</f>
        <v>3</v>
      </c>
      <c r="T230" s="58">
        <f t="shared" si="414"/>
        <v>70</v>
      </c>
      <c r="U230" s="58">
        <f t="shared" si="415"/>
        <v>60</v>
      </c>
      <c r="V230" s="58">
        <f t="shared" si="416"/>
        <v>45</v>
      </c>
      <c r="W230" s="58">
        <f t="shared" si="417"/>
        <v>30</v>
      </c>
      <c r="X230" s="441">
        <f t="shared" si="352"/>
        <v>230</v>
      </c>
      <c r="Y230" s="441">
        <f t="shared" si="353"/>
        <v>150</v>
      </c>
      <c r="Z230" s="441">
        <f t="shared" si="354"/>
        <v>100</v>
      </c>
      <c r="AA230" s="441">
        <f t="shared" si="355"/>
        <v>50</v>
      </c>
      <c r="AB230" s="444">
        <f>'ĐẤT PNN'!K230-'ĐẤT NN'!H230</f>
        <v>220</v>
      </c>
    </row>
    <row r="231" spans="1:28" ht="78.75" customHeight="1" x14ac:dyDescent="0.25">
      <c r="A231" s="56">
        <f>'ĐẤT PNN'!A231</f>
        <v>228</v>
      </c>
      <c r="B231" s="56" t="str">
        <f>'ĐẤT PNN'!B231</f>
        <v>VT4</v>
      </c>
      <c r="C231" s="510" t="str">
        <f>'ĐẤT PNN'!C231</f>
        <v>Các tuyến đường giao thông đấu nối trực tiếp ra Quốc lộ 20 đoạn từ Ngã ba đường Trần Phú (ngã ba Làng Thượng) đến Ngã tư Trạm y tế thị trấn Định Quán đã được đầu tư mặt đường nhựa, bê tông xi măng:
- Có bề rộng từ ≥3m đến &lt;5m, cách đường giao thông &gt;600m.
- Có bề rộng &lt;3m, cách đường giao thông &gt;200m.</v>
      </c>
      <c r="D231" s="511"/>
      <c r="E231" s="512"/>
      <c r="F231" s="440">
        <f t="shared" si="406"/>
        <v>50</v>
      </c>
      <c r="G231" s="440">
        <f t="shared" si="407"/>
        <v>30</v>
      </c>
      <c r="H231" s="427">
        <f t="shared" si="408"/>
        <v>90</v>
      </c>
      <c r="I231" s="427">
        <f t="shared" si="409"/>
        <v>50</v>
      </c>
      <c r="J231" s="434">
        <f t="shared" si="405"/>
        <v>1.8</v>
      </c>
      <c r="K231" s="58">
        <f t="shared" si="410"/>
        <v>80</v>
      </c>
      <c r="L231" s="58">
        <f t="shared" si="411"/>
        <v>65</v>
      </c>
      <c r="M231" s="58">
        <f t="shared" si="412"/>
        <v>60</v>
      </c>
      <c r="N231" s="58">
        <f t="shared" si="413"/>
        <v>50</v>
      </c>
      <c r="O231" s="441">
        <f t="shared" si="348"/>
        <v>270</v>
      </c>
      <c r="P231" s="441">
        <f t="shared" si="349"/>
        <v>160</v>
      </c>
      <c r="Q231" s="441">
        <f t="shared" si="350"/>
        <v>130</v>
      </c>
      <c r="R231" s="441">
        <f t="shared" si="351"/>
        <v>90</v>
      </c>
      <c r="S231" s="18">
        <f>'ĐẤT PNN'!W231</f>
        <v>3</v>
      </c>
      <c r="T231" s="58">
        <f t="shared" si="414"/>
        <v>70</v>
      </c>
      <c r="U231" s="58">
        <f t="shared" si="415"/>
        <v>60</v>
      </c>
      <c r="V231" s="58">
        <f t="shared" si="416"/>
        <v>45</v>
      </c>
      <c r="W231" s="58">
        <f t="shared" si="417"/>
        <v>30</v>
      </c>
      <c r="X231" s="441">
        <f t="shared" si="352"/>
        <v>230</v>
      </c>
      <c r="Y231" s="441">
        <f t="shared" si="353"/>
        <v>150</v>
      </c>
      <c r="Z231" s="441">
        <f t="shared" si="354"/>
        <v>100</v>
      </c>
      <c r="AA231" s="441">
        <f t="shared" si="355"/>
        <v>50</v>
      </c>
      <c r="AB231" s="444">
        <f>'ĐẤT PNN'!K231-'ĐẤT NN'!H231</f>
        <v>120</v>
      </c>
    </row>
    <row r="232" spans="1:28" ht="126" customHeight="1" x14ac:dyDescent="0.25">
      <c r="A232" s="56">
        <f>'ĐẤT PNN'!A232</f>
        <v>229</v>
      </c>
      <c r="B232" s="56" t="str">
        <f>'ĐẤT PNN'!B232</f>
        <v>VT2*0,8</v>
      </c>
      <c r="C232" s="510" t="str">
        <f>'ĐẤT PNN'!C232</f>
        <v>Các tuyến đường giao thông không đấu nối trực tiếp và thông ra Quốc lộ 20 đoạn từ Ngã ba đường Trần Phú (ngã ba Làng Thượng) đến Ngã tư Trạm y tế thị trấn Định Quán đã được đầu tư mặt đường nhựa, bê tông xi măng:
- Có bề rộng ≥5m, cách đường giao thông ≤600m.
- Có bề rộng từ ≥3m đến &lt;5m, cách đường giao thông ≤400m.</v>
      </c>
      <c r="D232" s="511"/>
      <c r="E232" s="512"/>
      <c r="F232" s="440">
        <f t="shared" si="406"/>
        <v>65</v>
      </c>
      <c r="G232" s="440">
        <f t="shared" si="407"/>
        <v>60</v>
      </c>
      <c r="H232" s="427">
        <f t="shared" si="408"/>
        <v>160</v>
      </c>
      <c r="I232" s="427">
        <f t="shared" si="409"/>
        <v>150</v>
      </c>
      <c r="J232" s="434">
        <f t="shared" si="405"/>
        <v>2.4615384615384617</v>
      </c>
      <c r="K232" s="58">
        <f t="shared" si="410"/>
        <v>80</v>
      </c>
      <c r="L232" s="58">
        <f t="shared" si="411"/>
        <v>65</v>
      </c>
      <c r="M232" s="58">
        <f t="shared" si="412"/>
        <v>60</v>
      </c>
      <c r="N232" s="58">
        <f t="shared" si="413"/>
        <v>50</v>
      </c>
      <c r="O232" s="441">
        <f t="shared" si="348"/>
        <v>270</v>
      </c>
      <c r="P232" s="441">
        <f t="shared" si="349"/>
        <v>160</v>
      </c>
      <c r="Q232" s="441">
        <f t="shared" si="350"/>
        <v>130</v>
      </c>
      <c r="R232" s="441">
        <f t="shared" si="351"/>
        <v>90</v>
      </c>
      <c r="S232" s="18">
        <f>'ĐẤT PNN'!W232</f>
        <v>3</v>
      </c>
      <c r="T232" s="58">
        <f t="shared" si="414"/>
        <v>70</v>
      </c>
      <c r="U232" s="58">
        <f t="shared" si="415"/>
        <v>60</v>
      </c>
      <c r="V232" s="58">
        <f t="shared" si="416"/>
        <v>45</v>
      </c>
      <c r="W232" s="58">
        <f t="shared" si="417"/>
        <v>30</v>
      </c>
      <c r="X232" s="441">
        <f t="shared" si="352"/>
        <v>230</v>
      </c>
      <c r="Y232" s="441">
        <f t="shared" si="353"/>
        <v>150</v>
      </c>
      <c r="Z232" s="441">
        <f t="shared" si="354"/>
        <v>100</v>
      </c>
      <c r="AA232" s="441">
        <f t="shared" si="355"/>
        <v>50</v>
      </c>
      <c r="AB232" s="444">
        <f>'ĐẤT PNN'!K232-'ĐẤT NN'!H232</f>
        <v>220</v>
      </c>
    </row>
    <row r="233" spans="1:28" ht="141.75" customHeight="1" x14ac:dyDescent="0.25">
      <c r="A233" s="56">
        <f>'ĐẤT PNN'!A233</f>
        <v>230</v>
      </c>
      <c r="B233" s="56" t="str">
        <f>'ĐẤT PNN'!B233</f>
        <v>VT3*0,8</v>
      </c>
      <c r="C233" s="510" t="str">
        <f>'ĐẤT PNN'!C233</f>
        <v>Các tuyến đường giao thông không đấu nối trực tiếp và thông ra Quốc lộ 20 đoạn từ Ngã ba đường Trần Phú (ngã ba Làng Thượng) đến Ngã tư Trạm y tế thị trấn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233" s="511"/>
      <c r="E233" s="512"/>
      <c r="F233" s="440">
        <f t="shared" si="406"/>
        <v>60</v>
      </c>
      <c r="G233" s="440">
        <f t="shared" si="407"/>
        <v>45</v>
      </c>
      <c r="H233" s="427">
        <f t="shared" si="408"/>
        <v>130</v>
      </c>
      <c r="I233" s="427">
        <f t="shared" si="409"/>
        <v>100</v>
      </c>
      <c r="J233" s="434">
        <f t="shared" si="405"/>
        <v>2.1666666666666665</v>
      </c>
      <c r="K233" s="58">
        <f t="shared" si="410"/>
        <v>80</v>
      </c>
      <c r="L233" s="58">
        <f t="shared" si="411"/>
        <v>65</v>
      </c>
      <c r="M233" s="58">
        <f t="shared" si="412"/>
        <v>60</v>
      </c>
      <c r="N233" s="58">
        <f t="shared" si="413"/>
        <v>50</v>
      </c>
      <c r="O233" s="441">
        <f t="shared" si="348"/>
        <v>270</v>
      </c>
      <c r="P233" s="441">
        <f t="shared" si="349"/>
        <v>160</v>
      </c>
      <c r="Q233" s="441">
        <f t="shared" si="350"/>
        <v>130</v>
      </c>
      <c r="R233" s="441">
        <f t="shared" si="351"/>
        <v>90</v>
      </c>
      <c r="S233" s="18">
        <f>'ĐẤT PNN'!W233</f>
        <v>3</v>
      </c>
      <c r="T233" s="58">
        <f t="shared" si="414"/>
        <v>70</v>
      </c>
      <c r="U233" s="58">
        <f t="shared" si="415"/>
        <v>60</v>
      </c>
      <c r="V233" s="58">
        <f t="shared" si="416"/>
        <v>45</v>
      </c>
      <c r="W233" s="58">
        <f t="shared" si="417"/>
        <v>30</v>
      </c>
      <c r="X233" s="441">
        <f t="shared" si="352"/>
        <v>230</v>
      </c>
      <c r="Y233" s="441">
        <f t="shared" si="353"/>
        <v>150</v>
      </c>
      <c r="Z233" s="441">
        <f t="shared" si="354"/>
        <v>100</v>
      </c>
      <c r="AA233" s="441">
        <f t="shared" si="355"/>
        <v>50</v>
      </c>
      <c r="AB233" s="444">
        <f>'ĐẤT PNN'!K233-'ĐẤT NN'!H233</f>
        <v>180</v>
      </c>
    </row>
    <row r="234" spans="1:28" ht="78.75" customHeight="1" x14ac:dyDescent="0.25">
      <c r="A234" s="56">
        <f>'ĐẤT PNN'!A234</f>
        <v>231</v>
      </c>
      <c r="B234" s="56" t="str">
        <f>'ĐẤT PNN'!B234</f>
        <v>VT4*0,8</v>
      </c>
      <c r="C234" s="510" t="str">
        <f>'ĐẤT PNN'!C234</f>
        <v>Các tuyến đường giao thông không đấu nối trực tiếp và thông ra Quốc lộ 20 đoạn từ Ngã ba đường Trần Phú (ngã ba Làng Thượng) đến Ngã tư Trạm y tế thị trấn Định Quán đã được đầu tư mặt đường nhựa, bê tông xi măng:
- Có bề rộng từ ≥3m đến &lt;5m, cách đường giao thông &gt;600m.
- Có bề rộng &lt;3m, cách đường giao thông &gt; 200m.</v>
      </c>
      <c r="D234" s="511"/>
      <c r="E234" s="512"/>
      <c r="F234" s="440">
        <f t="shared" si="406"/>
        <v>50</v>
      </c>
      <c r="G234" s="440">
        <f t="shared" si="407"/>
        <v>30</v>
      </c>
      <c r="H234" s="427">
        <f t="shared" si="408"/>
        <v>90</v>
      </c>
      <c r="I234" s="427">
        <f t="shared" si="409"/>
        <v>50</v>
      </c>
      <c r="J234" s="434">
        <f t="shared" si="405"/>
        <v>1.8</v>
      </c>
      <c r="K234" s="58">
        <f t="shared" si="410"/>
        <v>80</v>
      </c>
      <c r="L234" s="58">
        <f t="shared" si="411"/>
        <v>65</v>
      </c>
      <c r="M234" s="58">
        <f t="shared" si="412"/>
        <v>60</v>
      </c>
      <c r="N234" s="58">
        <f t="shared" si="413"/>
        <v>50</v>
      </c>
      <c r="O234" s="441">
        <f t="shared" si="348"/>
        <v>270</v>
      </c>
      <c r="P234" s="441">
        <f t="shared" si="349"/>
        <v>160</v>
      </c>
      <c r="Q234" s="441">
        <f t="shared" si="350"/>
        <v>130</v>
      </c>
      <c r="R234" s="441">
        <f t="shared" si="351"/>
        <v>90</v>
      </c>
      <c r="S234" s="18">
        <f>'ĐẤT PNN'!W234</f>
        <v>3</v>
      </c>
      <c r="T234" s="58">
        <f t="shared" si="414"/>
        <v>70</v>
      </c>
      <c r="U234" s="58">
        <f t="shared" si="415"/>
        <v>60</v>
      </c>
      <c r="V234" s="58">
        <f t="shared" si="416"/>
        <v>45</v>
      </c>
      <c r="W234" s="58">
        <f t="shared" si="417"/>
        <v>30</v>
      </c>
      <c r="X234" s="441">
        <f t="shared" si="352"/>
        <v>230</v>
      </c>
      <c r="Y234" s="441">
        <f t="shared" si="353"/>
        <v>150</v>
      </c>
      <c r="Z234" s="441">
        <f t="shared" si="354"/>
        <v>100</v>
      </c>
      <c r="AA234" s="441">
        <f t="shared" si="355"/>
        <v>50</v>
      </c>
      <c r="AB234" s="444">
        <f>'ĐẤT PNN'!K234-'ĐẤT NN'!H234</f>
        <v>100</v>
      </c>
    </row>
    <row r="235" spans="1:28" ht="31.5" x14ac:dyDescent="0.25">
      <c r="A235" s="56">
        <f>'ĐẤT PNN'!A235</f>
        <v>232</v>
      </c>
      <c r="B235" s="56" t="str">
        <f>'ĐẤT PNN'!B235</f>
        <v>DQ1DT_D4</v>
      </c>
      <c r="C235" s="57" t="str">
        <f>'ĐẤT PNN'!C235</f>
        <v>Quốc lộ 20</v>
      </c>
      <c r="D235" s="57" t="str">
        <f>'ĐẤT PNN'!D235</f>
        <v>Ngã tư Trạm y tế thị trấn Định Quán</v>
      </c>
      <c r="E235" s="57" t="str">
        <f>'ĐẤT PNN'!E235</f>
        <v>Giáp chi nhánh Điện lực Định Quán</v>
      </c>
      <c r="F235" s="431">
        <f>K235</f>
        <v>170</v>
      </c>
      <c r="G235" s="112">
        <f>T235</f>
        <v>150</v>
      </c>
      <c r="H235" s="426">
        <f>O235</f>
        <v>570</v>
      </c>
      <c r="I235" s="426">
        <f>X235</f>
        <v>500</v>
      </c>
      <c r="J235" s="434">
        <f t="shared" si="405"/>
        <v>3.3529411764705883</v>
      </c>
      <c r="K235" s="221">
        <v>170</v>
      </c>
      <c r="L235" s="221">
        <v>150</v>
      </c>
      <c r="M235" s="221">
        <v>135</v>
      </c>
      <c r="N235" s="221">
        <v>120</v>
      </c>
      <c r="O235" s="441">
        <f t="shared" si="348"/>
        <v>570</v>
      </c>
      <c r="P235" s="441">
        <f t="shared" si="349"/>
        <v>380</v>
      </c>
      <c r="Q235" s="441">
        <f t="shared" si="350"/>
        <v>300</v>
      </c>
      <c r="R235" s="441">
        <f t="shared" si="351"/>
        <v>220</v>
      </c>
      <c r="S235" s="18"/>
      <c r="T235" s="411">
        <v>150</v>
      </c>
      <c r="U235" s="411">
        <v>140</v>
      </c>
      <c r="V235" s="411">
        <v>130</v>
      </c>
      <c r="W235" s="411">
        <v>120</v>
      </c>
      <c r="X235" s="441">
        <f t="shared" si="352"/>
        <v>500</v>
      </c>
      <c r="Y235" s="441">
        <f t="shared" si="353"/>
        <v>350</v>
      </c>
      <c r="Z235" s="441">
        <f t="shared" si="354"/>
        <v>290</v>
      </c>
      <c r="AA235" s="441">
        <f t="shared" si="355"/>
        <v>220</v>
      </c>
      <c r="AB235" s="444">
        <f>'ĐẤT PNN'!K235-'ĐẤT NN'!H235</f>
        <v>1030</v>
      </c>
    </row>
    <row r="236" spans="1:28" ht="110.25" customHeight="1" x14ac:dyDescent="0.25">
      <c r="A236" s="56">
        <f>'ĐẤT PNN'!A236</f>
        <v>233</v>
      </c>
      <c r="B236" s="56" t="str">
        <f>'ĐẤT PNN'!B236</f>
        <v>VT2</v>
      </c>
      <c r="C236" s="510" t="str">
        <f>'ĐẤT PNN'!C236</f>
        <v>Các tuyến đường giao thông đấu nối trực tiếp ra Quốc lộ 20 đoạn từ Ngã tư Trạm y tế thị trấn Định Quán đến Giáp chi nhánh Điện lực Định Quán đã được đầu tư mặt đường nhựa, bê tông xi măng:
- Có bề rộng ≥5m, cách đường giao thông ≤600m.
- Có bề rộng từ ≥3m đến &lt;5m, cách đường giao thông ≤400m.</v>
      </c>
      <c r="D236" s="511"/>
      <c r="E236" s="512"/>
      <c r="F236" s="440">
        <f t="shared" ref="F236:F241" si="418">IF(B236="VT2",L236,IF(B236="VT3",M236,IF(B236="VT2*0,8",L236,IF(B236="VT3*0,8",M236,N236))))</f>
        <v>150</v>
      </c>
      <c r="G236" s="440">
        <f t="shared" ref="G236:G241" si="419">IF(B236="VT2",U236,IF(B236="VT3",V236,IF(B236="VT2*0,8",U236,IF(B236="VT3*0,8",V236,W236))))</f>
        <v>140</v>
      </c>
      <c r="H236" s="427">
        <f t="shared" ref="H236:H241" si="420">IF(B236="VT2",P236,IF(B236="VT3",Q236,IF(B236="VT4",R236,IF(B236="VT2*0,8",P236,IF(B236="VT3*0,8",Q236,R236)))))</f>
        <v>380</v>
      </c>
      <c r="I236" s="427">
        <f t="shared" ref="I236:I241" si="421">IF(B236="VT2",Y236,IF(B236="VT3",Z236,IF(B236="VT4",AA236,IF(B236="VT2*0,8",Y236,IF(B236="VT3*0,8",Z236,AA236)))))</f>
        <v>350</v>
      </c>
      <c r="J236" s="434">
        <f t="shared" si="405"/>
        <v>2.5333333333333332</v>
      </c>
      <c r="K236" s="58">
        <f t="shared" ref="K236:K241" si="422">K235</f>
        <v>170</v>
      </c>
      <c r="L236" s="58">
        <f t="shared" ref="L236:L241" si="423">L235</f>
        <v>150</v>
      </c>
      <c r="M236" s="58">
        <f t="shared" ref="M236:M241" si="424">M235</f>
        <v>135</v>
      </c>
      <c r="N236" s="58">
        <f t="shared" ref="N236:N241" si="425">N235</f>
        <v>120</v>
      </c>
      <c r="O236" s="441">
        <f t="shared" si="348"/>
        <v>570</v>
      </c>
      <c r="P236" s="441">
        <f t="shared" si="349"/>
        <v>380</v>
      </c>
      <c r="Q236" s="441">
        <f t="shared" si="350"/>
        <v>300</v>
      </c>
      <c r="R236" s="441">
        <f t="shared" si="351"/>
        <v>220</v>
      </c>
      <c r="S236" s="18">
        <f>'ĐẤT PNN'!W236</f>
        <v>2</v>
      </c>
      <c r="T236" s="58">
        <f t="shared" ref="T236:T241" si="426">T235</f>
        <v>150</v>
      </c>
      <c r="U236" s="58">
        <f t="shared" ref="U236:U241" si="427">U235</f>
        <v>140</v>
      </c>
      <c r="V236" s="58">
        <f t="shared" ref="V236:V241" si="428">V235</f>
        <v>130</v>
      </c>
      <c r="W236" s="58">
        <f t="shared" ref="W236:W241" si="429">W235</f>
        <v>120</v>
      </c>
      <c r="X236" s="441">
        <f t="shared" si="352"/>
        <v>500</v>
      </c>
      <c r="Y236" s="441">
        <f t="shared" si="353"/>
        <v>350</v>
      </c>
      <c r="Z236" s="441">
        <f t="shared" si="354"/>
        <v>290</v>
      </c>
      <c r="AA236" s="441">
        <f t="shared" si="355"/>
        <v>220</v>
      </c>
      <c r="AB236" s="444">
        <f>'ĐẤT PNN'!K236-'ĐẤT NN'!H236</f>
        <v>220</v>
      </c>
    </row>
    <row r="237" spans="1:28" ht="126" customHeight="1" x14ac:dyDescent="0.25">
      <c r="A237" s="56">
        <f>'ĐẤT PNN'!A237</f>
        <v>234</v>
      </c>
      <c r="B237" s="56" t="str">
        <f>'ĐẤT PNN'!B237</f>
        <v>VT3</v>
      </c>
      <c r="C237" s="510" t="str">
        <f>'ĐẤT PNN'!C237</f>
        <v>Các tuyến đường giao thông đấu nối trực tiếp ra Quốc lộ 20 đoạn từ Ngã tư Trạm y tế thị trấn Định Quán đến Giáp chi nhánh Điện lực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237" s="511"/>
      <c r="E237" s="512"/>
      <c r="F237" s="440">
        <f t="shared" si="418"/>
        <v>135</v>
      </c>
      <c r="G237" s="440">
        <f t="shared" si="419"/>
        <v>130</v>
      </c>
      <c r="H237" s="427">
        <f t="shared" si="420"/>
        <v>300</v>
      </c>
      <c r="I237" s="427">
        <f t="shared" si="421"/>
        <v>290</v>
      </c>
      <c r="J237" s="434">
        <f t="shared" si="405"/>
        <v>2.2222222222222223</v>
      </c>
      <c r="K237" s="58">
        <f t="shared" si="422"/>
        <v>170</v>
      </c>
      <c r="L237" s="58">
        <f t="shared" si="423"/>
        <v>150</v>
      </c>
      <c r="M237" s="58">
        <f t="shared" si="424"/>
        <v>135</v>
      </c>
      <c r="N237" s="58">
        <f t="shared" si="425"/>
        <v>120</v>
      </c>
      <c r="O237" s="441">
        <f t="shared" si="348"/>
        <v>570</v>
      </c>
      <c r="P237" s="441">
        <f t="shared" si="349"/>
        <v>380</v>
      </c>
      <c r="Q237" s="441">
        <f t="shared" si="350"/>
        <v>300</v>
      </c>
      <c r="R237" s="441">
        <f t="shared" si="351"/>
        <v>220</v>
      </c>
      <c r="S237" s="18">
        <f>'ĐẤT PNN'!W237</f>
        <v>2</v>
      </c>
      <c r="T237" s="58">
        <f t="shared" si="426"/>
        <v>150</v>
      </c>
      <c r="U237" s="58">
        <f t="shared" si="427"/>
        <v>140</v>
      </c>
      <c r="V237" s="58">
        <f t="shared" si="428"/>
        <v>130</v>
      </c>
      <c r="W237" s="58">
        <f t="shared" si="429"/>
        <v>120</v>
      </c>
      <c r="X237" s="441">
        <f t="shared" si="352"/>
        <v>500</v>
      </c>
      <c r="Y237" s="441">
        <f t="shared" si="353"/>
        <v>350</v>
      </c>
      <c r="Z237" s="441">
        <f t="shared" si="354"/>
        <v>290</v>
      </c>
      <c r="AA237" s="441">
        <f t="shared" si="355"/>
        <v>220</v>
      </c>
      <c r="AB237" s="444">
        <f>'ĐẤT PNN'!K237-'ĐẤT NN'!H237</f>
        <v>150</v>
      </c>
    </row>
    <row r="238" spans="1:28" ht="78.75" customHeight="1" x14ac:dyDescent="0.25">
      <c r="A238" s="56">
        <f>'ĐẤT PNN'!A238</f>
        <v>235</v>
      </c>
      <c r="B238" s="56" t="str">
        <f>'ĐẤT PNN'!B238</f>
        <v>VT4</v>
      </c>
      <c r="C238" s="510" t="str">
        <f>'ĐẤT PNN'!C238</f>
        <v>Các tuyến đường giao thông đấu nối trực tiếp ra Quốc lộ 20 đoạn từ Ngã tư Trạm y tế thị trấn Định Quán đến Giáp chi nhánh Điện lực Định Quán đã được đầu tư mặt đường nhựa, bê tông xi măng:
- Có bề rộng từ ≥3m đến &lt;5m, cách đường giao thông &gt;600m.
- Có bề rộng &lt;3m, cách đường giao thông &gt;200m.</v>
      </c>
      <c r="D238" s="511"/>
      <c r="E238" s="512"/>
      <c r="F238" s="440">
        <f t="shared" si="418"/>
        <v>120</v>
      </c>
      <c r="G238" s="440">
        <f t="shared" si="419"/>
        <v>120</v>
      </c>
      <c r="H238" s="427">
        <f t="shared" si="420"/>
        <v>220</v>
      </c>
      <c r="I238" s="427">
        <f t="shared" si="421"/>
        <v>220</v>
      </c>
      <c r="J238" s="434">
        <f t="shared" si="405"/>
        <v>1.8333333333333333</v>
      </c>
      <c r="K238" s="58">
        <f t="shared" si="422"/>
        <v>170</v>
      </c>
      <c r="L238" s="58">
        <f t="shared" si="423"/>
        <v>150</v>
      </c>
      <c r="M238" s="58">
        <f t="shared" si="424"/>
        <v>135</v>
      </c>
      <c r="N238" s="58">
        <f t="shared" si="425"/>
        <v>120</v>
      </c>
      <c r="O238" s="441">
        <f t="shared" si="348"/>
        <v>570</v>
      </c>
      <c r="P238" s="441">
        <f t="shared" si="349"/>
        <v>380</v>
      </c>
      <c r="Q238" s="441">
        <f t="shared" si="350"/>
        <v>300</v>
      </c>
      <c r="R238" s="441">
        <f t="shared" si="351"/>
        <v>220</v>
      </c>
      <c r="S238" s="18">
        <f>'ĐẤT PNN'!W238</f>
        <v>2</v>
      </c>
      <c r="T238" s="58">
        <f t="shared" si="426"/>
        <v>150</v>
      </c>
      <c r="U238" s="58">
        <f t="shared" si="427"/>
        <v>140</v>
      </c>
      <c r="V238" s="58">
        <f t="shared" si="428"/>
        <v>130</v>
      </c>
      <c r="W238" s="58">
        <f t="shared" si="429"/>
        <v>120</v>
      </c>
      <c r="X238" s="441">
        <f t="shared" si="352"/>
        <v>500</v>
      </c>
      <c r="Y238" s="441">
        <f t="shared" si="353"/>
        <v>350</v>
      </c>
      <c r="Z238" s="441">
        <f t="shared" si="354"/>
        <v>290</v>
      </c>
      <c r="AA238" s="441">
        <f t="shared" si="355"/>
        <v>220</v>
      </c>
      <c r="AB238" s="444">
        <f>'ĐẤT PNN'!K238-'ĐẤT NN'!H238</f>
        <v>50</v>
      </c>
    </row>
    <row r="239" spans="1:28" ht="110.25" customHeight="1" x14ac:dyDescent="0.25">
      <c r="A239" s="56">
        <f>'ĐẤT PNN'!A239</f>
        <v>236</v>
      </c>
      <c r="B239" s="56" t="str">
        <f>'ĐẤT PNN'!B239</f>
        <v>VT2*0,8</v>
      </c>
      <c r="C239" s="510" t="str">
        <f>'ĐẤT PNN'!C239</f>
        <v>Các tuyến đường giao thông không đấu nối trực tiếp và thông ra Quốc lộ 20 đoạn từ Ngã tư Trạm y tế thị trấn Định Quán đến Giáp chi nhánh Điện lực Định Quán đã được đầu tư mặt đường nhựa, bê tông xi măng:
- Có bề rộng ≥5m, cách đường giao thông ≤600m.
- Có bề rộng từ ≥3m đến &lt;5m, cách đường giao thông ≤400m.</v>
      </c>
      <c r="D239" s="511"/>
      <c r="E239" s="512"/>
      <c r="F239" s="440">
        <f t="shared" si="418"/>
        <v>150</v>
      </c>
      <c r="G239" s="440">
        <f t="shared" si="419"/>
        <v>140</v>
      </c>
      <c r="H239" s="427">
        <f t="shared" si="420"/>
        <v>380</v>
      </c>
      <c r="I239" s="427">
        <f t="shared" si="421"/>
        <v>350</v>
      </c>
      <c r="J239" s="434">
        <f t="shared" si="405"/>
        <v>2.5333333333333332</v>
      </c>
      <c r="K239" s="58">
        <f t="shared" si="422"/>
        <v>170</v>
      </c>
      <c r="L239" s="58">
        <f t="shared" si="423"/>
        <v>150</v>
      </c>
      <c r="M239" s="58">
        <f t="shared" si="424"/>
        <v>135</v>
      </c>
      <c r="N239" s="58">
        <f t="shared" si="425"/>
        <v>120</v>
      </c>
      <c r="O239" s="441">
        <f t="shared" si="348"/>
        <v>570</v>
      </c>
      <c r="P239" s="441">
        <f t="shared" si="349"/>
        <v>380</v>
      </c>
      <c r="Q239" s="441">
        <f t="shared" si="350"/>
        <v>300</v>
      </c>
      <c r="R239" s="441">
        <f t="shared" si="351"/>
        <v>220</v>
      </c>
      <c r="S239" s="18">
        <f>'ĐẤT PNN'!W239</f>
        <v>2</v>
      </c>
      <c r="T239" s="58">
        <f t="shared" si="426"/>
        <v>150</v>
      </c>
      <c r="U239" s="58">
        <f t="shared" si="427"/>
        <v>140</v>
      </c>
      <c r="V239" s="58">
        <f t="shared" si="428"/>
        <v>130</v>
      </c>
      <c r="W239" s="58">
        <f t="shared" si="429"/>
        <v>120</v>
      </c>
      <c r="X239" s="441">
        <f t="shared" si="352"/>
        <v>500</v>
      </c>
      <c r="Y239" s="441">
        <f t="shared" si="353"/>
        <v>350</v>
      </c>
      <c r="Z239" s="441">
        <f t="shared" si="354"/>
        <v>290</v>
      </c>
      <c r="AA239" s="441">
        <f t="shared" si="355"/>
        <v>220</v>
      </c>
      <c r="AB239" s="444">
        <f>'ĐẤT PNN'!K239-'ĐẤT NN'!H239</f>
        <v>160</v>
      </c>
    </row>
    <row r="240" spans="1:28" ht="126" customHeight="1" x14ac:dyDescent="0.25">
      <c r="A240" s="56">
        <f>'ĐẤT PNN'!A240</f>
        <v>237</v>
      </c>
      <c r="B240" s="56" t="str">
        <f>'ĐẤT PNN'!B240</f>
        <v>VT3*0,8</v>
      </c>
      <c r="C240" s="510" t="str">
        <f>'ĐẤT PNN'!C240</f>
        <v>Các tuyến đường giao thông không đấu nối trực tiếp và thông ra Quốc lộ 20 đoạn từ Ngã tư Trạm y tế thị trấn Định Quán đến Giáp chi nhánh Điện lực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240" s="511"/>
      <c r="E240" s="512"/>
      <c r="F240" s="440">
        <f t="shared" si="418"/>
        <v>135</v>
      </c>
      <c r="G240" s="440">
        <f t="shared" si="419"/>
        <v>130</v>
      </c>
      <c r="H240" s="427">
        <f t="shared" si="420"/>
        <v>300</v>
      </c>
      <c r="I240" s="427">
        <f t="shared" si="421"/>
        <v>290</v>
      </c>
      <c r="J240" s="434">
        <f t="shared" si="405"/>
        <v>2.2222222222222223</v>
      </c>
      <c r="K240" s="58">
        <f t="shared" si="422"/>
        <v>170</v>
      </c>
      <c r="L240" s="58">
        <f t="shared" si="423"/>
        <v>150</v>
      </c>
      <c r="M240" s="58">
        <f t="shared" si="424"/>
        <v>135</v>
      </c>
      <c r="N240" s="58">
        <f t="shared" si="425"/>
        <v>120</v>
      </c>
      <c r="O240" s="441">
        <f t="shared" si="348"/>
        <v>570</v>
      </c>
      <c r="P240" s="441">
        <f t="shared" si="349"/>
        <v>380</v>
      </c>
      <c r="Q240" s="441">
        <f t="shared" si="350"/>
        <v>300</v>
      </c>
      <c r="R240" s="441">
        <f t="shared" si="351"/>
        <v>220</v>
      </c>
      <c r="S240" s="18">
        <f>'ĐẤT PNN'!W240</f>
        <v>2</v>
      </c>
      <c r="T240" s="58">
        <f t="shared" si="426"/>
        <v>150</v>
      </c>
      <c r="U240" s="58">
        <f t="shared" si="427"/>
        <v>140</v>
      </c>
      <c r="V240" s="58">
        <f t="shared" si="428"/>
        <v>130</v>
      </c>
      <c r="W240" s="58">
        <f t="shared" si="429"/>
        <v>120</v>
      </c>
      <c r="X240" s="441">
        <f t="shared" si="352"/>
        <v>500</v>
      </c>
      <c r="Y240" s="441">
        <f t="shared" si="353"/>
        <v>350</v>
      </c>
      <c r="Z240" s="441">
        <f t="shared" si="354"/>
        <v>290</v>
      </c>
      <c r="AA240" s="441">
        <f t="shared" si="355"/>
        <v>220</v>
      </c>
      <c r="AB240" s="444">
        <f>'ĐẤT PNN'!K240-'ĐẤT NN'!H240</f>
        <v>110</v>
      </c>
    </row>
    <row r="241" spans="1:28" ht="78.75" customHeight="1" x14ac:dyDescent="0.25">
      <c r="A241" s="56">
        <f>'ĐẤT PNN'!A241</f>
        <v>238</v>
      </c>
      <c r="B241" s="56" t="str">
        <f>'ĐẤT PNN'!B241</f>
        <v>VT4*0,8</v>
      </c>
      <c r="C241" s="510" t="str">
        <f>'ĐẤT PNN'!C241</f>
        <v>Các tuyến đường giao thông không đấu nối trực tiếp và thông ra Quốc lộ 20 đoạn từ Ngã tư Trạm y tế thị trấn Định Quán đến Giáp chi nhánh Điện lực Định Quán đã được đầu tư mặt đường nhựa, bê tông xi măng:
- Có bề rộng từ ≥3m đến &lt;5m, cách đường giao thông &gt;600m.
- Có bề rộng &lt;3m, cách đường giao thông &gt; 200m.</v>
      </c>
      <c r="D241" s="511"/>
      <c r="E241" s="512"/>
      <c r="F241" s="440">
        <f t="shared" si="418"/>
        <v>120</v>
      </c>
      <c r="G241" s="440">
        <f t="shared" si="419"/>
        <v>120</v>
      </c>
      <c r="H241" s="427">
        <f t="shared" si="420"/>
        <v>220</v>
      </c>
      <c r="I241" s="427">
        <f t="shared" si="421"/>
        <v>220</v>
      </c>
      <c r="J241" s="434">
        <f t="shared" si="405"/>
        <v>1.8333333333333333</v>
      </c>
      <c r="K241" s="58">
        <f t="shared" si="422"/>
        <v>170</v>
      </c>
      <c r="L241" s="58">
        <f t="shared" si="423"/>
        <v>150</v>
      </c>
      <c r="M241" s="58">
        <f t="shared" si="424"/>
        <v>135</v>
      </c>
      <c r="N241" s="58">
        <f t="shared" si="425"/>
        <v>120</v>
      </c>
      <c r="O241" s="441">
        <f t="shared" si="348"/>
        <v>570</v>
      </c>
      <c r="P241" s="441">
        <f t="shared" si="349"/>
        <v>380</v>
      </c>
      <c r="Q241" s="441">
        <f t="shared" si="350"/>
        <v>300</v>
      </c>
      <c r="R241" s="441">
        <f t="shared" si="351"/>
        <v>220</v>
      </c>
      <c r="S241" s="18">
        <f>'ĐẤT PNN'!W241</f>
        <v>2</v>
      </c>
      <c r="T241" s="58">
        <f t="shared" si="426"/>
        <v>150</v>
      </c>
      <c r="U241" s="58">
        <f t="shared" si="427"/>
        <v>140</v>
      </c>
      <c r="V241" s="58">
        <f t="shared" si="428"/>
        <v>130</v>
      </c>
      <c r="W241" s="58">
        <f t="shared" si="429"/>
        <v>120</v>
      </c>
      <c r="X241" s="441">
        <f t="shared" si="352"/>
        <v>500</v>
      </c>
      <c r="Y241" s="441">
        <f t="shared" si="353"/>
        <v>350</v>
      </c>
      <c r="Z241" s="441">
        <f t="shared" si="354"/>
        <v>290</v>
      </c>
      <c r="AA241" s="441">
        <f t="shared" si="355"/>
        <v>220</v>
      </c>
      <c r="AB241" s="444">
        <f>'ĐẤT PNN'!K241-'ĐẤT NN'!H241</f>
        <v>30</v>
      </c>
    </row>
    <row r="242" spans="1:28" x14ac:dyDescent="0.25">
      <c r="A242" s="56">
        <f>'ĐẤT PNN'!A242</f>
        <v>239</v>
      </c>
      <c r="B242" s="56" t="str">
        <f>'ĐẤT PNN'!B242</f>
        <v>DQ1DT_D5</v>
      </c>
      <c r="C242" s="57" t="str">
        <f>'ĐẤT PNN'!C242</f>
        <v>Quốc lộ 20</v>
      </c>
      <c r="D242" s="57" t="str">
        <f>'ĐẤT PNN'!D242</f>
        <v>Giáp chi nhánh Điện lực Định Quán</v>
      </c>
      <c r="E242" s="57" t="str">
        <f>'ĐẤT PNN'!E242</f>
        <v>Cầu Trắng</v>
      </c>
      <c r="F242" s="431">
        <f>K242</f>
        <v>170</v>
      </c>
      <c r="G242" s="112">
        <f>T242</f>
        <v>150</v>
      </c>
      <c r="H242" s="426">
        <f>O242</f>
        <v>570</v>
      </c>
      <c r="I242" s="426">
        <f>X242</f>
        <v>500</v>
      </c>
      <c r="J242" s="434">
        <f t="shared" si="405"/>
        <v>3.3529411764705883</v>
      </c>
      <c r="K242" s="221">
        <v>170</v>
      </c>
      <c r="L242" s="221">
        <v>150</v>
      </c>
      <c r="M242" s="221">
        <v>135</v>
      </c>
      <c r="N242" s="221">
        <v>120</v>
      </c>
      <c r="O242" s="441">
        <f t="shared" si="348"/>
        <v>570</v>
      </c>
      <c r="P242" s="441">
        <f t="shared" si="349"/>
        <v>380</v>
      </c>
      <c r="Q242" s="441">
        <f t="shared" si="350"/>
        <v>300</v>
      </c>
      <c r="R242" s="441">
        <f t="shared" si="351"/>
        <v>220</v>
      </c>
      <c r="S242" s="18"/>
      <c r="T242" s="411">
        <v>150</v>
      </c>
      <c r="U242" s="411">
        <v>140</v>
      </c>
      <c r="V242" s="411">
        <v>130</v>
      </c>
      <c r="W242" s="411">
        <v>120</v>
      </c>
      <c r="X242" s="441">
        <f t="shared" si="352"/>
        <v>500</v>
      </c>
      <c r="Y242" s="441">
        <f t="shared" si="353"/>
        <v>350</v>
      </c>
      <c r="Z242" s="441">
        <f t="shared" si="354"/>
        <v>290</v>
      </c>
      <c r="AA242" s="441">
        <f t="shared" si="355"/>
        <v>220</v>
      </c>
      <c r="AB242" s="444">
        <f>'ĐẤT PNN'!K242-'ĐẤT NN'!H242</f>
        <v>3830</v>
      </c>
    </row>
    <row r="243" spans="1:28" ht="110.25" customHeight="1" x14ac:dyDescent="0.25">
      <c r="A243" s="56">
        <f>'ĐẤT PNN'!A243</f>
        <v>240</v>
      </c>
      <c r="B243" s="56" t="str">
        <f>'ĐẤT PNN'!B243</f>
        <v>VT2</v>
      </c>
      <c r="C243" s="510" t="str">
        <f>'ĐẤT PNN'!C243</f>
        <v>Các tuyến đường giao thông đấu nối trực tiếp ra Quốc lộ 20 đoạn từ Giáp chi nhánh Điện lực Định Quán đến Cầu Trắng đã được đầu tư mặt đường nhựa, bê tông xi măng:
- Có bề rộng ≥5m, cách đường giao thông ≤600m.
- Có bề rộng từ ≥3m đến &lt;5m, cách đường giao thông ≤400m.</v>
      </c>
      <c r="D243" s="511"/>
      <c r="E243" s="512"/>
      <c r="F243" s="440">
        <f t="shared" ref="F243:F248" si="430">IF(B243="VT2",L243,IF(B243="VT3",M243,IF(B243="VT2*0,8",L243,IF(B243="VT3*0,8",M243,N243))))</f>
        <v>150</v>
      </c>
      <c r="G243" s="440">
        <f t="shared" ref="G243:G248" si="431">IF(B243="VT2",U243,IF(B243="VT3",V243,IF(B243="VT2*0,8",U243,IF(B243="VT3*0,8",V243,W243))))</f>
        <v>140</v>
      </c>
      <c r="H243" s="427">
        <f t="shared" ref="H243:H248" si="432">IF(B243="VT2",P243,IF(B243="VT3",Q243,IF(B243="VT4",R243,IF(B243="VT2*0,8",P243,IF(B243="VT3*0,8",Q243,R243)))))</f>
        <v>380</v>
      </c>
      <c r="I243" s="427">
        <f t="shared" ref="I243:I248" si="433">IF(B243="VT2",Y243,IF(B243="VT3",Z243,IF(B243="VT4",AA243,IF(B243="VT2*0,8",Y243,IF(B243="VT3*0,8",Z243,AA243)))))</f>
        <v>350</v>
      </c>
      <c r="J243" s="434">
        <f t="shared" si="405"/>
        <v>2.5333333333333332</v>
      </c>
      <c r="K243" s="58">
        <f t="shared" ref="K243:K248" si="434">K242</f>
        <v>170</v>
      </c>
      <c r="L243" s="58">
        <f t="shared" ref="L243:L248" si="435">L242</f>
        <v>150</v>
      </c>
      <c r="M243" s="58">
        <f t="shared" ref="M243:M248" si="436">M242</f>
        <v>135</v>
      </c>
      <c r="N243" s="58">
        <f t="shared" ref="N243:N248" si="437">N242</f>
        <v>120</v>
      </c>
      <c r="O243" s="441">
        <f t="shared" si="348"/>
        <v>570</v>
      </c>
      <c r="P243" s="441">
        <f t="shared" si="349"/>
        <v>380</v>
      </c>
      <c r="Q243" s="441">
        <f t="shared" si="350"/>
        <v>300</v>
      </c>
      <c r="R243" s="441">
        <f t="shared" si="351"/>
        <v>220</v>
      </c>
      <c r="S243" s="18">
        <f>'ĐẤT PNN'!W243</f>
        <v>1</v>
      </c>
      <c r="T243" s="58">
        <f t="shared" ref="T243:T248" si="438">T242</f>
        <v>150</v>
      </c>
      <c r="U243" s="58">
        <f t="shared" ref="U243:U248" si="439">U242</f>
        <v>140</v>
      </c>
      <c r="V243" s="58">
        <f t="shared" ref="V243:V248" si="440">V242</f>
        <v>130</v>
      </c>
      <c r="W243" s="58">
        <f t="shared" ref="W243:W248" si="441">W242</f>
        <v>120</v>
      </c>
      <c r="X243" s="441">
        <f t="shared" si="352"/>
        <v>500</v>
      </c>
      <c r="Y243" s="441">
        <f t="shared" si="353"/>
        <v>350</v>
      </c>
      <c r="Z243" s="441">
        <f t="shared" si="354"/>
        <v>290</v>
      </c>
      <c r="AA243" s="441">
        <f t="shared" si="355"/>
        <v>220</v>
      </c>
      <c r="AB243" s="444">
        <f>'ĐẤT PNN'!K243-'ĐẤT NN'!H243</f>
        <v>820</v>
      </c>
    </row>
    <row r="244" spans="1:28" ht="126" customHeight="1" x14ac:dyDescent="0.25">
      <c r="A244" s="56">
        <f>'ĐẤT PNN'!A244</f>
        <v>241</v>
      </c>
      <c r="B244" s="56" t="str">
        <f>'ĐẤT PNN'!B244</f>
        <v>VT3</v>
      </c>
      <c r="C244" s="510" t="str">
        <f>'ĐẤT PNN'!C244</f>
        <v>Các tuyến đường giao thông đấu nối trực tiếp ra Quốc lộ 20 đoạn từ Giáp chi nhánh Điện lực Định Quán đến Cầu Trắng đã được đầu tư mặt đường nhựa, bê tông xi măng:
- Có bề rộng ≥5m, cách đường giao thông &gt;600m.
- Có bề rộng từ ≥3m đến &lt;5m, cách đường giao thông từ &gt;400m đến ≤600m.
- Có bề rộng &lt;3m, cách đường giao thông ≤200m.</v>
      </c>
      <c r="D244" s="511"/>
      <c r="E244" s="512"/>
      <c r="F244" s="440">
        <f t="shared" si="430"/>
        <v>135</v>
      </c>
      <c r="G244" s="440">
        <f t="shared" si="431"/>
        <v>130</v>
      </c>
      <c r="H244" s="427">
        <f t="shared" si="432"/>
        <v>300</v>
      </c>
      <c r="I244" s="427">
        <f t="shared" si="433"/>
        <v>290</v>
      </c>
      <c r="J244" s="434">
        <f t="shared" si="405"/>
        <v>2.2222222222222223</v>
      </c>
      <c r="K244" s="58">
        <f t="shared" si="434"/>
        <v>170</v>
      </c>
      <c r="L244" s="58">
        <f t="shared" si="435"/>
        <v>150</v>
      </c>
      <c r="M244" s="58">
        <f t="shared" si="436"/>
        <v>135</v>
      </c>
      <c r="N244" s="58">
        <f t="shared" si="437"/>
        <v>120</v>
      </c>
      <c r="O244" s="441">
        <f t="shared" si="348"/>
        <v>570</v>
      </c>
      <c r="P244" s="441">
        <f t="shared" si="349"/>
        <v>380</v>
      </c>
      <c r="Q244" s="441">
        <f t="shared" si="350"/>
        <v>300</v>
      </c>
      <c r="R244" s="441">
        <f t="shared" si="351"/>
        <v>220</v>
      </c>
      <c r="S244" s="18">
        <f>'ĐẤT PNN'!W244</f>
        <v>1</v>
      </c>
      <c r="T244" s="58">
        <f t="shared" si="438"/>
        <v>150</v>
      </c>
      <c r="U244" s="58">
        <f t="shared" si="439"/>
        <v>140</v>
      </c>
      <c r="V244" s="58">
        <f t="shared" si="440"/>
        <v>130</v>
      </c>
      <c r="W244" s="58">
        <f t="shared" si="441"/>
        <v>120</v>
      </c>
      <c r="X244" s="441">
        <f t="shared" si="352"/>
        <v>500</v>
      </c>
      <c r="Y244" s="441">
        <f t="shared" si="353"/>
        <v>350</v>
      </c>
      <c r="Z244" s="441">
        <f t="shared" si="354"/>
        <v>290</v>
      </c>
      <c r="AA244" s="441">
        <f t="shared" si="355"/>
        <v>220</v>
      </c>
      <c r="AB244" s="444">
        <f>'ĐẤT PNN'!K244-'ĐẤT NN'!H244</f>
        <v>600</v>
      </c>
    </row>
    <row r="245" spans="1:28" ht="63" customHeight="1" x14ac:dyDescent="0.25">
      <c r="A245" s="56">
        <f>'ĐẤT PNN'!A245</f>
        <v>242</v>
      </c>
      <c r="B245" s="56" t="str">
        <f>'ĐẤT PNN'!B245</f>
        <v>VT4</v>
      </c>
      <c r="C245" s="510" t="str">
        <f>'ĐẤT PNN'!C245</f>
        <v>Các tuyến đường giao thông đấu nối trực tiếp ra Quốc lộ 20 đoạn từ Giáp chi nhánh Điện lực Định Quán đến Cầu Trắng đã được đầu tư mặt đường nhựa, bê tông xi măng:
- Có bề rộng từ ≥3m đến &lt;5m, cách đường giao thông &gt;600m.
- Có bề rộng &lt;3m, cách đường giao thông &gt;200m.</v>
      </c>
      <c r="D245" s="511"/>
      <c r="E245" s="512"/>
      <c r="F245" s="440">
        <f t="shared" si="430"/>
        <v>120</v>
      </c>
      <c r="G245" s="440">
        <f t="shared" si="431"/>
        <v>120</v>
      </c>
      <c r="H245" s="427">
        <f t="shared" si="432"/>
        <v>220</v>
      </c>
      <c r="I245" s="427">
        <f t="shared" si="433"/>
        <v>220</v>
      </c>
      <c r="J245" s="434">
        <f t="shared" si="405"/>
        <v>1.8333333333333333</v>
      </c>
      <c r="K245" s="58">
        <f t="shared" si="434"/>
        <v>170</v>
      </c>
      <c r="L245" s="58">
        <f t="shared" si="435"/>
        <v>150</v>
      </c>
      <c r="M245" s="58">
        <f t="shared" si="436"/>
        <v>135</v>
      </c>
      <c r="N245" s="58">
        <f t="shared" si="437"/>
        <v>120</v>
      </c>
      <c r="O245" s="441">
        <f t="shared" si="348"/>
        <v>570</v>
      </c>
      <c r="P245" s="441">
        <f t="shared" si="349"/>
        <v>380</v>
      </c>
      <c r="Q245" s="441">
        <f t="shared" si="350"/>
        <v>300</v>
      </c>
      <c r="R245" s="441">
        <f t="shared" si="351"/>
        <v>220</v>
      </c>
      <c r="S245" s="18">
        <f>'ĐẤT PNN'!W245</f>
        <v>1</v>
      </c>
      <c r="T245" s="58">
        <f t="shared" si="438"/>
        <v>150</v>
      </c>
      <c r="U245" s="58">
        <f t="shared" si="439"/>
        <v>140</v>
      </c>
      <c r="V245" s="58">
        <f t="shared" si="440"/>
        <v>130</v>
      </c>
      <c r="W245" s="58">
        <f t="shared" si="441"/>
        <v>120</v>
      </c>
      <c r="X245" s="441">
        <f t="shared" si="352"/>
        <v>500</v>
      </c>
      <c r="Y245" s="441">
        <f t="shared" si="353"/>
        <v>350</v>
      </c>
      <c r="Z245" s="441">
        <f t="shared" si="354"/>
        <v>290</v>
      </c>
      <c r="AA245" s="441">
        <f t="shared" si="355"/>
        <v>220</v>
      </c>
      <c r="AB245" s="444">
        <f>'ĐẤT PNN'!K245-'ĐẤT NN'!H245</f>
        <v>440</v>
      </c>
    </row>
    <row r="246" spans="1:28" ht="110.25" customHeight="1" x14ac:dyDescent="0.25">
      <c r="A246" s="56">
        <f>'ĐẤT PNN'!A246</f>
        <v>243</v>
      </c>
      <c r="B246" s="56" t="str">
        <f>'ĐẤT PNN'!B246</f>
        <v>VT2*0,8</v>
      </c>
      <c r="C246" s="510" t="str">
        <f>'ĐẤT PNN'!C246</f>
        <v>Các tuyến đường giao thông không đấu nối trực tiếp và thông ra Quốc lộ 20 đoạn từ Giáp chi nhánh Điện lực Định Quán đến Cầu Trắng đã được đầu tư mặt đường nhựa, bê tông xi măng:
- Có bề rộng ≥5m, cách đường giao thông ≤600m.
- Có bề rộng từ ≥3m đến &lt;5m, cách đường giao thông ≤400m.</v>
      </c>
      <c r="D246" s="511"/>
      <c r="E246" s="512"/>
      <c r="F246" s="440">
        <f t="shared" si="430"/>
        <v>150</v>
      </c>
      <c r="G246" s="440">
        <f t="shared" si="431"/>
        <v>140</v>
      </c>
      <c r="H246" s="427">
        <f t="shared" si="432"/>
        <v>380</v>
      </c>
      <c r="I246" s="427">
        <f t="shared" si="433"/>
        <v>350</v>
      </c>
      <c r="J246" s="434">
        <f t="shared" si="405"/>
        <v>2.5333333333333332</v>
      </c>
      <c r="K246" s="58">
        <f t="shared" si="434"/>
        <v>170</v>
      </c>
      <c r="L246" s="58">
        <f t="shared" si="435"/>
        <v>150</v>
      </c>
      <c r="M246" s="58">
        <f t="shared" si="436"/>
        <v>135</v>
      </c>
      <c r="N246" s="58">
        <f t="shared" si="437"/>
        <v>120</v>
      </c>
      <c r="O246" s="441">
        <f t="shared" si="348"/>
        <v>570</v>
      </c>
      <c r="P246" s="441">
        <f t="shared" si="349"/>
        <v>380</v>
      </c>
      <c r="Q246" s="441">
        <f t="shared" si="350"/>
        <v>300</v>
      </c>
      <c r="R246" s="441">
        <f t="shared" si="351"/>
        <v>220</v>
      </c>
      <c r="S246" s="18">
        <f>'ĐẤT PNN'!W246</f>
        <v>1</v>
      </c>
      <c r="T246" s="58">
        <f t="shared" si="438"/>
        <v>150</v>
      </c>
      <c r="U246" s="58">
        <f t="shared" si="439"/>
        <v>140</v>
      </c>
      <c r="V246" s="58">
        <f t="shared" si="440"/>
        <v>130</v>
      </c>
      <c r="W246" s="58">
        <f t="shared" si="441"/>
        <v>120</v>
      </c>
      <c r="X246" s="441">
        <f t="shared" si="352"/>
        <v>500</v>
      </c>
      <c r="Y246" s="441">
        <f t="shared" si="353"/>
        <v>350</v>
      </c>
      <c r="Z246" s="441">
        <f t="shared" si="354"/>
        <v>290</v>
      </c>
      <c r="AA246" s="441">
        <f t="shared" si="355"/>
        <v>220</v>
      </c>
      <c r="AB246" s="444">
        <f>'ĐẤT PNN'!K246-'ĐẤT NN'!H246</f>
        <v>720</v>
      </c>
    </row>
    <row r="247" spans="1:28" ht="126" customHeight="1" x14ac:dyDescent="0.25">
      <c r="A247" s="56">
        <f>'ĐẤT PNN'!A247</f>
        <v>244</v>
      </c>
      <c r="B247" s="56" t="str">
        <f>'ĐẤT PNN'!B247</f>
        <v>VT3*0,8</v>
      </c>
      <c r="C247" s="510" t="str">
        <f>'ĐẤT PNN'!C247</f>
        <v>Các tuyến đường giao thông không đấu nối trực tiếp và thông ra Quốc lộ 20 đoạn từ Giáp chi nhánh Điện lực Định Quán đến Cầu Trắng đã được đầu tư mặt đường nhựa, bê tông xi măng:
- Có bề rộng ≥5m, cách đường giao thông &gt;600m.
- Có bề rộng từ ≥3m đến &lt;5m, cách đường giao thông từ &gt;400m đến ≤600m.
- Có bề rộng &lt;3m, cách đường giao thông ≤200m.</v>
      </c>
      <c r="D247" s="511"/>
      <c r="E247" s="512"/>
      <c r="F247" s="440">
        <f t="shared" si="430"/>
        <v>135</v>
      </c>
      <c r="G247" s="440">
        <f t="shared" si="431"/>
        <v>130</v>
      </c>
      <c r="H247" s="427">
        <f t="shared" si="432"/>
        <v>300</v>
      </c>
      <c r="I247" s="427">
        <f t="shared" si="433"/>
        <v>290</v>
      </c>
      <c r="J247" s="434">
        <f t="shared" si="405"/>
        <v>2.2222222222222223</v>
      </c>
      <c r="K247" s="58">
        <f t="shared" si="434"/>
        <v>170</v>
      </c>
      <c r="L247" s="58">
        <f t="shared" si="435"/>
        <v>150</v>
      </c>
      <c r="M247" s="58">
        <f t="shared" si="436"/>
        <v>135</v>
      </c>
      <c r="N247" s="58">
        <f t="shared" si="437"/>
        <v>120</v>
      </c>
      <c r="O247" s="441">
        <f t="shared" si="348"/>
        <v>570</v>
      </c>
      <c r="P247" s="441">
        <f t="shared" si="349"/>
        <v>380</v>
      </c>
      <c r="Q247" s="441">
        <f t="shared" si="350"/>
        <v>300</v>
      </c>
      <c r="R247" s="441">
        <f t="shared" si="351"/>
        <v>220</v>
      </c>
      <c r="S247" s="18">
        <f>'ĐẤT PNN'!W247</f>
        <v>1</v>
      </c>
      <c r="T247" s="58">
        <f t="shared" si="438"/>
        <v>150</v>
      </c>
      <c r="U247" s="58">
        <f t="shared" si="439"/>
        <v>140</v>
      </c>
      <c r="V247" s="58">
        <f t="shared" si="440"/>
        <v>130</v>
      </c>
      <c r="W247" s="58">
        <f t="shared" si="441"/>
        <v>120</v>
      </c>
      <c r="X247" s="441">
        <f t="shared" si="352"/>
        <v>500</v>
      </c>
      <c r="Y247" s="441">
        <f t="shared" si="353"/>
        <v>350</v>
      </c>
      <c r="Z247" s="441">
        <f t="shared" si="354"/>
        <v>290</v>
      </c>
      <c r="AA247" s="441">
        <f t="shared" si="355"/>
        <v>220</v>
      </c>
      <c r="AB247" s="444">
        <f>'ĐẤT PNN'!K247-'ĐẤT NN'!H247</f>
        <v>540</v>
      </c>
    </row>
    <row r="248" spans="1:28" ht="63" customHeight="1" x14ac:dyDescent="0.25">
      <c r="A248" s="56">
        <f>'ĐẤT PNN'!A248</f>
        <v>245</v>
      </c>
      <c r="B248" s="56" t="str">
        <f>'ĐẤT PNN'!B248</f>
        <v>VT4*0,8</v>
      </c>
      <c r="C248" s="510" t="str">
        <f>'ĐẤT PNN'!C248</f>
        <v>Các tuyến đường giao thông không đấu nối trực tiếp và thông ra Quốc lộ 20 đoạn từ Giáp chi nhánh Điện lực Định Quán đến Cầu Trắng đã được đầu tư mặt đường nhựa, bê tông xi măng:
- Có bề rộng từ ≥3m đến &lt;5m, cách đường giao thông &gt;600m.
- Có bề rộng &lt;3m, cách đường giao thông &gt; 200m.</v>
      </c>
      <c r="D248" s="511"/>
      <c r="E248" s="512"/>
      <c r="F248" s="440">
        <f t="shared" si="430"/>
        <v>120</v>
      </c>
      <c r="G248" s="440">
        <f t="shared" si="431"/>
        <v>120</v>
      </c>
      <c r="H248" s="427">
        <f t="shared" si="432"/>
        <v>220</v>
      </c>
      <c r="I248" s="427">
        <f t="shared" si="433"/>
        <v>220</v>
      </c>
      <c r="J248" s="434">
        <f t="shared" si="405"/>
        <v>1.8333333333333333</v>
      </c>
      <c r="K248" s="58">
        <f t="shared" si="434"/>
        <v>170</v>
      </c>
      <c r="L248" s="58">
        <f t="shared" si="435"/>
        <v>150</v>
      </c>
      <c r="M248" s="58">
        <f t="shared" si="436"/>
        <v>135</v>
      </c>
      <c r="N248" s="58">
        <f t="shared" si="437"/>
        <v>120</v>
      </c>
      <c r="O248" s="441">
        <f t="shared" si="348"/>
        <v>570</v>
      </c>
      <c r="P248" s="441">
        <f t="shared" si="349"/>
        <v>380</v>
      </c>
      <c r="Q248" s="441">
        <f t="shared" si="350"/>
        <v>300</v>
      </c>
      <c r="R248" s="441">
        <f t="shared" si="351"/>
        <v>220</v>
      </c>
      <c r="S248" s="18">
        <f>'ĐẤT PNN'!W248</f>
        <v>1</v>
      </c>
      <c r="T248" s="58">
        <f t="shared" si="438"/>
        <v>150</v>
      </c>
      <c r="U248" s="58">
        <f t="shared" si="439"/>
        <v>140</v>
      </c>
      <c r="V248" s="58">
        <f t="shared" si="440"/>
        <v>130</v>
      </c>
      <c r="W248" s="58">
        <f t="shared" si="441"/>
        <v>120</v>
      </c>
      <c r="X248" s="441">
        <f t="shared" si="352"/>
        <v>500</v>
      </c>
      <c r="Y248" s="441">
        <f t="shared" si="353"/>
        <v>350</v>
      </c>
      <c r="Z248" s="441">
        <f t="shared" si="354"/>
        <v>290</v>
      </c>
      <c r="AA248" s="441">
        <f t="shared" si="355"/>
        <v>220</v>
      </c>
      <c r="AB248" s="444">
        <f>'ĐẤT PNN'!K248-'ĐẤT NN'!H248</f>
        <v>380</v>
      </c>
    </row>
    <row r="249" spans="1:28" x14ac:dyDescent="0.25">
      <c r="A249" s="56">
        <f>'ĐẤT PNN'!A249</f>
        <v>246</v>
      </c>
      <c r="B249" s="56" t="str">
        <f>'ĐẤT PNN'!B249</f>
        <v>DQ1DT_D6</v>
      </c>
      <c r="C249" s="57" t="str">
        <f>'ĐẤT PNN'!C249</f>
        <v>Quốc lộ 20</v>
      </c>
      <c r="D249" s="57" t="str">
        <f>'ĐẤT PNN'!D249</f>
        <v>Cầu Trắng</v>
      </c>
      <c r="E249" s="57" t="str">
        <f>'ĐẤT PNN'!E249</f>
        <v>Hết ranh xã Định Quán</v>
      </c>
      <c r="F249" s="431">
        <f>K249</f>
        <v>170</v>
      </c>
      <c r="G249" s="112">
        <f>T249</f>
        <v>150</v>
      </c>
      <c r="H249" s="426">
        <f>O249</f>
        <v>570</v>
      </c>
      <c r="I249" s="426">
        <f>X249</f>
        <v>500</v>
      </c>
      <c r="J249" s="434">
        <f t="shared" si="405"/>
        <v>3.3529411764705883</v>
      </c>
      <c r="K249" s="221">
        <v>170</v>
      </c>
      <c r="L249" s="221">
        <v>150</v>
      </c>
      <c r="M249" s="221">
        <v>135</v>
      </c>
      <c r="N249" s="221">
        <v>120</v>
      </c>
      <c r="O249" s="441">
        <f t="shared" si="348"/>
        <v>570</v>
      </c>
      <c r="P249" s="441">
        <f t="shared" si="349"/>
        <v>380</v>
      </c>
      <c r="Q249" s="441">
        <f t="shared" si="350"/>
        <v>300</v>
      </c>
      <c r="R249" s="441">
        <f t="shared" si="351"/>
        <v>220</v>
      </c>
      <c r="S249" s="18"/>
      <c r="T249" s="411">
        <v>150</v>
      </c>
      <c r="U249" s="411">
        <v>140</v>
      </c>
      <c r="V249" s="411">
        <v>130</v>
      </c>
      <c r="W249" s="411">
        <v>120</v>
      </c>
      <c r="X249" s="441">
        <f t="shared" si="352"/>
        <v>500</v>
      </c>
      <c r="Y249" s="441">
        <f t="shared" si="353"/>
        <v>350</v>
      </c>
      <c r="Z249" s="441">
        <f t="shared" si="354"/>
        <v>290</v>
      </c>
      <c r="AA249" s="441">
        <f t="shared" si="355"/>
        <v>220</v>
      </c>
      <c r="AB249" s="444">
        <f>'ĐẤT PNN'!K249-'ĐẤT NN'!H249</f>
        <v>3830</v>
      </c>
    </row>
    <row r="250" spans="1:28" ht="110.25" customHeight="1" x14ac:dyDescent="0.25">
      <c r="A250" s="56">
        <f>'ĐẤT PNN'!A250</f>
        <v>247</v>
      </c>
      <c r="B250" s="56" t="str">
        <f>'ĐẤT PNN'!B250</f>
        <v>VT2</v>
      </c>
      <c r="C250" s="510" t="str">
        <f>'ĐẤT PNN'!C250</f>
        <v>Các tuyến đường giao thông đấu nối trực tiếp ra Quốc lộ 20 đoạn từ Cầu Trắng đến Hết ranh xã Định Quán đã được đầu tư mặt đường nhựa, bê tông xi măng:
- Có bề rộng ≥5m, cách đường giao thông ≤600m.
- Có bề rộng từ ≥3m đến &lt;5m, cách đường giao thông ≤400m.</v>
      </c>
      <c r="D250" s="511"/>
      <c r="E250" s="512"/>
      <c r="F250" s="440">
        <f t="shared" ref="F250:F255" si="442">IF(B250="VT2",L250,IF(B250="VT3",M250,IF(B250="VT2*0,8",L250,IF(B250="VT3*0,8",M250,N250))))</f>
        <v>150</v>
      </c>
      <c r="G250" s="440">
        <f t="shared" ref="G250:G255" si="443">IF(B250="VT2",U250,IF(B250="VT3",V250,IF(B250="VT2*0,8",U250,IF(B250="VT3*0,8",V250,W250))))</f>
        <v>140</v>
      </c>
      <c r="H250" s="427">
        <f t="shared" ref="H250:H255" si="444">IF(B250="VT2",P250,IF(B250="VT3",Q250,IF(B250="VT4",R250,IF(B250="VT2*0,8",P250,IF(B250="VT3*0,8",Q250,R250)))))</f>
        <v>380</v>
      </c>
      <c r="I250" s="427">
        <f t="shared" ref="I250:I255" si="445">IF(B250="VT2",Y250,IF(B250="VT3",Z250,IF(B250="VT4",AA250,IF(B250="VT2*0,8",Y250,IF(B250="VT3*0,8",Z250,AA250)))))</f>
        <v>350</v>
      </c>
      <c r="J250" s="434">
        <f t="shared" si="405"/>
        <v>2.5333333333333332</v>
      </c>
      <c r="K250" s="58">
        <f t="shared" ref="K250:K255" si="446">K249</f>
        <v>170</v>
      </c>
      <c r="L250" s="58">
        <f t="shared" ref="L250:L255" si="447">L249</f>
        <v>150</v>
      </c>
      <c r="M250" s="58">
        <f t="shared" ref="M250:M255" si="448">M249</f>
        <v>135</v>
      </c>
      <c r="N250" s="58">
        <f t="shared" ref="N250:N255" si="449">N249</f>
        <v>120</v>
      </c>
      <c r="O250" s="441">
        <f t="shared" si="348"/>
        <v>570</v>
      </c>
      <c r="P250" s="441">
        <f t="shared" si="349"/>
        <v>380</v>
      </c>
      <c r="Q250" s="441">
        <f t="shared" si="350"/>
        <v>300</v>
      </c>
      <c r="R250" s="441">
        <f t="shared" si="351"/>
        <v>220</v>
      </c>
      <c r="S250" s="18">
        <f>'ĐẤT PNN'!W250</f>
        <v>1</v>
      </c>
      <c r="T250" s="58">
        <f t="shared" ref="T250:T255" si="450">T249</f>
        <v>150</v>
      </c>
      <c r="U250" s="58">
        <f t="shared" ref="U250:U255" si="451">U249</f>
        <v>140</v>
      </c>
      <c r="V250" s="58">
        <f t="shared" ref="V250:V255" si="452">V249</f>
        <v>130</v>
      </c>
      <c r="W250" s="58">
        <f t="shared" ref="W250:W255" si="453">W249</f>
        <v>120</v>
      </c>
      <c r="X250" s="441">
        <f t="shared" si="352"/>
        <v>500</v>
      </c>
      <c r="Y250" s="441">
        <f t="shared" si="353"/>
        <v>350</v>
      </c>
      <c r="Z250" s="441">
        <f t="shared" si="354"/>
        <v>290</v>
      </c>
      <c r="AA250" s="441">
        <f t="shared" si="355"/>
        <v>220</v>
      </c>
      <c r="AB250" s="444">
        <f>'ĐẤT PNN'!K250-'ĐẤT NN'!H250</f>
        <v>820</v>
      </c>
    </row>
    <row r="251" spans="1:28" ht="126" customHeight="1" x14ac:dyDescent="0.25">
      <c r="A251" s="56">
        <f>'ĐẤT PNN'!A251</f>
        <v>248</v>
      </c>
      <c r="B251" s="56" t="str">
        <f>'ĐẤT PNN'!B251</f>
        <v>VT3</v>
      </c>
      <c r="C251" s="510" t="str">
        <f>'ĐẤT PNN'!C251</f>
        <v>Các tuyến đường giao thông đấu nối trực tiếp ra Quốc lộ 20 đoạn từ Cầu Trắng đến Hết ranh xã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251" s="511"/>
      <c r="E251" s="512"/>
      <c r="F251" s="440">
        <f t="shared" si="442"/>
        <v>135</v>
      </c>
      <c r="G251" s="440">
        <f t="shared" si="443"/>
        <v>130</v>
      </c>
      <c r="H251" s="427">
        <f t="shared" si="444"/>
        <v>300</v>
      </c>
      <c r="I251" s="427">
        <f t="shared" si="445"/>
        <v>290</v>
      </c>
      <c r="J251" s="434">
        <f t="shared" si="405"/>
        <v>2.2222222222222223</v>
      </c>
      <c r="K251" s="58">
        <f t="shared" si="446"/>
        <v>170</v>
      </c>
      <c r="L251" s="58">
        <f t="shared" si="447"/>
        <v>150</v>
      </c>
      <c r="M251" s="58">
        <f t="shared" si="448"/>
        <v>135</v>
      </c>
      <c r="N251" s="58">
        <f t="shared" si="449"/>
        <v>120</v>
      </c>
      <c r="O251" s="441">
        <f t="shared" si="348"/>
        <v>570</v>
      </c>
      <c r="P251" s="441">
        <f t="shared" si="349"/>
        <v>380</v>
      </c>
      <c r="Q251" s="441">
        <f t="shared" si="350"/>
        <v>300</v>
      </c>
      <c r="R251" s="441">
        <f t="shared" si="351"/>
        <v>220</v>
      </c>
      <c r="S251" s="18">
        <f>'ĐẤT PNN'!W251</f>
        <v>1</v>
      </c>
      <c r="T251" s="58">
        <f t="shared" si="450"/>
        <v>150</v>
      </c>
      <c r="U251" s="58">
        <f t="shared" si="451"/>
        <v>140</v>
      </c>
      <c r="V251" s="58">
        <f t="shared" si="452"/>
        <v>130</v>
      </c>
      <c r="W251" s="58">
        <f t="shared" si="453"/>
        <v>120</v>
      </c>
      <c r="X251" s="441">
        <f t="shared" si="352"/>
        <v>500</v>
      </c>
      <c r="Y251" s="441">
        <f t="shared" si="353"/>
        <v>350</v>
      </c>
      <c r="Z251" s="441">
        <f t="shared" si="354"/>
        <v>290</v>
      </c>
      <c r="AA251" s="441">
        <f t="shared" si="355"/>
        <v>220</v>
      </c>
      <c r="AB251" s="444">
        <f>'ĐẤT PNN'!K251-'ĐẤT NN'!H251</f>
        <v>600</v>
      </c>
    </row>
    <row r="252" spans="1:28" ht="63" customHeight="1" x14ac:dyDescent="0.25">
      <c r="A252" s="56">
        <f>'ĐẤT PNN'!A252</f>
        <v>249</v>
      </c>
      <c r="B252" s="56" t="str">
        <f>'ĐẤT PNN'!B252</f>
        <v>VT4</v>
      </c>
      <c r="C252" s="510" t="str">
        <f>'ĐẤT PNN'!C252</f>
        <v>Các tuyến đường giao thông đấu nối trực tiếp ra Quốc lộ 20 đoạn từ Cầu Trắng đến Hết ranh xã Định Quán đã được đầu tư mặt đường nhựa, bê tông xi măng:
- Có bề rộng từ ≥3m đến &lt;5m, cách đường giao thông &gt;600m.
- Có bề rộng &lt;3m, cách đường giao thông &gt;200m.</v>
      </c>
      <c r="D252" s="511"/>
      <c r="E252" s="512"/>
      <c r="F252" s="440">
        <f t="shared" si="442"/>
        <v>120</v>
      </c>
      <c r="G252" s="440">
        <f t="shared" si="443"/>
        <v>120</v>
      </c>
      <c r="H252" s="427">
        <f t="shared" si="444"/>
        <v>220</v>
      </c>
      <c r="I252" s="427">
        <f t="shared" si="445"/>
        <v>220</v>
      </c>
      <c r="J252" s="434">
        <f t="shared" si="405"/>
        <v>1.8333333333333333</v>
      </c>
      <c r="K252" s="58">
        <f t="shared" si="446"/>
        <v>170</v>
      </c>
      <c r="L252" s="58">
        <f t="shared" si="447"/>
        <v>150</v>
      </c>
      <c r="M252" s="58">
        <f t="shared" si="448"/>
        <v>135</v>
      </c>
      <c r="N252" s="58">
        <f t="shared" si="449"/>
        <v>120</v>
      </c>
      <c r="O252" s="441">
        <f t="shared" si="348"/>
        <v>570</v>
      </c>
      <c r="P252" s="441">
        <f t="shared" si="349"/>
        <v>380</v>
      </c>
      <c r="Q252" s="441">
        <f t="shared" si="350"/>
        <v>300</v>
      </c>
      <c r="R252" s="441">
        <f t="shared" si="351"/>
        <v>220</v>
      </c>
      <c r="S252" s="18">
        <f>'ĐẤT PNN'!W252</f>
        <v>1</v>
      </c>
      <c r="T252" s="58">
        <f t="shared" si="450"/>
        <v>150</v>
      </c>
      <c r="U252" s="58">
        <f t="shared" si="451"/>
        <v>140</v>
      </c>
      <c r="V252" s="58">
        <f t="shared" si="452"/>
        <v>130</v>
      </c>
      <c r="W252" s="58">
        <f t="shared" si="453"/>
        <v>120</v>
      </c>
      <c r="X252" s="441">
        <f t="shared" si="352"/>
        <v>500</v>
      </c>
      <c r="Y252" s="441">
        <f t="shared" si="353"/>
        <v>350</v>
      </c>
      <c r="Z252" s="441">
        <f t="shared" si="354"/>
        <v>290</v>
      </c>
      <c r="AA252" s="441">
        <f t="shared" si="355"/>
        <v>220</v>
      </c>
      <c r="AB252" s="444">
        <f>'ĐẤT PNN'!K252-'ĐẤT NN'!H252</f>
        <v>440</v>
      </c>
    </row>
    <row r="253" spans="1:28" ht="110.25" customHeight="1" x14ac:dyDescent="0.25">
      <c r="A253" s="56">
        <f>'ĐẤT PNN'!A253</f>
        <v>250</v>
      </c>
      <c r="B253" s="56" t="str">
        <f>'ĐẤT PNN'!B253</f>
        <v>VT2*0,8</v>
      </c>
      <c r="C253" s="510" t="str">
        <f>'ĐẤT PNN'!C253</f>
        <v>Các tuyến đường giao thông không đấu nối trực tiếp và thông ra Quốc lộ 20 đoạn từ Cầu Trắng đến Hết ranh xã Định Quán đã được đầu tư mặt đường nhựa, bê tông xi măng:
- Có bề rộng ≥5m, cách đường giao thông ≤600m.
- Có bề rộng từ ≥3m đến &lt;5m, cách đường giao thông ≤400m.</v>
      </c>
      <c r="D253" s="511"/>
      <c r="E253" s="512"/>
      <c r="F253" s="440">
        <f t="shared" si="442"/>
        <v>150</v>
      </c>
      <c r="G253" s="440">
        <f t="shared" si="443"/>
        <v>140</v>
      </c>
      <c r="H253" s="427">
        <f t="shared" si="444"/>
        <v>380</v>
      </c>
      <c r="I253" s="427">
        <f t="shared" si="445"/>
        <v>350</v>
      </c>
      <c r="J253" s="434">
        <f t="shared" si="405"/>
        <v>2.5333333333333332</v>
      </c>
      <c r="K253" s="58">
        <f t="shared" si="446"/>
        <v>170</v>
      </c>
      <c r="L253" s="58">
        <f t="shared" si="447"/>
        <v>150</v>
      </c>
      <c r="M253" s="58">
        <f t="shared" si="448"/>
        <v>135</v>
      </c>
      <c r="N253" s="58">
        <f t="shared" si="449"/>
        <v>120</v>
      </c>
      <c r="O253" s="441">
        <f t="shared" si="348"/>
        <v>570</v>
      </c>
      <c r="P253" s="441">
        <f t="shared" si="349"/>
        <v>380</v>
      </c>
      <c r="Q253" s="441">
        <f t="shared" si="350"/>
        <v>300</v>
      </c>
      <c r="R253" s="441">
        <f t="shared" si="351"/>
        <v>220</v>
      </c>
      <c r="S253" s="18">
        <f>'ĐẤT PNN'!W253</f>
        <v>1</v>
      </c>
      <c r="T253" s="58">
        <f t="shared" si="450"/>
        <v>150</v>
      </c>
      <c r="U253" s="58">
        <f t="shared" si="451"/>
        <v>140</v>
      </c>
      <c r="V253" s="58">
        <f t="shared" si="452"/>
        <v>130</v>
      </c>
      <c r="W253" s="58">
        <f t="shared" si="453"/>
        <v>120</v>
      </c>
      <c r="X253" s="441">
        <f t="shared" si="352"/>
        <v>500</v>
      </c>
      <c r="Y253" s="441">
        <f t="shared" si="353"/>
        <v>350</v>
      </c>
      <c r="Z253" s="441">
        <f t="shared" si="354"/>
        <v>290</v>
      </c>
      <c r="AA253" s="441">
        <f t="shared" si="355"/>
        <v>220</v>
      </c>
      <c r="AB253" s="444">
        <f>'ĐẤT PNN'!K253-'ĐẤT NN'!H253</f>
        <v>720</v>
      </c>
    </row>
    <row r="254" spans="1:28" ht="126" customHeight="1" x14ac:dyDescent="0.25">
      <c r="A254" s="56">
        <f>'ĐẤT PNN'!A254</f>
        <v>251</v>
      </c>
      <c r="B254" s="56" t="str">
        <f>'ĐẤT PNN'!B254</f>
        <v>VT3*0,8</v>
      </c>
      <c r="C254" s="510" t="str">
        <f>'ĐẤT PNN'!C254</f>
        <v>Các tuyến đường giao thông không đấu nối trực tiếp và thông ra Quốc lộ 20 đoạn từ Cầu Trắng đến Hết ranh xã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254" s="511"/>
      <c r="E254" s="512"/>
      <c r="F254" s="440">
        <f t="shared" si="442"/>
        <v>135</v>
      </c>
      <c r="G254" s="440">
        <f t="shared" si="443"/>
        <v>130</v>
      </c>
      <c r="H254" s="427">
        <f t="shared" si="444"/>
        <v>300</v>
      </c>
      <c r="I254" s="427">
        <f t="shared" si="445"/>
        <v>290</v>
      </c>
      <c r="J254" s="434">
        <f t="shared" si="405"/>
        <v>2.2222222222222223</v>
      </c>
      <c r="K254" s="58">
        <f t="shared" si="446"/>
        <v>170</v>
      </c>
      <c r="L254" s="58">
        <f t="shared" si="447"/>
        <v>150</v>
      </c>
      <c r="M254" s="58">
        <f t="shared" si="448"/>
        <v>135</v>
      </c>
      <c r="N254" s="58">
        <f t="shared" si="449"/>
        <v>120</v>
      </c>
      <c r="O254" s="441">
        <f t="shared" si="348"/>
        <v>570</v>
      </c>
      <c r="P254" s="441">
        <f t="shared" si="349"/>
        <v>380</v>
      </c>
      <c r="Q254" s="441">
        <f t="shared" si="350"/>
        <v>300</v>
      </c>
      <c r="R254" s="441">
        <f t="shared" si="351"/>
        <v>220</v>
      </c>
      <c r="S254" s="18">
        <f>'ĐẤT PNN'!W254</f>
        <v>1</v>
      </c>
      <c r="T254" s="58">
        <f t="shared" si="450"/>
        <v>150</v>
      </c>
      <c r="U254" s="58">
        <f t="shared" si="451"/>
        <v>140</v>
      </c>
      <c r="V254" s="58">
        <f t="shared" si="452"/>
        <v>130</v>
      </c>
      <c r="W254" s="58">
        <f t="shared" si="453"/>
        <v>120</v>
      </c>
      <c r="X254" s="441">
        <f t="shared" si="352"/>
        <v>500</v>
      </c>
      <c r="Y254" s="441">
        <f t="shared" si="353"/>
        <v>350</v>
      </c>
      <c r="Z254" s="441">
        <f t="shared" si="354"/>
        <v>290</v>
      </c>
      <c r="AA254" s="441">
        <f t="shared" si="355"/>
        <v>220</v>
      </c>
      <c r="AB254" s="444">
        <f>'ĐẤT PNN'!K254-'ĐẤT NN'!H254</f>
        <v>540</v>
      </c>
    </row>
    <row r="255" spans="1:28" ht="63" customHeight="1" x14ac:dyDescent="0.25">
      <c r="A255" s="56">
        <f>'ĐẤT PNN'!A255</f>
        <v>252</v>
      </c>
      <c r="B255" s="56" t="str">
        <f>'ĐẤT PNN'!B255</f>
        <v>VT4*0,8</v>
      </c>
      <c r="C255" s="510" t="str">
        <f>'ĐẤT PNN'!C255</f>
        <v>Các tuyến đường giao thông không đấu nối trực tiếp và thông ra Quốc lộ 20 đoạn từ Cầu Trắng đến Hết ranh xã Định Quán đã được đầu tư mặt đường nhựa, bê tông xi măng:
- Có bề rộng từ ≥3m đến &lt;5m, cách đường giao thông &gt;600m.
- Có bề rộng &lt;3m, cách đường giao thông &gt; 200m.</v>
      </c>
      <c r="D255" s="511"/>
      <c r="E255" s="512"/>
      <c r="F255" s="440">
        <f t="shared" si="442"/>
        <v>120</v>
      </c>
      <c r="G255" s="440">
        <f t="shared" si="443"/>
        <v>120</v>
      </c>
      <c r="H255" s="427">
        <f t="shared" si="444"/>
        <v>220</v>
      </c>
      <c r="I255" s="427">
        <f t="shared" si="445"/>
        <v>220</v>
      </c>
      <c r="J255" s="434">
        <f t="shared" si="405"/>
        <v>1.8333333333333333</v>
      </c>
      <c r="K255" s="58">
        <f t="shared" si="446"/>
        <v>170</v>
      </c>
      <c r="L255" s="58">
        <f t="shared" si="447"/>
        <v>150</v>
      </c>
      <c r="M255" s="58">
        <f t="shared" si="448"/>
        <v>135</v>
      </c>
      <c r="N255" s="58">
        <f t="shared" si="449"/>
        <v>120</v>
      </c>
      <c r="O255" s="441">
        <f t="shared" si="348"/>
        <v>570</v>
      </c>
      <c r="P255" s="441">
        <f t="shared" si="349"/>
        <v>380</v>
      </c>
      <c r="Q255" s="441">
        <f t="shared" si="350"/>
        <v>300</v>
      </c>
      <c r="R255" s="441">
        <f t="shared" si="351"/>
        <v>220</v>
      </c>
      <c r="S255" s="18">
        <f>'ĐẤT PNN'!W255</f>
        <v>1</v>
      </c>
      <c r="T255" s="58">
        <f t="shared" si="450"/>
        <v>150</v>
      </c>
      <c r="U255" s="58">
        <f t="shared" si="451"/>
        <v>140</v>
      </c>
      <c r="V255" s="58">
        <f t="shared" si="452"/>
        <v>130</v>
      </c>
      <c r="W255" s="58">
        <f t="shared" si="453"/>
        <v>120</v>
      </c>
      <c r="X255" s="441">
        <f t="shared" si="352"/>
        <v>500</v>
      </c>
      <c r="Y255" s="441">
        <f t="shared" si="353"/>
        <v>350</v>
      </c>
      <c r="Z255" s="441">
        <f t="shared" si="354"/>
        <v>290</v>
      </c>
      <c r="AA255" s="441">
        <f t="shared" si="355"/>
        <v>220</v>
      </c>
      <c r="AB255" s="444">
        <f>'ĐẤT PNN'!K255-'ĐẤT NN'!H255</f>
        <v>380</v>
      </c>
    </row>
    <row r="256" spans="1:28" x14ac:dyDescent="0.25">
      <c r="A256" s="56">
        <f>'ĐẤT PNN'!A256</f>
        <v>253</v>
      </c>
      <c r="B256" s="56" t="str">
        <f>'ĐẤT PNN'!B256</f>
        <v>DQ3DT</v>
      </c>
      <c r="C256" s="57" t="str">
        <f>'ĐẤT PNN'!C256</f>
        <v>Đường Cách Mạng Tháng 8</v>
      </c>
      <c r="D256" s="57" t="str">
        <f>'ĐẤT PNN'!D256</f>
        <v>Đường Nguyễn Trãi</v>
      </c>
      <c r="E256" s="57" t="str">
        <f>'ĐẤT PNN'!E256</f>
        <v>Đường Ngô Quyền</v>
      </c>
      <c r="F256" s="431">
        <f>K256</f>
        <v>170</v>
      </c>
      <c r="G256" s="112">
        <f>T256</f>
        <v>150</v>
      </c>
      <c r="H256" s="426">
        <f>O256</f>
        <v>570</v>
      </c>
      <c r="I256" s="426">
        <f>X256</f>
        <v>500</v>
      </c>
      <c r="J256" s="434">
        <f t="shared" si="405"/>
        <v>3.3529411764705883</v>
      </c>
      <c r="K256" s="221">
        <v>170</v>
      </c>
      <c r="L256" s="221">
        <v>150</v>
      </c>
      <c r="M256" s="221">
        <v>135</v>
      </c>
      <c r="N256" s="221">
        <v>120</v>
      </c>
      <c r="O256" s="441">
        <f t="shared" si="348"/>
        <v>570</v>
      </c>
      <c r="P256" s="441">
        <f t="shared" si="349"/>
        <v>380</v>
      </c>
      <c r="Q256" s="441">
        <f t="shared" si="350"/>
        <v>300</v>
      </c>
      <c r="R256" s="441">
        <f t="shared" si="351"/>
        <v>220</v>
      </c>
      <c r="S256" s="18"/>
      <c r="T256" s="411">
        <v>150</v>
      </c>
      <c r="U256" s="411">
        <v>140</v>
      </c>
      <c r="V256" s="411">
        <v>130</v>
      </c>
      <c r="W256" s="411">
        <v>120</v>
      </c>
      <c r="X256" s="441">
        <f t="shared" si="352"/>
        <v>500</v>
      </c>
      <c r="Y256" s="441">
        <f t="shared" si="353"/>
        <v>350</v>
      </c>
      <c r="Z256" s="441">
        <f t="shared" si="354"/>
        <v>290</v>
      </c>
      <c r="AA256" s="441">
        <f t="shared" si="355"/>
        <v>220</v>
      </c>
      <c r="AB256" s="444">
        <f>'ĐẤT PNN'!K256-'ĐẤT NN'!H256</f>
        <v>1030</v>
      </c>
    </row>
    <row r="257" spans="1:28" ht="110.25" customHeight="1" x14ac:dyDescent="0.25">
      <c r="A257" s="56">
        <f>'ĐẤT PNN'!A257</f>
        <v>254</v>
      </c>
      <c r="B257" s="56" t="str">
        <f>'ĐẤT PNN'!B257</f>
        <v>VT2</v>
      </c>
      <c r="C257" s="510" t="str">
        <f>'ĐẤT PNN'!C257</f>
        <v>Các tuyến đường giao thông đấu nối trực tiếp ra Đường Cách Mạng Tháng 8 đoạn từ Đường Nguyễn Trãi đến Đường Ngô Quyền đã được đầu tư mặt đường nhựa, bê tông xi măng:
- Có bề rộng ≥5m, cách đường giao thông ≤600m.
- Có bề rộng từ ≥3m đến &lt;5m, cách đường giao thông ≤400m.</v>
      </c>
      <c r="D257" s="511"/>
      <c r="E257" s="512"/>
      <c r="F257" s="440">
        <f t="shared" ref="F257:F262" si="454">IF(B257="VT2",L257,IF(B257="VT3",M257,IF(B257="VT2*0,8",L257,IF(B257="VT3*0,8",M257,N257))))</f>
        <v>150</v>
      </c>
      <c r="G257" s="440">
        <f t="shared" ref="G257:G262" si="455">IF(B257="VT2",U257,IF(B257="VT3",V257,IF(B257="VT2*0,8",U257,IF(B257="VT3*0,8",V257,W257))))</f>
        <v>140</v>
      </c>
      <c r="H257" s="427">
        <f t="shared" ref="H257:H262" si="456">IF(B257="VT2",P257,IF(B257="VT3",Q257,IF(B257="VT4",R257,IF(B257="VT2*0,8",P257,IF(B257="VT3*0,8",Q257,R257)))))</f>
        <v>380</v>
      </c>
      <c r="I257" s="427">
        <f t="shared" ref="I257:I262" si="457">IF(B257="VT2",Y257,IF(B257="VT3",Z257,IF(B257="VT4",AA257,IF(B257="VT2*0,8",Y257,IF(B257="VT3*0,8",Z257,AA257)))))</f>
        <v>350</v>
      </c>
      <c r="J257" s="434">
        <f t="shared" si="405"/>
        <v>2.5333333333333332</v>
      </c>
      <c r="K257" s="58">
        <f t="shared" ref="K257:K262" si="458">K256</f>
        <v>170</v>
      </c>
      <c r="L257" s="58">
        <f t="shared" ref="L257:L262" si="459">L256</f>
        <v>150</v>
      </c>
      <c r="M257" s="58">
        <f t="shared" ref="M257:M262" si="460">M256</f>
        <v>135</v>
      </c>
      <c r="N257" s="58">
        <f t="shared" ref="N257:N262" si="461">N256</f>
        <v>120</v>
      </c>
      <c r="O257" s="441">
        <f t="shared" si="348"/>
        <v>570</v>
      </c>
      <c r="P257" s="441">
        <f t="shared" si="349"/>
        <v>380</v>
      </c>
      <c r="Q257" s="441">
        <f t="shared" si="350"/>
        <v>300</v>
      </c>
      <c r="R257" s="441">
        <f t="shared" si="351"/>
        <v>220</v>
      </c>
      <c r="S257" s="18">
        <f>'ĐẤT PNN'!W257</f>
        <v>2</v>
      </c>
      <c r="T257" s="58">
        <f t="shared" ref="T257:T262" si="462">T256</f>
        <v>150</v>
      </c>
      <c r="U257" s="58">
        <f t="shared" ref="U257:U262" si="463">U256</f>
        <v>140</v>
      </c>
      <c r="V257" s="58">
        <f t="shared" ref="V257:V262" si="464">V256</f>
        <v>130</v>
      </c>
      <c r="W257" s="58">
        <f t="shared" ref="W257:W262" si="465">W256</f>
        <v>120</v>
      </c>
      <c r="X257" s="441">
        <f t="shared" si="352"/>
        <v>500</v>
      </c>
      <c r="Y257" s="441">
        <f t="shared" si="353"/>
        <v>350</v>
      </c>
      <c r="Z257" s="441">
        <f t="shared" si="354"/>
        <v>290</v>
      </c>
      <c r="AA257" s="441">
        <f t="shared" si="355"/>
        <v>220</v>
      </c>
      <c r="AB257" s="444">
        <f>'ĐẤT PNN'!K257-'ĐẤT NN'!H257</f>
        <v>400</v>
      </c>
    </row>
    <row r="258" spans="1:28" ht="126" customHeight="1" x14ac:dyDescent="0.25">
      <c r="A258" s="56">
        <f>'ĐẤT PNN'!A258</f>
        <v>255</v>
      </c>
      <c r="B258" s="56" t="str">
        <f>'ĐẤT PNN'!B258</f>
        <v>VT3</v>
      </c>
      <c r="C258" s="510" t="str">
        <f>'ĐẤT PNN'!C258</f>
        <v>Các tuyến đường giao thông đấu nối trực tiếp ra Đường Cách Mạng Tháng 8 đoạn từ Đường Nguyễn Trãi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258" s="511"/>
      <c r="E258" s="512"/>
      <c r="F258" s="440">
        <f t="shared" si="454"/>
        <v>135</v>
      </c>
      <c r="G258" s="440">
        <f t="shared" si="455"/>
        <v>130</v>
      </c>
      <c r="H258" s="427">
        <f t="shared" si="456"/>
        <v>300</v>
      </c>
      <c r="I258" s="427">
        <f t="shared" si="457"/>
        <v>290</v>
      </c>
      <c r="J258" s="434">
        <f t="shared" si="405"/>
        <v>2.2222222222222223</v>
      </c>
      <c r="K258" s="58">
        <f t="shared" si="458"/>
        <v>170</v>
      </c>
      <c r="L258" s="58">
        <f t="shared" si="459"/>
        <v>150</v>
      </c>
      <c r="M258" s="58">
        <f t="shared" si="460"/>
        <v>135</v>
      </c>
      <c r="N258" s="58">
        <f t="shared" si="461"/>
        <v>120</v>
      </c>
      <c r="O258" s="441">
        <f t="shared" si="348"/>
        <v>570</v>
      </c>
      <c r="P258" s="441">
        <f t="shared" si="349"/>
        <v>380</v>
      </c>
      <c r="Q258" s="441">
        <f t="shared" si="350"/>
        <v>300</v>
      </c>
      <c r="R258" s="441">
        <f t="shared" si="351"/>
        <v>220</v>
      </c>
      <c r="S258" s="18">
        <f>'ĐẤT PNN'!W258</f>
        <v>2</v>
      </c>
      <c r="T258" s="58">
        <f t="shared" si="462"/>
        <v>150</v>
      </c>
      <c r="U258" s="58">
        <f t="shared" si="463"/>
        <v>140</v>
      </c>
      <c r="V258" s="58">
        <f t="shared" si="464"/>
        <v>130</v>
      </c>
      <c r="W258" s="58">
        <f t="shared" si="465"/>
        <v>120</v>
      </c>
      <c r="X258" s="441">
        <f t="shared" si="352"/>
        <v>500</v>
      </c>
      <c r="Y258" s="441">
        <f t="shared" si="353"/>
        <v>350</v>
      </c>
      <c r="Z258" s="441">
        <f t="shared" si="354"/>
        <v>290</v>
      </c>
      <c r="AA258" s="441">
        <f t="shared" si="355"/>
        <v>220</v>
      </c>
      <c r="AB258" s="444">
        <f>'ĐẤT PNN'!K258-'ĐẤT NN'!H258</f>
        <v>190</v>
      </c>
    </row>
    <row r="259" spans="1:28" ht="63" customHeight="1" x14ac:dyDescent="0.25">
      <c r="A259" s="56">
        <f>'ĐẤT PNN'!A259</f>
        <v>256</v>
      </c>
      <c r="B259" s="56" t="str">
        <f>'ĐẤT PNN'!B259</f>
        <v>VT4</v>
      </c>
      <c r="C259" s="510" t="str">
        <f>'ĐẤT PNN'!C259</f>
        <v>Các tuyến đường giao thông đấu nối trực tiếp ra Đường Cách Mạng Tháng 8 đoạn từ Đường Nguyễn Trãi đến Đường Ngô Quyền đã được đầu tư mặt đường nhựa, bê tông xi măng:
- Có bề rộng từ ≥3m đến &lt;5m, cách đường giao thông &gt;600m.
- Có bề rộng &lt;3m, cách đường giao thông &gt;200m.</v>
      </c>
      <c r="D259" s="511"/>
      <c r="E259" s="512"/>
      <c r="F259" s="440">
        <f t="shared" si="454"/>
        <v>120</v>
      </c>
      <c r="G259" s="440">
        <f t="shared" si="455"/>
        <v>120</v>
      </c>
      <c r="H259" s="427">
        <f t="shared" si="456"/>
        <v>220</v>
      </c>
      <c r="I259" s="427">
        <f t="shared" si="457"/>
        <v>220</v>
      </c>
      <c r="J259" s="434">
        <f t="shared" si="405"/>
        <v>1.8333333333333333</v>
      </c>
      <c r="K259" s="58">
        <f t="shared" si="458"/>
        <v>170</v>
      </c>
      <c r="L259" s="58">
        <f t="shared" si="459"/>
        <v>150</v>
      </c>
      <c r="M259" s="58">
        <f t="shared" si="460"/>
        <v>135</v>
      </c>
      <c r="N259" s="58">
        <f t="shared" si="461"/>
        <v>120</v>
      </c>
      <c r="O259" s="441">
        <f t="shared" si="348"/>
        <v>570</v>
      </c>
      <c r="P259" s="441">
        <f t="shared" si="349"/>
        <v>380</v>
      </c>
      <c r="Q259" s="441">
        <f t="shared" si="350"/>
        <v>300</v>
      </c>
      <c r="R259" s="441">
        <f t="shared" si="351"/>
        <v>220</v>
      </c>
      <c r="S259" s="18">
        <f>'ĐẤT PNN'!W259</f>
        <v>2</v>
      </c>
      <c r="T259" s="58">
        <f t="shared" si="462"/>
        <v>150</v>
      </c>
      <c r="U259" s="58">
        <f t="shared" si="463"/>
        <v>140</v>
      </c>
      <c r="V259" s="58">
        <f t="shared" si="464"/>
        <v>130</v>
      </c>
      <c r="W259" s="58">
        <f t="shared" si="465"/>
        <v>120</v>
      </c>
      <c r="X259" s="441">
        <f t="shared" si="352"/>
        <v>500</v>
      </c>
      <c r="Y259" s="441">
        <f t="shared" si="353"/>
        <v>350</v>
      </c>
      <c r="Z259" s="441">
        <f t="shared" si="354"/>
        <v>290</v>
      </c>
      <c r="AA259" s="441">
        <f t="shared" si="355"/>
        <v>220</v>
      </c>
      <c r="AB259" s="444">
        <f>'ĐẤT PNN'!K259-'ĐẤT NN'!H259</f>
        <v>60</v>
      </c>
    </row>
    <row r="260" spans="1:28" ht="110.25" customHeight="1" x14ac:dyDescent="0.25">
      <c r="A260" s="56">
        <f>'ĐẤT PNN'!A260</f>
        <v>257</v>
      </c>
      <c r="B260" s="56" t="str">
        <f>'ĐẤT PNN'!B260</f>
        <v>VT2*0,8</v>
      </c>
      <c r="C260" s="510" t="str">
        <f>'ĐẤT PNN'!C260</f>
        <v>Các tuyến đường giao thông không đấu nối trực tiếp và thông ra Đường Cách Mạng Tháng 8 đoạn từ Đường Nguyễn Trãi đến Đường Ngô Quyền đã được đầu tư mặt đường nhựa, bê tông xi măng:
- Có bề rộng ≥5m, cách đường giao thông ≤600m.
- Có bề rộng từ ≥3m đến &lt;5m, cách đường giao thông ≤400m.</v>
      </c>
      <c r="D260" s="511"/>
      <c r="E260" s="512"/>
      <c r="F260" s="440">
        <f t="shared" si="454"/>
        <v>150</v>
      </c>
      <c r="G260" s="440">
        <f t="shared" si="455"/>
        <v>140</v>
      </c>
      <c r="H260" s="427">
        <f t="shared" si="456"/>
        <v>380</v>
      </c>
      <c r="I260" s="427">
        <f t="shared" si="457"/>
        <v>350</v>
      </c>
      <c r="J260" s="434">
        <f t="shared" si="405"/>
        <v>2.5333333333333332</v>
      </c>
      <c r="K260" s="58">
        <f t="shared" si="458"/>
        <v>170</v>
      </c>
      <c r="L260" s="58">
        <f t="shared" si="459"/>
        <v>150</v>
      </c>
      <c r="M260" s="58">
        <f t="shared" si="460"/>
        <v>135</v>
      </c>
      <c r="N260" s="58">
        <f t="shared" si="461"/>
        <v>120</v>
      </c>
      <c r="O260" s="441">
        <f t="shared" si="348"/>
        <v>570</v>
      </c>
      <c r="P260" s="441">
        <f t="shared" si="349"/>
        <v>380</v>
      </c>
      <c r="Q260" s="441">
        <f t="shared" si="350"/>
        <v>300</v>
      </c>
      <c r="R260" s="441">
        <f t="shared" si="351"/>
        <v>220</v>
      </c>
      <c r="S260" s="18">
        <f>'ĐẤT PNN'!W260</f>
        <v>2</v>
      </c>
      <c r="T260" s="58">
        <f t="shared" si="462"/>
        <v>150</v>
      </c>
      <c r="U260" s="58">
        <f t="shared" si="463"/>
        <v>140</v>
      </c>
      <c r="V260" s="58">
        <f t="shared" si="464"/>
        <v>130</v>
      </c>
      <c r="W260" s="58">
        <f t="shared" si="465"/>
        <v>120</v>
      </c>
      <c r="X260" s="441">
        <f t="shared" si="352"/>
        <v>500</v>
      </c>
      <c r="Y260" s="441">
        <f t="shared" si="353"/>
        <v>350</v>
      </c>
      <c r="Z260" s="441">
        <f t="shared" si="354"/>
        <v>290</v>
      </c>
      <c r="AA260" s="441">
        <f t="shared" si="355"/>
        <v>220</v>
      </c>
      <c r="AB260" s="444">
        <f>'ĐẤT PNN'!K260-'ĐẤT NN'!H260</f>
        <v>340</v>
      </c>
    </row>
    <row r="261" spans="1:28" ht="126" customHeight="1" x14ac:dyDescent="0.25">
      <c r="A261" s="56">
        <f>'ĐẤT PNN'!A261</f>
        <v>258</v>
      </c>
      <c r="B261" s="56" t="str">
        <f>'ĐẤT PNN'!B261</f>
        <v>VT3*0,8</v>
      </c>
      <c r="C261" s="510" t="str">
        <f>'ĐẤT PNN'!C261</f>
        <v>Các tuyến đường giao thông không đấu nối trực tiếp và thông ra Đường Cách Mạng Tháng 8 đoạn từ Đường Nguyễn Trãi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261" s="511"/>
      <c r="E261" s="512"/>
      <c r="F261" s="440">
        <f t="shared" si="454"/>
        <v>135</v>
      </c>
      <c r="G261" s="440">
        <f t="shared" si="455"/>
        <v>130</v>
      </c>
      <c r="H261" s="427">
        <f t="shared" si="456"/>
        <v>300</v>
      </c>
      <c r="I261" s="427">
        <f t="shared" si="457"/>
        <v>290</v>
      </c>
      <c r="J261" s="434">
        <f t="shared" si="405"/>
        <v>2.2222222222222223</v>
      </c>
      <c r="K261" s="58">
        <f t="shared" si="458"/>
        <v>170</v>
      </c>
      <c r="L261" s="58">
        <f t="shared" si="459"/>
        <v>150</v>
      </c>
      <c r="M261" s="58">
        <f t="shared" si="460"/>
        <v>135</v>
      </c>
      <c r="N261" s="58">
        <f t="shared" si="461"/>
        <v>120</v>
      </c>
      <c r="O261" s="441">
        <f t="shared" ref="O261:O324" si="466">ROUND(K261*10/3,-1)</f>
        <v>570</v>
      </c>
      <c r="P261" s="441">
        <f t="shared" ref="P261:P324" si="467">ROUND(L261*2.5,-1)</f>
        <v>380</v>
      </c>
      <c r="Q261" s="441">
        <f t="shared" ref="Q261:Q324" si="468">ROUND(M261*2.2,-1)</f>
        <v>300</v>
      </c>
      <c r="R261" s="441">
        <f t="shared" ref="R261:R324" si="469">ROUND(N261*1.8,-1)</f>
        <v>220</v>
      </c>
      <c r="S261" s="18">
        <f>'ĐẤT PNN'!W261</f>
        <v>2</v>
      </c>
      <c r="T261" s="58">
        <f t="shared" si="462"/>
        <v>150</v>
      </c>
      <c r="U261" s="58">
        <f t="shared" si="463"/>
        <v>140</v>
      </c>
      <c r="V261" s="58">
        <f t="shared" si="464"/>
        <v>130</v>
      </c>
      <c r="W261" s="58">
        <f t="shared" si="465"/>
        <v>120</v>
      </c>
      <c r="X261" s="441">
        <f t="shared" ref="X261:X324" si="470">ROUND(T261*10/3,-1)</f>
        <v>500</v>
      </c>
      <c r="Y261" s="441">
        <f t="shared" ref="Y261:Y324" si="471">ROUND(U261*2.5,-1)</f>
        <v>350</v>
      </c>
      <c r="Z261" s="441">
        <f t="shared" ref="Z261:Z324" si="472">ROUND(V261*2.2,-1)</f>
        <v>290</v>
      </c>
      <c r="AA261" s="441">
        <f t="shared" ref="AA261:AA324" si="473">ROUND(W261*1.8,-1)</f>
        <v>220</v>
      </c>
      <c r="AB261" s="444">
        <f>'ĐẤT PNN'!K261-'ĐẤT NN'!H261</f>
        <v>140</v>
      </c>
    </row>
    <row r="262" spans="1:28" ht="63" customHeight="1" x14ac:dyDescent="0.25">
      <c r="A262" s="56">
        <f>'ĐẤT PNN'!A262</f>
        <v>259</v>
      </c>
      <c r="B262" s="56" t="str">
        <f>'ĐẤT PNN'!B262</f>
        <v>VT4*0,8</v>
      </c>
      <c r="C262" s="510" t="str">
        <f>'ĐẤT PNN'!C262</f>
        <v>Các tuyến đường giao thông không đấu nối trực tiếp và thông ra Đường Cách Mạng Tháng 8 đoạn từ Đường Nguyễn Trãi đến Đường Ngô Quyền đã được đầu tư mặt đường nhựa, bê tông xi măng:
- Có bề rộng từ ≥3m đến &lt;5m, cách đường giao thông &gt;600m.
- Có bề rộng &lt;3m, cách đường giao thông &gt; 200m.</v>
      </c>
      <c r="D262" s="511"/>
      <c r="E262" s="512"/>
      <c r="F262" s="440">
        <f t="shared" si="454"/>
        <v>120</v>
      </c>
      <c r="G262" s="440">
        <f t="shared" si="455"/>
        <v>120</v>
      </c>
      <c r="H262" s="427">
        <f t="shared" si="456"/>
        <v>220</v>
      </c>
      <c r="I262" s="427">
        <f t="shared" si="457"/>
        <v>220</v>
      </c>
      <c r="J262" s="434">
        <f t="shared" si="405"/>
        <v>1.8333333333333333</v>
      </c>
      <c r="K262" s="58">
        <f t="shared" si="458"/>
        <v>170</v>
      </c>
      <c r="L262" s="58">
        <f t="shared" si="459"/>
        <v>150</v>
      </c>
      <c r="M262" s="58">
        <f t="shared" si="460"/>
        <v>135</v>
      </c>
      <c r="N262" s="58">
        <f t="shared" si="461"/>
        <v>120</v>
      </c>
      <c r="O262" s="441">
        <f t="shared" si="466"/>
        <v>570</v>
      </c>
      <c r="P262" s="441">
        <f t="shared" si="467"/>
        <v>380</v>
      </c>
      <c r="Q262" s="441">
        <f t="shared" si="468"/>
        <v>300</v>
      </c>
      <c r="R262" s="441">
        <f t="shared" si="469"/>
        <v>220</v>
      </c>
      <c r="S262" s="18">
        <f>'ĐẤT PNN'!W262</f>
        <v>2</v>
      </c>
      <c r="T262" s="58">
        <f t="shared" si="462"/>
        <v>150</v>
      </c>
      <c r="U262" s="58">
        <f t="shared" si="463"/>
        <v>140</v>
      </c>
      <c r="V262" s="58">
        <f t="shared" si="464"/>
        <v>130</v>
      </c>
      <c r="W262" s="58">
        <f t="shared" si="465"/>
        <v>120</v>
      </c>
      <c r="X262" s="441">
        <f t="shared" si="470"/>
        <v>500</v>
      </c>
      <c r="Y262" s="441">
        <f t="shared" si="471"/>
        <v>350</v>
      </c>
      <c r="Z262" s="441">
        <f t="shared" si="472"/>
        <v>290</v>
      </c>
      <c r="AA262" s="441">
        <f t="shared" si="473"/>
        <v>220</v>
      </c>
      <c r="AB262" s="444">
        <f>'ĐẤT PNN'!K262-'ĐẤT NN'!H262</f>
        <v>30</v>
      </c>
    </row>
    <row r="263" spans="1:28" x14ac:dyDescent="0.25">
      <c r="A263" s="56">
        <f>'ĐẤT PNN'!A263</f>
        <v>260</v>
      </c>
      <c r="B263" s="56" t="str">
        <f>'ĐẤT PNN'!B263</f>
        <v>DQ4DT</v>
      </c>
      <c r="C263" s="57" t="str">
        <f>'ĐẤT PNN'!C263</f>
        <v>Đường Nguyễn Văn Linh</v>
      </c>
      <c r="D263" s="57" t="str">
        <f>'ĐẤT PNN'!D263</f>
        <v>Quốc lộ 20</v>
      </c>
      <c r="E263" s="57" t="str">
        <f>'ĐẤT PNN'!E263</f>
        <v>Đường Lê Lợi</v>
      </c>
      <c r="F263" s="431">
        <f>K263</f>
        <v>170</v>
      </c>
      <c r="G263" s="112">
        <f>T263</f>
        <v>150</v>
      </c>
      <c r="H263" s="426">
        <f>O263</f>
        <v>570</v>
      </c>
      <c r="I263" s="426">
        <f>X263</f>
        <v>500</v>
      </c>
      <c r="J263" s="434">
        <f t="shared" si="405"/>
        <v>3.3529411764705883</v>
      </c>
      <c r="K263" s="221">
        <v>170</v>
      </c>
      <c r="L263" s="221">
        <v>150</v>
      </c>
      <c r="M263" s="221">
        <v>135</v>
      </c>
      <c r="N263" s="221">
        <v>120</v>
      </c>
      <c r="O263" s="441">
        <f t="shared" si="466"/>
        <v>570</v>
      </c>
      <c r="P263" s="441">
        <f t="shared" si="467"/>
        <v>380</v>
      </c>
      <c r="Q263" s="441">
        <f t="shared" si="468"/>
        <v>300</v>
      </c>
      <c r="R263" s="441">
        <f t="shared" si="469"/>
        <v>220</v>
      </c>
      <c r="S263" s="18"/>
      <c r="T263" s="411">
        <v>150</v>
      </c>
      <c r="U263" s="411">
        <v>140</v>
      </c>
      <c r="V263" s="411">
        <v>130</v>
      </c>
      <c r="W263" s="411">
        <v>120</v>
      </c>
      <c r="X263" s="441">
        <f t="shared" si="470"/>
        <v>500</v>
      </c>
      <c r="Y263" s="441">
        <f t="shared" si="471"/>
        <v>350</v>
      </c>
      <c r="Z263" s="441">
        <f t="shared" si="472"/>
        <v>290</v>
      </c>
      <c r="AA263" s="441">
        <f t="shared" si="473"/>
        <v>220</v>
      </c>
      <c r="AB263" s="444">
        <f>'ĐẤT PNN'!K263-'ĐẤT NN'!H263</f>
        <v>1930</v>
      </c>
    </row>
    <row r="264" spans="1:28" ht="94.5" customHeight="1" x14ac:dyDescent="0.25">
      <c r="A264" s="56">
        <f>'ĐẤT PNN'!A264</f>
        <v>261</v>
      </c>
      <c r="B264" s="56" t="str">
        <f>'ĐẤT PNN'!B264</f>
        <v>VT2</v>
      </c>
      <c r="C264" s="510" t="str">
        <f>'ĐẤT PNN'!C264</f>
        <v>Các tuyến đường giao thông đấu nối trực tiếp ra Đường Nguyễn Văn Linh đã được đầu tư mặt đường nhựa, bê tông xi măng:
- Có bề rộng ≥5m, cách đường giao thông ≤600m.
- Có bề rộng từ ≥3m đến &lt;5m, cách đường giao thông ≤400m.</v>
      </c>
      <c r="D264" s="511"/>
      <c r="E264" s="512"/>
      <c r="F264" s="440">
        <f t="shared" ref="F264:F269" si="474">IF(B264="VT2",L264,IF(B264="VT3",M264,IF(B264="VT2*0,8",L264,IF(B264="VT3*0,8",M264,N264))))</f>
        <v>150</v>
      </c>
      <c r="G264" s="440">
        <f t="shared" ref="G264:G269" si="475">IF(B264="VT2",U264,IF(B264="VT3",V264,IF(B264="VT2*0,8",U264,IF(B264="VT3*0,8",V264,W264))))</f>
        <v>140</v>
      </c>
      <c r="H264" s="427">
        <f t="shared" ref="H264:H269" si="476">IF(B264="VT2",P264,IF(B264="VT3",Q264,IF(B264="VT4",R264,IF(B264="VT2*0,8",P264,IF(B264="VT3*0,8",Q264,R264)))))</f>
        <v>380</v>
      </c>
      <c r="I264" s="427">
        <f t="shared" ref="I264:I269" si="477">IF(B264="VT2",Y264,IF(B264="VT3",Z264,IF(B264="VT4",AA264,IF(B264="VT2*0,8",Y264,IF(B264="VT3*0,8",Z264,AA264)))))</f>
        <v>350</v>
      </c>
      <c r="J264" s="434">
        <f t="shared" si="405"/>
        <v>2.5333333333333332</v>
      </c>
      <c r="K264" s="58">
        <f t="shared" ref="K264:K269" si="478">K263</f>
        <v>170</v>
      </c>
      <c r="L264" s="58">
        <f t="shared" ref="L264:L269" si="479">L263</f>
        <v>150</v>
      </c>
      <c r="M264" s="58">
        <f t="shared" ref="M264:M269" si="480">M263</f>
        <v>135</v>
      </c>
      <c r="N264" s="58">
        <f t="shared" ref="N264:N269" si="481">N263</f>
        <v>120</v>
      </c>
      <c r="O264" s="441">
        <f t="shared" si="466"/>
        <v>570</v>
      </c>
      <c r="P264" s="441">
        <f t="shared" si="467"/>
        <v>380</v>
      </c>
      <c r="Q264" s="441">
        <f t="shared" si="468"/>
        <v>300</v>
      </c>
      <c r="R264" s="441">
        <f t="shared" si="469"/>
        <v>220</v>
      </c>
      <c r="S264" s="18">
        <f>'ĐẤT PNN'!W264</f>
        <v>1</v>
      </c>
      <c r="T264" s="58">
        <f t="shared" ref="T264:T269" si="482">T263</f>
        <v>150</v>
      </c>
      <c r="U264" s="58">
        <f t="shared" ref="U264:U269" si="483">U263</f>
        <v>140</v>
      </c>
      <c r="V264" s="58">
        <f t="shared" ref="V264:V269" si="484">V263</f>
        <v>130</v>
      </c>
      <c r="W264" s="58">
        <f t="shared" ref="W264:W269" si="485">W263</f>
        <v>120</v>
      </c>
      <c r="X264" s="441">
        <f t="shared" si="470"/>
        <v>500</v>
      </c>
      <c r="Y264" s="441">
        <f t="shared" si="471"/>
        <v>350</v>
      </c>
      <c r="Z264" s="441">
        <f t="shared" si="472"/>
        <v>290</v>
      </c>
      <c r="AA264" s="441">
        <f t="shared" si="473"/>
        <v>220</v>
      </c>
      <c r="AB264" s="444">
        <f>'ĐẤT PNN'!K264-'ĐẤT NN'!H264</f>
        <v>920</v>
      </c>
    </row>
    <row r="265" spans="1:28" ht="110.25" customHeight="1" x14ac:dyDescent="0.25">
      <c r="A265" s="56">
        <f>'ĐẤT PNN'!A265</f>
        <v>262</v>
      </c>
      <c r="B265" s="56" t="str">
        <f>'ĐẤT PNN'!B265</f>
        <v>VT3</v>
      </c>
      <c r="C265" s="510" t="str">
        <f>'ĐẤT PNN'!C265</f>
        <v>Các tuyến đường giao thông đấu nối trực tiếp ra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v>
      </c>
      <c r="D265" s="511"/>
      <c r="E265" s="512"/>
      <c r="F265" s="440">
        <f t="shared" si="474"/>
        <v>135</v>
      </c>
      <c r="G265" s="440">
        <f t="shared" si="475"/>
        <v>130</v>
      </c>
      <c r="H265" s="427">
        <f t="shared" si="476"/>
        <v>300</v>
      </c>
      <c r="I265" s="427">
        <f t="shared" si="477"/>
        <v>290</v>
      </c>
      <c r="J265" s="434">
        <f t="shared" si="405"/>
        <v>2.2222222222222223</v>
      </c>
      <c r="K265" s="58">
        <f t="shared" si="478"/>
        <v>170</v>
      </c>
      <c r="L265" s="58">
        <f t="shared" si="479"/>
        <v>150</v>
      </c>
      <c r="M265" s="58">
        <f t="shared" si="480"/>
        <v>135</v>
      </c>
      <c r="N265" s="58">
        <f t="shared" si="481"/>
        <v>120</v>
      </c>
      <c r="O265" s="441">
        <f t="shared" si="466"/>
        <v>570</v>
      </c>
      <c r="P265" s="441">
        <f t="shared" si="467"/>
        <v>380</v>
      </c>
      <c r="Q265" s="441">
        <f t="shared" si="468"/>
        <v>300</v>
      </c>
      <c r="R265" s="441">
        <f t="shared" si="469"/>
        <v>220</v>
      </c>
      <c r="S265" s="18">
        <f>'ĐẤT PNN'!W265</f>
        <v>1</v>
      </c>
      <c r="T265" s="58">
        <f t="shared" si="482"/>
        <v>150</v>
      </c>
      <c r="U265" s="58">
        <f t="shared" si="483"/>
        <v>140</v>
      </c>
      <c r="V265" s="58">
        <f t="shared" si="484"/>
        <v>130</v>
      </c>
      <c r="W265" s="58">
        <f t="shared" si="485"/>
        <v>120</v>
      </c>
      <c r="X265" s="441">
        <f t="shared" si="470"/>
        <v>500</v>
      </c>
      <c r="Y265" s="441">
        <f t="shared" si="471"/>
        <v>350</v>
      </c>
      <c r="Z265" s="441">
        <f t="shared" si="472"/>
        <v>290</v>
      </c>
      <c r="AA265" s="441">
        <f t="shared" si="473"/>
        <v>220</v>
      </c>
      <c r="AB265" s="444">
        <f>'ĐẤT PNN'!K265-'ĐẤT NN'!H265</f>
        <v>480</v>
      </c>
    </row>
    <row r="266" spans="1:28" ht="47.25" customHeight="1" x14ac:dyDescent="0.25">
      <c r="A266" s="56">
        <f>'ĐẤT PNN'!A266</f>
        <v>263</v>
      </c>
      <c r="B266" s="56" t="str">
        <f>'ĐẤT PNN'!B266</f>
        <v>VT4</v>
      </c>
      <c r="C266" s="510" t="str">
        <f>'ĐẤT PNN'!C266</f>
        <v>Các tuyến đường giao thông đấu nối trực tiếp ra Đường Nguyễn Văn Linh đã được đầu tư mặt đường nhựa, bê tông xi măng:
- Có bề rộng từ ≥3m đến &lt;5m, cách đường giao thông &gt;600m.
- Có bề rộng &lt;3m, cách đường giao thông &gt;200m.</v>
      </c>
      <c r="D266" s="511"/>
      <c r="E266" s="512"/>
      <c r="F266" s="440">
        <f t="shared" si="474"/>
        <v>120</v>
      </c>
      <c r="G266" s="440">
        <f t="shared" si="475"/>
        <v>120</v>
      </c>
      <c r="H266" s="427">
        <f t="shared" si="476"/>
        <v>220</v>
      </c>
      <c r="I266" s="427">
        <f t="shared" si="477"/>
        <v>220</v>
      </c>
      <c r="J266" s="434">
        <f t="shared" si="405"/>
        <v>1.8333333333333333</v>
      </c>
      <c r="K266" s="58">
        <f t="shared" si="478"/>
        <v>170</v>
      </c>
      <c r="L266" s="58">
        <f t="shared" si="479"/>
        <v>150</v>
      </c>
      <c r="M266" s="58">
        <f t="shared" si="480"/>
        <v>135</v>
      </c>
      <c r="N266" s="58">
        <f t="shared" si="481"/>
        <v>120</v>
      </c>
      <c r="O266" s="441">
        <f t="shared" si="466"/>
        <v>570</v>
      </c>
      <c r="P266" s="441">
        <f t="shared" si="467"/>
        <v>380</v>
      </c>
      <c r="Q266" s="441">
        <f t="shared" si="468"/>
        <v>300</v>
      </c>
      <c r="R266" s="441">
        <f t="shared" si="469"/>
        <v>220</v>
      </c>
      <c r="S266" s="18">
        <f>'ĐẤT PNN'!W266</f>
        <v>1</v>
      </c>
      <c r="T266" s="58">
        <f t="shared" si="482"/>
        <v>150</v>
      </c>
      <c r="U266" s="58">
        <f t="shared" si="483"/>
        <v>140</v>
      </c>
      <c r="V266" s="58">
        <f t="shared" si="484"/>
        <v>130</v>
      </c>
      <c r="W266" s="58">
        <f t="shared" si="485"/>
        <v>120</v>
      </c>
      <c r="X266" s="441">
        <f t="shared" si="470"/>
        <v>500</v>
      </c>
      <c r="Y266" s="441">
        <f t="shared" si="471"/>
        <v>350</v>
      </c>
      <c r="Z266" s="441">
        <f t="shared" si="472"/>
        <v>290</v>
      </c>
      <c r="AA266" s="441">
        <f t="shared" si="473"/>
        <v>220</v>
      </c>
      <c r="AB266" s="444">
        <f>'ĐẤT PNN'!K266-'ĐẤT NN'!H266</f>
        <v>130</v>
      </c>
    </row>
    <row r="267" spans="1:28" ht="94.5" customHeight="1" x14ac:dyDescent="0.25">
      <c r="A267" s="56">
        <f>'ĐẤT PNN'!A267</f>
        <v>264</v>
      </c>
      <c r="B267" s="56" t="str">
        <f>'ĐẤT PNN'!B267</f>
        <v>VT2*0,8</v>
      </c>
      <c r="C267" s="510" t="str">
        <f>'ĐẤT PNN'!C267</f>
        <v>Các tuyến đường giao thông không đấu nối trực tiếp và thông ra Đường Nguyễn Văn Linh đã được đầu tư mặt đường nhựa, bê tông xi măng:
- Có bề rộng ≥5m, cách đường giao thông ≤600m.
- Có bề rộng từ ≥3m đến &lt;5m, cách đường giao thông ≤400m.</v>
      </c>
      <c r="D267" s="511"/>
      <c r="E267" s="512"/>
      <c r="F267" s="440">
        <f t="shared" si="474"/>
        <v>150</v>
      </c>
      <c r="G267" s="440">
        <f t="shared" si="475"/>
        <v>140</v>
      </c>
      <c r="H267" s="427">
        <f t="shared" si="476"/>
        <v>380</v>
      </c>
      <c r="I267" s="427">
        <f t="shared" si="477"/>
        <v>350</v>
      </c>
      <c r="J267" s="434">
        <f t="shared" si="405"/>
        <v>2.5333333333333332</v>
      </c>
      <c r="K267" s="58">
        <f t="shared" si="478"/>
        <v>170</v>
      </c>
      <c r="L267" s="58">
        <f t="shared" si="479"/>
        <v>150</v>
      </c>
      <c r="M267" s="58">
        <f t="shared" si="480"/>
        <v>135</v>
      </c>
      <c r="N267" s="58">
        <f t="shared" si="481"/>
        <v>120</v>
      </c>
      <c r="O267" s="441">
        <f t="shared" si="466"/>
        <v>570</v>
      </c>
      <c r="P267" s="441">
        <f t="shared" si="467"/>
        <v>380</v>
      </c>
      <c r="Q267" s="441">
        <f t="shared" si="468"/>
        <v>300</v>
      </c>
      <c r="R267" s="441">
        <f t="shared" si="469"/>
        <v>220</v>
      </c>
      <c r="S267" s="18">
        <f>'ĐẤT PNN'!W267</f>
        <v>1</v>
      </c>
      <c r="T267" s="58">
        <f t="shared" si="482"/>
        <v>150</v>
      </c>
      <c r="U267" s="58">
        <f t="shared" si="483"/>
        <v>140</v>
      </c>
      <c r="V267" s="58">
        <f t="shared" si="484"/>
        <v>130</v>
      </c>
      <c r="W267" s="58">
        <f t="shared" si="485"/>
        <v>120</v>
      </c>
      <c r="X267" s="441">
        <f t="shared" si="470"/>
        <v>500</v>
      </c>
      <c r="Y267" s="441">
        <f t="shared" si="471"/>
        <v>350</v>
      </c>
      <c r="Z267" s="441">
        <f t="shared" si="472"/>
        <v>290</v>
      </c>
      <c r="AA267" s="441">
        <f t="shared" si="473"/>
        <v>220</v>
      </c>
      <c r="AB267" s="444">
        <f>'ĐẤT PNN'!K267-'ĐẤT NN'!H267</f>
        <v>720</v>
      </c>
    </row>
    <row r="268" spans="1:28" ht="110.25" customHeight="1" x14ac:dyDescent="0.25">
      <c r="A268" s="56">
        <f>'ĐẤT PNN'!A268</f>
        <v>265</v>
      </c>
      <c r="B268" s="56" t="str">
        <f>'ĐẤT PNN'!B268</f>
        <v>VT3*0,8</v>
      </c>
      <c r="C268" s="510" t="str">
        <f>'ĐẤT PNN'!C268</f>
        <v>Các tuyến đường giao thông không đấu nối trực tiếp và thông ra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v>
      </c>
      <c r="D268" s="511"/>
      <c r="E268" s="512"/>
      <c r="F268" s="440">
        <f t="shared" si="474"/>
        <v>135</v>
      </c>
      <c r="G268" s="440">
        <f t="shared" si="475"/>
        <v>130</v>
      </c>
      <c r="H268" s="427">
        <f t="shared" si="476"/>
        <v>300</v>
      </c>
      <c r="I268" s="427">
        <f t="shared" si="477"/>
        <v>290</v>
      </c>
      <c r="J268" s="434">
        <f t="shared" si="405"/>
        <v>2.2222222222222223</v>
      </c>
      <c r="K268" s="58">
        <f t="shared" si="478"/>
        <v>170</v>
      </c>
      <c r="L268" s="58">
        <f t="shared" si="479"/>
        <v>150</v>
      </c>
      <c r="M268" s="58">
        <f t="shared" si="480"/>
        <v>135</v>
      </c>
      <c r="N268" s="58">
        <f t="shared" si="481"/>
        <v>120</v>
      </c>
      <c r="O268" s="441">
        <f t="shared" si="466"/>
        <v>570</v>
      </c>
      <c r="P268" s="441">
        <f t="shared" si="467"/>
        <v>380</v>
      </c>
      <c r="Q268" s="441">
        <f t="shared" si="468"/>
        <v>300</v>
      </c>
      <c r="R268" s="441">
        <f t="shared" si="469"/>
        <v>220</v>
      </c>
      <c r="S268" s="18">
        <f>'ĐẤT PNN'!W268</f>
        <v>1</v>
      </c>
      <c r="T268" s="58">
        <f t="shared" si="482"/>
        <v>150</v>
      </c>
      <c r="U268" s="58">
        <f t="shared" si="483"/>
        <v>140</v>
      </c>
      <c r="V268" s="58">
        <f t="shared" si="484"/>
        <v>130</v>
      </c>
      <c r="W268" s="58">
        <f t="shared" si="485"/>
        <v>120</v>
      </c>
      <c r="X268" s="441">
        <f t="shared" si="470"/>
        <v>500</v>
      </c>
      <c r="Y268" s="441">
        <f t="shared" si="471"/>
        <v>350</v>
      </c>
      <c r="Z268" s="441">
        <f t="shared" si="472"/>
        <v>290</v>
      </c>
      <c r="AA268" s="441">
        <f t="shared" si="473"/>
        <v>220</v>
      </c>
      <c r="AB268" s="444">
        <f>'ĐẤT PNN'!K268-'ĐẤT NN'!H268</f>
        <v>420</v>
      </c>
    </row>
    <row r="269" spans="1:28" ht="47.25" customHeight="1" x14ac:dyDescent="0.25">
      <c r="A269" s="56">
        <f>'ĐẤT PNN'!A269</f>
        <v>266</v>
      </c>
      <c r="B269" s="56" t="str">
        <f>'ĐẤT PNN'!B269</f>
        <v>VT4*0,8</v>
      </c>
      <c r="C269" s="510" t="str">
        <f>'ĐẤT PNN'!C269</f>
        <v>Các tuyến đường giao thông không đấu nối trực tiếp và thông ra Đường Nguyễn Văn Linh đã được đầu tư mặt đường nhựa, bê tông xi măng:
- Có bề rộng từ ≥3m đến &lt;5m, cách đường giao thông &gt;600m.
- Có bề rộng &lt;3m, cách đường giao thông &gt; 200m.</v>
      </c>
      <c r="D269" s="511"/>
      <c r="E269" s="512"/>
      <c r="F269" s="440">
        <f t="shared" si="474"/>
        <v>120</v>
      </c>
      <c r="G269" s="440">
        <f t="shared" si="475"/>
        <v>120</v>
      </c>
      <c r="H269" s="427">
        <f t="shared" si="476"/>
        <v>220</v>
      </c>
      <c r="I269" s="427">
        <f t="shared" si="477"/>
        <v>220</v>
      </c>
      <c r="J269" s="434">
        <f t="shared" si="405"/>
        <v>1.8333333333333333</v>
      </c>
      <c r="K269" s="58">
        <f t="shared" si="478"/>
        <v>170</v>
      </c>
      <c r="L269" s="58">
        <f t="shared" si="479"/>
        <v>150</v>
      </c>
      <c r="M269" s="58">
        <f t="shared" si="480"/>
        <v>135</v>
      </c>
      <c r="N269" s="58">
        <f t="shared" si="481"/>
        <v>120</v>
      </c>
      <c r="O269" s="441">
        <f t="shared" si="466"/>
        <v>570</v>
      </c>
      <c r="P269" s="441">
        <f t="shared" si="467"/>
        <v>380</v>
      </c>
      <c r="Q269" s="441">
        <f t="shared" si="468"/>
        <v>300</v>
      </c>
      <c r="R269" s="441">
        <f t="shared" si="469"/>
        <v>220</v>
      </c>
      <c r="S269" s="18">
        <f>'ĐẤT PNN'!W269</f>
        <v>1</v>
      </c>
      <c r="T269" s="58">
        <f t="shared" si="482"/>
        <v>150</v>
      </c>
      <c r="U269" s="58">
        <f t="shared" si="483"/>
        <v>140</v>
      </c>
      <c r="V269" s="58">
        <f t="shared" si="484"/>
        <v>130</v>
      </c>
      <c r="W269" s="58">
        <f t="shared" si="485"/>
        <v>120</v>
      </c>
      <c r="X269" s="441">
        <f t="shared" si="470"/>
        <v>500</v>
      </c>
      <c r="Y269" s="441">
        <f t="shared" si="471"/>
        <v>350</v>
      </c>
      <c r="Z269" s="441">
        <f t="shared" si="472"/>
        <v>290</v>
      </c>
      <c r="AA269" s="441">
        <f t="shared" si="473"/>
        <v>220</v>
      </c>
      <c r="AB269" s="444">
        <f>'ĐẤT PNN'!K269-'ĐẤT NN'!H269</f>
        <v>90</v>
      </c>
    </row>
    <row r="270" spans="1:28" x14ac:dyDescent="0.25">
      <c r="A270" s="56">
        <f>'ĐẤT PNN'!A270</f>
        <v>267</v>
      </c>
      <c r="B270" s="56" t="str">
        <f>'ĐẤT PNN'!B270</f>
        <v>DQ5DT</v>
      </c>
      <c r="C270" s="57" t="str">
        <f>'ĐẤT PNN'!C270</f>
        <v>Đường 17 tháng 3</v>
      </c>
      <c r="D270" s="57" t="str">
        <f>'ĐẤT PNN'!D270</f>
        <v>Đường 3 tháng 2</v>
      </c>
      <c r="E270" s="57" t="str">
        <f>'ĐẤT PNN'!E270</f>
        <v>Đường Trịnh Hoài Đức</v>
      </c>
      <c r="F270" s="431">
        <f>K270</f>
        <v>170</v>
      </c>
      <c r="G270" s="112">
        <f>T270</f>
        <v>150</v>
      </c>
      <c r="H270" s="426">
        <f>O270</f>
        <v>570</v>
      </c>
      <c r="I270" s="426">
        <f>X270</f>
        <v>500</v>
      </c>
      <c r="J270" s="434">
        <f t="shared" si="405"/>
        <v>3.3529411764705883</v>
      </c>
      <c r="K270" s="221">
        <v>170</v>
      </c>
      <c r="L270" s="221">
        <v>150</v>
      </c>
      <c r="M270" s="221">
        <v>135</v>
      </c>
      <c r="N270" s="221">
        <v>120</v>
      </c>
      <c r="O270" s="441">
        <f t="shared" si="466"/>
        <v>570</v>
      </c>
      <c r="P270" s="441">
        <f t="shared" si="467"/>
        <v>380</v>
      </c>
      <c r="Q270" s="441">
        <f t="shared" si="468"/>
        <v>300</v>
      </c>
      <c r="R270" s="441">
        <f t="shared" si="469"/>
        <v>220</v>
      </c>
      <c r="S270" s="18"/>
      <c r="T270" s="411">
        <v>150</v>
      </c>
      <c r="U270" s="411">
        <v>140</v>
      </c>
      <c r="V270" s="411">
        <v>130</v>
      </c>
      <c r="W270" s="411">
        <v>120</v>
      </c>
      <c r="X270" s="441">
        <f t="shared" si="470"/>
        <v>500</v>
      </c>
      <c r="Y270" s="441">
        <f t="shared" si="471"/>
        <v>350</v>
      </c>
      <c r="Z270" s="441">
        <f t="shared" si="472"/>
        <v>290</v>
      </c>
      <c r="AA270" s="441">
        <f t="shared" si="473"/>
        <v>220</v>
      </c>
      <c r="AB270" s="444">
        <f>'ĐẤT PNN'!K270-'ĐẤT NN'!H270</f>
        <v>1130</v>
      </c>
    </row>
    <row r="271" spans="1:28" ht="110.25" customHeight="1" x14ac:dyDescent="0.25">
      <c r="A271" s="56">
        <f>'ĐẤT PNN'!A271</f>
        <v>268</v>
      </c>
      <c r="B271" s="56" t="str">
        <f>'ĐẤT PNN'!B271</f>
        <v>VT2</v>
      </c>
      <c r="C271" s="510" t="str">
        <f>'ĐẤT PNN'!C271</f>
        <v>Các tuyến đường giao thông đấu nối trực tiếp ra Đường 17 tháng 3 đoạn từ Đường 3 tháng 2 đến Đường Trịnh Hoài Đức đã được đầu tư mặt đường nhựa, bê tông xi măng:
- Có bề rộng ≥5m, cách đường giao thông ≤600m.
- Có bề rộng từ ≥3m đến &lt;5m, cách đường giao thông ≤400m.</v>
      </c>
      <c r="D271" s="511"/>
      <c r="E271" s="512"/>
      <c r="F271" s="440">
        <f t="shared" ref="F271:F276" si="486">IF(B271="VT2",L271,IF(B271="VT3",M271,IF(B271="VT2*0,8",L271,IF(B271="VT3*0,8",M271,N271))))</f>
        <v>150</v>
      </c>
      <c r="G271" s="440">
        <f t="shared" ref="G271:G276" si="487">IF(B271="VT2",U271,IF(B271="VT3",V271,IF(B271="VT2*0,8",U271,IF(B271="VT3*0,8",V271,W271))))</f>
        <v>140</v>
      </c>
      <c r="H271" s="427">
        <f t="shared" ref="H271:H276" si="488">IF(B271="VT2",P271,IF(B271="VT3",Q271,IF(B271="VT4",R271,IF(B271="VT2*0,8",P271,IF(B271="VT3*0,8",Q271,R271)))))</f>
        <v>380</v>
      </c>
      <c r="I271" s="427">
        <f t="shared" ref="I271:I276" si="489">IF(B271="VT2",Y271,IF(B271="VT3",Z271,IF(B271="VT4",AA271,IF(B271="VT2*0,8",Y271,IF(B271="VT3*0,8",Z271,AA271)))))</f>
        <v>350</v>
      </c>
      <c r="J271" s="434">
        <f t="shared" si="405"/>
        <v>2.5333333333333332</v>
      </c>
      <c r="K271" s="58">
        <f t="shared" ref="K271:K276" si="490">K270</f>
        <v>170</v>
      </c>
      <c r="L271" s="58">
        <f t="shared" ref="L271:L276" si="491">L270</f>
        <v>150</v>
      </c>
      <c r="M271" s="58">
        <f t="shared" ref="M271:M276" si="492">M270</f>
        <v>135</v>
      </c>
      <c r="N271" s="58">
        <f t="shared" ref="N271:N276" si="493">N270</f>
        <v>120</v>
      </c>
      <c r="O271" s="441">
        <f t="shared" si="466"/>
        <v>570</v>
      </c>
      <c r="P271" s="441">
        <f t="shared" si="467"/>
        <v>380</v>
      </c>
      <c r="Q271" s="441">
        <f t="shared" si="468"/>
        <v>300</v>
      </c>
      <c r="R271" s="441">
        <f t="shared" si="469"/>
        <v>220</v>
      </c>
      <c r="S271" s="18">
        <f>'ĐẤT PNN'!W271</f>
        <v>2</v>
      </c>
      <c r="T271" s="58">
        <f t="shared" ref="T271:T276" si="494">T270</f>
        <v>150</v>
      </c>
      <c r="U271" s="58">
        <f t="shared" ref="U271:U276" si="495">U270</f>
        <v>140</v>
      </c>
      <c r="V271" s="58">
        <f t="shared" ref="V271:V276" si="496">V270</f>
        <v>130</v>
      </c>
      <c r="W271" s="58">
        <f t="shared" ref="W271:W276" si="497">W270</f>
        <v>120</v>
      </c>
      <c r="X271" s="441">
        <f t="shared" si="470"/>
        <v>500</v>
      </c>
      <c r="Y271" s="441">
        <f t="shared" si="471"/>
        <v>350</v>
      </c>
      <c r="Z271" s="441">
        <f t="shared" si="472"/>
        <v>290</v>
      </c>
      <c r="AA271" s="441">
        <f t="shared" si="473"/>
        <v>220</v>
      </c>
      <c r="AB271" s="444">
        <f>'ĐẤT PNN'!K271-'ĐẤT NN'!H271</f>
        <v>460</v>
      </c>
    </row>
    <row r="272" spans="1:28" ht="126" customHeight="1" x14ac:dyDescent="0.25">
      <c r="A272" s="56">
        <f>'ĐẤT PNN'!A272</f>
        <v>269</v>
      </c>
      <c r="B272" s="56" t="str">
        <f>'ĐẤT PNN'!B272</f>
        <v>VT3</v>
      </c>
      <c r="C272" s="510" t="str">
        <f>'ĐẤT PNN'!C272</f>
        <v>Các tuyến đường giao thông đấu nối trực tiếp ra Đường 17 tháng 3 đoạn từ Đường 3 tháng 2 đến Đường Trịnh Hoài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272" s="511"/>
      <c r="E272" s="512"/>
      <c r="F272" s="440">
        <f t="shared" si="486"/>
        <v>135</v>
      </c>
      <c r="G272" s="440">
        <f t="shared" si="487"/>
        <v>130</v>
      </c>
      <c r="H272" s="427">
        <f t="shared" si="488"/>
        <v>300</v>
      </c>
      <c r="I272" s="427">
        <f t="shared" si="489"/>
        <v>290</v>
      </c>
      <c r="J272" s="434">
        <f t="shared" si="405"/>
        <v>2.2222222222222223</v>
      </c>
      <c r="K272" s="58">
        <f t="shared" si="490"/>
        <v>170</v>
      </c>
      <c r="L272" s="58">
        <f t="shared" si="491"/>
        <v>150</v>
      </c>
      <c r="M272" s="58">
        <f t="shared" si="492"/>
        <v>135</v>
      </c>
      <c r="N272" s="58">
        <f t="shared" si="493"/>
        <v>120</v>
      </c>
      <c r="O272" s="441">
        <f t="shared" si="466"/>
        <v>570</v>
      </c>
      <c r="P272" s="441">
        <f t="shared" si="467"/>
        <v>380</v>
      </c>
      <c r="Q272" s="441">
        <f t="shared" si="468"/>
        <v>300</v>
      </c>
      <c r="R272" s="441">
        <f t="shared" si="469"/>
        <v>220</v>
      </c>
      <c r="S272" s="18">
        <f>'ĐẤT PNN'!W272</f>
        <v>2</v>
      </c>
      <c r="T272" s="58">
        <f t="shared" si="494"/>
        <v>150</v>
      </c>
      <c r="U272" s="58">
        <f t="shared" si="495"/>
        <v>140</v>
      </c>
      <c r="V272" s="58">
        <f t="shared" si="496"/>
        <v>130</v>
      </c>
      <c r="W272" s="58">
        <f t="shared" si="497"/>
        <v>120</v>
      </c>
      <c r="X272" s="441">
        <f t="shared" si="470"/>
        <v>500</v>
      </c>
      <c r="Y272" s="441">
        <f t="shared" si="471"/>
        <v>350</v>
      </c>
      <c r="Z272" s="441">
        <f t="shared" si="472"/>
        <v>290</v>
      </c>
      <c r="AA272" s="441">
        <f t="shared" si="473"/>
        <v>220</v>
      </c>
      <c r="AB272" s="444">
        <f>'ĐẤT PNN'!K272-'ĐẤT NN'!H272</f>
        <v>160</v>
      </c>
    </row>
    <row r="273" spans="1:28" ht="63" customHeight="1" x14ac:dyDescent="0.25">
      <c r="A273" s="56">
        <f>'ĐẤT PNN'!A273</f>
        <v>270</v>
      </c>
      <c r="B273" s="56" t="str">
        <f>'ĐẤT PNN'!B273</f>
        <v>VT4</v>
      </c>
      <c r="C273" s="510" t="str">
        <f>'ĐẤT PNN'!C273</f>
        <v>Các tuyến đường giao thông đấu nối trực tiếp ra Đường 17 tháng 3 đoạn từ Đường 3 tháng 2 đến Đường Trịnh Hoài Đức đã được đầu tư mặt đường nhựa, bê tông xi măng:
- Có bề rộng từ ≥3m đến &lt;5m, cách đường giao thông &gt;600m.
- Có bề rộng &lt;3m, cách đường giao thông &gt;200m.</v>
      </c>
      <c r="D273" s="511"/>
      <c r="E273" s="512"/>
      <c r="F273" s="440">
        <f t="shared" si="486"/>
        <v>120</v>
      </c>
      <c r="G273" s="440">
        <f t="shared" si="487"/>
        <v>120</v>
      </c>
      <c r="H273" s="427">
        <f t="shared" si="488"/>
        <v>220</v>
      </c>
      <c r="I273" s="427">
        <f t="shared" si="489"/>
        <v>220</v>
      </c>
      <c r="J273" s="434">
        <f t="shared" si="405"/>
        <v>1.8333333333333333</v>
      </c>
      <c r="K273" s="58">
        <f t="shared" si="490"/>
        <v>170</v>
      </c>
      <c r="L273" s="58">
        <f t="shared" si="491"/>
        <v>150</v>
      </c>
      <c r="M273" s="58">
        <f t="shared" si="492"/>
        <v>135</v>
      </c>
      <c r="N273" s="58">
        <f t="shared" si="493"/>
        <v>120</v>
      </c>
      <c r="O273" s="441">
        <f t="shared" si="466"/>
        <v>570</v>
      </c>
      <c r="P273" s="441">
        <f t="shared" si="467"/>
        <v>380</v>
      </c>
      <c r="Q273" s="441">
        <f t="shared" si="468"/>
        <v>300</v>
      </c>
      <c r="R273" s="441">
        <f t="shared" si="469"/>
        <v>220</v>
      </c>
      <c r="S273" s="18">
        <f>'ĐẤT PNN'!W273</f>
        <v>2</v>
      </c>
      <c r="T273" s="58">
        <f t="shared" si="494"/>
        <v>150</v>
      </c>
      <c r="U273" s="58">
        <f t="shared" si="495"/>
        <v>140</v>
      </c>
      <c r="V273" s="58">
        <f t="shared" si="496"/>
        <v>130</v>
      </c>
      <c r="W273" s="58">
        <f t="shared" si="497"/>
        <v>120</v>
      </c>
      <c r="X273" s="441">
        <f t="shared" si="470"/>
        <v>500</v>
      </c>
      <c r="Y273" s="441">
        <f t="shared" si="471"/>
        <v>350</v>
      </c>
      <c r="Z273" s="441">
        <f t="shared" si="472"/>
        <v>290</v>
      </c>
      <c r="AA273" s="441">
        <f t="shared" si="473"/>
        <v>220</v>
      </c>
      <c r="AB273" s="444">
        <f>'ĐẤT PNN'!K273-'ĐẤT NN'!H273</f>
        <v>80</v>
      </c>
    </row>
    <row r="274" spans="1:28" ht="110.25" customHeight="1" x14ac:dyDescent="0.25">
      <c r="A274" s="56">
        <f>'ĐẤT PNN'!A274</f>
        <v>271</v>
      </c>
      <c r="B274" s="56" t="str">
        <f>'ĐẤT PNN'!B274</f>
        <v>VT2*0,8</v>
      </c>
      <c r="C274" s="510" t="str">
        <f>'ĐẤT PNN'!C274</f>
        <v>Các tuyến đường giao thông không đấu nối trực tiếp và thông ra Đường 17 tháng 3 đoạn từ Đường 3 tháng 2 đến Đường Trịnh Hoài Đức đã được đầu tư mặt đường nhựa, bê tông xi măng:
- Có bề rộng ≥5m, cách đường giao thông ≤600m.
- Có bề rộng từ ≥3m đến &lt;5m, cách đường giao thông ≤400m.</v>
      </c>
      <c r="D274" s="511"/>
      <c r="E274" s="512"/>
      <c r="F274" s="440">
        <f t="shared" si="486"/>
        <v>150</v>
      </c>
      <c r="G274" s="440">
        <f t="shared" si="487"/>
        <v>140</v>
      </c>
      <c r="H274" s="427">
        <f t="shared" si="488"/>
        <v>380</v>
      </c>
      <c r="I274" s="427">
        <f t="shared" si="489"/>
        <v>350</v>
      </c>
      <c r="J274" s="434">
        <f t="shared" si="405"/>
        <v>2.5333333333333332</v>
      </c>
      <c r="K274" s="58">
        <f t="shared" si="490"/>
        <v>170</v>
      </c>
      <c r="L274" s="58">
        <f t="shared" si="491"/>
        <v>150</v>
      </c>
      <c r="M274" s="58">
        <f t="shared" si="492"/>
        <v>135</v>
      </c>
      <c r="N274" s="58">
        <f t="shared" si="493"/>
        <v>120</v>
      </c>
      <c r="O274" s="441">
        <f t="shared" si="466"/>
        <v>570</v>
      </c>
      <c r="P274" s="441">
        <f t="shared" si="467"/>
        <v>380</v>
      </c>
      <c r="Q274" s="441">
        <f t="shared" si="468"/>
        <v>300</v>
      </c>
      <c r="R274" s="441">
        <f t="shared" si="469"/>
        <v>220</v>
      </c>
      <c r="S274" s="18">
        <f>'ĐẤT PNN'!W274</f>
        <v>2</v>
      </c>
      <c r="T274" s="58">
        <f t="shared" si="494"/>
        <v>150</v>
      </c>
      <c r="U274" s="58">
        <f t="shared" si="495"/>
        <v>140</v>
      </c>
      <c r="V274" s="58">
        <f t="shared" si="496"/>
        <v>130</v>
      </c>
      <c r="W274" s="58">
        <f t="shared" si="497"/>
        <v>120</v>
      </c>
      <c r="X274" s="441">
        <f t="shared" si="470"/>
        <v>500</v>
      </c>
      <c r="Y274" s="441">
        <f t="shared" si="471"/>
        <v>350</v>
      </c>
      <c r="Z274" s="441">
        <f t="shared" si="472"/>
        <v>290</v>
      </c>
      <c r="AA274" s="441">
        <f t="shared" si="473"/>
        <v>220</v>
      </c>
      <c r="AB274" s="444">
        <f>'ĐẤT PNN'!K274-'ĐẤT NN'!H274</f>
        <v>400</v>
      </c>
    </row>
    <row r="275" spans="1:28" ht="126" customHeight="1" x14ac:dyDescent="0.25">
      <c r="A275" s="56">
        <f>'ĐẤT PNN'!A275</f>
        <v>272</v>
      </c>
      <c r="B275" s="56" t="str">
        <f>'ĐẤT PNN'!B275</f>
        <v>VT3*0,8</v>
      </c>
      <c r="C275" s="510" t="str">
        <f>'ĐẤT PNN'!C275</f>
        <v>Các tuyến đường giao thông không đấu nối trực tiếp và thông ra Đường 17 tháng 3 đoạn từ Đường 3 tháng 2 đến Đường Trịnh Hoài Đức đã được đầu tư mặt đường nhựa, bê tông xi măng:
- Có bề rộng ≥5m, cách đường giao thông &gt;600m.
- Có bề rộng từ ≥3m đến &lt;5m, cách đường giao thông từ &gt;400m đến ≤600m.
- Có bề rộng &lt;3m, cách đường giao thông ≤200m.</v>
      </c>
      <c r="D275" s="511"/>
      <c r="E275" s="512"/>
      <c r="F275" s="440">
        <f t="shared" si="486"/>
        <v>135</v>
      </c>
      <c r="G275" s="440">
        <f t="shared" si="487"/>
        <v>130</v>
      </c>
      <c r="H275" s="427">
        <f t="shared" si="488"/>
        <v>300</v>
      </c>
      <c r="I275" s="427">
        <f t="shared" si="489"/>
        <v>290</v>
      </c>
      <c r="J275" s="434">
        <f t="shared" si="405"/>
        <v>2.2222222222222223</v>
      </c>
      <c r="K275" s="58">
        <f t="shared" si="490"/>
        <v>170</v>
      </c>
      <c r="L275" s="58">
        <f t="shared" si="491"/>
        <v>150</v>
      </c>
      <c r="M275" s="58">
        <f t="shared" si="492"/>
        <v>135</v>
      </c>
      <c r="N275" s="58">
        <f t="shared" si="493"/>
        <v>120</v>
      </c>
      <c r="O275" s="441">
        <f t="shared" si="466"/>
        <v>570</v>
      </c>
      <c r="P275" s="441">
        <f t="shared" si="467"/>
        <v>380</v>
      </c>
      <c r="Q275" s="441">
        <f t="shared" si="468"/>
        <v>300</v>
      </c>
      <c r="R275" s="441">
        <f t="shared" si="469"/>
        <v>220</v>
      </c>
      <c r="S275" s="18">
        <f>'ĐẤT PNN'!W275</f>
        <v>2</v>
      </c>
      <c r="T275" s="58">
        <f t="shared" si="494"/>
        <v>150</v>
      </c>
      <c r="U275" s="58">
        <f t="shared" si="495"/>
        <v>140</v>
      </c>
      <c r="V275" s="58">
        <f t="shared" si="496"/>
        <v>130</v>
      </c>
      <c r="W275" s="58">
        <f t="shared" si="497"/>
        <v>120</v>
      </c>
      <c r="X275" s="441">
        <f t="shared" si="470"/>
        <v>500</v>
      </c>
      <c r="Y275" s="441">
        <f t="shared" si="471"/>
        <v>350</v>
      </c>
      <c r="Z275" s="441">
        <f t="shared" si="472"/>
        <v>290</v>
      </c>
      <c r="AA275" s="441">
        <f t="shared" si="473"/>
        <v>220</v>
      </c>
      <c r="AB275" s="444">
        <f>'ĐẤT PNN'!K275-'ĐẤT NN'!H275</f>
        <v>110</v>
      </c>
    </row>
    <row r="276" spans="1:28" ht="63" customHeight="1" x14ac:dyDescent="0.25">
      <c r="A276" s="56">
        <f>'ĐẤT PNN'!A276</f>
        <v>273</v>
      </c>
      <c r="B276" s="56" t="str">
        <f>'ĐẤT PNN'!B276</f>
        <v>VT4*0,8</v>
      </c>
      <c r="C276" s="510" t="str">
        <f>'ĐẤT PNN'!C276</f>
        <v>Các tuyến đường giao thông không đấu nối trực tiếp và thông ra Đường 17 tháng 3 đoạn từ Đường 3 tháng 2 đến Đường Trịnh Hoài Đức đã được đầu tư mặt đường nhựa, bê tông xi măng:
- Có bề rộng từ ≥3m đến &lt;5m, cách đường giao thông &gt;600m.
- Có bề rộng &lt;3m, cách đường giao thông &gt; 200m.</v>
      </c>
      <c r="D276" s="511"/>
      <c r="E276" s="512"/>
      <c r="F276" s="440">
        <f t="shared" si="486"/>
        <v>120</v>
      </c>
      <c r="G276" s="440">
        <f t="shared" si="487"/>
        <v>120</v>
      </c>
      <c r="H276" s="427">
        <f t="shared" si="488"/>
        <v>220</v>
      </c>
      <c r="I276" s="427">
        <f t="shared" si="489"/>
        <v>220</v>
      </c>
      <c r="J276" s="434">
        <f t="shared" si="405"/>
        <v>1.8333333333333333</v>
      </c>
      <c r="K276" s="58">
        <f t="shared" si="490"/>
        <v>170</v>
      </c>
      <c r="L276" s="58">
        <f t="shared" si="491"/>
        <v>150</v>
      </c>
      <c r="M276" s="58">
        <f t="shared" si="492"/>
        <v>135</v>
      </c>
      <c r="N276" s="58">
        <f t="shared" si="493"/>
        <v>120</v>
      </c>
      <c r="O276" s="441">
        <f t="shared" si="466"/>
        <v>570</v>
      </c>
      <c r="P276" s="441">
        <f t="shared" si="467"/>
        <v>380</v>
      </c>
      <c r="Q276" s="441">
        <f t="shared" si="468"/>
        <v>300</v>
      </c>
      <c r="R276" s="441">
        <f t="shared" si="469"/>
        <v>220</v>
      </c>
      <c r="S276" s="18">
        <f>'ĐẤT PNN'!W276</f>
        <v>2</v>
      </c>
      <c r="T276" s="58">
        <f t="shared" si="494"/>
        <v>150</v>
      </c>
      <c r="U276" s="58">
        <f t="shared" si="495"/>
        <v>140</v>
      </c>
      <c r="V276" s="58">
        <f t="shared" si="496"/>
        <v>130</v>
      </c>
      <c r="W276" s="58">
        <f t="shared" si="497"/>
        <v>120</v>
      </c>
      <c r="X276" s="441">
        <f t="shared" si="470"/>
        <v>500</v>
      </c>
      <c r="Y276" s="441">
        <f t="shared" si="471"/>
        <v>350</v>
      </c>
      <c r="Z276" s="441">
        <f t="shared" si="472"/>
        <v>290</v>
      </c>
      <c r="AA276" s="441">
        <f t="shared" si="473"/>
        <v>220</v>
      </c>
      <c r="AB276" s="444">
        <f>'ĐẤT PNN'!K276-'ĐẤT NN'!H276</f>
        <v>50</v>
      </c>
    </row>
    <row r="277" spans="1:28" x14ac:dyDescent="0.25">
      <c r="A277" s="56">
        <f>'ĐẤT PNN'!A277</f>
        <v>274</v>
      </c>
      <c r="B277" s="56" t="str">
        <f>'ĐẤT PNN'!B277</f>
        <v>DQ6DT</v>
      </c>
      <c r="C277" s="57" t="str">
        <f>'ĐẤT PNN'!C277</f>
        <v>Đường Trịnh Hoài Đức</v>
      </c>
      <c r="D277" s="57" t="str">
        <f>'ĐẤT PNN'!D277</f>
        <v>Đường 17 tháng 3</v>
      </c>
      <c r="E277" s="57" t="str">
        <f>'ĐẤT PNN'!E277</f>
        <v>Đường Gia Canh</v>
      </c>
      <c r="F277" s="431">
        <f>K277</f>
        <v>80</v>
      </c>
      <c r="G277" s="112">
        <f>T277</f>
        <v>70</v>
      </c>
      <c r="H277" s="426">
        <f>O277</f>
        <v>270</v>
      </c>
      <c r="I277" s="426">
        <f>X277</f>
        <v>230</v>
      </c>
      <c r="J277" s="434">
        <f t="shared" si="405"/>
        <v>3.375</v>
      </c>
      <c r="K277" s="58">
        <v>80</v>
      </c>
      <c r="L277" s="58">
        <v>65</v>
      </c>
      <c r="M277" s="58">
        <v>60</v>
      </c>
      <c r="N277" s="58">
        <v>50</v>
      </c>
      <c r="O277" s="441">
        <f t="shared" si="466"/>
        <v>270</v>
      </c>
      <c r="P277" s="441">
        <f t="shared" si="467"/>
        <v>160</v>
      </c>
      <c r="Q277" s="441">
        <f t="shared" si="468"/>
        <v>130</v>
      </c>
      <c r="R277" s="441">
        <f t="shared" si="469"/>
        <v>90</v>
      </c>
      <c r="S277" s="18"/>
      <c r="T277" s="58">
        <v>70</v>
      </c>
      <c r="U277" s="58">
        <v>60</v>
      </c>
      <c r="V277" s="58">
        <v>45</v>
      </c>
      <c r="W277" s="58">
        <v>30</v>
      </c>
      <c r="X277" s="441">
        <f t="shared" si="470"/>
        <v>230</v>
      </c>
      <c r="Y277" s="441">
        <f t="shared" si="471"/>
        <v>150</v>
      </c>
      <c r="Z277" s="441">
        <f t="shared" si="472"/>
        <v>100</v>
      </c>
      <c r="AA277" s="441">
        <f t="shared" si="473"/>
        <v>50</v>
      </c>
      <c r="AB277" s="444">
        <f>'ĐẤT PNN'!K277-'ĐẤT NN'!H277</f>
        <v>690</v>
      </c>
    </row>
    <row r="278" spans="1:28" ht="110.25" customHeight="1" x14ac:dyDescent="0.25">
      <c r="A278" s="56">
        <f>'ĐẤT PNN'!A278</f>
        <v>275</v>
      </c>
      <c r="B278" s="56" t="str">
        <f>'ĐẤT PNN'!B278</f>
        <v>VT2</v>
      </c>
      <c r="C278" s="510" t="str">
        <f>'ĐẤT PNN'!C278</f>
        <v>Các tuyến đường giao thông đấu nối trực tiếp ra Đường Trịnh Hoài Đức đoạn từ Đường 17 tháng 3 đến Đường Gia Canh đã được đầu tư mặt đường nhựa, bê tông xi măng:
- Có bề rộng ≥5m, cách đường giao thông ≤600m.
- Có bề rộng từ ≥3m đến &lt;5m, cách đường giao thông ≤400m.</v>
      </c>
      <c r="D278" s="511"/>
      <c r="E278" s="512"/>
      <c r="F278" s="440">
        <f t="shared" ref="F278:F283" si="498">IF(B278="VT2",L278,IF(B278="VT3",M278,IF(B278="VT2*0,8",L278,IF(B278="VT3*0,8",M278,N278))))</f>
        <v>65</v>
      </c>
      <c r="G278" s="440">
        <f t="shared" ref="G278:G283" si="499">IF(B278="VT2",U278,IF(B278="VT3",V278,IF(B278="VT2*0,8",U278,IF(B278="VT3*0,8",V278,W278))))</f>
        <v>60</v>
      </c>
      <c r="H278" s="427">
        <f t="shared" ref="H278:H283" si="500">IF(B278="VT2",P278,IF(B278="VT3",Q278,IF(B278="VT4",R278,IF(B278="VT2*0,8",P278,IF(B278="VT3*0,8",Q278,R278)))))</f>
        <v>160</v>
      </c>
      <c r="I278" s="427">
        <f t="shared" ref="I278:I283" si="501">IF(B278="VT2",Y278,IF(B278="VT3",Z278,IF(B278="VT4",AA278,IF(B278="VT2*0,8",Y278,IF(B278="VT3*0,8",Z278,AA278)))))</f>
        <v>150</v>
      </c>
      <c r="J278" s="434">
        <f t="shared" si="405"/>
        <v>2.4615384615384617</v>
      </c>
      <c r="K278" s="58">
        <f t="shared" ref="K278:K283" si="502">K277</f>
        <v>80</v>
      </c>
      <c r="L278" s="58">
        <f t="shared" ref="L278:L283" si="503">L277</f>
        <v>65</v>
      </c>
      <c r="M278" s="58">
        <f t="shared" ref="M278:M283" si="504">M277</f>
        <v>60</v>
      </c>
      <c r="N278" s="58">
        <f t="shared" ref="N278:N283" si="505">N277</f>
        <v>50</v>
      </c>
      <c r="O278" s="441">
        <f t="shared" si="466"/>
        <v>270</v>
      </c>
      <c r="P278" s="441">
        <f t="shared" si="467"/>
        <v>160</v>
      </c>
      <c r="Q278" s="441">
        <f t="shared" si="468"/>
        <v>130</v>
      </c>
      <c r="R278" s="441">
        <f t="shared" si="469"/>
        <v>90</v>
      </c>
      <c r="S278" s="18">
        <f>'ĐẤT PNN'!W278</f>
        <v>3</v>
      </c>
      <c r="T278" s="58">
        <f t="shared" ref="T278:T283" si="506">T277</f>
        <v>70</v>
      </c>
      <c r="U278" s="58">
        <f t="shared" ref="U278:U283" si="507">U277</f>
        <v>60</v>
      </c>
      <c r="V278" s="58">
        <f t="shared" ref="V278:V283" si="508">V277</f>
        <v>45</v>
      </c>
      <c r="W278" s="58">
        <f t="shared" ref="W278:W283" si="509">W277</f>
        <v>30</v>
      </c>
      <c r="X278" s="441">
        <f t="shared" si="470"/>
        <v>230</v>
      </c>
      <c r="Y278" s="441">
        <f t="shared" si="471"/>
        <v>150</v>
      </c>
      <c r="Z278" s="441">
        <f t="shared" si="472"/>
        <v>100</v>
      </c>
      <c r="AA278" s="441">
        <f t="shared" si="473"/>
        <v>50</v>
      </c>
      <c r="AB278" s="444">
        <f>'ĐẤT PNN'!K278-'ĐẤT NN'!H278</f>
        <v>370</v>
      </c>
    </row>
    <row r="279" spans="1:28" ht="126" customHeight="1" x14ac:dyDescent="0.25">
      <c r="A279" s="56">
        <f>'ĐẤT PNN'!A279</f>
        <v>276</v>
      </c>
      <c r="B279" s="56" t="str">
        <f>'ĐẤT PNN'!B279</f>
        <v>VT3</v>
      </c>
      <c r="C279" s="510" t="str">
        <f>'ĐẤT PNN'!C279</f>
        <v>Các tuyến đường giao thông đấu nối trực tiếp ra Đường Trịnh Hoài Đức đoạn từ Đường 17 tháng 3 đến Đường Gia Canh đã được đầu tư mặt đường nhựa, bê tông xi măng:
- Có bề rộng ≥5m, cách đường giao thông &gt;600m.
- Có bề rộng từ ≥3m đến &lt;5m, cách đường giao thông từ &gt;400m đến ≤600m.
- Có bề rộng &lt;3m, cách đường giao thông ≤200m.</v>
      </c>
      <c r="D279" s="511"/>
      <c r="E279" s="512"/>
      <c r="F279" s="440">
        <f t="shared" si="498"/>
        <v>60</v>
      </c>
      <c r="G279" s="440">
        <f t="shared" si="499"/>
        <v>45</v>
      </c>
      <c r="H279" s="427">
        <f t="shared" si="500"/>
        <v>130</v>
      </c>
      <c r="I279" s="427">
        <f t="shared" si="501"/>
        <v>100</v>
      </c>
      <c r="J279" s="434">
        <f t="shared" si="405"/>
        <v>2.1666666666666665</v>
      </c>
      <c r="K279" s="58">
        <f t="shared" si="502"/>
        <v>80</v>
      </c>
      <c r="L279" s="58">
        <f t="shared" si="503"/>
        <v>65</v>
      </c>
      <c r="M279" s="58">
        <f t="shared" si="504"/>
        <v>60</v>
      </c>
      <c r="N279" s="58">
        <f t="shared" si="505"/>
        <v>50</v>
      </c>
      <c r="O279" s="441">
        <f t="shared" si="466"/>
        <v>270</v>
      </c>
      <c r="P279" s="441">
        <f t="shared" si="467"/>
        <v>160</v>
      </c>
      <c r="Q279" s="441">
        <f t="shared" si="468"/>
        <v>130</v>
      </c>
      <c r="R279" s="441">
        <f t="shared" si="469"/>
        <v>90</v>
      </c>
      <c r="S279" s="18">
        <f>'ĐẤT PNN'!W279</f>
        <v>3</v>
      </c>
      <c r="T279" s="58">
        <f t="shared" si="506"/>
        <v>70</v>
      </c>
      <c r="U279" s="58">
        <f t="shared" si="507"/>
        <v>60</v>
      </c>
      <c r="V279" s="58">
        <f t="shared" si="508"/>
        <v>45</v>
      </c>
      <c r="W279" s="58">
        <f t="shared" si="509"/>
        <v>30</v>
      </c>
      <c r="X279" s="441">
        <f t="shared" si="470"/>
        <v>230</v>
      </c>
      <c r="Y279" s="441">
        <f t="shared" si="471"/>
        <v>150</v>
      </c>
      <c r="Z279" s="441">
        <f t="shared" si="472"/>
        <v>100</v>
      </c>
      <c r="AA279" s="441">
        <f t="shared" si="473"/>
        <v>50</v>
      </c>
      <c r="AB279" s="444">
        <f>'ĐẤT PNN'!K279-'ĐẤT NN'!H279</f>
        <v>100</v>
      </c>
    </row>
    <row r="280" spans="1:28" ht="63" customHeight="1" x14ac:dyDescent="0.25">
      <c r="A280" s="56">
        <f>'ĐẤT PNN'!A280</f>
        <v>277</v>
      </c>
      <c r="B280" s="56" t="str">
        <f>'ĐẤT PNN'!B280</f>
        <v>VT4</v>
      </c>
      <c r="C280" s="510" t="str">
        <f>'ĐẤT PNN'!C280</f>
        <v>Các tuyến đường giao thông đấu nối trực tiếp ra Đường Trịnh Hoài Đức đoạn từ Đường 17 tháng 3 đến Đường Gia Canh đã được đầu tư mặt đường nhựa, bê tông xi măng:
- Có bề rộng từ ≥3m đến &lt;5m, cách đường giao thông &gt;600m.
- Có bề rộng &lt;3m, cách đường giao thông &gt;200m.</v>
      </c>
      <c r="D280" s="511"/>
      <c r="E280" s="512"/>
      <c r="F280" s="440">
        <f t="shared" si="498"/>
        <v>50</v>
      </c>
      <c r="G280" s="440">
        <f t="shared" si="499"/>
        <v>30</v>
      </c>
      <c r="H280" s="427">
        <f t="shared" si="500"/>
        <v>90</v>
      </c>
      <c r="I280" s="427">
        <f t="shared" si="501"/>
        <v>50</v>
      </c>
      <c r="J280" s="434">
        <f t="shared" si="405"/>
        <v>1.8</v>
      </c>
      <c r="K280" s="58">
        <f t="shared" si="502"/>
        <v>80</v>
      </c>
      <c r="L280" s="58">
        <f t="shared" si="503"/>
        <v>65</v>
      </c>
      <c r="M280" s="58">
        <f t="shared" si="504"/>
        <v>60</v>
      </c>
      <c r="N280" s="58">
        <f t="shared" si="505"/>
        <v>50</v>
      </c>
      <c r="O280" s="441">
        <f t="shared" si="466"/>
        <v>270</v>
      </c>
      <c r="P280" s="441">
        <f t="shared" si="467"/>
        <v>160</v>
      </c>
      <c r="Q280" s="441">
        <f t="shared" si="468"/>
        <v>130</v>
      </c>
      <c r="R280" s="441">
        <f t="shared" si="469"/>
        <v>90</v>
      </c>
      <c r="S280" s="18">
        <f>'ĐẤT PNN'!W280</f>
        <v>3</v>
      </c>
      <c r="T280" s="58">
        <f t="shared" si="506"/>
        <v>70</v>
      </c>
      <c r="U280" s="58">
        <f t="shared" si="507"/>
        <v>60</v>
      </c>
      <c r="V280" s="58">
        <f t="shared" si="508"/>
        <v>45</v>
      </c>
      <c r="W280" s="58">
        <f t="shared" si="509"/>
        <v>30</v>
      </c>
      <c r="X280" s="441">
        <f t="shared" si="470"/>
        <v>230</v>
      </c>
      <c r="Y280" s="441">
        <f t="shared" si="471"/>
        <v>150</v>
      </c>
      <c r="Z280" s="441">
        <f t="shared" si="472"/>
        <v>100</v>
      </c>
      <c r="AA280" s="441">
        <f t="shared" si="473"/>
        <v>50</v>
      </c>
      <c r="AB280" s="444">
        <f>'ĐẤT PNN'!K280-'ĐẤT NN'!H280</f>
        <v>60</v>
      </c>
    </row>
    <row r="281" spans="1:28" ht="110.25" customHeight="1" x14ac:dyDescent="0.25">
      <c r="A281" s="56">
        <f>'ĐẤT PNN'!A281</f>
        <v>278</v>
      </c>
      <c r="B281" s="56" t="str">
        <f>'ĐẤT PNN'!B281</f>
        <v>VT2*0,8</v>
      </c>
      <c r="C281" s="510" t="str">
        <f>'ĐẤT PNN'!C281</f>
        <v>Các tuyến đường giao thông không đấu nối trực tiếp và thông ra Đường Trịnh Hoài Đức đoạn từ Đường 17 tháng 3 đến Đường Gia Canh đã được đầu tư mặt đường nhựa, bê tông xi măng:
- Có bề rộng ≥5m, cách đường giao thông ≤600m.
- Có bề rộng từ ≥3m đến &lt;5m, cách đường giao thông ≤400m.</v>
      </c>
      <c r="D281" s="511"/>
      <c r="E281" s="512"/>
      <c r="F281" s="440">
        <f t="shared" si="498"/>
        <v>65</v>
      </c>
      <c r="G281" s="440">
        <f t="shared" si="499"/>
        <v>60</v>
      </c>
      <c r="H281" s="427">
        <f t="shared" si="500"/>
        <v>160</v>
      </c>
      <c r="I281" s="427">
        <f t="shared" si="501"/>
        <v>150</v>
      </c>
      <c r="J281" s="434">
        <f t="shared" si="405"/>
        <v>2.4615384615384617</v>
      </c>
      <c r="K281" s="58">
        <f t="shared" si="502"/>
        <v>80</v>
      </c>
      <c r="L281" s="58">
        <f t="shared" si="503"/>
        <v>65</v>
      </c>
      <c r="M281" s="58">
        <f t="shared" si="504"/>
        <v>60</v>
      </c>
      <c r="N281" s="58">
        <f t="shared" si="505"/>
        <v>50</v>
      </c>
      <c r="O281" s="441">
        <f t="shared" si="466"/>
        <v>270</v>
      </c>
      <c r="P281" s="441">
        <f t="shared" si="467"/>
        <v>160</v>
      </c>
      <c r="Q281" s="441">
        <f t="shared" si="468"/>
        <v>130</v>
      </c>
      <c r="R281" s="441">
        <f t="shared" si="469"/>
        <v>90</v>
      </c>
      <c r="S281" s="18">
        <f>'ĐẤT PNN'!W281</f>
        <v>3</v>
      </c>
      <c r="T281" s="58">
        <f t="shared" si="506"/>
        <v>70</v>
      </c>
      <c r="U281" s="58">
        <f t="shared" si="507"/>
        <v>60</v>
      </c>
      <c r="V281" s="58">
        <f t="shared" si="508"/>
        <v>45</v>
      </c>
      <c r="W281" s="58">
        <f t="shared" si="509"/>
        <v>30</v>
      </c>
      <c r="X281" s="441">
        <f t="shared" si="470"/>
        <v>230</v>
      </c>
      <c r="Y281" s="441">
        <f t="shared" si="471"/>
        <v>150</v>
      </c>
      <c r="Z281" s="441">
        <f t="shared" si="472"/>
        <v>100</v>
      </c>
      <c r="AA281" s="441">
        <f t="shared" si="473"/>
        <v>50</v>
      </c>
      <c r="AB281" s="444">
        <f>'ĐẤT PNN'!K281-'ĐẤT NN'!H281</f>
        <v>310</v>
      </c>
    </row>
    <row r="282" spans="1:28" ht="126" customHeight="1" x14ac:dyDescent="0.25">
      <c r="A282" s="56">
        <f>'ĐẤT PNN'!A282</f>
        <v>279</v>
      </c>
      <c r="B282" s="56" t="str">
        <f>'ĐẤT PNN'!B282</f>
        <v>VT3*0,8</v>
      </c>
      <c r="C282" s="510" t="str">
        <f>'ĐẤT PNN'!C282</f>
        <v>Các tuyến đường giao thông không đấu nối trực tiếp và thông ra Đường Trịnh Hoài Đức đoạn từ Đường 17 tháng 3 đến Đường Gia Canh đã được đầu tư mặt đường nhựa, bê tông xi măng:
- Có bề rộng ≥5m, cách đường giao thông &gt;600m.
- Có bề rộng từ ≥3m đến &lt;5m, cách đường giao thông từ &gt;400m đến ≤600m.
- Có bề rộng &lt;3m, cách đường giao thông ≤200m.</v>
      </c>
      <c r="D282" s="511"/>
      <c r="E282" s="512"/>
      <c r="F282" s="440">
        <f t="shared" si="498"/>
        <v>60</v>
      </c>
      <c r="G282" s="440">
        <f t="shared" si="499"/>
        <v>45</v>
      </c>
      <c r="H282" s="427">
        <f t="shared" si="500"/>
        <v>130</v>
      </c>
      <c r="I282" s="427">
        <f t="shared" si="501"/>
        <v>100</v>
      </c>
      <c r="J282" s="434">
        <f t="shared" si="405"/>
        <v>2.1666666666666665</v>
      </c>
      <c r="K282" s="58">
        <f t="shared" si="502"/>
        <v>80</v>
      </c>
      <c r="L282" s="58">
        <f t="shared" si="503"/>
        <v>65</v>
      </c>
      <c r="M282" s="58">
        <f t="shared" si="504"/>
        <v>60</v>
      </c>
      <c r="N282" s="58">
        <f t="shared" si="505"/>
        <v>50</v>
      </c>
      <c r="O282" s="441">
        <f t="shared" si="466"/>
        <v>270</v>
      </c>
      <c r="P282" s="441">
        <f t="shared" si="467"/>
        <v>160</v>
      </c>
      <c r="Q282" s="441">
        <f t="shared" si="468"/>
        <v>130</v>
      </c>
      <c r="R282" s="441">
        <f t="shared" si="469"/>
        <v>90</v>
      </c>
      <c r="S282" s="18">
        <f>'ĐẤT PNN'!W282</f>
        <v>3</v>
      </c>
      <c r="T282" s="58">
        <f t="shared" si="506"/>
        <v>70</v>
      </c>
      <c r="U282" s="58">
        <f t="shared" si="507"/>
        <v>60</v>
      </c>
      <c r="V282" s="58">
        <f t="shared" si="508"/>
        <v>45</v>
      </c>
      <c r="W282" s="58">
        <f t="shared" si="509"/>
        <v>30</v>
      </c>
      <c r="X282" s="441">
        <f t="shared" si="470"/>
        <v>230</v>
      </c>
      <c r="Y282" s="441">
        <f t="shared" si="471"/>
        <v>150</v>
      </c>
      <c r="Z282" s="441">
        <f t="shared" si="472"/>
        <v>100</v>
      </c>
      <c r="AA282" s="441">
        <f t="shared" si="473"/>
        <v>50</v>
      </c>
      <c r="AB282" s="444">
        <f>'ĐẤT PNN'!K282-'ĐẤT NN'!H282</f>
        <v>70</v>
      </c>
    </row>
    <row r="283" spans="1:28" ht="63" customHeight="1" x14ac:dyDescent="0.25">
      <c r="A283" s="56">
        <f>'ĐẤT PNN'!A283</f>
        <v>280</v>
      </c>
      <c r="B283" s="56" t="str">
        <f>'ĐẤT PNN'!B283</f>
        <v>VT4*0,8</v>
      </c>
      <c r="C283" s="510" t="str">
        <f>'ĐẤT PNN'!C283</f>
        <v>Các tuyến đường giao thông không đấu nối trực tiếp và thông ra Đường Trịnh Hoài Đức đoạn từ Đường 17 tháng 3 đến Đường Gia Canh đã được đầu tư mặt đường nhựa, bê tông xi măng:
- Có bề rộng từ ≥3m đến &lt;5m, cách đường giao thông &gt;600m.
- Có bề rộng &lt;3m, cách đường giao thông &gt; 200m.</v>
      </c>
      <c r="D283" s="511"/>
      <c r="E283" s="512"/>
      <c r="F283" s="440">
        <f t="shared" si="498"/>
        <v>50</v>
      </c>
      <c r="G283" s="440">
        <f t="shared" si="499"/>
        <v>30</v>
      </c>
      <c r="H283" s="427">
        <f t="shared" si="500"/>
        <v>90</v>
      </c>
      <c r="I283" s="427">
        <f t="shared" si="501"/>
        <v>50</v>
      </c>
      <c r="J283" s="434">
        <f t="shared" si="405"/>
        <v>1.8</v>
      </c>
      <c r="K283" s="58">
        <f t="shared" si="502"/>
        <v>80</v>
      </c>
      <c r="L283" s="58">
        <f t="shared" si="503"/>
        <v>65</v>
      </c>
      <c r="M283" s="58">
        <f t="shared" si="504"/>
        <v>60</v>
      </c>
      <c r="N283" s="58">
        <f t="shared" si="505"/>
        <v>50</v>
      </c>
      <c r="O283" s="441">
        <f t="shared" si="466"/>
        <v>270</v>
      </c>
      <c r="P283" s="441">
        <f t="shared" si="467"/>
        <v>160</v>
      </c>
      <c r="Q283" s="441">
        <f t="shared" si="468"/>
        <v>130</v>
      </c>
      <c r="R283" s="441">
        <f t="shared" si="469"/>
        <v>90</v>
      </c>
      <c r="S283" s="18">
        <f>'ĐẤT PNN'!W283</f>
        <v>3</v>
      </c>
      <c r="T283" s="58">
        <f t="shared" si="506"/>
        <v>70</v>
      </c>
      <c r="U283" s="58">
        <f t="shared" si="507"/>
        <v>60</v>
      </c>
      <c r="V283" s="58">
        <f t="shared" si="508"/>
        <v>45</v>
      </c>
      <c r="W283" s="58">
        <f t="shared" si="509"/>
        <v>30</v>
      </c>
      <c r="X283" s="441">
        <f t="shared" si="470"/>
        <v>230</v>
      </c>
      <c r="Y283" s="441">
        <f t="shared" si="471"/>
        <v>150</v>
      </c>
      <c r="Z283" s="441">
        <f t="shared" si="472"/>
        <v>100</v>
      </c>
      <c r="AA283" s="441">
        <f t="shared" si="473"/>
        <v>50</v>
      </c>
      <c r="AB283" s="444">
        <f>'ĐẤT PNN'!K283-'ĐẤT NN'!H283</f>
        <v>50</v>
      </c>
    </row>
    <row r="284" spans="1:28" ht="31.5" x14ac:dyDescent="0.25">
      <c r="A284" s="56">
        <f>'ĐẤT PNN'!A284</f>
        <v>281</v>
      </c>
      <c r="B284" s="56" t="str">
        <f>'ĐẤT PNN'!B284</f>
        <v>DQ8DT</v>
      </c>
      <c r="C284" s="57" t="str">
        <f>'ĐẤT PNN'!C284</f>
        <v>Đường Trạm y tế cũ - Điện lực Định Quán</v>
      </c>
      <c r="D284" s="57" t="str">
        <f>'ĐẤT PNN'!D284</f>
        <v>Quốc lộ 20 hướng vào trạm y tế cũ</v>
      </c>
      <c r="E284" s="57" t="str">
        <f>'ĐẤT PNN'!E284</f>
        <v>Quốc lộ 20 (bên hông Điện lực Định Quán)</v>
      </c>
      <c r="F284" s="431">
        <f>K284</f>
        <v>170</v>
      </c>
      <c r="G284" s="112">
        <f>T284</f>
        <v>150</v>
      </c>
      <c r="H284" s="426">
        <f>O284</f>
        <v>570</v>
      </c>
      <c r="I284" s="426">
        <f>X284</f>
        <v>500</v>
      </c>
      <c r="J284" s="434">
        <f t="shared" si="405"/>
        <v>3.3529411764705883</v>
      </c>
      <c r="K284" s="221">
        <v>170</v>
      </c>
      <c r="L284" s="221">
        <v>150</v>
      </c>
      <c r="M284" s="221">
        <v>135</v>
      </c>
      <c r="N284" s="221">
        <v>120</v>
      </c>
      <c r="O284" s="441">
        <f t="shared" si="466"/>
        <v>570</v>
      </c>
      <c r="P284" s="441">
        <f t="shared" si="467"/>
        <v>380</v>
      </c>
      <c r="Q284" s="441">
        <f t="shared" si="468"/>
        <v>300</v>
      </c>
      <c r="R284" s="441">
        <f t="shared" si="469"/>
        <v>220</v>
      </c>
      <c r="S284" s="18"/>
      <c r="T284" s="411">
        <v>150</v>
      </c>
      <c r="U284" s="411">
        <v>140</v>
      </c>
      <c r="V284" s="411">
        <v>130</v>
      </c>
      <c r="W284" s="411">
        <v>120</v>
      </c>
      <c r="X284" s="441">
        <f t="shared" si="470"/>
        <v>500</v>
      </c>
      <c r="Y284" s="441">
        <f t="shared" si="471"/>
        <v>350</v>
      </c>
      <c r="Z284" s="441">
        <f t="shared" si="472"/>
        <v>290</v>
      </c>
      <c r="AA284" s="441">
        <f t="shared" si="473"/>
        <v>220</v>
      </c>
      <c r="AB284" s="444">
        <f>'ĐẤT PNN'!K284-'ĐẤT NN'!H284</f>
        <v>730</v>
      </c>
    </row>
    <row r="285" spans="1:28" ht="126" customHeight="1" x14ac:dyDescent="0.25">
      <c r="A285" s="56">
        <f>'ĐẤT PNN'!A285</f>
        <v>282</v>
      </c>
      <c r="B285" s="56" t="str">
        <f>'ĐẤT PNN'!B285</f>
        <v>VT2</v>
      </c>
      <c r="C285" s="510" t="str">
        <f>'ĐẤT PNN'!C285</f>
        <v>Các tuyến đường giao thông đấu nối trực tiếp ra Đường Trạm y tế cũ - Điện lực Định Quán đoạn từ Quốc lộ 20 hướng vào trạm y tế cũ đến Quốc lộ 20 (bên hông Điện lực Định Quán) đã được đầu tư mặt đường nhựa, bê tông xi măng:
- Có bề rộng ≥5m, cách đường giao thông ≤600m.
- Có bề rộng từ ≥3m đến &lt;5m, cách đường giao thông ≤400m.</v>
      </c>
      <c r="D285" s="511"/>
      <c r="E285" s="512"/>
      <c r="F285" s="440">
        <f t="shared" ref="F285:F290" si="510">IF(B285="VT2",L285,IF(B285="VT3",M285,IF(B285="VT2*0,8",L285,IF(B285="VT3*0,8",M285,N285))))</f>
        <v>150</v>
      </c>
      <c r="G285" s="440">
        <f t="shared" ref="G285:G290" si="511">IF(B285="VT2",U285,IF(B285="VT3",V285,IF(B285="VT2*0,8",U285,IF(B285="VT3*0,8",V285,W285))))</f>
        <v>140</v>
      </c>
      <c r="H285" s="427">
        <f t="shared" ref="H285:H290" si="512">IF(B285="VT2",P285,IF(B285="VT3",Q285,IF(B285="VT4",R285,IF(B285="VT2*0,8",P285,IF(B285="VT3*0,8",Q285,R285)))))</f>
        <v>380</v>
      </c>
      <c r="I285" s="427">
        <f t="shared" ref="I285:I290" si="513">IF(B285="VT2",Y285,IF(B285="VT3",Z285,IF(B285="VT4",AA285,IF(B285="VT2*0,8",Y285,IF(B285="VT3*0,8",Z285,AA285)))))</f>
        <v>350</v>
      </c>
      <c r="J285" s="434">
        <f t="shared" si="405"/>
        <v>2.5333333333333332</v>
      </c>
      <c r="K285" s="58">
        <f t="shared" ref="K285:K290" si="514">K284</f>
        <v>170</v>
      </c>
      <c r="L285" s="58">
        <f t="shared" ref="L285:L290" si="515">L284</f>
        <v>150</v>
      </c>
      <c r="M285" s="58">
        <f t="shared" ref="M285:M290" si="516">M284</f>
        <v>135</v>
      </c>
      <c r="N285" s="58">
        <f t="shared" ref="N285:N290" si="517">N284</f>
        <v>120</v>
      </c>
      <c r="O285" s="441">
        <f t="shared" si="466"/>
        <v>570</v>
      </c>
      <c r="P285" s="441">
        <f t="shared" si="467"/>
        <v>380</v>
      </c>
      <c r="Q285" s="441">
        <f t="shared" si="468"/>
        <v>300</v>
      </c>
      <c r="R285" s="441">
        <f t="shared" si="469"/>
        <v>220</v>
      </c>
      <c r="S285" s="18">
        <f>'ĐẤT PNN'!W285</f>
        <v>3</v>
      </c>
      <c r="T285" s="58">
        <f t="shared" ref="T285:T290" si="518">T284</f>
        <v>150</v>
      </c>
      <c r="U285" s="58">
        <f t="shared" ref="U285:U290" si="519">U284</f>
        <v>140</v>
      </c>
      <c r="V285" s="58">
        <f t="shared" ref="V285:V290" si="520">V284</f>
        <v>130</v>
      </c>
      <c r="W285" s="58">
        <f t="shared" ref="W285:W290" si="521">W284</f>
        <v>120</v>
      </c>
      <c r="X285" s="441">
        <f t="shared" si="470"/>
        <v>500</v>
      </c>
      <c r="Y285" s="441">
        <f t="shared" si="471"/>
        <v>350</v>
      </c>
      <c r="Z285" s="441">
        <f t="shared" si="472"/>
        <v>290</v>
      </c>
      <c r="AA285" s="441">
        <f t="shared" si="473"/>
        <v>220</v>
      </c>
      <c r="AB285" s="444">
        <f>'ĐẤT PNN'!K285-'ĐẤT NN'!H285</f>
        <v>280</v>
      </c>
    </row>
    <row r="286" spans="1:28" ht="141.75" customHeight="1" x14ac:dyDescent="0.25">
      <c r="A286" s="56">
        <f>'ĐẤT PNN'!A286</f>
        <v>283</v>
      </c>
      <c r="B286" s="56" t="str">
        <f>'ĐẤT PNN'!B286</f>
        <v>VT3</v>
      </c>
      <c r="C286" s="510" t="str">
        <f>'ĐẤT PNN'!C286</f>
        <v>Các tuyến đường giao thông đấu nối trực tiếp ra Đường Trạm y tế cũ - Điện lực Định Quán đoạn từ Quốc lộ 20 hướng vào trạm y tế cũ đến Quốc lộ 20 (bên hông Điện lực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286" s="511"/>
      <c r="E286" s="512"/>
      <c r="F286" s="440">
        <f t="shared" si="510"/>
        <v>135</v>
      </c>
      <c r="G286" s="440">
        <f t="shared" si="511"/>
        <v>130</v>
      </c>
      <c r="H286" s="427">
        <f t="shared" si="512"/>
        <v>300</v>
      </c>
      <c r="I286" s="427">
        <f t="shared" si="513"/>
        <v>290</v>
      </c>
      <c r="J286" s="434">
        <f t="shared" si="405"/>
        <v>2.2222222222222223</v>
      </c>
      <c r="K286" s="58">
        <f t="shared" si="514"/>
        <v>170</v>
      </c>
      <c r="L286" s="58">
        <f t="shared" si="515"/>
        <v>150</v>
      </c>
      <c r="M286" s="58">
        <f t="shared" si="516"/>
        <v>135</v>
      </c>
      <c r="N286" s="58">
        <f t="shared" si="517"/>
        <v>120</v>
      </c>
      <c r="O286" s="441">
        <f t="shared" si="466"/>
        <v>570</v>
      </c>
      <c r="P286" s="441">
        <f t="shared" si="467"/>
        <v>380</v>
      </c>
      <c r="Q286" s="441">
        <f t="shared" si="468"/>
        <v>300</v>
      </c>
      <c r="R286" s="441">
        <f t="shared" si="469"/>
        <v>220</v>
      </c>
      <c r="S286" s="18">
        <f>'ĐẤT PNN'!W286</f>
        <v>3</v>
      </c>
      <c r="T286" s="58">
        <f t="shared" si="518"/>
        <v>150</v>
      </c>
      <c r="U286" s="58">
        <f t="shared" si="519"/>
        <v>140</v>
      </c>
      <c r="V286" s="58">
        <f t="shared" si="520"/>
        <v>130</v>
      </c>
      <c r="W286" s="58">
        <f t="shared" si="521"/>
        <v>120</v>
      </c>
      <c r="X286" s="441">
        <f t="shared" si="470"/>
        <v>500</v>
      </c>
      <c r="Y286" s="441">
        <f t="shared" si="471"/>
        <v>350</v>
      </c>
      <c r="Z286" s="441">
        <f t="shared" si="472"/>
        <v>290</v>
      </c>
      <c r="AA286" s="441">
        <f t="shared" si="473"/>
        <v>220</v>
      </c>
      <c r="AB286" s="444">
        <f>'ĐẤT PNN'!K286-'ĐẤT NN'!H286</f>
        <v>120</v>
      </c>
    </row>
    <row r="287" spans="1:28" ht="78.75" customHeight="1" x14ac:dyDescent="0.25">
      <c r="A287" s="56">
        <f>'ĐẤT PNN'!A287</f>
        <v>284</v>
      </c>
      <c r="B287" s="56" t="str">
        <f>'ĐẤT PNN'!B287</f>
        <v>VT4</v>
      </c>
      <c r="C287" s="510" t="str">
        <f>'ĐẤT PNN'!C287</f>
        <v>Các tuyến đường giao thông đấu nối trực tiếp ra Đường Trạm y tế cũ - Điện lực Định Quán đoạn từ Quốc lộ 20 hướng vào trạm y tế cũ đến Quốc lộ 20 (bên hông Điện lực Định Quán) đã được đầu tư mặt đường nhựa, bê tông xi măng:
- Có bề rộng từ ≥3m đến &lt;5m, cách đường giao thông &gt;600m.
- Có bề rộng &lt;3m, cách đường giao thông &gt;200m.</v>
      </c>
      <c r="D287" s="511"/>
      <c r="E287" s="512"/>
      <c r="F287" s="440">
        <f t="shared" si="510"/>
        <v>120</v>
      </c>
      <c r="G287" s="440">
        <f t="shared" si="511"/>
        <v>120</v>
      </c>
      <c r="H287" s="427">
        <f t="shared" si="512"/>
        <v>220</v>
      </c>
      <c r="I287" s="427">
        <f t="shared" si="513"/>
        <v>220</v>
      </c>
      <c r="J287" s="434">
        <f t="shared" si="405"/>
        <v>1.8333333333333333</v>
      </c>
      <c r="K287" s="58">
        <f t="shared" si="514"/>
        <v>170</v>
      </c>
      <c r="L287" s="58">
        <f t="shared" si="515"/>
        <v>150</v>
      </c>
      <c r="M287" s="58">
        <f t="shared" si="516"/>
        <v>135</v>
      </c>
      <c r="N287" s="58">
        <f t="shared" si="517"/>
        <v>120</v>
      </c>
      <c r="O287" s="441">
        <f t="shared" si="466"/>
        <v>570</v>
      </c>
      <c r="P287" s="441">
        <f t="shared" si="467"/>
        <v>380</v>
      </c>
      <c r="Q287" s="441">
        <f t="shared" si="468"/>
        <v>300</v>
      </c>
      <c r="R287" s="441">
        <f t="shared" si="469"/>
        <v>220</v>
      </c>
      <c r="S287" s="18">
        <f>'ĐẤT PNN'!W287</f>
        <v>3</v>
      </c>
      <c r="T287" s="58">
        <f t="shared" si="518"/>
        <v>150</v>
      </c>
      <c r="U287" s="58">
        <f t="shared" si="519"/>
        <v>140</v>
      </c>
      <c r="V287" s="58">
        <f t="shared" si="520"/>
        <v>130</v>
      </c>
      <c r="W287" s="58">
        <f t="shared" si="521"/>
        <v>120</v>
      </c>
      <c r="X287" s="441">
        <f t="shared" si="470"/>
        <v>500</v>
      </c>
      <c r="Y287" s="441">
        <f t="shared" si="471"/>
        <v>350</v>
      </c>
      <c r="Z287" s="441">
        <f t="shared" si="472"/>
        <v>290</v>
      </c>
      <c r="AA287" s="441">
        <f t="shared" si="473"/>
        <v>220</v>
      </c>
      <c r="AB287" s="444">
        <f>'ĐẤT PNN'!K287-'ĐẤT NN'!H287</f>
        <v>50</v>
      </c>
    </row>
    <row r="288" spans="1:28" ht="126" customHeight="1" x14ac:dyDescent="0.25">
      <c r="A288" s="56">
        <f>'ĐẤT PNN'!A288</f>
        <v>285</v>
      </c>
      <c r="B288" s="56" t="str">
        <f>'ĐẤT PNN'!B288</f>
        <v>VT2*0,8</v>
      </c>
      <c r="C288" s="510" t="str">
        <f>'ĐẤT PNN'!C288</f>
        <v>Các tuyến đường giao thông không đấu nối trực tiếp và thông ra Đường Trạm y tế cũ - Điện lực Định Quán đoạn từ Quốc lộ 20 hướng vào trạm y tế cũ đến Quốc lộ 20 (bên hông Điện lực Định Quán) đã được đầu tư mặt đường nhựa, bê tông xi măng:
- Có bề rộng ≥5m, cách đường giao thông ≤600m.
- Có bề rộng từ ≥3m đến &lt;5m, cách đường giao thông ≤400m.</v>
      </c>
      <c r="D288" s="511"/>
      <c r="E288" s="512"/>
      <c r="F288" s="440">
        <f t="shared" si="510"/>
        <v>150</v>
      </c>
      <c r="G288" s="440">
        <f t="shared" si="511"/>
        <v>140</v>
      </c>
      <c r="H288" s="427">
        <f t="shared" si="512"/>
        <v>380</v>
      </c>
      <c r="I288" s="427">
        <f t="shared" si="513"/>
        <v>350</v>
      </c>
      <c r="J288" s="434">
        <f t="shared" si="405"/>
        <v>2.5333333333333332</v>
      </c>
      <c r="K288" s="58">
        <f t="shared" si="514"/>
        <v>170</v>
      </c>
      <c r="L288" s="58">
        <f t="shared" si="515"/>
        <v>150</v>
      </c>
      <c r="M288" s="58">
        <f t="shared" si="516"/>
        <v>135</v>
      </c>
      <c r="N288" s="58">
        <f t="shared" si="517"/>
        <v>120</v>
      </c>
      <c r="O288" s="441">
        <f t="shared" si="466"/>
        <v>570</v>
      </c>
      <c r="P288" s="441">
        <f t="shared" si="467"/>
        <v>380</v>
      </c>
      <c r="Q288" s="441">
        <f t="shared" si="468"/>
        <v>300</v>
      </c>
      <c r="R288" s="441">
        <f t="shared" si="469"/>
        <v>220</v>
      </c>
      <c r="S288" s="18">
        <f>'ĐẤT PNN'!W288</f>
        <v>3</v>
      </c>
      <c r="T288" s="58">
        <f t="shared" si="518"/>
        <v>150</v>
      </c>
      <c r="U288" s="58">
        <f t="shared" si="519"/>
        <v>140</v>
      </c>
      <c r="V288" s="58">
        <f t="shared" si="520"/>
        <v>130</v>
      </c>
      <c r="W288" s="58">
        <f t="shared" si="521"/>
        <v>120</v>
      </c>
      <c r="X288" s="441">
        <f t="shared" si="470"/>
        <v>500</v>
      </c>
      <c r="Y288" s="441">
        <f t="shared" si="471"/>
        <v>350</v>
      </c>
      <c r="Z288" s="441">
        <f t="shared" si="472"/>
        <v>290</v>
      </c>
      <c r="AA288" s="441">
        <f t="shared" si="473"/>
        <v>220</v>
      </c>
      <c r="AB288" s="444">
        <f>'ĐẤT PNN'!K288-'ĐẤT NN'!H288</f>
        <v>210</v>
      </c>
    </row>
    <row r="289" spans="1:28" ht="141.75" customHeight="1" x14ac:dyDescent="0.25">
      <c r="A289" s="56">
        <f>'ĐẤT PNN'!A289</f>
        <v>286</v>
      </c>
      <c r="B289" s="56" t="str">
        <f>'ĐẤT PNN'!B289</f>
        <v>VT3*0,8</v>
      </c>
      <c r="C289" s="510" t="str">
        <f>'ĐẤT PNN'!C289</f>
        <v>Các tuyến đường giao thông không đấu nối trực tiếp và thông ra Đường Trạm y tế cũ - Điện lực Định Quán đoạn từ Quốc lộ 20 hướng vào trạm y tế cũ đến Quốc lộ 20 (bên hông Điện lực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289" s="511"/>
      <c r="E289" s="512"/>
      <c r="F289" s="440">
        <f t="shared" si="510"/>
        <v>135</v>
      </c>
      <c r="G289" s="440">
        <f t="shared" si="511"/>
        <v>130</v>
      </c>
      <c r="H289" s="427">
        <f t="shared" si="512"/>
        <v>300</v>
      </c>
      <c r="I289" s="427">
        <f t="shared" si="513"/>
        <v>290</v>
      </c>
      <c r="J289" s="434">
        <f t="shared" ref="J289:J352" si="522">H289/F289</f>
        <v>2.2222222222222223</v>
      </c>
      <c r="K289" s="58">
        <f t="shared" si="514"/>
        <v>170</v>
      </c>
      <c r="L289" s="58">
        <f t="shared" si="515"/>
        <v>150</v>
      </c>
      <c r="M289" s="58">
        <f t="shared" si="516"/>
        <v>135</v>
      </c>
      <c r="N289" s="58">
        <f t="shared" si="517"/>
        <v>120</v>
      </c>
      <c r="O289" s="441">
        <f t="shared" si="466"/>
        <v>570</v>
      </c>
      <c r="P289" s="441">
        <f t="shared" si="467"/>
        <v>380</v>
      </c>
      <c r="Q289" s="441">
        <f t="shared" si="468"/>
        <v>300</v>
      </c>
      <c r="R289" s="441">
        <f t="shared" si="469"/>
        <v>220</v>
      </c>
      <c r="S289" s="18">
        <f>'ĐẤT PNN'!W289</f>
        <v>3</v>
      </c>
      <c r="T289" s="58">
        <f t="shared" si="518"/>
        <v>150</v>
      </c>
      <c r="U289" s="58">
        <f t="shared" si="519"/>
        <v>140</v>
      </c>
      <c r="V289" s="58">
        <f t="shared" si="520"/>
        <v>130</v>
      </c>
      <c r="W289" s="58">
        <f t="shared" si="521"/>
        <v>120</v>
      </c>
      <c r="X289" s="441">
        <f t="shared" si="470"/>
        <v>500</v>
      </c>
      <c r="Y289" s="441">
        <f t="shared" si="471"/>
        <v>350</v>
      </c>
      <c r="Z289" s="441">
        <f t="shared" si="472"/>
        <v>290</v>
      </c>
      <c r="AA289" s="441">
        <f t="shared" si="473"/>
        <v>220</v>
      </c>
      <c r="AB289" s="444">
        <f>'ĐẤT PNN'!K289-'ĐẤT NN'!H289</f>
        <v>80</v>
      </c>
    </row>
    <row r="290" spans="1:28" ht="78.75" customHeight="1" x14ac:dyDescent="0.25">
      <c r="A290" s="56">
        <f>'ĐẤT PNN'!A290</f>
        <v>287</v>
      </c>
      <c r="B290" s="56" t="str">
        <f>'ĐẤT PNN'!B290</f>
        <v>VT4*0,8</v>
      </c>
      <c r="C290" s="510" t="str">
        <f>'ĐẤT PNN'!C290</f>
        <v>Các tuyến đường giao thông không đấu nối trực tiếp và thông ra Đường Trạm y tế cũ - Điện lực Định Quán đoạn từ Quốc lộ 20 hướng vào trạm y tế cũ đến Quốc lộ 20 (bên hông Điện lực Định Quán) đã được đầu tư mặt đường nhựa, bê tông xi măng:
- Có bề rộng từ ≥3m đến &lt;5m, cách đường giao thông &gt;600m.
- Có bề rộng &lt;3m, cách đường giao thông &gt; 200m.</v>
      </c>
      <c r="D290" s="511"/>
      <c r="E290" s="512"/>
      <c r="F290" s="440">
        <f t="shared" si="510"/>
        <v>120</v>
      </c>
      <c r="G290" s="440">
        <f t="shared" si="511"/>
        <v>120</v>
      </c>
      <c r="H290" s="427">
        <f t="shared" si="512"/>
        <v>220</v>
      </c>
      <c r="I290" s="427">
        <f t="shared" si="513"/>
        <v>220</v>
      </c>
      <c r="J290" s="434">
        <f t="shared" si="522"/>
        <v>1.8333333333333333</v>
      </c>
      <c r="K290" s="58">
        <f t="shared" si="514"/>
        <v>170</v>
      </c>
      <c r="L290" s="58">
        <f t="shared" si="515"/>
        <v>150</v>
      </c>
      <c r="M290" s="58">
        <f t="shared" si="516"/>
        <v>135</v>
      </c>
      <c r="N290" s="58">
        <f t="shared" si="517"/>
        <v>120</v>
      </c>
      <c r="O290" s="441">
        <f t="shared" si="466"/>
        <v>570</v>
      </c>
      <c r="P290" s="441">
        <f t="shared" si="467"/>
        <v>380</v>
      </c>
      <c r="Q290" s="441">
        <f t="shared" si="468"/>
        <v>300</v>
      </c>
      <c r="R290" s="441">
        <f t="shared" si="469"/>
        <v>220</v>
      </c>
      <c r="S290" s="18">
        <f>'ĐẤT PNN'!W290</f>
        <v>3</v>
      </c>
      <c r="T290" s="58">
        <f t="shared" si="518"/>
        <v>150</v>
      </c>
      <c r="U290" s="58">
        <f t="shared" si="519"/>
        <v>140</v>
      </c>
      <c r="V290" s="58">
        <f t="shared" si="520"/>
        <v>130</v>
      </c>
      <c r="W290" s="58">
        <f t="shared" si="521"/>
        <v>120</v>
      </c>
      <c r="X290" s="441">
        <f t="shared" si="470"/>
        <v>500</v>
      </c>
      <c r="Y290" s="441">
        <f t="shared" si="471"/>
        <v>350</v>
      </c>
      <c r="Z290" s="441">
        <f t="shared" si="472"/>
        <v>290</v>
      </c>
      <c r="AA290" s="441">
        <f t="shared" si="473"/>
        <v>220</v>
      </c>
      <c r="AB290" s="444">
        <f>'ĐẤT PNN'!K290-'ĐẤT NN'!H290</f>
        <v>30</v>
      </c>
    </row>
    <row r="291" spans="1:28" ht="31.5" x14ac:dyDescent="0.25">
      <c r="A291" s="56">
        <f>'ĐẤT PNN'!A291</f>
        <v>288</v>
      </c>
      <c r="B291" s="56" t="str">
        <f>'ĐẤT PNN'!B291</f>
        <v>DQ10DT_D1</v>
      </c>
      <c r="C291" s="57" t="str">
        <f>'ĐẤT PNN'!C291</f>
        <v>Đường Thú y</v>
      </c>
      <c r="D291" s="57" t="str">
        <f>'ĐẤT PNN'!D291</f>
        <v>Đường Nguyễn Văn Linh</v>
      </c>
      <c r="E291" s="57" t="str">
        <f>'ĐẤT PNN'!E291</f>
        <v>Đường Ngô Thời Nhiệm</v>
      </c>
      <c r="F291" s="431">
        <f>K291</f>
        <v>80</v>
      </c>
      <c r="G291" s="112">
        <f>T291</f>
        <v>70</v>
      </c>
      <c r="H291" s="426">
        <f>O291</f>
        <v>270</v>
      </c>
      <c r="I291" s="426">
        <f>X291</f>
        <v>230</v>
      </c>
      <c r="J291" s="434">
        <f t="shared" si="522"/>
        <v>3.375</v>
      </c>
      <c r="K291" s="221">
        <v>80</v>
      </c>
      <c r="L291" s="221">
        <v>65</v>
      </c>
      <c r="M291" s="221">
        <v>60</v>
      </c>
      <c r="N291" s="221">
        <v>50</v>
      </c>
      <c r="O291" s="441">
        <f t="shared" si="466"/>
        <v>270</v>
      </c>
      <c r="P291" s="441">
        <f t="shared" si="467"/>
        <v>160</v>
      </c>
      <c r="Q291" s="441">
        <f t="shared" si="468"/>
        <v>130</v>
      </c>
      <c r="R291" s="441">
        <f t="shared" si="469"/>
        <v>90</v>
      </c>
      <c r="S291" s="18">
        <v>1</v>
      </c>
      <c r="T291" s="411">
        <v>70</v>
      </c>
      <c r="U291" s="411">
        <v>60</v>
      </c>
      <c r="V291" s="411">
        <v>45</v>
      </c>
      <c r="W291" s="411">
        <v>30</v>
      </c>
      <c r="X291" s="441">
        <f t="shared" si="470"/>
        <v>230</v>
      </c>
      <c r="Y291" s="441">
        <f t="shared" si="471"/>
        <v>150</v>
      </c>
      <c r="Z291" s="441">
        <f t="shared" si="472"/>
        <v>100</v>
      </c>
      <c r="AA291" s="441">
        <f t="shared" si="473"/>
        <v>50</v>
      </c>
      <c r="AB291" s="444">
        <f>'ĐẤT PNN'!K291-'ĐẤT NN'!H291</f>
        <v>930</v>
      </c>
    </row>
    <row r="292" spans="1:28" ht="110.25" customHeight="1" x14ac:dyDescent="0.25">
      <c r="A292" s="56">
        <f>'ĐẤT PNN'!A292</f>
        <v>289</v>
      </c>
      <c r="B292" s="56" t="str">
        <f>'ĐẤT PNN'!B292</f>
        <v>VT2</v>
      </c>
      <c r="C292" s="510" t="str">
        <f>'ĐẤT PNN'!C292</f>
        <v>Các tuyến đường giao thông đấu nối trực tiếp ra Đường Thú y đoạn từ Đường Nguyễn Văn Linh đến Đường Ngô Thời Nhiệm đã được đầu tư mặt đường nhựa, bê tông xi măng:
- Có bề rộng ≥5m, cách đường giao thông ≤600m.
- Có bề rộng từ ≥3m đến &lt;5m, cách đường giao thông ≤400m.</v>
      </c>
      <c r="D292" s="511"/>
      <c r="E292" s="512"/>
      <c r="F292" s="440">
        <f t="shared" ref="F292:F297" si="523">IF(B292="VT2",L292,IF(B292="VT3",M292,IF(B292="VT2*0,8",L292,IF(B292="VT3*0,8",M292,N292))))</f>
        <v>65</v>
      </c>
      <c r="G292" s="440">
        <f t="shared" ref="G292:G297" si="524">IF(B292="VT2",U292,IF(B292="VT3",V292,IF(B292="VT2*0,8",U292,IF(B292="VT3*0,8",V292,W292))))</f>
        <v>60</v>
      </c>
      <c r="H292" s="427">
        <f t="shared" ref="H292:H297" si="525">IF(B292="VT2",P292,IF(B292="VT3",Q292,IF(B292="VT4",R292,IF(B292="VT2*0,8",P292,IF(B292="VT3*0,8",Q292,R292)))))</f>
        <v>160</v>
      </c>
      <c r="I292" s="427">
        <f t="shared" ref="I292:I297" si="526">IF(B292="VT2",Y292,IF(B292="VT3",Z292,IF(B292="VT4",AA292,IF(B292="VT2*0,8",Y292,IF(B292="VT3*0,8",Z292,AA292)))))</f>
        <v>150</v>
      </c>
      <c r="J292" s="434">
        <f t="shared" si="522"/>
        <v>2.4615384615384617</v>
      </c>
      <c r="K292" s="58">
        <f t="shared" ref="K292:K297" si="527">K291</f>
        <v>80</v>
      </c>
      <c r="L292" s="58">
        <f t="shared" ref="L292:L297" si="528">L291</f>
        <v>65</v>
      </c>
      <c r="M292" s="58">
        <f t="shared" ref="M292:M297" si="529">M291</f>
        <v>60</v>
      </c>
      <c r="N292" s="58">
        <f t="shared" ref="N292:N297" si="530">N291</f>
        <v>50</v>
      </c>
      <c r="O292" s="441">
        <f t="shared" si="466"/>
        <v>270</v>
      </c>
      <c r="P292" s="441">
        <f t="shared" si="467"/>
        <v>160</v>
      </c>
      <c r="Q292" s="441">
        <f t="shared" si="468"/>
        <v>130</v>
      </c>
      <c r="R292" s="441">
        <f t="shared" si="469"/>
        <v>90</v>
      </c>
      <c r="S292" s="18">
        <f>'ĐẤT PNN'!W292</f>
        <v>3</v>
      </c>
      <c r="T292" s="58">
        <f t="shared" ref="T292:T297" si="531">T291</f>
        <v>70</v>
      </c>
      <c r="U292" s="58">
        <f t="shared" ref="U292:U297" si="532">U291</f>
        <v>60</v>
      </c>
      <c r="V292" s="58">
        <f t="shared" ref="V292:V297" si="533">V291</f>
        <v>45</v>
      </c>
      <c r="W292" s="58">
        <f t="shared" ref="W292:W297" si="534">W291</f>
        <v>30</v>
      </c>
      <c r="X292" s="441">
        <f t="shared" si="470"/>
        <v>230</v>
      </c>
      <c r="Y292" s="441">
        <f t="shared" si="471"/>
        <v>150</v>
      </c>
      <c r="Z292" s="441">
        <f t="shared" si="472"/>
        <v>100</v>
      </c>
      <c r="AA292" s="441">
        <f t="shared" si="473"/>
        <v>50</v>
      </c>
      <c r="AB292" s="444">
        <f>'ĐẤT PNN'!K292-'ĐẤT NN'!H292</f>
        <v>330</v>
      </c>
    </row>
    <row r="293" spans="1:28" ht="126" customHeight="1" x14ac:dyDescent="0.25">
      <c r="A293" s="56">
        <f>'ĐẤT PNN'!A293</f>
        <v>290</v>
      </c>
      <c r="B293" s="56" t="str">
        <f>'ĐẤT PNN'!B293</f>
        <v>VT3</v>
      </c>
      <c r="C293" s="510" t="str">
        <f>'ĐẤT PNN'!C293</f>
        <v>Các tuyến đường giao thông đấu nối trực tiếp ra Đường Thú y đoạn từ Đường Nguyễn Văn Linh đến Đường Ngô Thời Nhiệm đã được đầu tư mặt đường nhựa, bê tông xi măng:
- Có bề rộng ≥5m, cách đường giao thông &gt;600m.
- Có bề rộng từ ≥3m đến &lt;5m, cách đường giao thông từ &gt;400m đến ≤600m.
- Có bề rộng &lt;3m, cách đường giao thông ≤200m.</v>
      </c>
      <c r="D293" s="511"/>
      <c r="E293" s="512"/>
      <c r="F293" s="440">
        <f t="shared" si="523"/>
        <v>60</v>
      </c>
      <c r="G293" s="440">
        <f t="shared" si="524"/>
        <v>45</v>
      </c>
      <c r="H293" s="427">
        <f t="shared" si="525"/>
        <v>130</v>
      </c>
      <c r="I293" s="427">
        <f t="shared" si="526"/>
        <v>100</v>
      </c>
      <c r="J293" s="434">
        <f t="shared" si="522"/>
        <v>2.1666666666666665</v>
      </c>
      <c r="K293" s="58">
        <f t="shared" si="527"/>
        <v>80</v>
      </c>
      <c r="L293" s="58">
        <f t="shared" si="528"/>
        <v>65</v>
      </c>
      <c r="M293" s="58">
        <f t="shared" si="529"/>
        <v>60</v>
      </c>
      <c r="N293" s="58">
        <f t="shared" si="530"/>
        <v>50</v>
      </c>
      <c r="O293" s="441">
        <f t="shared" si="466"/>
        <v>270</v>
      </c>
      <c r="P293" s="441">
        <f t="shared" si="467"/>
        <v>160</v>
      </c>
      <c r="Q293" s="441">
        <f t="shared" si="468"/>
        <v>130</v>
      </c>
      <c r="R293" s="441">
        <f t="shared" si="469"/>
        <v>90</v>
      </c>
      <c r="S293" s="18">
        <f>'ĐẤT PNN'!W293</f>
        <v>3</v>
      </c>
      <c r="T293" s="58">
        <f t="shared" si="531"/>
        <v>70</v>
      </c>
      <c r="U293" s="58">
        <f t="shared" si="532"/>
        <v>60</v>
      </c>
      <c r="V293" s="58">
        <f t="shared" si="533"/>
        <v>45</v>
      </c>
      <c r="W293" s="58">
        <f t="shared" si="534"/>
        <v>30</v>
      </c>
      <c r="X293" s="441">
        <f t="shared" si="470"/>
        <v>230</v>
      </c>
      <c r="Y293" s="441">
        <f t="shared" si="471"/>
        <v>150</v>
      </c>
      <c r="Z293" s="441">
        <f t="shared" si="472"/>
        <v>100</v>
      </c>
      <c r="AA293" s="441">
        <f t="shared" si="473"/>
        <v>50</v>
      </c>
      <c r="AB293" s="444">
        <f>'ĐẤT PNN'!K293-'ĐẤT NN'!H293</f>
        <v>150</v>
      </c>
    </row>
    <row r="294" spans="1:28" ht="63" customHeight="1" x14ac:dyDescent="0.25">
      <c r="A294" s="56">
        <f>'ĐẤT PNN'!A294</f>
        <v>291</v>
      </c>
      <c r="B294" s="56" t="str">
        <f>'ĐẤT PNN'!B294</f>
        <v>VT4</v>
      </c>
      <c r="C294" s="510" t="str">
        <f>'ĐẤT PNN'!C294</f>
        <v>Các tuyến đường giao thông đấu nối trực tiếp ra Đường Thú y đoạn từ Đường Nguyễn Văn Linh đến Đường Ngô Thời Nhiệm đã được đầu tư mặt đường nhựa, bê tông xi măng:
- Có bề rộng từ ≥3m đến &lt;5m, cách đường giao thông &gt;600m.
- Có bề rộng &lt;3m, cách đường giao thông &gt;200m.</v>
      </c>
      <c r="D294" s="511"/>
      <c r="E294" s="512"/>
      <c r="F294" s="440">
        <f t="shared" si="523"/>
        <v>50</v>
      </c>
      <c r="G294" s="440">
        <f t="shared" si="524"/>
        <v>30</v>
      </c>
      <c r="H294" s="427">
        <f t="shared" si="525"/>
        <v>90</v>
      </c>
      <c r="I294" s="427">
        <f t="shared" si="526"/>
        <v>50</v>
      </c>
      <c r="J294" s="434">
        <f t="shared" si="522"/>
        <v>1.8</v>
      </c>
      <c r="K294" s="58">
        <f t="shared" si="527"/>
        <v>80</v>
      </c>
      <c r="L294" s="58">
        <f t="shared" si="528"/>
        <v>65</v>
      </c>
      <c r="M294" s="58">
        <f t="shared" si="529"/>
        <v>60</v>
      </c>
      <c r="N294" s="58">
        <f t="shared" si="530"/>
        <v>50</v>
      </c>
      <c r="O294" s="441">
        <f t="shared" si="466"/>
        <v>270</v>
      </c>
      <c r="P294" s="441">
        <f t="shared" si="467"/>
        <v>160</v>
      </c>
      <c r="Q294" s="441">
        <f t="shared" si="468"/>
        <v>130</v>
      </c>
      <c r="R294" s="441">
        <f t="shared" si="469"/>
        <v>90</v>
      </c>
      <c r="S294" s="18">
        <f>'ĐẤT PNN'!W294</f>
        <v>3</v>
      </c>
      <c r="T294" s="58">
        <f t="shared" si="531"/>
        <v>70</v>
      </c>
      <c r="U294" s="58">
        <f t="shared" si="532"/>
        <v>60</v>
      </c>
      <c r="V294" s="58">
        <f t="shared" si="533"/>
        <v>45</v>
      </c>
      <c r="W294" s="58">
        <f t="shared" si="534"/>
        <v>30</v>
      </c>
      <c r="X294" s="441">
        <f t="shared" si="470"/>
        <v>230</v>
      </c>
      <c r="Y294" s="441">
        <f t="shared" si="471"/>
        <v>150</v>
      </c>
      <c r="Z294" s="441">
        <f t="shared" si="472"/>
        <v>100</v>
      </c>
      <c r="AA294" s="441">
        <f t="shared" si="473"/>
        <v>50</v>
      </c>
      <c r="AB294" s="444">
        <f>'ĐẤT PNN'!K294-'ĐẤT NN'!H294</f>
        <v>50</v>
      </c>
    </row>
    <row r="295" spans="1:28" ht="110.25" customHeight="1" x14ac:dyDescent="0.25">
      <c r="A295" s="56">
        <f>'ĐẤT PNN'!A295</f>
        <v>292</v>
      </c>
      <c r="B295" s="56" t="str">
        <f>'ĐẤT PNN'!B295</f>
        <v>VT2*0,8</v>
      </c>
      <c r="C295" s="510" t="str">
        <f>'ĐẤT PNN'!C295</f>
        <v>Các tuyến đường giao thông không đấu nối trực tiếp và thông ra Đường Thú y đoạn từ Đường Nguyễn Văn Linh đến Đường Ngô Thời Nhiệm đã được đầu tư mặt đường nhựa, bê tông xi măng:
- Có bề rộng ≥5m, cách đường giao thông ≤600m.
- Có bề rộng từ ≥3m đến &lt;5m, cách đường giao thông ≤400m.</v>
      </c>
      <c r="D295" s="511"/>
      <c r="E295" s="512"/>
      <c r="F295" s="440">
        <f t="shared" si="523"/>
        <v>65</v>
      </c>
      <c r="G295" s="440">
        <f t="shared" si="524"/>
        <v>60</v>
      </c>
      <c r="H295" s="427">
        <f t="shared" si="525"/>
        <v>160</v>
      </c>
      <c r="I295" s="427">
        <f t="shared" si="526"/>
        <v>150</v>
      </c>
      <c r="J295" s="434">
        <f t="shared" si="522"/>
        <v>2.4615384615384617</v>
      </c>
      <c r="K295" s="58">
        <f t="shared" si="527"/>
        <v>80</v>
      </c>
      <c r="L295" s="58">
        <f t="shared" si="528"/>
        <v>65</v>
      </c>
      <c r="M295" s="58">
        <f t="shared" si="529"/>
        <v>60</v>
      </c>
      <c r="N295" s="58">
        <f t="shared" si="530"/>
        <v>50</v>
      </c>
      <c r="O295" s="441">
        <f t="shared" si="466"/>
        <v>270</v>
      </c>
      <c r="P295" s="441">
        <f t="shared" si="467"/>
        <v>160</v>
      </c>
      <c r="Q295" s="441">
        <f t="shared" si="468"/>
        <v>130</v>
      </c>
      <c r="R295" s="441">
        <f t="shared" si="469"/>
        <v>90</v>
      </c>
      <c r="S295" s="18">
        <f>'ĐẤT PNN'!W295</f>
        <v>3</v>
      </c>
      <c r="T295" s="58">
        <f t="shared" si="531"/>
        <v>70</v>
      </c>
      <c r="U295" s="58">
        <f t="shared" si="532"/>
        <v>60</v>
      </c>
      <c r="V295" s="58">
        <f t="shared" si="533"/>
        <v>45</v>
      </c>
      <c r="W295" s="58">
        <f t="shared" si="534"/>
        <v>30</v>
      </c>
      <c r="X295" s="441">
        <f t="shared" si="470"/>
        <v>230</v>
      </c>
      <c r="Y295" s="441">
        <f t="shared" si="471"/>
        <v>150</v>
      </c>
      <c r="Z295" s="441">
        <f t="shared" si="472"/>
        <v>100</v>
      </c>
      <c r="AA295" s="441">
        <f t="shared" si="473"/>
        <v>50</v>
      </c>
      <c r="AB295" s="444">
        <f>'ĐẤT PNN'!K295-'ĐẤT NN'!H295</f>
        <v>280</v>
      </c>
    </row>
    <row r="296" spans="1:28" ht="126" customHeight="1" x14ac:dyDescent="0.25">
      <c r="A296" s="56">
        <f>'ĐẤT PNN'!A296</f>
        <v>293</v>
      </c>
      <c r="B296" s="56" t="str">
        <f>'ĐẤT PNN'!B296</f>
        <v>VT3*0,8</v>
      </c>
      <c r="C296" s="510" t="str">
        <f>'ĐẤT PNN'!C296</f>
        <v>Các tuyến đường giao thông không đấu nối trực tiếp và thông ra Đường Thú y đoạn từ Đường Nguyễn Văn Linh đến Đường Ngô Thời Nhiệm đã được đầu tư mặt đường nhựa, bê tông xi măng:
- Có bề rộng ≥5m, cách đường giao thông &gt;600m.
- Có bề rộng từ ≥3m đến &lt;5m, cách đường giao thông từ &gt;400m đến ≤600m.
- Có bề rộng &lt;3m, cách đường giao thông ≤200m.</v>
      </c>
      <c r="D296" s="511"/>
      <c r="E296" s="512"/>
      <c r="F296" s="440">
        <f t="shared" si="523"/>
        <v>60</v>
      </c>
      <c r="G296" s="440">
        <f t="shared" si="524"/>
        <v>45</v>
      </c>
      <c r="H296" s="427">
        <f t="shared" si="525"/>
        <v>130</v>
      </c>
      <c r="I296" s="427">
        <f t="shared" si="526"/>
        <v>100</v>
      </c>
      <c r="J296" s="434">
        <f t="shared" si="522"/>
        <v>2.1666666666666665</v>
      </c>
      <c r="K296" s="58">
        <f t="shared" si="527"/>
        <v>80</v>
      </c>
      <c r="L296" s="58">
        <f t="shared" si="528"/>
        <v>65</v>
      </c>
      <c r="M296" s="58">
        <f t="shared" si="529"/>
        <v>60</v>
      </c>
      <c r="N296" s="58">
        <f t="shared" si="530"/>
        <v>50</v>
      </c>
      <c r="O296" s="441">
        <f t="shared" si="466"/>
        <v>270</v>
      </c>
      <c r="P296" s="441">
        <f t="shared" si="467"/>
        <v>160</v>
      </c>
      <c r="Q296" s="441">
        <f t="shared" si="468"/>
        <v>130</v>
      </c>
      <c r="R296" s="441">
        <f t="shared" si="469"/>
        <v>90</v>
      </c>
      <c r="S296" s="18">
        <f>'ĐẤT PNN'!W296</f>
        <v>3</v>
      </c>
      <c r="T296" s="58">
        <f t="shared" si="531"/>
        <v>70</v>
      </c>
      <c r="U296" s="58">
        <f t="shared" si="532"/>
        <v>60</v>
      </c>
      <c r="V296" s="58">
        <f t="shared" si="533"/>
        <v>45</v>
      </c>
      <c r="W296" s="58">
        <f t="shared" si="534"/>
        <v>30</v>
      </c>
      <c r="X296" s="441">
        <f t="shared" si="470"/>
        <v>230</v>
      </c>
      <c r="Y296" s="441">
        <f t="shared" si="471"/>
        <v>150</v>
      </c>
      <c r="Z296" s="441">
        <f t="shared" si="472"/>
        <v>100</v>
      </c>
      <c r="AA296" s="441">
        <f t="shared" si="473"/>
        <v>50</v>
      </c>
      <c r="AB296" s="444">
        <f>'ĐẤT PNN'!K296-'ĐẤT NN'!H296</f>
        <v>120</v>
      </c>
    </row>
    <row r="297" spans="1:28" ht="63" customHeight="1" x14ac:dyDescent="0.25">
      <c r="A297" s="56">
        <f>'ĐẤT PNN'!A297</f>
        <v>294</v>
      </c>
      <c r="B297" s="56" t="str">
        <f>'ĐẤT PNN'!B297</f>
        <v>VT4*0,8</v>
      </c>
      <c r="C297" s="510" t="str">
        <f>'ĐẤT PNN'!C297</f>
        <v>Các tuyến đường giao thông không đấu nối trực tiếp và thông ra Đường Thú y đoạn từ Đường Nguyễn Văn Linh đến Đường Ngô Thời Nhiệm đã được đầu tư mặt đường nhựa, bê tông xi măng:
- Có bề rộng từ ≥3m đến &lt;5m, cách đường giao thông &gt;600m.
- Có bề rộng &lt;3m, cách đường giao thông &gt; 200m.</v>
      </c>
      <c r="D297" s="511"/>
      <c r="E297" s="512"/>
      <c r="F297" s="440">
        <f t="shared" si="523"/>
        <v>50</v>
      </c>
      <c r="G297" s="440">
        <f t="shared" si="524"/>
        <v>30</v>
      </c>
      <c r="H297" s="427">
        <f t="shared" si="525"/>
        <v>90</v>
      </c>
      <c r="I297" s="427">
        <f t="shared" si="526"/>
        <v>50</v>
      </c>
      <c r="J297" s="434">
        <f t="shared" si="522"/>
        <v>1.8</v>
      </c>
      <c r="K297" s="58">
        <f t="shared" si="527"/>
        <v>80</v>
      </c>
      <c r="L297" s="58">
        <f t="shared" si="528"/>
        <v>65</v>
      </c>
      <c r="M297" s="58">
        <f t="shared" si="529"/>
        <v>60</v>
      </c>
      <c r="N297" s="58">
        <f t="shared" si="530"/>
        <v>50</v>
      </c>
      <c r="O297" s="441">
        <f t="shared" si="466"/>
        <v>270</v>
      </c>
      <c r="P297" s="441">
        <f t="shared" si="467"/>
        <v>160</v>
      </c>
      <c r="Q297" s="441">
        <f t="shared" si="468"/>
        <v>130</v>
      </c>
      <c r="R297" s="441">
        <f t="shared" si="469"/>
        <v>90</v>
      </c>
      <c r="S297" s="18">
        <f>'ĐẤT PNN'!W297</f>
        <v>3</v>
      </c>
      <c r="T297" s="58">
        <f t="shared" si="531"/>
        <v>70</v>
      </c>
      <c r="U297" s="58">
        <f t="shared" si="532"/>
        <v>60</v>
      </c>
      <c r="V297" s="58">
        <f t="shared" si="533"/>
        <v>45</v>
      </c>
      <c r="W297" s="58">
        <f t="shared" si="534"/>
        <v>30</v>
      </c>
      <c r="X297" s="441">
        <f t="shared" si="470"/>
        <v>230</v>
      </c>
      <c r="Y297" s="441">
        <f t="shared" si="471"/>
        <v>150</v>
      </c>
      <c r="Z297" s="441">
        <f t="shared" si="472"/>
        <v>100</v>
      </c>
      <c r="AA297" s="441">
        <f t="shared" si="473"/>
        <v>50</v>
      </c>
      <c r="AB297" s="444">
        <f>'ĐẤT PNN'!K297-'ĐẤT NN'!H297</f>
        <v>40</v>
      </c>
    </row>
    <row r="298" spans="1:28" ht="63" x14ac:dyDescent="0.25">
      <c r="A298" s="56">
        <f>'ĐẤT PNN'!A298</f>
        <v>295</v>
      </c>
      <c r="B298" s="56" t="str">
        <f>'ĐẤT PNN'!B298</f>
        <v>DQ10DT_D2</v>
      </c>
      <c r="C298" s="57" t="str">
        <f>'ĐẤT PNN'!C298</f>
        <v>Đường Thú y</v>
      </c>
      <c r="D298" s="57" t="str">
        <f>'ĐẤT PNN'!D298</f>
        <v>Đường Nguyễn Văn Linh</v>
      </c>
      <c r="E298" s="57" t="str">
        <f>'ĐẤT PNN'!E298</f>
        <v>Bên phải, đến hết ranh thửa đất số 236, tờ BĐĐC số 43, xã Phú Vinh; bên trái, đến hết ranh thửa đất số 4, tờ BĐĐC số 3, xã Định Quán</v>
      </c>
      <c r="F298" s="431">
        <f>K298</f>
        <v>80</v>
      </c>
      <c r="G298" s="112">
        <f>T298</f>
        <v>70</v>
      </c>
      <c r="H298" s="426">
        <f>O298</f>
        <v>270</v>
      </c>
      <c r="I298" s="426">
        <f>X298</f>
        <v>230</v>
      </c>
      <c r="J298" s="434">
        <f t="shared" si="522"/>
        <v>3.375</v>
      </c>
      <c r="K298" s="221">
        <v>80</v>
      </c>
      <c r="L298" s="221">
        <v>65</v>
      </c>
      <c r="M298" s="221">
        <v>60</v>
      </c>
      <c r="N298" s="221">
        <v>50</v>
      </c>
      <c r="O298" s="441">
        <f t="shared" si="466"/>
        <v>270</v>
      </c>
      <c r="P298" s="441">
        <f t="shared" si="467"/>
        <v>160</v>
      </c>
      <c r="Q298" s="441">
        <f t="shared" si="468"/>
        <v>130</v>
      </c>
      <c r="R298" s="441">
        <f t="shared" si="469"/>
        <v>90</v>
      </c>
      <c r="S298" s="18">
        <v>1</v>
      </c>
      <c r="T298" s="411">
        <v>70</v>
      </c>
      <c r="U298" s="411">
        <v>60</v>
      </c>
      <c r="V298" s="411">
        <v>45</v>
      </c>
      <c r="W298" s="411">
        <v>30</v>
      </c>
      <c r="X298" s="441">
        <f t="shared" si="470"/>
        <v>230</v>
      </c>
      <c r="Y298" s="441">
        <f t="shared" si="471"/>
        <v>150</v>
      </c>
      <c r="Z298" s="441">
        <f t="shared" si="472"/>
        <v>100</v>
      </c>
      <c r="AA298" s="441">
        <f t="shared" si="473"/>
        <v>50</v>
      </c>
      <c r="AB298" s="444">
        <f>'ĐẤT PNN'!K298-'ĐẤT NN'!H298</f>
        <v>330</v>
      </c>
    </row>
    <row r="299" spans="1:28" ht="141.75" customHeight="1" x14ac:dyDescent="0.25">
      <c r="A299" s="56">
        <f>'ĐẤT PNN'!A299</f>
        <v>296</v>
      </c>
      <c r="B299" s="56" t="str">
        <f>'ĐẤT PNN'!B299</f>
        <v>VT2</v>
      </c>
      <c r="C299" s="510" t="str">
        <f>'ĐẤT PNN'!C299</f>
        <v>Các tuyến đường giao thông đấu nối trực tiếp ra Đường Thú y đoạn từ Đường Nguyễn Văn Linh đến Bên phải, đến hết ranh thửa đất số 236, tờ BĐĐC số 43, xã Phú Vinh; bên trái, đến hết ranh thửa đất số 4, tờ BĐĐC số 3, xã Định Quán đã được đầu tư mặt đường nhựa, bê tông xi măng:
- Có bề rộng ≥5m, cách đường giao thông ≤600m.
- Có bề rộng từ ≥3m đến &lt;5m, cách đường giao thông ≤400m.</v>
      </c>
      <c r="D299" s="511"/>
      <c r="E299" s="512"/>
      <c r="F299" s="440">
        <f t="shared" ref="F299:F304" si="535">IF(B299="VT2",L299,IF(B299="VT3",M299,IF(B299="VT2*0,8",L299,IF(B299="VT3*0,8",M299,N299))))</f>
        <v>65</v>
      </c>
      <c r="G299" s="440">
        <f t="shared" ref="G299:G304" si="536">IF(B299="VT2",U299,IF(B299="VT3",V299,IF(B299="VT2*0,8",U299,IF(B299="VT3*0,8",V299,W299))))</f>
        <v>60</v>
      </c>
      <c r="H299" s="427">
        <f t="shared" ref="H299:H304" si="537">IF(B299="VT2",P299,IF(B299="VT3",Q299,IF(B299="VT4",R299,IF(B299="VT2*0,8",P299,IF(B299="VT3*0,8",Q299,R299)))))</f>
        <v>160</v>
      </c>
      <c r="I299" s="427">
        <f t="shared" ref="I299:I304" si="538">IF(B299="VT2",Y299,IF(B299="VT3",Z299,IF(B299="VT4",AA299,IF(B299="VT2*0,8",Y299,IF(B299="VT3*0,8",Z299,AA299)))))</f>
        <v>150</v>
      </c>
      <c r="J299" s="434">
        <f t="shared" si="522"/>
        <v>2.4615384615384617</v>
      </c>
      <c r="K299" s="58">
        <f t="shared" ref="K299:K304" si="539">K298</f>
        <v>80</v>
      </c>
      <c r="L299" s="58">
        <f t="shared" ref="L299:L304" si="540">L298</f>
        <v>65</v>
      </c>
      <c r="M299" s="58">
        <f t="shared" ref="M299:M304" si="541">M298</f>
        <v>60</v>
      </c>
      <c r="N299" s="58">
        <f t="shared" ref="N299:N304" si="542">N298</f>
        <v>50</v>
      </c>
      <c r="O299" s="441">
        <f t="shared" si="466"/>
        <v>270</v>
      </c>
      <c r="P299" s="441">
        <f t="shared" si="467"/>
        <v>160</v>
      </c>
      <c r="Q299" s="441">
        <f t="shared" si="468"/>
        <v>130</v>
      </c>
      <c r="R299" s="441">
        <f t="shared" si="469"/>
        <v>90</v>
      </c>
      <c r="S299" s="18"/>
      <c r="T299" s="58">
        <f t="shared" ref="T299:T304" si="543">T298</f>
        <v>70</v>
      </c>
      <c r="U299" s="58">
        <f t="shared" ref="U299:U304" si="544">U298</f>
        <v>60</v>
      </c>
      <c r="V299" s="58">
        <f t="shared" ref="V299:V304" si="545">V298</f>
        <v>45</v>
      </c>
      <c r="W299" s="58">
        <f t="shared" ref="W299:W304" si="546">W298</f>
        <v>30</v>
      </c>
      <c r="X299" s="441">
        <f t="shared" si="470"/>
        <v>230</v>
      </c>
      <c r="Y299" s="441">
        <f t="shared" si="471"/>
        <v>150</v>
      </c>
      <c r="Z299" s="441">
        <f t="shared" si="472"/>
        <v>100</v>
      </c>
      <c r="AA299" s="441">
        <f t="shared" si="473"/>
        <v>50</v>
      </c>
      <c r="AB299" s="444">
        <f>'ĐẤT PNN'!K299-'ĐẤT NN'!H299</f>
        <v>150</v>
      </c>
    </row>
    <row r="300" spans="1:28" ht="157.5" customHeight="1" x14ac:dyDescent="0.25">
      <c r="A300" s="56">
        <f>'ĐẤT PNN'!A300</f>
        <v>297</v>
      </c>
      <c r="B300" s="56" t="str">
        <f>'ĐẤT PNN'!B300</f>
        <v>VT3</v>
      </c>
      <c r="C300" s="510" t="str">
        <f>'ĐẤT PNN'!C300</f>
        <v>Các tuyến đường giao thông đấu nối trực tiếp ra Đường Thú y đoạn từ Đường Nguyễn Văn Linh đến Bên phải, đến hết ranh thửa đất số 236, tờ BĐĐC số 43, xã Phú Vinh; bên trái, đến hết ranh thửa đất số 4, tờ BĐĐC số 3, xã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300" s="511"/>
      <c r="E300" s="512"/>
      <c r="F300" s="440">
        <f t="shared" si="535"/>
        <v>60</v>
      </c>
      <c r="G300" s="440">
        <f t="shared" si="536"/>
        <v>45</v>
      </c>
      <c r="H300" s="427">
        <f t="shared" si="537"/>
        <v>130</v>
      </c>
      <c r="I300" s="427">
        <f t="shared" si="538"/>
        <v>100</v>
      </c>
      <c r="J300" s="434">
        <f t="shared" si="522"/>
        <v>2.1666666666666665</v>
      </c>
      <c r="K300" s="58">
        <f t="shared" si="539"/>
        <v>80</v>
      </c>
      <c r="L300" s="58">
        <f t="shared" si="540"/>
        <v>65</v>
      </c>
      <c r="M300" s="58">
        <f t="shared" si="541"/>
        <v>60</v>
      </c>
      <c r="N300" s="58">
        <f t="shared" si="542"/>
        <v>50</v>
      </c>
      <c r="O300" s="441">
        <f t="shared" si="466"/>
        <v>270</v>
      </c>
      <c r="P300" s="441">
        <f t="shared" si="467"/>
        <v>160</v>
      </c>
      <c r="Q300" s="441">
        <f t="shared" si="468"/>
        <v>130</v>
      </c>
      <c r="R300" s="441">
        <f t="shared" si="469"/>
        <v>90</v>
      </c>
      <c r="S300" s="18"/>
      <c r="T300" s="58">
        <f t="shared" si="543"/>
        <v>70</v>
      </c>
      <c r="U300" s="58">
        <f t="shared" si="544"/>
        <v>60</v>
      </c>
      <c r="V300" s="58">
        <f t="shared" si="545"/>
        <v>45</v>
      </c>
      <c r="W300" s="58">
        <f t="shared" si="546"/>
        <v>30</v>
      </c>
      <c r="X300" s="441">
        <f t="shared" si="470"/>
        <v>230</v>
      </c>
      <c r="Y300" s="441">
        <f t="shared" si="471"/>
        <v>150</v>
      </c>
      <c r="Z300" s="441">
        <f t="shared" si="472"/>
        <v>100</v>
      </c>
      <c r="AA300" s="441">
        <f t="shared" si="473"/>
        <v>50</v>
      </c>
      <c r="AB300" s="444">
        <f>'ĐẤT PNN'!K300-'ĐẤT NN'!H300</f>
        <v>100</v>
      </c>
    </row>
    <row r="301" spans="1:28" ht="110.25" customHeight="1" x14ac:dyDescent="0.25">
      <c r="A301" s="56">
        <f>'ĐẤT PNN'!A301</f>
        <v>298</v>
      </c>
      <c r="B301" s="56" t="str">
        <f>'ĐẤT PNN'!B301</f>
        <v>VT4</v>
      </c>
      <c r="C301" s="510" t="str">
        <f>'ĐẤT PNN'!C301</f>
        <v>Các tuyến đường giao thông đấu nối trực tiếp ra Đường Thú y đoạn từ Đường Nguyễn Văn Linh đến Bên phải, đến hết ranh thửa đất số 236, tờ BĐĐC số 43, xã Phú Vinh; bên trái, đến hết ranh thửa đất số 4, tờ BĐĐC số 3, xã Định Quán đã được đầu tư mặt đường nhựa, bê tông xi măng:
- Có bề rộng từ ≥3m đến &lt;5m, cách đường giao thông &gt;600m.
- Có bề rộng &lt;3m, cách đường giao thông &gt;200m.</v>
      </c>
      <c r="D301" s="511"/>
      <c r="E301" s="512"/>
      <c r="F301" s="440">
        <f t="shared" si="535"/>
        <v>50</v>
      </c>
      <c r="G301" s="440">
        <f t="shared" si="536"/>
        <v>30</v>
      </c>
      <c r="H301" s="427">
        <f t="shared" si="537"/>
        <v>90</v>
      </c>
      <c r="I301" s="427">
        <f t="shared" si="538"/>
        <v>50</v>
      </c>
      <c r="J301" s="434">
        <f t="shared" si="522"/>
        <v>1.8</v>
      </c>
      <c r="K301" s="58">
        <f t="shared" si="539"/>
        <v>80</v>
      </c>
      <c r="L301" s="58">
        <f t="shared" si="540"/>
        <v>65</v>
      </c>
      <c r="M301" s="58">
        <f t="shared" si="541"/>
        <v>60</v>
      </c>
      <c r="N301" s="58">
        <f t="shared" si="542"/>
        <v>50</v>
      </c>
      <c r="O301" s="441">
        <f t="shared" si="466"/>
        <v>270</v>
      </c>
      <c r="P301" s="441">
        <f t="shared" si="467"/>
        <v>160</v>
      </c>
      <c r="Q301" s="441">
        <f t="shared" si="468"/>
        <v>130</v>
      </c>
      <c r="R301" s="441">
        <f t="shared" si="469"/>
        <v>90</v>
      </c>
      <c r="S301" s="18"/>
      <c r="T301" s="58">
        <f t="shared" si="543"/>
        <v>70</v>
      </c>
      <c r="U301" s="58">
        <f t="shared" si="544"/>
        <v>60</v>
      </c>
      <c r="V301" s="58">
        <f t="shared" si="545"/>
        <v>45</v>
      </c>
      <c r="W301" s="58">
        <f t="shared" si="546"/>
        <v>30</v>
      </c>
      <c r="X301" s="441">
        <f t="shared" si="470"/>
        <v>230</v>
      </c>
      <c r="Y301" s="441">
        <f t="shared" si="471"/>
        <v>150</v>
      </c>
      <c r="Z301" s="441">
        <f t="shared" si="472"/>
        <v>100</v>
      </c>
      <c r="AA301" s="441">
        <f t="shared" si="473"/>
        <v>50</v>
      </c>
      <c r="AB301" s="444">
        <f>'ĐẤT PNN'!K301-'ĐẤT NN'!H301</f>
        <v>70</v>
      </c>
    </row>
    <row r="302" spans="1:28" ht="157.5" customHeight="1" x14ac:dyDescent="0.25">
      <c r="A302" s="56">
        <f>'ĐẤT PNN'!A302</f>
        <v>299</v>
      </c>
      <c r="B302" s="56" t="str">
        <f>'ĐẤT PNN'!B302</f>
        <v>VT2*0,8</v>
      </c>
      <c r="C302" s="510" t="str">
        <f>'ĐẤT PNN'!C302</f>
        <v>Các tuyến đường giao thông không đấu nối trực tiếp và thông ra Đường Thú y đoạn từ Đường Nguyễn Văn Linh đến Bên phải, đến hết ranh thửa đất số 236, tờ BĐĐC số 43, xã Phú Vinh; bên trái, đến hết ranh thửa đất số 4, tờ BĐĐC số 3, xã Định Quán đã được đầu tư mặt đường nhựa, bê tông xi măng:
- Có bề rộng ≥5m, cách đường giao thông ≤600m.
- Có bề rộng từ ≥3m đến &lt;5m, cách đường giao thông ≤400m.</v>
      </c>
      <c r="D302" s="511"/>
      <c r="E302" s="512"/>
      <c r="F302" s="440">
        <f t="shared" si="535"/>
        <v>65</v>
      </c>
      <c r="G302" s="440">
        <f t="shared" si="536"/>
        <v>60</v>
      </c>
      <c r="H302" s="427">
        <f t="shared" si="537"/>
        <v>160</v>
      </c>
      <c r="I302" s="427">
        <f t="shared" si="538"/>
        <v>150</v>
      </c>
      <c r="J302" s="434">
        <f t="shared" si="522"/>
        <v>2.4615384615384617</v>
      </c>
      <c r="K302" s="58">
        <f t="shared" si="539"/>
        <v>80</v>
      </c>
      <c r="L302" s="58">
        <f t="shared" si="540"/>
        <v>65</v>
      </c>
      <c r="M302" s="58">
        <f t="shared" si="541"/>
        <v>60</v>
      </c>
      <c r="N302" s="58">
        <f t="shared" si="542"/>
        <v>50</v>
      </c>
      <c r="O302" s="441">
        <f t="shared" si="466"/>
        <v>270</v>
      </c>
      <c r="P302" s="441">
        <f t="shared" si="467"/>
        <v>160</v>
      </c>
      <c r="Q302" s="441">
        <f t="shared" si="468"/>
        <v>130</v>
      </c>
      <c r="R302" s="441">
        <f t="shared" si="469"/>
        <v>90</v>
      </c>
      <c r="S302" s="18"/>
      <c r="T302" s="58">
        <f t="shared" si="543"/>
        <v>70</v>
      </c>
      <c r="U302" s="58">
        <f t="shared" si="544"/>
        <v>60</v>
      </c>
      <c r="V302" s="58">
        <f t="shared" si="545"/>
        <v>45</v>
      </c>
      <c r="W302" s="58">
        <f t="shared" si="546"/>
        <v>30</v>
      </c>
      <c r="X302" s="441">
        <f t="shared" si="470"/>
        <v>230</v>
      </c>
      <c r="Y302" s="441">
        <f t="shared" si="471"/>
        <v>150</v>
      </c>
      <c r="Z302" s="441">
        <f t="shared" si="472"/>
        <v>100</v>
      </c>
      <c r="AA302" s="441">
        <f t="shared" si="473"/>
        <v>50</v>
      </c>
      <c r="AB302" s="444">
        <f>'ĐẤT PNN'!K302-'ĐẤT NN'!H302</f>
        <v>120</v>
      </c>
    </row>
    <row r="303" spans="1:28" ht="173.25" customHeight="1" x14ac:dyDescent="0.25">
      <c r="A303" s="56">
        <f>'ĐẤT PNN'!A303</f>
        <v>300</v>
      </c>
      <c r="B303" s="56" t="str">
        <f>'ĐẤT PNN'!B303</f>
        <v>VT3*0,8</v>
      </c>
      <c r="C303" s="510" t="str">
        <f>'ĐẤT PNN'!C303</f>
        <v>Các tuyến đường giao thông không đấu nối trực tiếp và thông ra Đường Thú y đoạn từ Đường Nguyễn Văn Linh đến Bên phải, đến hết ranh thửa đất số 236, tờ BĐĐC số 43, xã Phú Vinh; bên trái, đến hết ranh thửa đất số 4, tờ BĐĐC số 3, xã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303" s="511"/>
      <c r="E303" s="512"/>
      <c r="F303" s="440">
        <f t="shared" si="535"/>
        <v>60</v>
      </c>
      <c r="G303" s="440">
        <f t="shared" si="536"/>
        <v>45</v>
      </c>
      <c r="H303" s="427">
        <f t="shared" si="537"/>
        <v>130</v>
      </c>
      <c r="I303" s="427">
        <f t="shared" si="538"/>
        <v>100</v>
      </c>
      <c r="J303" s="434">
        <f t="shared" si="522"/>
        <v>2.1666666666666665</v>
      </c>
      <c r="K303" s="58">
        <f t="shared" si="539"/>
        <v>80</v>
      </c>
      <c r="L303" s="58">
        <f t="shared" si="540"/>
        <v>65</v>
      </c>
      <c r="M303" s="58">
        <f t="shared" si="541"/>
        <v>60</v>
      </c>
      <c r="N303" s="58">
        <f t="shared" si="542"/>
        <v>50</v>
      </c>
      <c r="O303" s="441">
        <f t="shared" si="466"/>
        <v>270</v>
      </c>
      <c r="P303" s="441">
        <f t="shared" si="467"/>
        <v>160</v>
      </c>
      <c r="Q303" s="441">
        <f t="shared" si="468"/>
        <v>130</v>
      </c>
      <c r="R303" s="441">
        <f t="shared" si="469"/>
        <v>90</v>
      </c>
      <c r="S303" s="18"/>
      <c r="T303" s="58">
        <f t="shared" si="543"/>
        <v>70</v>
      </c>
      <c r="U303" s="58">
        <f t="shared" si="544"/>
        <v>60</v>
      </c>
      <c r="V303" s="58">
        <f t="shared" si="545"/>
        <v>45</v>
      </c>
      <c r="W303" s="58">
        <f t="shared" si="546"/>
        <v>30</v>
      </c>
      <c r="X303" s="441">
        <f t="shared" si="470"/>
        <v>230</v>
      </c>
      <c r="Y303" s="441">
        <f t="shared" si="471"/>
        <v>150</v>
      </c>
      <c r="Z303" s="441">
        <f t="shared" si="472"/>
        <v>100</v>
      </c>
      <c r="AA303" s="441">
        <f t="shared" si="473"/>
        <v>50</v>
      </c>
      <c r="AB303" s="444">
        <f>'ĐẤT PNN'!K303-'ĐẤT NN'!H303</f>
        <v>80</v>
      </c>
    </row>
    <row r="304" spans="1:28" ht="110.25" customHeight="1" x14ac:dyDescent="0.25">
      <c r="A304" s="56">
        <f>'ĐẤT PNN'!A304</f>
        <v>301</v>
      </c>
      <c r="B304" s="56" t="str">
        <f>'ĐẤT PNN'!B304</f>
        <v>VT4*0,8</v>
      </c>
      <c r="C304" s="510" t="str">
        <f>'ĐẤT PNN'!C304</f>
        <v>Các tuyến đường giao thông không đấu nối trực tiếp và thông ra Đường Thú y đoạn từ Đường Nguyễn Văn Linh đến Bên phải, đến hết ranh thửa đất số 236, tờ BĐĐC số 43, xã Phú Vinh; bên trái, đến hết ranh thửa đất số 4, tờ BĐĐC số 3, xã Định Quán đã được đầu tư mặt đường nhựa, bê tông xi măng:
- Có bề rộng từ ≥3m đến &lt;5m, cách đường giao thông &gt;600m.
- Có bề rộng &lt;3m, cách đường giao thông &gt; 200m.</v>
      </c>
      <c r="D304" s="511"/>
      <c r="E304" s="512"/>
      <c r="F304" s="440">
        <f t="shared" si="535"/>
        <v>50</v>
      </c>
      <c r="G304" s="440">
        <f t="shared" si="536"/>
        <v>30</v>
      </c>
      <c r="H304" s="427">
        <f t="shared" si="537"/>
        <v>90</v>
      </c>
      <c r="I304" s="427">
        <f t="shared" si="538"/>
        <v>50</v>
      </c>
      <c r="J304" s="434">
        <f t="shared" si="522"/>
        <v>1.8</v>
      </c>
      <c r="K304" s="58">
        <f t="shared" si="539"/>
        <v>80</v>
      </c>
      <c r="L304" s="58">
        <f t="shared" si="540"/>
        <v>65</v>
      </c>
      <c r="M304" s="58">
        <f t="shared" si="541"/>
        <v>60</v>
      </c>
      <c r="N304" s="58">
        <f t="shared" si="542"/>
        <v>50</v>
      </c>
      <c r="O304" s="441">
        <f t="shared" si="466"/>
        <v>270</v>
      </c>
      <c r="P304" s="441">
        <f t="shared" si="467"/>
        <v>160</v>
      </c>
      <c r="Q304" s="441">
        <f t="shared" si="468"/>
        <v>130</v>
      </c>
      <c r="R304" s="441">
        <f t="shared" si="469"/>
        <v>90</v>
      </c>
      <c r="S304" s="18"/>
      <c r="T304" s="58">
        <f t="shared" si="543"/>
        <v>70</v>
      </c>
      <c r="U304" s="58">
        <f t="shared" si="544"/>
        <v>60</v>
      </c>
      <c r="V304" s="58">
        <f t="shared" si="545"/>
        <v>45</v>
      </c>
      <c r="W304" s="58">
        <f t="shared" si="546"/>
        <v>30</v>
      </c>
      <c r="X304" s="441">
        <f t="shared" si="470"/>
        <v>230</v>
      </c>
      <c r="Y304" s="441">
        <f t="shared" si="471"/>
        <v>150</v>
      </c>
      <c r="Z304" s="441">
        <f t="shared" si="472"/>
        <v>100</v>
      </c>
      <c r="AA304" s="441">
        <f t="shared" si="473"/>
        <v>50</v>
      </c>
      <c r="AB304" s="444">
        <f>'ĐẤT PNN'!K304-'ĐẤT NN'!H304</f>
        <v>50</v>
      </c>
    </row>
    <row r="305" spans="1:28" ht="31.5" x14ac:dyDescent="0.25">
      <c r="A305" s="56">
        <f>'ĐẤT PNN'!A305</f>
        <v>302</v>
      </c>
      <c r="B305" s="56" t="str">
        <f>'ĐẤT PNN'!B305</f>
        <v>DQ12DT_D1</v>
      </c>
      <c r="C305" s="57" t="str">
        <f>'ĐẤT PNN'!C305</f>
        <v>Đường 3 tháng 2 (đường số 4 cũ)</v>
      </c>
      <c r="D305" s="57" t="str">
        <f>'ĐẤT PNN'!D305</f>
        <v>Đường Nguyễn Văn Linh</v>
      </c>
      <c r="E305" s="57" t="str">
        <f>'ĐẤT PNN'!E305</f>
        <v>Đường Ngô Quyền</v>
      </c>
      <c r="F305" s="431">
        <f>K305</f>
        <v>170</v>
      </c>
      <c r="G305" s="112">
        <f>T305</f>
        <v>150</v>
      </c>
      <c r="H305" s="426">
        <f>O305</f>
        <v>570</v>
      </c>
      <c r="I305" s="426">
        <f>X305</f>
        <v>500</v>
      </c>
      <c r="J305" s="434">
        <f t="shared" si="522"/>
        <v>3.3529411764705883</v>
      </c>
      <c r="K305" s="221">
        <v>170</v>
      </c>
      <c r="L305" s="221">
        <v>150</v>
      </c>
      <c r="M305" s="221">
        <v>135</v>
      </c>
      <c r="N305" s="221">
        <v>120</v>
      </c>
      <c r="O305" s="441">
        <f t="shared" si="466"/>
        <v>570</v>
      </c>
      <c r="P305" s="441">
        <f t="shared" si="467"/>
        <v>380</v>
      </c>
      <c r="Q305" s="441">
        <f t="shared" si="468"/>
        <v>300</v>
      </c>
      <c r="R305" s="441">
        <f t="shared" si="469"/>
        <v>220</v>
      </c>
      <c r="S305" s="18"/>
      <c r="T305" s="411">
        <v>150</v>
      </c>
      <c r="U305" s="411">
        <v>140</v>
      </c>
      <c r="V305" s="411">
        <v>130</v>
      </c>
      <c r="W305" s="411">
        <v>120</v>
      </c>
      <c r="X305" s="441">
        <f t="shared" si="470"/>
        <v>500</v>
      </c>
      <c r="Y305" s="441">
        <f t="shared" si="471"/>
        <v>350</v>
      </c>
      <c r="Z305" s="441">
        <f t="shared" si="472"/>
        <v>290</v>
      </c>
      <c r="AA305" s="441">
        <f t="shared" si="473"/>
        <v>220</v>
      </c>
      <c r="AB305" s="444">
        <f>'ĐẤT PNN'!K305-'ĐẤT NN'!H305</f>
        <v>1830</v>
      </c>
    </row>
    <row r="306" spans="1:28" ht="110.25" customHeight="1" x14ac:dyDescent="0.25">
      <c r="A306" s="56">
        <f>'ĐẤT PNN'!A306</f>
        <v>303</v>
      </c>
      <c r="B306" s="56" t="str">
        <f>'ĐẤT PNN'!B306</f>
        <v>VT2</v>
      </c>
      <c r="C306" s="510" t="str">
        <f>'ĐẤT PNN'!C306</f>
        <v>Các tuyến đường giao thông đấu nối trực tiếp ra Đường 3 tháng 2 (đường số 4 cũ) đoạn từ Đường Nguyễn Văn Linh đến Đường Ngô Quyền đã được đầu tư mặt đường nhựa, bê tông xi măng:
- Có bề rộng ≥5m, cách đường giao thông ≤600m.
- Có bề rộng từ ≥3m đến &lt;5m, cách đường giao thông ≤400m.</v>
      </c>
      <c r="D306" s="511"/>
      <c r="E306" s="512"/>
      <c r="F306" s="440">
        <f t="shared" ref="F306:F311" si="547">IF(B306="VT2",L306,IF(B306="VT3",M306,IF(B306="VT2*0,8",L306,IF(B306="VT3*0,8",M306,N306))))</f>
        <v>150</v>
      </c>
      <c r="G306" s="440">
        <f t="shared" ref="G306:G311" si="548">IF(B306="VT2",U306,IF(B306="VT3",V306,IF(B306="VT2*0,8",U306,IF(B306="VT3*0,8",V306,W306))))</f>
        <v>140</v>
      </c>
      <c r="H306" s="427">
        <f t="shared" ref="H306:H311" si="549">IF(B306="VT2",P306,IF(B306="VT3",Q306,IF(B306="VT4",R306,IF(B306="VT2*0,8",P306,IF(B306="VT3*0,8",Q306,R306)))))</f>
        <v>380</v>
      </c>
      <c r="I306" s="427">
        <f t="shared" ref="I306:I311" si="550">IF(B306="VT2",Y306,IF(B306="VT3",Z306,IF(B306="VT4",AA306,IF(B306="VT2*0,8",Y306,IF(B306="VT3*0,8",Z306,AA306)))))</f>
        <v>350</v>
      </c>
      <c r="J306" s="434">
        <f t="shared" si="522"/>
        <v>2.5333333333333332</v>
      </c>
      <c r="K306" s="58">
        <f t="shared" ref="K306:K311" si="551">K305</f>
        <v>170</v>
      </c>
      <c r="L306" s="58">
        <f t="shared" ref="L306:L311" si="552">L305</f>
        <v>150</v>
      </c>
      <c r="M306" s="58">
        <f t="shared" ref="M306:M311" si="553">M305</f>
        <v>135</v>
      </c>
      <c r="N306" s="58">
        <f t="shared" ref="N306:N311" si="554">N305</f>
        <v>120</v>
      </c>
      <c r="O306" s="441">
        <f t="shared" si="466"/>
        <v>570</v>
      </c>
      <c r="P306" s="441">
        <f t="shared" si="467"/>
        <v>380</v>
      </c>
      <c r="Q306" s="441">
        <f t="shared" si="468"/>
        <v>300</v>
      </c>
      <c r="R306" s="441">
        <f t="shared" si="469"/>
        <v>220</v>
      </c>
      <c r="S306" s="18">
        <f>'ĐẤT PNN'!W306</f>
        <v>1</v>
      </c>
      <c r="T306" s="58">
        <f t="shared" ref="T306:T311" si="555">T305</f>
        <v>150</v>
      </c>
      <c r="U306" s="58">
        <f t="shared" ref="U306:U311" si="556">U305</f>
        <v>140</v>
      </c>
      <c r="V306" s="58">
        <f t="shared" ref="V306:V311" si="557">V305</f>
        <v>130</v>
      </c>
      <c r="W306" s="58">
        <f t="shared" ref="W306:W311" si="558">W305</f>
        <v>120</v>
      </c>
      <c r="X306" s="441">
        <f t="shared" si="470"/>
        <v>500</v>
      </c>
      <c r="Y306" s="441">
        <f t="shared" si="471"/>
        <v>350</v>
      </c>
      <c r="Z306" s="441">
        <f t="shared" si="472"/>
        <v>290</v>
      </c>
      <c r="AA306" s="441">
        <f t="shared" si="473"/>
        <v>220</v>
      </c>
      <c r="AB306" s="444">
        <f>'ĐẤT PNN'!K306-'ĐẤT NN'!H306</f>
        <v>520</v>
      </c>
    </row>
    <row r="307" spans="1:28" ht="126" customHeight="1" x14ac:dyDescent="0.25">
      <c r="A307" s="56">
        <f>'ĐẤT PNN'!A307</f>
        <v>304</v>
      </c>
      <c r="B307" s="56" t="str">
        <f>'ĐẤT PNN'!B307</f>
        <v>VT3</v>
      </c>
      <c r="C307" s="510" t="str">
        <f>'ĐẤT PNN'!C307</f>
        <v>Các tuyến đường giao thông đấu nối trực tiếp ra Đường 3 tháng 2 (đường số 4 cũ) đoạn từ Đường Nguyễn Văn Linh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307" s="511"/>
      <c r="E307" s="512"/>
      <c r="F307" s="440">
        <f t="shared" si="547"/>
        <v>135</v>
      </c>
      <c r="G307" s="440">
        <f t="shared" si="548"/>
        <v>130</v>
      </c>
      <c r="H307" s="427">
        <f t="shared" si="549"/>
        <v>300</v>
      </c>
      <c r="I307" s="427">
        <f t="shared" si="550"/>
        <v>290</v>
      </c>
      <c r="J307" s="434">
        <f t="shared" si="522"/>
        <v>2.2222222222222223</v>
      </c>
      <c r="K307" s="58">
        <f t="shared" si="551"/>
        <v>170</v>
      </c>
      <c r="L307" s="58">
        <f t="shared" si="552"/>
        <v>150</v>
      </c>
      <c r="M307" s="58">
        <f t="shared" si="553"/>
        <v>135</v>
      </c>
      <c r="N307" s="58">
        <f t="shared" si="554"/>
        <v>120</v>
      </c>
      <c r="O307" s="441">
        <f t="shared" si="466"/>
        <v>570</v>
      </c>
      <c r="P307" s="441">
        <f t="shared" si="467"/>
        <v>380</v>
      </c>
      <c r="Q307" s="441">
        <f t="shared" si="468"/>
        <v>300</v>
      </c>
      <c r="R307" s="441">
        <f t="shared" si="469"/>
        <v>220</v>
      </c>
      <c r="S307" s="18">
        <f>'ĐẤT PNN'!W307</f>
        <v>1</v>
      </c>
      <c r="T307" s="58">
        <f t="shared" si="555"/>
        <v>150</v>
      </c>
      <c r="U307" s="58">
        <f t="shared" si="556"/>
        <v>140</v>
      </c>
      <c r="V307" s="58">
        <f t="shared" si="557"/>
        <v>130</v>
      </c>
      <c r="W307" s="58">
        <f t="shared" si="558"/>
        <v>120</v>
      </c>
      <c r="X307" s="441">
        <f t="shared" si="470"/>
        <v>500</v>
      </c>
      <c r="Y307" s="441">
        <f t="shared" si="471"/>
        <v>350</v>
      </c>
      <c r="Z307" s="441">
        <f t="shared" si="472"/>
        <v>290</v>
      </c>
      <c r="AA307" s="441">
        <f t="shared" si="473"/>
        <v>220</v>
      </c>
      <c r="AB307" s="444">
        <f>'ĐẤT PNN'!K307-'ĐẤT NN'!H307</f>
        <v>260</v>
      </c>
    </row>
    <row r="308" spans="1:28" ht="78.75" customHeight="1" x14ac:dyDescent="0.25">
      <c r="A308" s="56">
        <f>'ĐẤT PNN'!A308</f>
        <v>305</v>
      </c>
      <c r="B308" s="56" t="str">
        <f>'ĐẤT PNN'!B308</f>
        <v>VT4</v>
      </c>
      <c r="C308" s="510" t="str">
        <f>'ĐẤT PNN'!C308</f>
        <v>Các tuyến đường giao thông đấu nối trực tiếp ra Đường 3 tháng 2 (đường số 4 cũ) đoạn từ Đường Nguyễn Văn Linh đến Đường Ngô Quyền đã được đầu tư mặt đường nhựa, bê tông xi măng:
- Có bề rộng từ ≥3m đến &lt;5m, cách đường giao thông &gt;600m.
- Có bề rộng &lt;3m, cách đường giao thông &gt;200m.</v>
      </c>
      <c r="D308" s="511"/>
      <c r="E308" s="512"/>
      <c r="F308" s="440">
        <f t="shared" si="547"/>
        <v>120</v>
      </c>
      <c r="G308" s="440">
        <f t="shared" si="548"/>
        <v>120</v>
      </c>
      <c r="H308" s="427">
        <f t="shared" si="549"/>
        <v>220</v>
      </c>
      <c r="I308" s="427">
        <f t="shared" si="550"/>
        <v>220</v>
      </c>
      <c r="J308" s="434">
        <f t="shared" si="522"/>
        <v>1.8333333333333333</v>
      </c>
      <c r="K308" s="58">
        <f t="shared" si="551"/>
        <v>170</v>
      </c>
      <c r="L308" s="58">
        <f t="shared" si="552"/>
        <v>150</v>
      </c>
      <c r="M308" s="58">
        <f t="shared" si="553"/>
        <v>135</v>
      </c>
      <c r="N308" s="58">
        <f t="shared" si="554"/>
        <v>120</v>
      </c>
      <c r="O308" s="441">
        <f t="shared" si="466"/>
        <v>570</v>
      </c>
      <c r="P308" s="441">
        <f t="shared" si="467"/>
        <v>380</v>
      </c>
      <c r="Q308" s="441">
        <f t="shared" si="468"/>
        <v>300</v>
      </c>
      <c r="R308" s="441">
        <f t="shared" si="469"/>
        <v>220</v>
      </c>
      <c r="S308" s="18">
        <f>'ĐẤT PNN'!W308</f>
        <v>1</v>
      </c>
      <c r="T308" s="58">
        <f t="shared" si="555"/>
        <v>150</v>
      </c>
      <c r="U308" s="58">
        <f t="shared" si="556"/>
        <v>140</v>
      </c>
      <c r="V308" s="58">
        <f t="shared" si="557"/>
        <v>130</v>
      </c>
      <c r="W308" s="58">
        <f t="shared" si="558"/>
        <v>120</v>
      </c>
      <c r="X308" s="441">
        <f t="shared" si="470"/>
        <v>500</v>
      </c>
      <c r="Y308" s="441">
        <f t="shared" si="471"/>
        <v>350</v>
      </c>
      <c r="Z308" s="441">
        <f t="shared" si="472"/>
        <v>290</v>
      </c>
      <c r="AA308" s="441">
        <f t="shared" si="473"/>
        <v>220</v>
      </c>
      <c r="AB308" s="444">
        <f>'ĐẤT PNN'!K308-'ĐẤT NN'!H308</f>
        <v>130</v>
      </c>
    </row>
    <row r="309" spans="1:28" ht="110.25" customHeight="1" x14ac:dyDescent="0.25">
      <c r="A309" s="56">
        <f>'ĐẤT PNN'!A309</f>
        <v>306</v>
      </c>
      <c r="B309" s="56" t="str">
        <f>'ĐẤT PNN'!B309</f>
        <v>VT2*0,8</v>
      </c>
      <c r="C309" s="510" t="str">
        <f>'ĐẤT PNN'!C309</f>
        <v>Các tuyến đường giao thông không đấu nối trực tiếp và thông ra Đường 3 tháng 2 (đường số 4 cũ) đoạn từ Đường Nguyễn Văn Linh đến Đường Ngô Quyền đã được đầu tư mặt đường nhựa, bê tông xi măng:
- Có bề rộng ≥5m, cách đường giao thông ≤600m.
- Có bề rộng từ ≥3m đến &lt;5m, cách đường giao thông ≤400m.</v>
      </c>
      <c r="D309" s="511"/>
      <c r="E309" s="512"/>
      <c r="F309" s="440">
        <f t="shared" si="547"/>
        <v>150</v>
      </c>
      <c r="G309" s="440">
        <f t="shared" si="548"/>
        <v>140</v>
      </c>
      <c r="H309" s="427">
        <f t="shared" si="549"/>
        <v>380</v>
      </c>
      <c r="I309" s="427">
        <f t="shared" si="550"/>
        <v>350</v>
      </c>
      <c r="J309" s="434">
        <f t="shared" si="522"/>
        <v>2.5333333333333332</v>
      </c>
      <c r="K309" s="58">
        <f t="shared" si="551"/>
        <v>170</v>
      </c>
      <c r="L309" s="58">
        <f t="shared" si="552"/>
        <v>150</v>
      </c>
      <c r="M309" s="58">
        <f t="shared" si="553"/>
        <v>135</v>
      </c>
      <c r="N309" s="58">
        <f t="shared" si="554"/>
        <v>120</v>
      </c>
      <c r="O309" s="441">
        <f t="shared" si="466"/>
        <v>570</v>
      </c>
      <c r="P309" s="441">
        <f t="shared" si="467"/>
        <v>380</v>
      </c>
      <c r="Q309" s="441">
        <f t="shared" si="468"/>
        <v>300</v>
      </c>
      <c r="R309" s="441">
        <f t="shared" si="469"/>
        <v>220</v>
      </c>
      <c r="S309" s="18">
        <f>'ĐẤT PNN'!W309</f>
        <v>1</v>
      </c>
      <c r="T309" s="58">
        <f t="shared" si="555"/>
        <v>150</v>
      </c>
      <c r="U309" s="58">
        <f t="shared" si="556"/>
        <v>140</v>
      </c>
      <c r="V309" s="58">
        <f t="shared" si="557"/>
        <v>130</v>
      </c>
      <c r="W309" s="58">
        <f t="shared" si="558"/>
        <v>120</v>
      </c>
      <c r="X309" s="441">
        <f t="shared" si="470"/>
        <v>500</v>
      </c>
      <c r="Y309" s="441">
        <f t="shared" si="471"/>
        <v>350</v>
      </c>
      <c r="Z309" s="441">
        <f t="shared" si="472"/>
        <v>290</v>
      </c>
      <c r="AA309" s="441">
        <f t="shared" si="473"/>
        <v>220</v>
      </c>
      <c r="AB309" s="444">
        <f>'ĐẤT PNN'!K309-'ĐẤT NN'!H309</f>
        <v>460</v>
      </c>
    </row>
    <row r="310" spans="1:28" ht="126" customHeight="1" x14ac:dyDescent="0.25">
      <c r="A310" s="56">
        <f>'ĐẤT PNN'!A310</f>
        <v>307</v>
      </c>
      <c r="B310" s="56" t="str">
        <f>'ĐẤT PNN'!B310</f>
        <v>VT3*0,8</v>
      </c>
      <c r="C310" s="510" t="str">
        <f>'ĐẤT PNN'!C310</f>
        <v>Các tuyến đường giao thông không đấu nối trực tiếp và thông ra Đường 3 tháng 2 (đường số 4 cũ) đoạn từ Đường Nguyễn Văn Linh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310" s="511"/>
      <c r="E310" s="512"/>
      <c r="F310" s="440">
        <f t="shared" si="547"/>
        <v>135</v>
      </c>
      <c r="G310" s="440">
        <f t="shared" si="548"/>
        <v>130</v>
      </c>
      <c r="H310" s="427">
        <f t="shared" si="549"/>
        <v>300</v>
      </c>
      <c r="I310" s="427">
        <f t="shared" si="550"/>
        <v>290</v>
      </c>
      <c r="J310" s="434">
        <f t="shared" si="522"/>
        <v>2.2222222222222223</v>
      </c>
      <c r="K310" s="58">
        <f t="shared" si="551"/>
        <v>170</v>
      </c>
      <c r="L310" s="58">
        <f t="shared" si="552"/>
        <v>150</v>
      </c>
      <c r="M310" s="58">
        <f t="shared" si="553"/>
        <v>135</v>
      </c>
      <c r="N310" s="58">
        <f t="shared" si="554"/>
        <v>120</v>
      </c>
      <c r="O310" s="441">
        <f t="shared" si="466"/>
        <v>570</v>
      </c>
      <c r="P310" s="441">
        <f t="shared" si="467"/>
        <v>380</v>
      </c>
      <c r="Q310" s="441">
        <f t="shared" si="468"/>
        <v>300</v>
      </c>
      <c r="R310" s="441">
        <f t="shared" si="469"/>
        <v>220</v>
      </c>
      <c r="S310" s="18">
        <f>'ĐẤT PNN'!W310</f>
        <v>1</v>
      </c>
      <c r="T310" s="58">
        <f t="shared" si="555"/>
        <v>150</v>
      </c>
      <c r="U310" s="58">
        <f t="shared" si="556"/>
        <v>140</v>
      </c>
      <c r="V310" s="58">
        <f t="shared" si="557"/>
        <v>130</v>
      </c>
      <c r="W310" s="58">
        <f t="shared" si="558"/>
        <v>120</v>
      </c>
      <c r="X310" s="441">
        <f t="shared" si="470"/>
        <v>500</v>
      </c>
      <c r="Y310" s="441">
        <f t="shared" si="471"/>
        <v>350</v>
      </c>
      <c r="Z310" s="441">
        <f t="shared" si="472"/>
        <v>290</v>
      </c>
      <c r="AA310" s="441">
        <f t="shared" si="473"/>
        <v>220</v>
      </c>
      <c r="AB310" s="444">
        <f>'ĐẤT PNN'!K310-'ĐẤT NN'!H310</f>
        <v>200</v>
      </c>
    </row>
    <row r="311" spans="1:28" ht="78.75" customHeight="1" x14ac:dyDescent="0.25">
      <c r="A311" s="56">
        <f>'ĐẤT PNN'!A311</f>
        <v>308</v>
      </c>
      <c r="B311" s="56" t="str">
        <f>'ĐẤT PNN'!B311</f>
        <v>VT4*0,8</v>
      </c>
      <c r="C311" s="510" t="str">
        <f>'ĐẤT PNN'!C311</f>
        <v>Các tuyến đường giao thông không đấu nối trực tiếp và thông ra Đường 3 tháng 2 (đường số 4 cũ) đoạn từ Đường Nguyễn Văn Linh đến Đường Ngô Quyền đã được đầu tư mặt đường nhựa, bê tông xi măng:
- Có bề rộng từ ≥3m đến &lt;5m, cách đường giao thông &gt;600m.
- Có bề rộng &lt;3m, cách đường giao thông &gt; 200m.</v>
      </c>
      <c r="D311" s="511"/>
      <c r="E311" s="512"/>
      <c r="F311" s="440">
        <f t="shared" si="547"/>
        <v>120</v>
      </c>
      <c r="G311" s="440">
        <f t="shared" si="548"/>
        <v>120</v>
      </c>
      <c r="H311" s="427">
        <f t="shared" si="549"/>
        <v>220</v>
      </c>
      <c r="I311" s="427">
        <f t="shared" si="550"/>
        <v>220</v>
      </c>
      <c r="J311" s="434">
        <f t="shared" si="522"/>
        <v>1.8333333333333333</v>
      </c>
      <c r="K311" s="58">
        <f t="shared" si="551"/>
        <v>170</v>
      </c>
      <c r="L311" s="58">
        <f t="shared" si="552"/>
        <v>150</v>
      </c>
      <c r="M311" s="58">
        <f t="shared" si="553"/>
        <v>135</v>
      </c>
      <c r="N311" s="58">
        <f t="shared" si="554"/>
        <v>120</v>
      </c>
      <c r="O311" s="441">
        <f t="shared" si="466"/>
        <v>570</v>
      </c>
      <c r="P311" s="441">
        <f t="shared" si="467"/>
        <v>380</v>
      </c>
      <c r="Q311" s="441">
        <f t="shared" si="468"/>
        <v>300</v>
      </c>
      <c r="R311" s="441">
        <f t="shared" si="469"/>
        <v>220</v>
      </c>
      <c r="S311" s="18">
        <f>'ĐẤT PNN'!W311</f>
        <v>1</v>
      </c>
      <c r="T311" s="58">
        <f t="shared" si="555"/>
        <v>150</v>
      </c>
      <c r="U311" s="58">
        <f t="shared" si="556"/>
        <v>140</v>
      </c>
      <c r="V311" s="58">
        <f t="shared" si="557"/>
        <v>130</v>
      </c>
      <c r="W311" s="58">
        <f t="shared" si="558"/>
        <v>120</v>
      </c>
      <c r="X311" s="441">
        <f t="shared" si="470"/>
        <v>500</v>
      </c>
      <c r="Y311" s="441">
        <f t="shared" si="471"/>
        <v>350</v>
      </c>
      <c r="Z311" s="441">
        <f t="shared" si="472"/>
        <v>290</v>
      </c>
      <c r="AA311" s="441">
        <f t="shared" si="473"/>
        <v>220</v>
      </c>
      <c r="AB311" s="444">
        <f>'ĐẤT PNN'!K311-'ĐẤT NN'!H311</f>
        <v>90</v>
      </c>
    </row>
    <row r="312" spans="1:28" ht="31.5" x14ac:dyDescent="0.25">
      <c r="A312" s="56">
        <f>'ĐẤT PNN'!A312</f>
        <v>309</v>
      </c>
      <c r="B312" s="56" t="str">
        <f>'ĐẤT PNN'!B312</f>
        <v>DQ12DT_D2</v>
      </c>
      <c r="C312" s="57" t="str">
        <f>'ĐẤT PNN'!C312</f>
        <v>Đường 3 tháng 2 (đường số 4 cũ)</v>
      </c>
      <c r="D312" s="57" t="str">
        <f>'ĐẤT PNN'!D312</f>
        <v>Đường Ngô Quyền</v>
      </c>
      <c r="E312" s="57" t="str">
        <f>'ĐẤT PNN'!E312</f>
        <v>Đường Trần Nhân Tông</v>
      </c>
      <c r="F312" s="431">
        <f>K312</f>
        <v>170</v>
      </c>
      <c r="G312" s="112">
        <f>T312</f>
        <v>150</v>
      </c>
      <c r="H312" s="426">
        <f>O312</f>
        <v>570</v>
      </c>
      <c r="I312" s="426">
        <f>X312</f>
        <v>500</v>
      </c>
      <c r="J312" s="434">
        <f t="shared" si="522"/>
        <v>3.3529411764705883</v>
      </c>
      <c r="K312" s="221">
        <v>170</v>
      </c>
      <c r="L312" s="221">
        <v>150</v>
      </c>
      <c r="M312" s="221">
        <v>135</v>
      </c>
      <c r="N312" s="221">
        <v>120</v>
      </c>
      <c r="O312" s="441">
        <f t="shared" si="466"/>
        <v>570</v>
      </c>
      <c r="P312" s="441">
        <f t="shared" si="467"/>
        <v>380</v>
      </c>
      <c r="Q312" s="441">
        <f t="shared" si="468"/>
        <v>300</v>
      </c>
      <c r="R312" s="441">
        <f t="shared" si="469"/>
        <v>220</v>
      </c>
      <c r="S312" s="18"/>
      <c r="T312" s="411">
        <v>150</v>
      </c>
      <c r="U312" s="411">
        <v>140</v>
      </c>
      <c r="V312" s="411">
        <v>130</v>
      </c>
      <c r="W312" s="411">
        <v>120</v>
      </c>
      <c r="X312" s="441">
        <f t="shared" si="470"/>
        <v>500</v>
      </c>
      <c r="Y312" s="441">
        <f t="shared" si="471"/>
        <v>350</v>
      </c>
      <c r="Z312" s="441">
        <f t="shared" si="472"/>
        <v>290</v>
      </c>
      <c r="AA312" s="441">
        <f t="shared" si="473"/>
        <v>220</v>
      </c>
      <c r="AB312" s="444">
        <f>'ĐẤT PNN'!K312-'ĐẤT NN'!H312</f>
        <v>1230</v>
      </c>
    </row>
    <row r="313" spans="1:28" ht="110.25" customHeight="1" x14ac:dyDescent="0.25">
      <c r="A313" s="56">
        <f>'ĐẤT PNN'!A313</f>
        <v>310</v>
      </c>
      <c r="B313" s="56" t="str">
        <f>'ĐẤT PNN'!B313</f>
        <v>VT2</v>
      </c>
      <c r="C313" s="510" t="str">
        <f>'ĐẤT PNN'!C313</f>
        <v>Các tuyến đường giao thông đấu nối trực tiếp ra Đường 3 tháng 2 (đường số 4 cũ) đoạn từ Đường Ngô Quyền đến Đường Trần Nhân Tông đã được đầu tư mặt đường nhựa, bê tông xi măng:
- Có bề rộng ≥5m, cách đường giao thông ≤600m.
- Có bề rộng từ ≥3m đến &lt;5m, cách đường giao thông ≤400m.</v>
      </c>
      <c r="D313" s="511"/>
      <c r="E313" s="512"/>
      <c r="F313" s="440">
        <f t="shared" ref="F313:F318" si="559">IF(B313="VT2",L313,IF(B313="VT3",M313,IF(B313="VT2*0,8",L313,IF(B313="VT3*0,8",M313,N313))))</f>
        <v>150</v>
      </c>
      <c r="G313" s="440">
        <f t="shared" ref="G313:G318" si="560">IF(B313="VT2",U313,IF(B313="VT3",V313,IF(B313="VT2*0,8",U313,IF(B313="VT3*0,8",V313,W313))))</f>
        <v>140</v>
      </c>
      <c r="H313" s="427">
        <f t="shared" ref="H313:H318" si="561">IF(B313="VT2",P313,IF(B313="VT3",Q313,IF(B313="VT4",R313,IF(B313="VT2*0,8",P313,IF(B313="VT3*0,8",Q313,R313)))))</f>
        <v>380</v>
      </c>
      <c r="I313" s="427">
        <f t="shared" ref="I313:I318" si="562">IF(B313="VT2",Y313,IF(B313="VT3",Z313,IF(B313="VT4",AA313,IF(B313="VT2*0,8",Y313,IF(B313="VT3*0,8",Z313,AA313)))))</f>
        <v>350</v>
      </c>
      <c r="J313" s="434">
        <f t="shared" si="522"/>
        <v>2.5333333333333332</v>
      </c>
      <c r="K313" s="58">
        <f t="shared" ref="K313:K318" si="563">K312</f>
        <v>170</v>
      </c>
      <c r="L313" s="58">
        <f t="shared" ref="L313:L318" si="564">L312</f>
        <v>150</v>
      </c>
      <c r="M313" s="58">
        <f t="shared" ref="M313:M318" si="565">M312</f>
        <v>135</v>
      </c>
      <c r="N313" s="58">
        <f t="shared" ref="N313:N318" si="566">N312</f>
        <v>120</v>
      </c>
      <c r="O313" s="441">
        <f t="shared" si="466"/>
        <v>570</v>
      </c>
      <c r="P313" s="441">
        <f t="shared" si="467"/>
        <v>380</v>
      </c>
      <c r="Q313" s="441">
        <f t="shared" si="468"/>
        <v>300</v>
      </c>
      <c r="R313" s="441">
        <f t="shared" si="469"/>
        <v>220</v>
      </c>
      <c r="S313" s="18">
        <f>'ĐẤT PNN'!W313</f>
        <v>2</v>
      </c>
      <c r="T313" s="58">
        <f t="shared" ref="T313:T318" si="567">T312</f>
        <v>150</v>
      </c>
      <c r="U313" s="58">
        <f t="shared" ref="U313:U318" si="568">U312</f>
        <v>140</v>
      </c>
      <c r="V313" s="58">
        <f t="shared" ref="V313:V318" si="569">V312</f>
        <v>130</v>
      </c>
      <c r="W313" s="58">
        <f t="shared" ref="W313:W318" si="570">W312</f>
        <v>120</v>
      </c>
      <c r="X313" s="441">
        <f t="shared" si="470"/>
        <v>500</v>
      </c>
      <c r="Y313" s="441">
        <f t="shared" si="471"/>
        <v>350</v>
      </c>
      <c r="Z313" s="441">
        <f t="shared" si="472"/>
        <v>290</v>
      </c>
      <c r="AA313" s="441">
        <f t="shared" si="473"/>
        <v>220</v>
      </c>
      <c r="AB313" s="444">
        <f>'ĐẤT PNN'!K313-'ĐẤT NN'!H313</f>
        <v>460</v>
      </c>
    </row>
    <row r="314" spans="1:28" ht="126" customHeight="1" x14ac:dyDescent="0.25">
      <c r="A314" s="56">
        <f>'ĐẤT PNN'!A314</f>
        <v>311</v>
      </c>
      <c r="B314" s="56" t="str">
        <f>'ĐẤT PNN'!B314</f>
        <v>VT3</v>
      </c>
      <c r="C314" s="510" t="str">
        <f>'ĐẤT PNN'!C314</f>
        <v>Các tuyến đường giao thông đấu nối trực tiếp ra Đường 3 tháng 2 (đường số 4 cũ) đoạn từ Đường Ngô Quyền đến Đường Trần Nhân Tông đã được đầu tư mặt đường nhựa, bê tông xi măng:
- Có bề rộng ≥5m, cách đường giao thông &gt;600m.
- Có bề rộng từ ≥3m đến &lt;5m, cách đường giao thông từ &gt;400m đến ≤600m.
- Có bề rộng &lt;3m, cách đường giao thông ≤200m.</v>
      </c>
      <c r="D314" s="511"/>
      <c r="E314" s="512"/>
      <c r="F314" s="440">
        <f t="shared" si="559"/>
        <v>135</v>
      </c>
      <c r="G314" s="440">
        <f t="shared" si="560"/>
        <v>130</v>
      </c>
      <c r="H314" s="427">
        <f t="shared" si="561"/>
        <v>300</v>
      </c>
      <c r="I314" s="427">
        <f t="shared" si="562"/>
        <v>290</v>
      </c>
      <c r="J314" s="434">
        <f t="shared" si="522"/>
        <v>2.2222222222222223</v>
      </c>
      <c r="K314" s="58">
        <f t="shared" si="563"/>
        <v>170</v>
      </c>
      <c r="L314" s="58">
        <f t="shared" si="564"/>
        <v>150</v>
      </c>
      <c r="M314" s="58">
        <f t="shared" si="565"/>
        <v>135</v>
      </c>
      <c r="N314" s="58">
        <f t="shared" si="566"/>
        <v>120</v>
      </c>
      <c r="O314" s="441">
        <f t="shared" si="466"/>
        <v>570</v>
      </c>
      <c r="P314" s="441">
        <f t="shared" si="467"/>
        <v>380</v>
      </c>
      <c r="Q314" s="441">
        <f t="shared" si="468"/>
        <v>300</v>
      </c>
      <c r="R314" s="441">
        <f t="shared" si="469"/>
        <v>220</v>
      </c>
      <c r="S314" s="18">
        <f>'ĐẤT PNN'!W314</f>
        <v>2</v>
      </c>
      <c r="T314" s="58">
        <f t="shared" si="567"/>
        <v>150</v>
      </c>
      <c r="U314" s="58">
        <f t="shared" si="568"/>
        <v>140</v>
      </c>
      <c r="V314" s="58">
        <f t="shared" si="569"/>
        <v>130</v>
      </c>
      <c r="W314" s="58">
        <f t="shared" si="570"/>
        <v>120</v>
      </c>
      <c r="X314" s="441">
        <f t="shared" si="470"/>
        <v>500</v>
      </c>
      <c r="Y314" s="441">
        <f t="shared" si="471"/>
        <v>350</v>
      </c>
      <c r="Z314" s="441">
        <f t="shared" si="472"/>
        <v>290</v>
      </c>
      <c r="AA314" s="441">
        <f t="shared" si="473"/>
        <v>220</v>
      </c>
      <c r="AB314" s="444">
        <f>'ĐẤT PNN'!K314-'ĐẤT NN'!H314</f>
        <v>260</v>
      </c>
    </row>
    <row r="315" spans="1:28" ht="78.75" customHeight="1" x14ac:dyDescent="0.25">
      <c r="A315" s="56">
        <f>'ĐẤT PNN'!A315</f>
        <v>312</v>
      </c>
      <c r="B315" s="56" t="str">
        <f>'ĐẤT PNN'!B315</f>
        <v>VT4</v>
      </c>
      <c r="C315" s="510" t="str">
        <f>'ĐẤT PNN'!C315</f>
        <v>Các tuyến đường giao thông đấu nối trực tiếp ra Đường 3 tháng 2 (đường số 4 cũ) đoạn từ Đường Ngô Quyền đến Đường Trần Nhân Tông đã được đầu tư mặt đường nhựa, bê tông xi măng:
- Có bề rộng từ ≥3m đến &lt;5m, cách đường giao thông &gt;600m.
- Có bề rộng &lt;3m, cách đường giao thông &gt;200m.</v>
      </c>
      <c r="D315" s="511"/>
      <c r="E315" s="512"/>
      <c r="F315" s="440">
        <f t="shared" si="559"/>
        <v>120</v>
      </c>
      <c r="G315" s="440">
        <f t="shared" si="560"/>
        <v>120</v>
      </c>
      <c r="H315" s="427">
        <f t="shared" si="561"/>
        <v>220</v>
      </c>
      <c r="I315" s="427">
        <f t="shared" si="562"/>
        <v>220</v>
      </c>
      <c r="J315" s="434">
        <f t="shared" si="522"/>
        <v>1.8333333333333333</v>
      </c>
      <c r="K315" s="58">
        <f t="shared" si="563"/>
        <v>170</v>
      </c>
      <c r="L315" s="58">
        <f t="shared" si="564"/>
        <v>150</v>
      </c>
      <c r="M315" s="58">
        <f t="shared" si="565"/>
        <v>135</v>
      </c>
      <c r="N315" s="58">
        <f t="shared" si="566"/>
        <v>120</v>
      </c>
      <c r="O315" s="441">
        <f t="shared" si="466"/>
        <v>570</v>
      </c>
      <c r="P315" s="441">
        <f t="shared" si="467"/>
        <v>380</v>
      </c>
      <c r="Q315" s="441">
        <f t="shared" si="468"/>
        <v>300</v>
      </c>
      <c r="R315" s="441">
        <f t="shared" si="469"/>
        <v>220</v>
      </c>
      <c r="S315" s="18">
        <f>'ĐẤT PNN'!W315</f>
        <v>2</v>
      </c>
      <c r="T315" s="58">
        <f t="shared" si="567"/>
        <v>150</v>
      </c>
      <c r="U315" s="58">
        <f t="shared" si="568"/>
        <v>140</v>
      </c>
      <c r="V315" s="58">
        <f t="shared" si="569"/>
        <v>130</v>
      </c>
      <c r="W315" s="58">
        <f t="shared" si="570"/>
        <v>120</v>
      </c>
      <c r="X315" s="441">
        <f t="shared" si="470"/>
        <v>500</v>
      </c>
      <c r="Y315" s="441">
        <f t="shared" si="471"/>
        <v>350</v>
      </c>
      <c r="Z315" s="441">
        <f t="shared" si="472"/>
        <v>290</v>
      </c>
      <c r="AA315" s="441">
        <f t="shared" si="473"/>
        <v>220</v>
      </c>
      <c r="AB315" s="444">
        <f>'ĐẤT PNN'!K315-'ĐẤT NN'!H315</f>
        <v>60</v>
      </c>
    </row>
    <row r="316" spans="1:28" ht="110.25" customHeight="1" x14ac:dyDescent="0.25">
      <c r="A316" s="56">
        <f>'ĐẤT PNN'!A316</f>
        <v>313</v>
      </c>
      <c r="B316" s="56" t="str">
        <f>'ĐẤT PNN'!B316</f>
        <v>VT2*0,8</v>
      </c>
      <c r="C316" s="510" t="str">
        <f>'ĐẤT PNN'!C316</f>
        <v>Các tuyến đường giao thông không đấu nối trực tiếp và thông ra Đường 3 tháng 2 (đường số 4 cũ) đoạn từ Đường Ngô Quyền đến Đường Trần Nhân Tông đã được đầu tư mặt đường nhựa, bê tông xi măng:
- Có bề rộng ≥5m, cách đường giao thông ≤600m.
- Có bề rộng từ ≥3m đến &lt;5m, cách đường giao thông ≤400m.</v>
      </c>
      <c r="D316" s="511"/>
      <c r="E316" s="512"/>
      <c r="F316" s="440">
        <f t="shared" si="559"/>
        <v>150</v>
      </c>
      <c r="G316" s="440">
        <f t="shared" si="560"/>
        <v>140</v>
      </c>
      <c r="H316" s="427">
        <f t="shared" si="561"/>
        <v>380</v>
      </c>
      <c r="I316" s="427">
        <f t="shared" si="562"/>
        <v>350</v>
      </c>
      <c r="J316" s="434">
        <f t="shared" si="522"/>
        <v>2.5333333333333332</v>
      </c>
      <c r="K316" s="58">
        <f t="shared" si="563"/>
        <v>170</v>
      </c>
      <c r="L316" s="58">
        <f t="shared" si="564"/>
        <v>150</v>
      </c>
      <c r="M316" s="58">
        <f t="shared" si="565"/>
        <v>135</v>
      </c>
      <c r="N316" s="58">
        <f t="shared" si="566"/>
        <v>120</v>
      </c>
      <c r="O316" s="441">
        <f t="shared" si="466"/>
        <v>570</v>
      </c>
      <c r="P316" s="441">
        <f t="shared" si="467"/>
        <v>380</v>
      </c>
      <c r="Q316" s="441">
        <f t="shared" si="468"/>
        <v>300</v>
      </c>
      <c r="R316" s="441">
        <f t="shared" si="469"/>
        <v>220</v>
      </c>
      <c r="S316" s="18">
        <f>'ĐẤT PNN'!W316</f>
        <v>2</v>
      </c>
      <c r="T316" s="58">
        <f t="shared" si="567"/>
        <v>150</v>
      </c>
      <c r="U316" s="58">
        <f t="shared" si="568"/>
        <v>140</v>
      </c>
      <c r="V316" s="58">
        <f t="shared" si="569"/>
        <v>130</v>
      </c>
      <c r="W316" s="58">
        <f t="shared" si="570"/>
        <v>120</v>
      </c>
      <c r="X316" s="441">
        <f t="shared" si="470"/>
        <v>500</v>
      </c>
      <c r="Y316" s="441">
        <f t="shared" si="471"/>
        <v>350</v>
      </c>
      <c r="Z316" s="441">
        <f t="shared" si="472"/>
        <v>290</v>
      </c>
      <c r="AA316" s="441">
        <f t="shared" si="473"/>
        <v>220</v>
      </c>
      <c r="AB316" s="444">
        <f>'ĐẤT PNN'!K316-'ĐẤT NN'!H316</f>
        <v>400</v>
      </c>
    </row>
    <row r="317" spans="1:28" ht="126" customHeight="1" x14ac:dyDescent="0.25">
      <c r="A317" s="56">
        <f>'ĐẤT PNN'!A317</f>
        <v>314</v>
      </c>
      <c r="B317" s="56" t="str">
        <f>'ĐẤT PNN'!B317</f>
        <v>VT3*0,8</v>
      </c>
      <c r="C317" s="510" t="str">
        <f>'ĐẤT PNN'!C317</f>
        <v>Các tuyến đường giao thông không đấu nối trực tiếp và thông ra Đường 3 tháng 2 (đường số 4 cũ) đoạn từ Đường Ngô Quyền đến Đường Trần Nhân Tông đã được đầu tư mặt đường nhựa, bê tông xi măng:
- Có bề rộng ≥5m, cách đường giao thông &gt;600m.
- Có bề rộng từ ≥3m đến &lt;5m, cách đường giao thông từ &gt;400m đến ≤600m.
- Có bề rộng &lt;3m, cách đường giao thông ≤200m.</v>
      </c>
      <c r="D317" s="511"/>
      <c r="E317" s="512"/>
      <c r="F317" s="440">
        <f t="shared" si="559"/>
        <v>135</v>
      </c>
      <c r="G317" s="440">
        <f t="shared" si="560"/>
        <v>130</v>
      </c>
      <c r="H317" s="427">
        <f t="shared" si="561"/>
        <v>300</v>
      </c>
      <c r="I317" s="427">
        <f t="shared" si="562"/>
        <v>290</v>
      </c>
      <c r="J317" s="434">
        <f t="shared" si="522"/>
        <v>2.2222222222222223</v>
      </c>
      <c r="K317" s="58">
        <f t="shared" si="563"/>
        <v>170</v>
      </c>
      <c r="L317" s="58">
        <f t="shared" si="564"/>
        <v>150</v>
      </c>
      <c r="M317" s="58">
        <f t="shared" si="565"/>
        <v>135</v>
      </c>
      <c r="N317" s="58">
        <f t="shared" si="566"/>
        <v>120</v>
      </c>
      <c r="O317" s="441">
        <f t="shared" si="466"/>
        <v>570</v>
      </c>
      <c r="P317" s="441">
        <f t="shared" si="467"/>
        <v>380</v>
      </c>
      <c r="Q317" s="441">
        <f t="shared" si="468"/>
        <v>300</v>
      </c>
      <c r="R317" s="441">
        <f t="shared" si="469"/>
        <v>220</v>
      </c>
      <c r="S317" s="18">
        <f>'ĐẤT PNN'!W317</f>
        <v>2</v>
      </c>
      <c r="T317" s="58">
        <f t="shared" si="567"/>
        <v>150</v>
      </c>
      <c r="U317" s="58">
        <f t="shared" si="568"/>
        <v>140</v>
      </c>
      <c r="V317" s="58">
        <f t="shared" si="569"/>
        <v>130</v>
      </c>
      <c r="W317" s="58">
        <f t="shared" si="570"/>
        <v>120</v>
      </c>
      <c r="X317" s="441">
        <f t="shared" si="470"/>
        <v>500</v>
      </c>
      <c r="Y317" s="441">
        <f t="shared" si="471"/>
        <v>350</v>
      </c>
      <c r="Z317" s="441">
        <f t="shared" si="472"/>
        <v>290</v>
      </c>
      <c r="AA317" s="441">
        <f t="shared" si="473"/>
        <v>220</v>
      </c>
      <c r="AB317" s="444">
        <f>'ĐẤT PNN'!K317-'ĐẤT NN'!H317</f>
        <v>200</v>
      </c>
    </row>
    <row r="318" spans="1:28" ht="78.75" customHeight="1" x14ac:dyDescent="0.25">
      <c r="A318" s="56">
        <f>'ĐẤT PNN'!A318</f>
        <v>315</v>
      </c>
      <c r="B318" s="56" t="str">
        <f>'ĐẤT PNN'!B318</f>
        <v>VT4*0,8</v>
      </c>
      <c r="C318" s="510" t="str">
        <f>'ĐẤT PNN'!C318</f>
        <v>Các tuyến đường giao thông không đấu nối trực tiếp và thông ra Đường 3 tháng 2 (đường số 4 cũ) đoạn từ Đường Ngô Quyền đến Đường Trần Nhân Tông đã được đầu tư mặt đường nhựa, bê tông xi măng:
- Có bề rộng từ ≥3m đến &lt;5m, cách đường giao thông &gt;600m.
- Có bề rộng &lt;3m, cách đường giao thông &gt; 200m.</v>
      </c>
      <c r="D318" s="511"/>
      <c r="E318" s="512"/>
      <c r="F318" s="440">
        <f t="shared" si="559"/>
        <v>120</v>
      </c>
      <c r="G318" s="440">
        <f t="shared" si="560"/>
        <v>120</v>
      </c>
      <c r="H318" s="427">
        <f t="shared" si="561"/>
        <v>220</v>
      </c>
      <c r="I318" s="427">
        <f t="shared" si="562"/>
        <v>220</v>
      </c>
      <c r="J318" s="434">
        <f t="shared" si="522"/>
        <v>1.8333333333333333</v>
      </c>
      <c r="K318" s="58">
        <f t="shared" si="563"/>
        <v>170</v>
      </c>
      <c r="L318" s="58">
        <f t="shared" si="564"/>
        <v>150</v>
      </c>
      <c r="M318" s="58">
        <f t="shared" si="565"/>
        <v>135</v>
      </c>
      <c r="N318" s="58">
        <f t="shared" si="566"/>
        <v>120</v>
      </c>
      <c r="O318" s="441">
        <f t="shared" si="466"/>
        <v>570</v>
      </c>
      <c r="P318" s="441">
        <f t="shared" si="467"/>
        <v>380</v>
      </c>
      <c r="Q318" s="441">
        <f t="shared" si="468"/>
        <v>300</v>
      </c>
      <c r="R318" s="441">
        <f t="shared" si="469"/>
        <v>220</v>
      </c>
      <c r="S318" s="18">
        <f>'ĐẤT PNN'!W318</f>
        <v>2</v>
      </c>
      <c r="T318" s="58">
        <f t="shared" si="567"/>
        <v>150</v>
      </c>
      <c r="U318" s="58">
        <f t="shared" si="568"/>
        <v>140</v>
      </c>
      <c r="V318" s="58">
        <f t="shared" si="569"/>
        <v>130</v>
      </c>
      <c r="W318" s="58">
        <f t="shared" si="570"/>
        <v>120</v>
      </c>
      <c r="X318" s="441">
        <f t="shared" si="470"/>
        <v>500</v>
      </c>
      <c r="Y318" s="441">
        <f t="shared" si="471"/>
        <v>350</v>
      </c>
      <c r="Z318" s="441">
        <f t="shared" si="472"/>
        <v>290</v>
      </c>
      <c r="AA318" s="441">
        <f t="shared" si="473"/>
        <v>220</v>
      </c>
      <c r="AB318" s="444">
        <f>'ĐẤT PNN'!K318-'ĐẤT NN'!H318</f>
        <v>30</v>
      </c>
    </row>
    <row r="319" spans="1:28" x14ac:dyDescent="0.25">
      <c r="A319" s="56">
        <f>'ĐẤT PNN'!A319</f>
        <v>316</v>
      </c>
      <c r="B319" s="56" t="str">
        <f>'ĐẤT PNN'!B319</f>
        <v>DQ13DT</v>
      </c>
      <c r="C319" s="57" t="str">
        <f>'ĐẤT PNN'!C319</f>
        <v>Đường Huỳnh Văn Nghệ</v>
      </c>
      <c r="D319" s="57" t="str">
        <f>'ĐẤT PNN'!D319</f>
        <v>Đường Ngô Quyền</v>
      </c>
      <c r="E319" s="57" t="str">
        <f>'ĐẤT PNN'!E319</f>
        <v>Đường Trần Nhân Tông</v>
      </c>
      <c r="F319" s="431">
        <f>K319</f>
        <v>170</v>
      </c>
      <c r="G319" s="112">
        <f>T319</f>
        <v>150</v>
      </c>
      <c r="H319" s="426">
        <f>O319</f>
        <v>570</v>
      </c>
      <c r="I319" s="426">
        <f>X319</f>
        <v>500</v>
      </c>
      <c r="J319" s="434">
        <f t="shared" si="522"/>
        <v>3.3529411764705883</v>
      </c>
      <c r="K319" s="221">
        <v>170</v>
      </c>
      <c r="L319" s="221">
        <v>150</v>
      </c>
      <c r="M319" s="221">
        <v>135</v>
      </c>
      <c r="N319" s="221">
        <v>120</v>
      </c>
      <c r="O319" s="441">
        <f t="shared" si="466"/>
        <v>570</v>
      </c>
      <c r="P319" s="441">
        <f t="shared" si="467"/>
        <v>380</v>
      </c>
      <c r="Q319" s="441">
        <f t="shared" si="468"/>
        <v>300</v>
      </c>
      <c r="R319" s="441">
        <f t="shared" si="469"/>
        <v>220</v>
      </c>
      <c r="S319" s="18"/>
      <c r="T319" s="411">
        <v>150</v>
      </c>
      <c r="U319" s="411">
        <v>140</v>
      </c>
      <c r="V319" s="411">
        <v>130</v>
      </c>
      <c r="W319" s="411">
        <v>120</v>
      </c>
      <c r="X319" s="441">
        <f t="shared" si="470"/>
        <v>500</v>
      </c>
      <c r="Y319" s="441">
        <f t="shared" si="471"/>
        <v>350</v>
      </c>
      <c r="Z319" s="441">
        <f t="shared" si="472"/>
        <v>290</v>
      </c>
      <c r="AA319" s="441">
        <f t="shared" si="473"/>
        <v>220</v>
      </c>
      <c r="AB319" s="444">
        <f>'ĐẤT PNN'!K319-'ĐẤT NN'!H319</f>
        <v>1430</v>
      </c>
    </row>
    <row r="320" spans="1:28" ht="94.5" customHeight="1" x14ac:dyDescent="0.25">
      <c r="A320" s="56">
        <f>'ĐẤT PNN'!A320</f>
        <v>317</v>
      </c>
      <c r="B320" s="56" t="str">
        <f>'ĐẤT PNN'!B320</f>
        <v>VT2</v>
      </c>
      <c r="C320" s="510" t="str">
        <f>'ĐẤT PNN'!C320</f>
        <v>Các tuyến đường giao thông đấu nối trực tiếp ra Đường Huỳnh Văn Nghệ đã được đầu tư mặt đường nhựa, bê tông xi măng:
- Có bề rộng ≥5m, cách đường giao thông ≤600m.
- Có bề rộng từ ≥3m đến &lt;5m, cách đường giao thông ≤400m.</v>
      </c>
      <c r="D320" s="511"/>
      <c r="E320" s="512"/>
      <c r="F320" s="440">
        <f t="shared" ref="F320:F325" si="571">IF(B320="VT2",L320,IF(B320="VT3",M320,IF(B320="VT2*0,8",L320,IF(B320="VT3*0,8",M320,N320))))</f>
        <v>150</v>
      </c>
      <c r="G320" s="440">
        <f t="shared" ref="G320:G325" si="572">IF(B320="VT2",U320,IF(B320="VT3",V320,IF(B320="VT2*0,8",U320,IF(B320="VT3*0,8",V320,W320))))</f>
        <v>140</v>
      </c>
      <c r="H320" s="427">
        <f t="shared" ref="H320:H325" si="573">IF(B320="VT2",P320,IF(B320="VT3",Q320,IF(B320="VT4",R320,IF(B320="VT2*0,8",P320,IF(B320="VT3*0,8",Q320,R320)))))</f>
        <v>380</v>
      </c>
      <c r="I320" s="427">
        <f t="shared" ref="I320:I325" si="574">IF(B320="VT2",Y320,IF(B320="VT3",Z320,IF(B320="VT4",AA320,IF(B320="VT2*0,8",Y320,IF(B320="VT3*0,8",Z320,AA320)))))</f>
        <v>350</v>
      </c>
      <c r="J320" s="434">
        <f t="shared" si="522"/>
        <v>2.5333333333333332</v>
      </c>
      <c r="K320" s="58">
        <f t="shared" ref="K320:K325" si="575">K319</f>
        <v>170</v>
      </c>
      <c r="L320" s="58">
        <f t="shared" ref="L320:L325" si="576">L319</f>
        <v>150</v>
      </c>
      <c r="M320" s="58">
        <f t="shared" ref="M320:M325" si="577">M319</f>
        <v>135</v>
      </c>
      <c r="N320" s="58">
        <f t="shared" ref="N320:N325" si="578">N319</f>
        <v>120</v>
      </c>
      <c r="O320" s="441">
        <f t="shared" si="466"/>
        <v>570</v>
      </c>
      <c r="P320" s="441">
        <f t="shared" si="467"/>
        <v>380</v>
      </c>
      <c r="Q320" s="441">
        <f t="shared" si="468"/>
        <v>300</v>
      </c>
      <c r="R320" s="441">
        <f t="shared" si="469"/>
        <v>220</v>
      </c>
      <c r="S320" s="18">
        <f>'ĐẤT PNN'!W320</f>
        <v>2</v>
      </c>
      <c r="T320" s="58">
        <f t="shared" ref="T320:T325" si="579">T319</f>
        <v>150</v>
      </c>
      <c r="U320" s="58">
        <f t="shared" ref="U320:U325" si="580">U319</f>
        <v>140</v>
      </c>
      <c r="V320" s="58">
        <f t="shared" ref="V320:V325" si="581">V319</f>
        <v>130</v>
      </c>
      <c r="W320" s="58">
        <f t="shared" ref="W320:W325" si="582">W319</f>
        <v>120</v>
      </c>
      <c r="X320" s="441">
        <f t="shared" si="470"/>
        <v>500</v>
      </c>
      <c r="Y320" s="441">
        <f t="shared" si="471"/>
        <v>350</v>
      </c>
      <c r="Z320" s="441">
        <f t="shared" si="472"/>
        <v>290</v>
      </c>
      <c r="AA320" s="441">
        <f t="shared" si="473"/>
        <v>220</v>
      </c>
      <c r="AB320" s="444">
        <f>'ĐẤT PNN'!K320-'ĐẤT NN'!H320</f>
        <v>580</v>
      </c>
    </row>
    <row r="321" spans="1:28" ht="110.25" customHeight="1" x14ac:dyDescent="0.25">
      <c r="A321" s="56">
        <f>'ĐẤT PNN'!A321</f>
        <v>318</v>
      </c>
      <c r="B321" s="56" t="str">
        <f>'ĐẤT PNN'!B321</f>
        <v>VT3</v>
      </c>
      <c r="C321" s="510" t="str">
        <f>'ĐẤT PNN'!C321</f>
        <v>Các tuyến đường giao thông đấu nối trực tiếp ra Đường Huỳnh Văn Nghệ đã được đầu tư mặt đường nhựa, bê tông xi măng:
- Có bề rộng ≥5m, cách đường giao thông &gt;600m.
- Có bề rộng từ ≥3m đến &lt;5m, cách đường giao thông từ &gt;400m đến ≤600m.
- Có bề rộng &lt;3m, cách đường giao thông ≤200m.</v>
      </c>
      <c r="D321" s="511"/>
      <c r="E321" s="512"/>
      <c r="F321" s="440">
        <f t="shared" si="571"/>
        <v>135</v>
      </c>
      <c r="G321" s="440">
        <f t="shared" si="572"/>
        <v>130</v>
      </c>
      <c r="H321" s="427">
        <f t="shared" si="573"/>
        <v>300</v>
      </c>
      <c r="I321" s="427">
        <f t="shared" si="574"/>
        <v>290</v>
      </c>
      <c r="J321" s="434">
        <f t="shared" si="522"/>
        <v>2.2222222222222223</v>
      </c>
      <c r="K321" s="58">
        <f t="shared" si="575"/>
        <v>170</v>
      </c>
      <c r="L321" s="58">
        <f t="shared" si="576"/>
        <v>150</v>
      </c>
      <c r="M321" s="58">
        <f t="shared" si="577"/>
        <v>135</v>
      </c>
      <c r="N321" s="58">
        <f t="shared" si="578"/>
        <v>120</v>
      </c>
      <c r="O321" s="441">
        <f t="shared" si="466"/>
        <v>570</v>
      </c>
      <c r="P321" s="441">
        <f t="shared" si="467"/>
        <v>380</v>
      </c>
      <c r="Q321" s="441">
        <f t="shared" si="468"/>
        <v>300</v>
      </c>
      <c r="R321" s="441">
        <f t="shared" si="469"/>
        <v>220</v>
      </c>
      <c r="S321" s="18">
        <f>'ĐẤT PNN'!W321</f>
        <v>2</v>
      </c>
      <c r="T321" s="58">
        <f t="shared" si="579"/>
        <v>150</v>
      </c>
      <c r="U321" s="58">
        <f t="shared" si="580"/>
        <v>140</v>
      </c>
      <c r="V321" s="58">
        <f t="shared" si="581"/>
        <v>130</v>
      </c>
      <c r="W321" s="58">
        <f t="shared" si="582"/>
        <v>120</v>
      </c>
      <c r="X321" s="441">
        <f t="shared" si="470"/>
        <v>500</v>
      </c>
      <c r="Y321" s="441">
        <f t="shared" si="471"/>
        <v>350</v>
      </c>
      <c r="Z321" s="441">
        <f t="shared" si="472"/>
        <v>290</v>
      </c>
      <c r="AA321" s="441">
        <f t="shared" si="473"/>
        <v>220</v>
      </c>
      <c r="AB321" s="444">
        <f>'ĐẤT PNN'!K321-'ĐẤT NN'!H321</f>
        <v>300</v>
      </c>
    </row>
    <row r="322" spans="1:28" ht="47.25" customHeight="1" x14ac:dyDescent="0.25">
      <c r="A322" s="56">
        <f>'ĐẤT PNN'!A322</f>
        <v>319</v>
      </c>
      <c r="B322" s="56" t="str">
        <f>'ĐẤT PNN'!B322</f>
        <v>VT4</v>
      </c>
      <c r="C322" s="510" t="str">
        <f>'ĐẤT PNN'!C322</f>
        <v>Các tuyến đường giao thông đấu nối trực tiếp ra Đường Huỳnh Văn Nghệ đã được đầu tư mặt đường nhựa, bê tông xi măng:
- Có bề rộng từ ≥3m đến &lt;5m, cách đường giao thông &gt;600m.
- Có bề rộng &lt;3m, cách đường giao thông &gt;200m.</v>
      </c>
      <c r="D322" s="511"/>
      <c r="E322" s="512"/>
      <c r="F322" s="440">
        <f t="shared" si="571"/>
        <v>120</v>
      </c>
      <c r="G322" s="440">
        <f t="shared" si="572"/>
        <v>120</v>
      </c>
      <c r="H322" s="427">
        <f t="shared" si="573"/>
        <v>220</v>
      </c>
      <c r="I322" s="427">
        <f t="shared" si="574"/>
        <v>220</v>
      </c>
      <c r="J322" s="434">
        <f t="shared" si="522"/>
        <v>1.8333333333333333</v>
      </c>
      <c r="K322" s="58">
        <f t="shared" si="575"/>
        <v>170</v>
      </c>
      <c r="L322" s="58">
        <f t="shared" si="576"/>
        <v>150</v>
      </c>
      <c r="M322" s="58">
        <f t="shared" si="577"/>
        <v>135</v>
      </c>
      <c r="N322" s="58">
        <f t="shared" si="578"/>
        <v>120</v>
      </c>
      <c r="O322" s="441">
        <f t="shared" si="466"/>
        <v>570</v>
      </c>
      <c r="P322" s="441">
        <f t="shared" si="467"/>
        <v>380</v>
      </c>
      <c r="Q322" s="441">
        <f t="shared" si="468"/>
        <v>300</v>
      </c>
      <c r="R322" s="441">
        <f t="shared" si="469"/>
        <v>220</v>
      </c>
      <c r="S322" s="18">
        <f>'ĐẤT PNN'!W322</f>
        <v>2</v>
      </c>
      <c r="T322" s="58">
        <f t="shared" si="579"/>
        <v>150</v>
      </c>
      <c r="U322" s="58">
        <f t="shared" si="580"/>
        <v>140</v>
      </c>
      <c r="V322" s="58">
        <f t="shared" si="581"/>
        <v>130</v>
      </c>
      <c r="W322" s="58">
        <f t="shared" si="582"/>
        <v>120</v>
      </c>
      <c r="X322" s="441">
        <f t="shared" si="470"/>
        <v>500</v>
      </c>
      <c r="Y322" s="441">
        <f t="shared" si="471"/>
        <v>350</v>
      </c>
      <c r="Z322" s="441">
        <f t="shared" si="472"/>
        <v>290</v>
      </c>
      <c r="AA322" s="441">
        <f t="shared" si="473"/>
        <v>220</v>
      </c>
      <c r="AB322" s="444">
        <f>'ĐẤT PNN'!K322-'ĐẤT NN'!H322</f>
        <v>130</v>
      </c>
    </row>
    <row r="323" spans="1:28" ht="94.5" customHeight="1" x14ac:dyDescent="0.25">
      <c r="A323" s="56">
        <f>'ĐẤT PNN'!A323</f>
        <v>320</v>
      </c>
      <c r="B323" s="56" t="str">
        <f>'ĐẤT PNN'!B323</f>
        <v>VT2*0,8</v>
      </c>
      <c r="C323" s="510" t="str">
        <f>'ĐẤT PNN'!C323</f>
        <v>Các tuyến đường giao thông không đấu nối trực tiếp và thông ra Đường Huỳnh Văn Nghệ đã được đầu tư mặt đường nhựa, bê tông xi măng:
- Có bề rộng ≥5m, cách đường giao thông ≤600m.
- Có bề rộng từ ≥3m đến &lt;5m, cách đường giao thông ≤400m.</v>
      </c>
      <c r="D323" s="511"/>
      <c r="E323" s="512"/>
      <c r="F323" s="440">
        <f t="shared" si="571"/>
        <v>150</v>
      </c>
      <c r="G323" s="440">
        <f t="shared" si="572"/>
        <v>140</v>
      </c>
      <c r="H323" s="427">
        <f t="shared" si="573"/>
        <v>380</v>
      </c>
      <c r="I323" s="427">
        <f t="shared" si="574"/>
        <v>350</v>
      </c>
      <c r="J323" s="434">
        <f t="shared" si="522"/>
        <v>2.5333333333333332</v>
      </c>
      <c r="K323" s="58">
        <f t="shared" si="575"/>
        <v>170</v>
      </c>
      <c r="L323" s="58">
        <f t="shared" si="576"/>
        <v>150</v>
      </c>
      <c r="M323" s="58">
        <f t="shared" si="577"/>
        <v>135</v>
      </c>
      <c r="N323" s="58">
        <f t="shared" si="578"/>
        <v>120</v>
      </c>
      <c r="O323" s="441">
        <f t="shared" si="466"/>
        <v>570</v>
      </c>
      <c r="P323" s="441">
        <f t="shared" si="467"/>
        <v>380</v>
      </c>
      <c r="Q323" s="441">
        <f t="shared" si="468"/>
        <v>300</v>
      </c>
      <c r="R323" s="441">
        <f t="shared" si="469"/>
        <v>220</v>
      </c>
      <c r="S323" s="18">
        <f>'ĐẤT PNN'!W323</f>
        <v>2</v>
      </c>
      <c r="T323" s="58">
        <f t="shared" si="579"/>
        <v>150</v>
      </c>
      <c r="U323" s="58">
        <f t="shared" si="580"/>
        <v>140</v>
      </c>
      <c r="V323" s="58">
        <f t="shared" si="581"/>
        <v>130</v>
      </c>
      <c r="W323" s="58">
        <f t="shared" si="582"/>
        <v>120</v>
      </c>
      <c r="X323" s="441">
        <f t="shared" si="470"/>
        <v>500</v>
      </c>
      <c r="Y323" s="441">
        <f t="shared" si="471"/>
        <v>350</v>
      </c>
      <c r="Z323" s="441">
        <f t="shared" si="472"/>
        <v>290</v>
      </c>
      <c r="AA323" s="441">
        <f t="shared" si="473"/>
        <v>220</v>
      </c>
      <c r="AB323" s="444">
        <f>'ĐẤT PNN'!K323-'ĐẤT NN'!H323</f>
        <v>460</v>
      </c>
    </row>
    <row r="324" spans="1:28" ht="110.25" customHeight="1" x14ac:dyDescent="0.25">
      <c r="A324" s="56">
        <f>'ĐẤT PNN'!A324</f>
        <v>321</v>
      </c>
      <c r="B324" s="56" t="str">
        <f>'ĐẤT PNN'!B324</f>
        <v>VT3*0,8</v>
      </c>
      <c r="C324" s="510" t="str">
        <f>'ĐẤT PNN'!C324</f>
        <v>Các tuyến đường giao thông không đấu nối trực tiếp và thông ra Đường Huỳnh Văn Nghệ đã được đầu tư mặt đường nhựa, bê tông xi măng:
- Có bề rộng ≥5m, cách đường giao thông &gt;600m.
- Có bề rộng từ ≥3m đến &lt;5m, cách đường giao thông từ &gt;400m đến ≤600m.
- Có bề rộng &lt;3m, cách đường giao thông ≤200m.</v>
      </c>
      <c r="D324" s="511"/>
      <c r="E324" s="512"/>
      <c r="F324" s="440">
        <f t="shared" si="571"/>
        <v>135</v>
      </c>
      <c r="G324" s="440">
        <f t="shared" si="572"/>
        <v>130</v>
      </c>
      <c r="H324" s="427">
        <f t="shared" si="573"/>
        <v>300</v>
      </c>
      <c r="I324" s="427">
        <f t="shared" si="574"/>
        <v>290</v>
      </c>
      <c r="J324" s="434">
        <f t="shared" si="522"/>
        <v>2.2222222222222223</v>
      </c>
      <c r="K324" s="58">
        <f t="shared" si="575"/>
        <v>170</v>
      </c>
      <c r="L324" s="58">
        <f t="shared" si="576"/>
        <v>150</v>
      </c>
      <c r="M324" s="58">
        <f t="shared" si="577"/>
        <v>135</v>
      </c>
      <c r="N324" s="58">
        <f t="shared" si="578"/>
        <v>120</v>
      </c>
      <c r="O324" s="441">
        <f t="shared" si="466"/>
        <v>570</v>
      </c>
      <c r="P324" s="441">
        <f t="shared" si="467"/>
        <v>380</v>
      </c>
      <c r="Q324" s="441">
        <f t="shared" si="468"/>
        <v>300</v>
      </c>
      <c r="R324" s="441">
        <f t="shared" si="469"/>
        <v>220</v>
      </c>
      <c r="S324" s="18">
        <f>'ĐẤT PNN'!W324</f>
        <v>2</v>
      </c>
      <c r="T324" s="58">
        <f t="shared" si="579"/>
        <v>150</v>
      </c>
      <c r="U324" s="58">
        <f t="shared" si="580"/>
        <v>140</v>
      </c>
      <c r="V324" s="58">
        <f t="shared" si="581"/>
        <v>130</v>
      </c>
      <c r="W324" s="58">
        <f t="shared" si="582"/>
        <v>120</v>
      </c>
      <c r="X324" s="441">
        <f t="shared" si="470"/>
        <v>500</v>
      </c>
      <c r="Y324" s="441">
        <f t="shared" si="471"/>
        <v>350</v>
      </c>
      <c r="Z324" s="441">
        <f t="shared" si="472"/>
        <v>290</v>
      </c>
      <c r="AA324" s="441">
        <f t="shared" si="473"/>
        <v>220</v>
      </c>
      <c r="AB324" s="444">
        <f>'ĐẤT PNN'!K324-'ĐẤT NN'!H324</f>
        <v>240</v>
      </c>
    </row>
    <row r="325" spans="1:28" ht="47.25" customHeight="1" x14ac:dyDescent="0.25">
      <c r="A325" s="56">
        <f>'ĐẤT PNN'!A325</f>
        <v>322</v>
      </c>
      <c r="B325" s="56" t="str">
        <f>'ĐẤT PNN'!B325</f>
        <v>VT4*0,8</v>
      </c>
      <c r="C325" s="510" t="str">
        <f>'ĐẤT PNN'!C325</f>
        <v>Các tuyến đường giao thông không đấu nối trực tiếp và thông ra Đường Huỳnh Văn Nghệ đã được đầu tư mặt đường nhựa, bê tông xi măng:
- Có bề rộng từ ≥3m đến &lt;5m, cách đường giao thông &gt;600m.
- Có bề rộng &lt;3m, cách đường giao thông &gt; 200m.</v>
      </c>
      <c r="D325" s="511"/>
      <c r="E325" s="512"/>
      <c r="F325" s="440">
        <f t="shared" si="571"/>
        <v>120</v>
      </c>
      <c r="G325" s="440">
        <f t="shared" si="572"/>
        <v>120</v>
      </c>
      <c r="H325" s="427">
        <f t="shared" si="573"/>
        <v>220</v>
      </c>
      <c r="I325" s="427">
        <f t="shared" si="574"/>
        <v>220</v>
      </c>
      <c r="J325" s="434">
        <f t="shared" si="522"/>
        <v>1.8333333333333333</v>
      </c>
      <c r="K325" s="58">
        <f t="shared" si="575"/>
        <v>170</v>
      </c>
      <c r="L325" s="58">
        <f t="shared" si="576"/>
        <v>150</v>
      </c>
      <c r="M325" s="58">
        <f t="shared" si="577"/>
        <v>135</v>
      </c>
      <c r="N325" s="58">
        <f t="shared" si="578"/>
        <v>120</v>
      </c>
      <c r="O325" s="441">
        <f t="shared" ref="O325:O388" si="583">ROUND(K325*10/3,-1)</f>
        <v>570</v>
      </c>
      <c r="P325" s="441">
        <f t="shared" ref="P325:P388" si="584">ROUND(L325*2.5,-1)</f>
        <v>380</v>
      </c>
      <c r="Q325" s="441">
        <f t="shared" ref="Q325:Q388" si="585">ROUND(M325*2.2,-1)</f>
        <v>300</v>
      </c>
      <c r="R325" s="441">
        <f t="shared" ref="R325:R388" si="586">ROUND(N325*1.8,-1)</f>
        <v>220</v>
      </c>
      <c r="S325" s="18">
        <f>'ĐẤT PNN'!W325</f>
        <v>2</v>
      </c>
      <c r="T325" s="58">
        <f t="shared" si="579"/>
        <v>150</v>
      </c>
      <c r="U325" s="58">
        <f t="shared" si="580"/>
        <v>140</v>
      </c>
      <c r="V325" s="58">
        <f t="shared" si="581"/>
        <v>130</v>
      </c>
      <c r="W325" s="58">
        <f t="shared" si="582"/>
        <v>120</v>
      </c>
      <c r="X325" s="441">
        <f t="shared" ref="X325:X388" si="587">ROUND(T325*10/3,-1)</f>
        <v>500</v>
      </c>
      <c r="Y325" s="441">
        <f t="shared" ref="Y325:Y388" si="588">ROUND(U325*2.5,-1)</f>
        <v>350</v>
      </c>
      <c r="Z325" s="441">
        <f t="shared" ref="Z325:Z388" si="589">ROUND(V325*2.2,-1)</f>
        <v>290</v>
      </c>
      <c r="AA325" s="441">
        <f t="shared" ref="AA325:AA388" si="590">ROUND(W325*1.8,-1)</f>
        <v>220</v>
      </c>
      <c r="AB325" s="444">
        <f>'ĐẤT PNN'!K325-'ĐẤT NN'!H325</f>
        <v>90</v>
      </c>
    </row>
    <row r="326" spans="1:28" ht="31.5" x14ac:dyDescent="0.25">
      <c r="A326" s="56">
        <f>'ĐẤT PNN'!A326</f>
        <v>323</v>
      </c>
      <c r="B326" s="56" t="str">
        <f>'ĐẤT PNN'!B326</f>
        <v>DQ14DT_D1</v>
      </c>
      <c r="C326" s="57" t="str">
        <f>'ĐẤT PNN'!C326</f>
        <v>Đường Nguyễn Trãi</v>
      </c>
      <c r="D326" s="57" t="str">
        <f>'ĐẤT PNN'!D326</f>
        <v>Đường Nguyễn Ái Quốc</v>
      </c>
      <c r="E326" s="57" t="str">
        <f>'ĐẤT PNN'!E326</f>
        <v>Hết khu phố chợ (bao gồm các thửa đất trong khu phố chợ)</v>
      </c>
      <c r="F326" s="431">
        <f>K326</f>
        <v>170</v>
      </c>
      <c r="G326" s="112">
        <f>T326</f>
        <v>150</v>
      </c>
      <c r="H326" s="426">
        <f>O326</f>
        <v>570</v>
      </c>
      <c r="I326" s="426">
        <f>X326</f>
        <v>500</v>
      </c>
      <c r="J326" s="434">
        <f t="shared" si="522"/>
        <v>3.3529411764705883</v>
      </c>
      <c r="K326" s="221">
        <v>170</v>
      </c>
      <c r="L326" s="221">
        <v>150</v>
      </c>
      <c r="M326" s="221">
        <v>135</v>
      </c>
      <c r="N326" s="221">
        <v>120</v>
      </c>
      <c r="O326" s="441">
        <f t="shared" si="583"/>
        <v>570</v>
      </c>
      <c r="P326" s="441">
        <f t="shared" si="584"/>
        <v>380</v>
      </c>
      <c r="Q326" s="441">
        <f t="shared" si="585"/>
        <v>300</v>
      </c>
      <c r="R326" s="441">
        <f t="shared" si="586"/>
        <v>220</v>
      </c>
      <c r="S326" s="18"/>
      <c r="T326" s="411">
        <v>150</v>
      </c>
      <c r="U326" s="411">
        <v>140</v>
      </c>
      <c r="V326" s="411">
        <v>130</v>
      </c>
      <c r="W326" s="411">
        <v>120</v>
      </c>
      <c r="X326" s="441">
        <f t="shared" si="587"/>
        <v>500</v>
      </c>
      <c r="Y326" s="441">
        <f t="shared" si="588"/>
        <v>350</v>
      </c>
      <c r="Z326" s="441">
        <f t="shared" si="589"/>
        <v>290</v>
      </c>
      <c r="AA326" s="441">
        <f t="shared" si="590"/>
        <v>220</v>
      </c>
      <c r="AB326" s="444">
        <f>'ĐẤT PNN'!K326-'ĐẤT NN'!H326</f>
        <v>4030</v>
      </c>
    </row>
    <row r="327" spans="1:28" ht="126" customHeight="1" x14ac:dyDescent="0.25">
      <c r="A327" s="56">
        <f>'ĐẤT PNN'!A327</f>
        <v>324</v>
      </c>
      <c r="B327" s="56" t="str">
        <f>'ĐẤT PNN'!B327</f>
        <v>VT2</v>
      </c>
      <c r="C327" s="510" t="str">
        <f>'ĐẤT PNN'!C327</f>
        <v>Các tuyến đường giao thông đấu nối trực tiếp ra Đường Nguyễn Trãi đoạn từ Đường Nguyễn Ái Quốc đến Hết khu phố chợ (bao gồm các thửa đất trong khu phố chợ) đã được đầu tư mặt đường nhựa, bê tông xi măng:
- Có bề rộng ≥5m, cách đường giao thông ≤600m.
- Có bề rộng từ ≥3m đến &lt;5m, cách đường giao thông ≤400m.</v>
      </c>
      <c r="D327" s="511"/>
      <c r="E327" s="512"/>
      <c r="F327" s="440">
        <f t="shared" ref="F327:F332" si="591">IF(B327="VT2",L327,IF(B327="VT3",M327,IF(B327="VT2*0,8",L327,IF(B327="VT3*0,8",M327,N327))))</f>
        <v>150</v>
      </c>
      <c r="G327" s="440">
        <f t="shared" ref="G327:G332" si="592">IF(B327="VT2",U327,IF(B327="VT3",V327,IF(B327="VT2*0,8",U327,IF(B327="VT3*0,8",V327,W327))))</f>
        <v>140</v>
      </c>
      <c r="H327" s="427">
        <f t="shared" ref="H327:H332" si="593">IF(B327="VT2",P327,IF(B327="VT3",Q327,IF(B327="VT4",R327,IF(B327="VT2*0,8",P327,IF(B327="VT3*0,8",Q327,R327)))))</f>
        <v>380</v>
      </c>
      <c r="I327" s="427">
        <f t="shared" ref="I327:I332" si="594">IF(B327="VT2",Y327,IF(B327="VT3",Z327,IF(B327="VT4",AA327,IF(B327="VT2*0,8",Y327,IF(B327="VT3*0,8",Z327,AA327)))))</f>
        <v>350</v>
      </c>
      <c r="J327" s="434">
        <f t="shared" si="522"/>
        <v>2.5333333333333332</v>
      </c>
      <c r="K327" s="58">
        <f t="shared" ref="K327:K332" si="595">K326</f>
        <v>170</v>
      </c>
      <c r="L327" s="58">
        <f t="shared" ref="L327:L332" si="596">L326</f>
        <v>150</v>
      </c>
      <c r="M327" s="58">
        <f t="shared" ref="M327:M332" si="597">M326</f>
        <v>135</v>
      </c>
      <c r="N327" s="58">
        <f t="shared" ref="N327:N332" si="598">N326</f>
        <v>120</v>
      </c>
      <c r="O327" s="441">
        <f t="shared" si="583"/>
        <v>570</v>
      </c>
      <c r="P327" s="441">
        <f t="shared" si="584"/>
        <v>380</v>
      </c>
      <c r="Q327" s="441">
        <f t="shared" si="585"/>
        <v>300</v>
      </c>
      <c r="R327" s="441">
        <f t="shared" si="586"/>
        <v>220</v>
      </c>
      <c r="S327" s="18">
        <f>'ĐẤT PNN'!W327</f>
        <v>1</v>
      </c>
      <c r="T327" s="58">
        <f t="shared" ref="T327:T332" si="599">T326</f>
        <v>150</v>
      </c>
      <c r="U327" s="58">
        <f t="shared" ref="U327:U332" si="600">U326</f>
        <v>140</v>
      </c>
      <c r="V327" s="58">
        <f t="shared" ref="V327:V332" si="601">V326</f>
        <v>130</v>
      </c>
      <c r="W327" s="58">
        <f t="shared" ref="W327:W332" si="602">W326</f>
        <v>120</v>
      </c>
      <c r="X327" s="441">
        <f t="shared" si="587"/>
        <v>500</v>
      </c>
      <c r="Y327" s="441">
        <f t="shared" si="588"/>
        <v>350</v>
      </c>
      <c r="Z327" s="441">
        <f t="shared" si="589"/>
        <v>290</v>
      </c>
      <c r="AA327" s="441">
        <f t="shared" si="590"/>
        <v>220</v>
      </c>
      <c r="AB327" s="444">
        <f>'ĐẤT PNN'!K327-'ĐẤT NN'!H327</f>
        <v>920</v>
      </c>
    </row>
    <row r="328" spans="1:28" ht="141.75" customHeight="1" x14ac:dyDescent="0.25">
      <c r="A328" s="56">
        <f>'ĐẤT PNN'!A328</f>
        <v>325</v>
      </c>
      <c r="B328" s="56" t="str">
        <f>'ĐẤT PNN'!B328</f>
        <v>VT3</v>
      </c>
      <c r="C328" s="510" t="str">
        <f>'ĐẤT PNN'!C328</f>
        <v>Các tuyến đường giao thông đấu nối trực tiếp ra Đường Nguyễn Trãi đoạn từ Đường Nguyễn Ái Quốc đến Hết khu phố chợ (bao gồm các thửa đất trong khu phố chợ) đã được đầu tư mặt đường nhựa, bê tông xi măng:
- Có bề rộng ≥5m, cách đường giao thông &gt;600m.
- Có bề rộng từ ≥3m đến &lt;5m, cách đường giao thông từ &gt;400m đến ≤600m.
- Có bề rộng &lt;3m, cách đường giao thông ≤200m.</v>
      </c>
      <c r="D328" s="511"/>
      <c r="E328" s="512"/>
      <c r="F328" s="440">
        <f t="shared" si="591"/>
        <v>135</v>
      </c>
      <c r="G328" s="440">
        <f t="shared" si="592"/>
        <v>130</v>
      </c>
      <c r="H328" s="427">
        <f t="shared" si="593"/>
        <v>300</v>
      </c>
      <c r="I328" s="427">
        <f t="shared" si="594"/>
        <v>290</v>
      </c>
      <c r="J328" s="434">
        <f t="shared" si="522"/>
        <v>2.2222222222222223</v>
      </c>
      <c r="K328" s="58">
        <f t="shared" si="595"/>
        <v>170</v>
      </c>
      <c r="L328" s="58">
        <f t="shared" si="596"/>
        <v>150</v>
      </c>
      <c r="M328" s="58">
        <f t="shared" si="597"/>
        <v>135</v>
      </c>
      <c r="N328" s="58">
        <f t="shared" si="598"/>
        <v>120</v>
      </c>
      <c r="O328" s="441">
        <f t="shared" si="583"/>
        <v>570</v>
      </c>
      <c r="P328" s="441">
        <f t="shared" si="584"/>
        <v>380</v>
      </c>
      <c r="Q328" s="441">
        <f t="shared" si="585"/>
        <v>300</v>
      </c>
      <c r="R328" s="441">
        <f t="shared" si="586"/>
        <v>220</v>
      </c>
      <c r="S328" s="18">
        <f>'ĐẤT PNN'!W328</f>
        <v>1</v>
      </c>
      <c r="T328" s="58">
        <f t="shared" si="599"/>
        <v>150</v>
      </c>
      <c r="U328" s="58">
        <f t="shared" si="600"/>
        <v>140</v>
      </c>
      <c r="V328" s="58">
        <f t="shared" si="601"/>
        <v>130</v>
      </c>
      <c r="W328" s="58">
        <f t="shared" si="602"/>
        <v>120</v>
      </c>
      <c r="X328" s="441">
        <f t="shared" si="587"/>
        <v>500</v>
      </c>
      <c r="Y328" s="441">
        <f t="shared" si="588"/>
        <v>350</v>
      </c>
      <c r="Z328" s="441">
        <f t="shared" si="589"/>
        <v>290</v>
      </c>
      <c r="AA328" s="441">
        <f t="shared" si="590"/>
        <v>220</v>
      </c>
      <c r="AB328" s="444">
        <f>'ĐẤT PNN'!K328-'ĐẤT NN'!H328</f>
        <v>600</v>
      </c>
    </row>
    <row r="329" spans="1:28" ht="78.75" customHeight="1" x14ac:dyDescent="0.25">
      <c r="A329" s="56">
        <f>'ĐẤT PNN'!A329</f>
        <v>326</v>
      </c>
      <c r="B329" s="56" t="str">
        <f>'ĐẤT PNN'!B329</f>
        <v>VT4</v>
      </c>
      <c r="C329" s="510" t="str">
        <f>'ĐẤT PNN'!C329</f>
        <v>Các tuyến đường giao thông đấu nối trực tiếp ra Đường Nguyễn Trãi đoạn từ Đường Nguyễn Ái Quốc đến Hết khu phố chợ (bao gồm các thửa đất trong khu phố chợ) đã được đầu tư mặt đường nhựa, bê tông xi măng:
- Có bề rộng từ ≥3m đến &lt;5m, cách đường giao thông &gt;600m.
- Có bề rộng &lt;3m, cách đường giao thông &gt;200m.</v>
      </c>
      <c r="D329" s="511"/>
      <c r="E329" s="512"/>
      <c r="F329" s="440">
        <f t="shared" si="591"/>
        <v>120</v>
      </c>
      <c r="G329" s="440">
        <f t="shared" si="592"/>
        <v>120</v>
      </c>
      <c r="H329" s="427">
        <f t="shared" si="593"/>
        <v>220</v>
      </c>
      <c r="I329" s="427">
        <f t="shared" si="594"/>
        <v>220</v>
      </c>
      <c r="J329" s="434">
        <f t="shared" si="522"/>
        <v>1.8333333333333333</v>
      </c>
      <c r="K329" s="58">
        <f t="shared" si="595"/>
        <v>170</v>
      </c>
      <c r="L329" s="58">
        <f t="shared" si="596"/>
        <v>150</v>
      </c>
      <c r="M329" s="58">
        <f t="shared" si="597"/>
        <v>135</v>
      </c>
      <c r="N329" s="58">
        <f t="shared" si="598"/>
        <v>120</v>
      </c>
      <c r="O329" s="441">
        <f t="shared" si="583"/>
        <v>570</v>
      </c>
      <c r="P329" s="441">
        <f t="shared" si="584"/>
        <v>380</v>
      </c>
      <c r="Q329" s="441">
        <f t="shared" si="585"/>
        <v>300</v>
      </c>
      <c r="R329" s="441">
        <f t="shared" si="586"/>
        <v>220</v>
      </c>
      <c r="S329" s="18">
        <f>'ĐẤT PNN'!W329</f>
        <v>1</v>
      </c>
      <c r="T329" s="58">
        <f t="shared" si="599"/>
        <v>150</v>
      </c>
      <c r="U329" s="58">
        <f t="shared" si="600"/>
        <v>140</v>
      </c>
      <c r="V329" s="58">
        <f t="shared" si="601"/>
        <v>130</v>
      </c>
      <c r="W329" s="58">
        <f t="shared" si="602"/>
        <v>120</v>
      </c>
      <c r="X329" s="441">
        <f t="shared" si="587"/>
        <v>500</v>
      </c>
      <c r="Y329" s="441">
        <f t="shared" si="588"/>
        <v>350</v>
      </c>
      <c r="Z329" s="441">
        <f t="shared" si="589"/>
        <v>290</v>
      </c>
      <c r="AA329" s="441">
        <f t="shared" si="590"/>
        <v>220</v>
      </c>
      <c r="AB329" s="444">
        <f>'ĐẤT PNN'!K329-'ĐẤT NN'!H329</f>
        <v>500</v>
      </c>
    </row>
    <row r="330" spans="1:28" ht="126" customHeight="1" x14ac:dyDescent="0.25">
      <c r="A330" s="56">
        <f>'ĐẤT PNN'!A330</f>
        <v>327</v>
      </c>
      <c r="B330" s="56" t="str">
        <f>'ĐẤT PNN'!B330</f>
        <v>VT2*0,8</v>
      </c>
      <c r="C330" s="510" t="str">
        <f>'ĐẤT PNN'!C330</f>
        <v>Các tuyến đường giao thông không đấu nối trực tiếp và thông ra Đường Nguyễn Trãi đoạn từ Đường Nguyễn Ái Quốc đến Hết khu phố chợ (bao gồm các thửa đất trong khu phố chợ) đã được đầu tư mặt đường nhựa, bê tông xi măng:
- Có bề rộng ≥5m, cách đường giao thông ≤600m.
- Có bề rộng từ ≥3m đến &lt;5m, cách đường giao thông ≤400m.</v>
      </c>
      <c r="D330" s="511"/>
      <c r="E330" s="512"/>
      <c r="F330" s="440">
        <f t="shared" si="591"/>
        <v>150</v>
      </c>
      <c r="G330" s="440">
        <f t="shared" si="592"/>
        <v>140</v>
      </c>
      <c r="H330" s="427">
        <f t="shared" si="593"/>
        <v>380</v>
      </c>
      <c r="I330" s="427">
        <f t="shared" si="594"/>
        <v>350</v>
      </c>
      <c r="J330" s="434">
        <f t="shared" si="522"/>
        <v>2.5333333333333332</v>
      </c>
      <c r="K330" s="58">
        <f t="shared" si="595"/>
        <v>170</v>
      </c>
      <c r="L330" s="58">
        <f t="shared" si="596"/>
        <v>150</v>
      </c>
      <c r="M330" s="58">
        <f t="shared" si="597"/>
        <v>135</v>
      </c>
      <c r="N330" s="58">
        <f t="shared" si="598"/>
        <v>120</v>
      </c>
      <c r="O330" s="441">
        <f t="shared" si="583"/>
        <v>570</v>
      </c>
      <c r="P330" s="441">
        <f t="shared" si="584"/>
        <v>380</v>
      </c>
      <c r="Q330" s="441">
        <f t="shared" si="585"/>
        <v>300</v>
      </c>
      <c r="R330" s="441">
        <f t="shared" si="586"/>
        <v>220</v>
      </c>
      <c r="S330" s="18">
        <f>'ĐẤT PNN'!W330</f>
        <v>1</v>
      </c>
      <c r="T330" s="58">
        <f t="shared" si="599"/>
        <v>150</v>
      </c>
      <c r="U330" s="58">
        <f t="shared" si="600"/>
        <v>140</v>
      </c>
      <c r="V330" s="58">
        <f t="shared" si="601"/>
        <v>130</v>
      </c>
      <c r="W330" s="58">
        <f t="shared" si="602"/>
        <v>120</v>
      </c>
      <c r="X330" s="441">
        <f t="shared" si="587"/>
        <v>500</v>
      </c>
      <c r="Y330" s="441">
        <f t="shared" si="588"/>
        <v>350</v>
      </c>
      <c r="Z330" s="441">
        <f t="shared" si="589"/>
        <v>290</v>
      </c>
      <c r="AA330" s="441">
        <f t="shared" si="590"/>
        <v>220</v>
      </c>
      <c r="AB330" s="444">
        <f>'ĐẤT PNN'!K330-'ĐẤT NN'!H330</f>
        <v>720</v>
      </c>
    </row>
    <row r="331" spans="1:28" ht="141.75" customHeight="1" x14ac:dyDescent="0.25">
      <c r="A331" s="56">
        <f>'ĐẤT PNN'!A331</f>
        <v>328</v>
      </c>
      <c r="B331" s="56" t="str">
        <f>'ĐẤT PNN'!B331</f>
        <v>VT3*0,8</v>
      </c>
      <c r="C331" s="510" t="str">
        <f>'ĐẤT PNN'!C331</f>
        <v>Các tuyến đường giao thông không đấu nối trực tiếp và thông ra Đường Nguyễn Trãi đoạn từ Đường Nguyễn Ái Quốc đến Hết khu phố chợ (bao gồm các thửa đất trong khu phố chợ) đã được đầu tư mặt đường nhựa, bê tông xi măng:
- Có bề rộng ≥5m, cách đường giao thông &gt;600m.
- Có bề rộng từ ≥3m đến &lt;5m, cách đường giao thông từ &gt;400m đến ≤600m.
- Có bề rộng &lt;3m, cách đường giao thông ≤200m.</v>
      </c>
      <c r="D331" s="511"/>
      <c r="E331" s="512"/>
      <c r="F331" s="440">
        <f t="shared" si="591"/>
        <v>135</v>
      </c>
      <c r="G331" s="440">
        <f t="shared" si="592"/>
        <v>130</v>
      </c>
      <c r="H331" s="427">
        <f t="shared" si="593"/>
        <v>300</v>
      </c>
      <c r="I331" s="427">
        <f t="shared" si="594"/>
        <v>290</v>
      </c>
      <c r="J331" s="434">
        <f t="shared" si="522"/>
        <v>2.2222222222222223</v>
      </c>
      <c r="K331" s="58">
        <f t="shared" si="595"/>
        <v>170</v>
      </c>
      <c r="L331" s="58">
        <f t="shared" si="596"/>
        <v>150</v>
      </c>
      <c r="M331" s="58">
        <f t="shared" si="597"/>
        <v>135</v>
      </c>
      <c r="N331" s="58">
        <f t="shared" si="598"/>
        <v>120</v>
      </c>
      <c r="O331" s="441">
        <f t="shared" si="583"/>
        <v>570</v>
      </c>
      <c r="P331" s="441">
        <f t="shared" si="584"/>
        <v>380</v>
      </c>
      <c r="Q331" s="441">
        <f t="shared" si="585"/>
        <v>300</v>
      </c>
      <c r="R331" s="441">
        <f t="shared" si="586"/>
        <v>220</v>
      </c>
      <c r="S331" s="18">
        <f>'ĐẤT PNN'!W331</f>
        <v>1</v>
      </c>
      <c r="T331" s="58">
        <f t="shared" si="599"/>
        <v>150</v>
      </c>
      <c r="U331" s="58">
        <f t="shared" si="600"/>
        <v>140</v>
      </c>
      <c r="V331" s="58">
        <f t="shared" si="601"/>
        <v>130</v>
      </c>
      <c r="W331" s="58">
        <f t="shared" si="602"/>
        <v>120</v>
      </c>
      <c r="X331" s="441">
        <f t="shared" si="587"/>
        <v>500</v>
      </c>
      <c r="Y331" s="441">
        <f t="shared" si="588"/>
        <v>350</v>
      </c>
      <c r="Z331" s="441">
        <f t="shared" si="589"/>
        <v>290</v>
      </c>
      <c r="AA331" s="441">
        <f t="shared" si="590"/>
        <v>220</v>
      </c>
      <c r="AB331" s="444">
        <f>'ĐẤT PNN'!K331-'ĐẤT NN'!H331</f>
        <v>540</v>
      </c>
    </row>
    <row r="332" spans="1:28" ht="78.75" customHeight="1" x14ac:dyDescent="0.25">
      <c r="A332" s="56">
        <f>'ĐẤT PNN'!A332</f>
        <v>329</v>
      </c>
      <c r="B332" s="56" t="str">
        <f>'ĐẤT PNN'!B332</f>
        <v>VT4*0,8</v>
      </c>
      <c r="C332" s="510" t="str">
        <f>'ĐẤT PNN'!C332</f>
        <v>Các tuyến đường giao thông không đấu nối trực tiếp và thông ra Đường Nguyễn Trãi đoạn từ Đường Nguyễn Ái Quốc đến Hết khu phố chợ (bao gồm các thửa đất trong khu phố chợ) đã được đầu tư mặt đường nhựa, bê tông xi măng:
- Có bề rộng từ ≥3m đến &lt;5m, cách đường giao thông &gt;600m.
- Có bề rộng &lt;3m, cách đường giao thông &gt; 200m.</v>
      </c>
      <c r="D332" s="511"/>
      <c r="E332" s="512"/>
      <c r="F332" s="440">
        <f t="shared" si="591"/>
        <v>120</v>
      </c>
      <c r="G332" s="440">
        <f t="shared" si="592"/>
        <v>120</v>
      </c>
      <c r="H332" s="427">
        <f t="shared" si="593"/>
        <v>220</v>
      </c>
      <c r="I332" s="427">
        <f t="shared" si="594"/>
        <v>220</v>
      </c>
      <c r="J332" s="434">
        <f t="shared" si="522"/>
        <v>1.8333333333333333</v>
      </c>
      <c r="K332" s="58">
        <f t="shared" si="595"/>
        <v>170</v>
      </c>
      <c r="L332" s="58">
        <f t="shared" si="596"/>
        <v>150</v>
      </c>
      <c r="M332" s="58">
        <f t="shared" si="597"/>
        <v>135</v>
      </c>
      <c r="N332" s="58">
        <f t="shared" si="598"/>
        <v>120</v>
      </c>
      <c r="O332" s="441">
        <f t="shared" si="583"/>
        <v>570</v>
      </c>
      <c r="P332" s="441">
        <f t="shared" si="584"/>
        <v>380</v>
      </c>
      <c r="Q332" s="441">
        <f t="shared" si="585"/>
        <v>300</v>
      </c>
      <c r="R332" s="441">
        <f t="shared" si="586"/>
        <v>220</v>
      </c>
      <c r="S332" s="18">
        <f>'ĐẤT PNN'!W332</f>
        <v>1</v>
      </c>
      <c r="T332" s="58">
        <f t="shared" si="599"/>
        <v>150</v>
      </c>
      <c r="U332" s="58">
        <f t="shared" si="600"/>
        <v>140</v>
      </c>
      <c r="V332" s="58">
        <f t="shared" si="601"/>
        <v>130</v>
      </c>
      <c r="W332" s="58">
        <f t="shared" si="602"/>
        <v>120</v>
      </c>
      <c r="X332" s="441">
        <f t="shared" si="587"/>
        <v>500</v>
      </c>
      <c r="Y332" s="441">
        <f t="shared" si="588"/>
        <v>350</v>
      </c>
      <c r="Z332" s="441">
        <f t="shared" si="589"/>
        <v>290</v>
      </c>
      <c r="AA332" s="441">
        <f t="shared" si="590"/>
        <v>220</v>
      </c>
      <c r="AB332" s="444">
        <f>'ĐẤT PNN'!K332-'ĐẤT NN'!H332</f>
        <v>440</v>
      </c>
    </row>
    <row r="333" spans="1:28" ht="31.5" x14ac:dyDescent="0.25">
      <c r="A333" s="56">
        <f>'ĐẤT PNN'!A333</f>
        <v>330</v>
      </c>
      <c r="B333" s="56" t="str">
        <f>'ĐẤT PNN'!B333</f>
        <v>DQ14DT_D2</v>
      </c>
      <c r="C333" s="57" t="str">
        <f>'ĐẤT PNN'!C333</f>
        <v>Đường Nguyễn Trãi</v>
      </c>
      <c r="D333" s="57" t="str">
        <f>'ĐẤT PNN'!D333</f>
        <v>Hết khu phố chợ</v>
      </c>
      <c r="E333" s="57" t="str">
        <f>'ĐẤT PNN'!E333</f>
        <v>Đường Cách Mạng Tháng 8</v>
      </c>
      <c r="F333" s="431">
        <f>K333</f>
        <v>170</v>
      </c>
      <c r="G333" s="112">
        <f>T333</f>
        <v>150</v>
      </c>
      <c r="H333" s="426">
        <f>O333</f>
        <v>570</v>
      </c>
      <c r="I333" s="426">
        <f>X333</f>
        <v>500</v>
      </c>
      <c r="J333" s="434">
        <f t="shared" si="522"/>
        <v>3.3529411764705883</v>
      </c>
      <c r="K333" s="221">
        <v>170</v>
      </c>
      <c r="L333" s="221">
        <v>150</v>
      </c>
      <c r="M333" s="221">
        <v>135</v>
      </c>
      <c r="N333" s="221">
        <v>120</v>
      </c>
      <c r="O333" s="441">
        <f t="shared" si="583"/>
        <v>570</v>
      </c>
      <c r="P333" s="441">
        <f t="shared" si="584"/>
        <v>380</v>
      </c>
      <c r="Q333" s="441">
        <f t="shared" si="585"/>
        <v>300</v>
      </c>
      <c r="R333" s="441">
        <f t="shared" si="586"/>
        <v>220</v>
      </c>
      <c r="S333" s="18"/>
      <c r="T333" s="411">
        <v>150</v>
      </c>
      <c r="U333" s="411">
        <v>140</v>
      </c>
      <c r="V333" s="411">
        <v>130</v>
      </c>
      <c r="W333" s="411">
        <v>120</v>
      </c>
      <c r="X333" s="441">
        <f t="shared" si="587"/>
        <v>500</v>
      </c>
      <c r="Y333" s="441">
        <f t="shared" si="588"/>
        <v>350</v>
      </c>
      <c r="Z333" s="441">
        <f t="shared" si="589"/>
        <v>290</v>
      </c>
      <c r="AA333" s="441">
        <f t="shared" si="590"/>
        <v>220</v>
      </c>
      <c r="AB333" s="444">
        <f>'ĐẤT PNN'!K333-'ĐẤT NN'!H333</f>
        <v>2330</v>
      </c>
    </row>
    <row r="334" spans="1:28" ht="110.25" customHeight="1" x14ac:dyDescent="0.25">
      <c r="A334" s="56">
        <f>'ĐẤT PNN'!A334</f>
        <v>331</v>
      </c>
      <c r="B334" s="56" t="str">
        <f>'ĐẤT PNN'!B334</f>
        <v>VT2</v>
      </c>
      <c r="C334" s="510" t="str">
        <f>'ĐẤT PNN'!C334</f>
        <v>Các tuyến đường giao thông đấu nối trực tiếp ra Đường Nguyễn Trãi đoạn từ Hết khu phố chợ đến Đường Cách Mạng Tháng 8 đã được đầu tư mặt đường nhựa, bê tông xi măng:
- Có bề rộng ≥5m, cách đường giao thông ≤600m.
- Có bề rộng từ ≥3m đến &lt;5m, cách đường giao thông ≤400m.</v>
      </c>
      <c r="D334" s="511"/>
      <c r="E334" s="512"/>
      <c r="F334" s="440">
        <f t="shared" ref="F334:F339" si="603">IF(B334="VT2",L334,IF(B334="VT3",M334,IF(B334="VT2*0,8",L334,IF(B334="VT3*0,8",M334,N334))))</f>
        <v>150</v>
      </c>
      <c r="G334" s="440">
        <f t="shared" ref="G334:G339" si="604">IF(B334="VT2",U334,IF(B334="VT3",V334,IF(B334="VT2*0,8",U334,IF(B334="VT3*0,8",V334,W334))))</f>
        <v>140</v>
      </c>
      <c r="H334" s="427">
        <f t="shared" ref="H334:H339" si="605">IF(B334="VT2",P334,IF(B334="VT3",Q334,IF(B334="VT4",R334,IF(B334="VT2*0,8",P334,IF(B334="VT3*0,8",Q334,R334)))))</f>
        <v>380</v>
      </c>
      <c r="I334" s="427">
        <f t="shared" ref="I334:I339" si="606">IF(B334="VT2",Y334,IF(B334="VT3",Z334,IF(B334="VT4",AA334,IF(B334="VT2*0,8",Y334,IF(B334="VT3*0,8",Z334,AA334)))))</f>
        <v>350</v>
      </c>
      <c r="J334" s="434">
        <f t="shared" si="522"/>
        <v>2.5333333333333332</v>
      </c>
      <c r="K334" s="58">
        <f t="shared" ref="K334:K339" si="607">K333</f>
        <v>170</v>
      </c>
      <c r="L334" s="58">
        <f t="shared" ref="L334:L339" si="608">L333</f>
        <v>150</v>
      </c>
      <c r="M334" s="58">
        <f t="shared" ref="M334:M339" si="609">M333</f>
        <v>135</v>
      </c>
      <c r="N334" s="58">
        <f t="shared" ref="N334:N339" si="610">N333</f>
        <v>120</v>
      </c>
      <c r="O334" s="441">
        <f t="shared" si="583"/>
        <v>570</v>
      </c>
      <c r="P334" s="441">
        <f t="shared" si="584"/>
        <v>380</v>
      </c>
      <c r="Q334" s="441">
        <f t="shared" si="585"/>
        <v>300</v>
      </c>
      <c r="R334" s="441">
        <f t="shared" si="586"/>
        <v>220</v>
      </c>
      <c r="S334" s="18">
        <f>'ĐẤT PNN'!W334</f>
        <v>1</v>
      </c>
      <c r="T334" s="58">
        <f t="shared" ref="T334:T339" si="611">T333</f>
        <v>150</v>
      </c>
      <c r="U334" s="58">
        <f t="shared" ref="U334:U339" si="612">U333</f>
        <v>140</v>
      </c>
      <c r="V334" s="58">
        <f t="shared" ref="V334:V339" si="613">V333</f>
        <v>130</v>
      </c>
      <c r="W334" s="58">
        <f t="shared" ref="W334:W339" si="614">W333</f>
        <v>120</v>
      </c>
      <c r="X334" s="441">
        <f t="shared" si="587"/>
        <v>500</v>
      </c>
      <c r="Y334" s="441">
        <f t="shared" si="588"/>
        <v>350</v>
      </c>
      <c r="Z334" s="441">
        <f t="shared" si="589"/>
        <v>290</v>
      </c>
      <c r="AA334" s="441">
        <f t="shared" si="590"/>
        <v>220</v>
      </c>
      <c r="AB334" s="444">
        <f>'ĐẤT PNN'!K334-'ĐẤT NN'!H334</f>
        <v>620</v>
      </c>
    </row>
    <row r="335" spans="1:28" ht="126" customHeight="1" x14ac:dyDescent="0.25">
      <c r="A335" s="56">
        <f>'ĐẤT PNN'!A335</f>
        <v>332</v>
      </c>
      <c r="B335" s="56" t="str">
        <f>'ĐẤT PNN'!B335</f>
        <v>VT3</v>
      </c>
      <c r="C335" s="510" t="str">
        <f>'ĐẤT PNN'!C335</f>
        <v>Các tuyến đường giao thông đấu nối trực tiếp ra Đường Nguyễn Trãi đoạn từ Hết khu phố chợ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335" s="511"/>
      <c r="E335" s="512"/>
      <c r="F335" s="440">
        <f t="shared" si="603"/>
        <v>135</v>
      </c>
      <c r="G335" s="440">
        <f t="shared" si="604"/>
        <v>130</v>
      </c>
      <c r="H335" s="427">
        <f t="shared" si="605"/>
        <v>300</v>
      </c>
      <c r="I335" s="427">
        <f t="shared" si="606"/>
        <v>290</v>
      </c>
      <c r="J335" s="434">
        <f t="shared" si="522"/>
        <v>2.2222222222222223</v>
      </c>
      <c r="K335" s="58">
        <f t="shared" si="607"/>
        <v>170</v>
      </c>
      <c r="L335" s="58">
        <f t="shared" si="608"/>
        <v>150</v>
      </c>
      <c r="M335" s="58">
        <f t="shared" si="609"/>
        <v>135</v>
      </c>
      <c r="N335" s="58">
        <f t="shared" si="610"/>
        <v>120</v>
      </c>
      <c r="O335" s="441">
        <f t="shared" si="583"/>
        <v>570</v>
      </c>
      <c r="P335" s="441">
        <f t="shared" si="584"/>
        <v>380</v>
      </c>
      <c r="Q335" s="441">
        <f t="shared" si="585"/>
        <v>300</v>
      </c>
      <c r="R335" s="441">
        <f t="shared" si="586"/>
        <v>220</v>
      </c>
      <c r="S335" s="18">
        <f>'ĐẤT PNN'!W335</f>
        <v>1</v>
      </c>
      <c r="T335" s="58">
        <f t="shared" si="611"/>
        <v>150</v>
      </c>
      <c r="U335" s="58">
        <f t="shared" si="612"/>
        <v>140</v>
      </c>
      <c r="V335" s="58">
        <f t="shared" si="613"/>
        <v>130</v>
      </c>
      <c r="W335" s="58">
        <f t="shared" si="614"/>
        <v>120</v>
      </c>
      <c r="X335" s="441">
        <f t="shared" si="587"/>
        <v>500</v>
      </c>
      <c r="Y335" s="441">
        <f t="shared" si="588"/>
        <v>350</v>
      </c>
      <c r="Z335" s="441">
        <f t="shared" si="589"/>
        <v>290</v>
      </c>
      <c r="AA335" s="441">
        <f t="shared" si="590"/>
        <v>220</v>
      </c>
      <c r="AB335" s="444">
        <f>'ĐẤT PNN'!K335-'ĐẤT NN'!H335</f>
        <v>300</v>
      </c>
    </row>
    <row r="336" spans="1:28" ht="63" customHeight="1" x14ac:dyDescent="0.25">
      <c r="A336" s="56">
        <f>'ĐẤT PNN'!A336</f>
        <v>333</v>
      </c>
      <c r="B336" s="56" t="str">
        <f>'ĐẤT PNN'!B336</f>
        <v>VT4</v>
      </c>
      <c r="C336" s="510" t="str">
        <f>'ĐẤT PNN'!C336</f>
        <v>Các tuyến đường giao thông đấu nối trực tiếp ra Đường Nguyễn Trãi đoạn từ Hết khu phố chợ đến Đường Cách Mạng Tháng 8 đã được đầu tư mặt đường nhựa, bê tông xi măng:
- Có bề rộng từ ≥3m đến &lt;5m, cách đường giao thông &gt;600m.
- Có bề rộng &lt;3m, cách đường giao thông &gt;200m.</v>
      </c>
      <c r="D336" s="511"/>
      <c r="E336" s="512"/>
      <c r="F336" s="440">
        <f t="shared" si="603"/>
        <v>120</v>
      </c>
      <c r="G336" s="440">
        <f t="shared" si="604"/>
        <v>120</v>
      </c>
      <c r="H336" s="427">
        <f t="shared" si="605"/>
        <v>220</v>
      </c>
      <c r="I336" s="427">
        <f t="shared" si="606"/>
        <v>220</v>
      </c>
      <c r="J336" s="434">
        <f t="shared" si="522"/>
        <v>1.8333333333333333</v>
      </c>
      <c r="K336" s="58">
        <f t="shared" si="607"/>
        <v>170</v>
      </c>
      <c r="L336" s="58">
        <f t="shared" si="608"/>
        <v>150</v>
      </c>
      <c r="M336" s="58">
        <f t="shared" si="609"/>
        <v>135</v>
      </c>
      <c r="N336" s="58">
        <f t="shared" si="610"/>
        <v>120</v>
      </c>
      <c r="O336" s="441">
        <f t="shared" si="583"/>
        <v>570</v>
      </c>
      <c r="P336" s="441">
        <f t="shared" si="584"/>
        <v>380</v>
      </c>
      <c r="Q336" s="441">
        <f t="shared" si="585"/>
        <v>300</v>
      </c>
      <c r="R336" s="441">
        <f t="shared" si="586"/>
        <v>220</v>
      </c>
      <c r="S336" s="18">
        <f>'ĐẤT PNN'!W336</f>
        <v>1</v>
      </c>
      <c r="T336" s="58">
        <f t="shared" si="611"/>
        <v>150</v>
      </c>
      <c r="U336" s="58">
        <f t="shared" si="612"/>
        <v>140</v>
      </c>
      <c r="V336" s="58">
        <f t="shared" si="613"/>
        <v>130</v>
      </c>
      <c r="W336" s="58">
        <f t="shared" si="614"/>
        <v>120</v>
      </c>
      <c r="X336" s="441">
        <f t="shared" si="587"/>
        <v>500</v>
      </c>
      <c r="Y336" s="441">
        <f t="shared" si="588"/>
        <v>350</v>
      </c>
      <c r="Z336" s="441">
        <f t="shared" si="589"/>
        <v>290</v>
      </c>
      <c r="AA336" s="441">
        <f t="shared" si="590"/>
        <v>220</v>
      </c>
      <c r="AB336" s="444">
        <f>'ĐẤT PNN'!K336-'ĐẤT NN'!H336</f>
        <v>200</v>
      </c>
    </row>
    <row r="337" spans="1:28" ht="110.25" customHeight="1" x14ac:dyDescent="0.25">
      <c r="A337" s="56">
        <f>'ĐẤT PNN'!A337</f>
        <v>334</v>
      </c>
      <c r="B337" s="56" t="str">
        <f>'ĐẤT PNN'!B337</f>
        <v>VT2*0,8</v>
      </c>
      <c r="C337" s="510" t="str">
        <f>'ĐẤT PNN'!C337</f>
        <v>Các tuyến đường giao thông không đấu nối trực tiếp và thông ra Đường Nguyễn Trãi đoạn từ Hết khu phố chợ đến Đường Cách Mạng Tháng 8 đã được đầu tư mặt đường nhựa, bê tông xi măng:
- Có bề rộng ≥5m, cách đường giao thông ≤600m.
- Có bề rộng từ ≥3m đến &lt;5m, cách đường giao thông ≤400m.</v>
      </c>
      <c r="D337" s="511"/>
      <c r="E337" s="512"/>
      <c r="F337" s="440">
        <f t="shared" si="603"/>
        <v>150</v>
      </c>
      <c r="G337" s="440">
        <f t="shared" si="604"/>
        <v>140</v>
      </c>
      <c r="H337" s="427">
        <f t="shared" si="605"/>
        <v>380</v>
      </c>
      <c r="I337" s="427">
        <f t="shared" si="606"/>
        <v>350</v>
      </c>
      <c r="J337" s="434">
        <f t="shared" si="522"/>
        <v>2.5333333333333332</v>
      </c>
      <c r="K337" s="58">
        <f t="shared" si="607"/>
        <v>170</v>
      </c>
      <c r="L337" s="58">
        <f t="shared" si="608"/>
        <v>150</v>
      </c>
      <c r="M337" s="58">
        <f t="shared" si="609"/>
        <v>135</v>
      </c>
      <c r="N337" s="58">
        <f t="shared" si="610"/>
        <v>120</v>
      </c>
      <c r="O337" s="441">
        <f t="shared" si="583"/>
        <v>570</v>
      </c>
      <c r="P337" s="441">
        <f t="shared" si="584"/>
        <v>380</v>
      </c>
      <c r="Q337" s="441">
        <f t="shared" si="585"/>
        <v>300</v>
      </c>
      <c r="R337" s="441">
        <f t="shared" si="586"/>
        <v>220</v>
      </c>
      <c r="S337" s="18">
        <f>'ĐẤT PNN'!W337</f>
        <v>1</v>
      </c>
      <c r="T337" s="58">
        <f t="shared" si="611"/>
        <v>150</v>
      </c>
      <c r="U337" s="58">
        <f t="shared" si="612"/>
        <v>140</v>
      </c>
      <c r="V337" s="58">
        <f t="shared" si="613"/>
        <v>130</v>
      </c>
      <c r="W337" s="58">
        <f t="shared" si="614"/>
        <v>120</v>
      </c>
      <c r="X337" s="441">
        <f t="shared" si="587"/>
        <v>500</v>
      </c>
      <c r="Y337" s="441">
        <f t="shared" si="588"/>
        <v>350</v>
      </c>
      <c r="Z337" s="441">
        <f t="shared" si="589"/>
        <v>290</v>
      </c>
      <c r="AA337" s="441">
        <f t="shared" si="590"/>
        <v>220</v>
      </c>
      <c r="AB337" s="444">
        <f>'ĐẤT PNN'!K337-'ĐẤT NN'!H337</f>
        <v>520</v>
      </c>
    </row>
    <row r="338" spans="1:28" ht="126" customHeight="1" x14ac:dyDescent="0.25">
      <c r="A338" s="56">
        <f>'ĐẤT PNN'!A338</f>
        <v>335</v>
      </c>
      <c r="B338" s="56" t="str">
        <f>'ĐẤT PNN'!B338</f>
        <v>VT3*0,8</v>
      </c>
      <c r="C338" s="510" t="str">
        <f>'ĐẤT PNN'!C338</f>
        <v>Các tuyến đường giao thông không đấu nối trực tiếp và thông ra Đường Nguyễn Trãi đoạn từ Hết khu phố chợ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338" s="511"/>
      <c r="E338" s="512"/>
      <c r="F338" s="440">
        <f t="shared" si="603"/>
        <v>135</v>
      </c>
      <c r="G338" s="440">
        <f t="shared" si="604"/>
        <v>130</v>
      </c>
      <c r="H338" s="427">
        <f t="shared" si="605"/>
        <v>300</v>
      </c>
      <c r="I338" s="427">
        <f t="shared" si="606"/>
        <v>290</v>
      </c>
      <c r="J338" s="434">
        <f t="shared" si="522"/>
        <v>2.2222222222222223</v>
      </c>
      <c r="K338" s="58">
        <f t="shared" si="607"/>
        <v>170</v>
      </c>
      <c r="L338" s="58">
        <f t="shared" si="608"/>
        <v>150</v>
      </c>
      <c r="M338" s="58">
        <f t="shared" si="609"/>
        <v>135</v>
      </c>
      <c r="N338" s="58">
        <f t="shared" si="610"/>
        <v>120</v>
      </c>
      <c r="O338" s="441">
        <f t="shared" si="583"/>
        <v>570</v>
      </c>
      <c r="P338" s="441">
        <f t="shared" si="584"/>
        <v>380</v>
      </c>
      <c r="Q338" s="441">
        <f t="shared" si="585"/>
        <v>300</v>
      </c>
      <c r="R338" s="441">
        <f t="shared" si="586"/>
        <v>220</v>
      </c>
      <c r="S338" s="18">
        <f>'ĐẤT PNN'!W338</f>
        <v>1</v>
      </c>
      <c r="T338" s="58">
        <f t="shared" si="611"/>
        <v>150</v>
      </c>
      <c r="U338" s="58">
        <f t="shared" si="612"/>
        <v>140</v>
      </c>
      <c r="V338" s="58">
        <f t="shared" si="613"/>
        <v>130</v>
      </c>
      <c r="W338" s="58">
        <f t="shared" si="614"/>
        <v>120</v>
      </c>
      <c r="X338" s="441">
        <f t="shared" si="587"/>
        <v>500</v>
      </c>
      <c r="Y338" s="441">
        <f t="shared" si="588"/>
        <v>350</v>
      </c>
      <c r="Z338" s="441">
        <f t="shared" si="589"/>
        <v>290</v>
      </c>
      <c r="AA338" s="441">
        <f t="shared" si="590"/>
        <v>220</v>
      </c>
      <c r="AB338" s="444">
        <f>'ĐẤT PNN'!K338-'ĐẤT NN'!H338</f>
        <v>240</v>
      </c>
    </row>
    <row r="339" spans="1:28" ht="63" customHeight="1" x14ac:dyDescent="0.25">
      <c r="A339" s="56">
        <f>'ĐẤT PNN'!A339</f>
        <v>336</v>
      </c>
      <c r="B339" s="56" t="str">
        <f>'ĐẤT PNN'!B339</f>
        <v>VT4*0,8</v>
      </c>
      <c r="C339" s="510" t="str">
        <f>'ĐẤT PNN'!C339</f>
        <v>Các tuyến đường giao thông không đấu nối trực tiếp và thông ra Đường Nguyễn Trãi đoạn từ Hết khu phố chợ đến Đường Cách Mạng Tháng 8 đã được đầu tư mặt đường nhựa, bê tông xi măng:
- Có bề rộng từ ≥3m đến &lt;5m, cách đường giao thông &gt;600m.
- Có bề rộng &lt;3m, cách đường giao thông &gt; 200m.</v>
      </c>
      <c r="D339" s="511"/>
      <c r="E339" s="512"/>
      <c r="F339" s="440">
        <f t="shared" si="603"/>
        <v>120</v>
      </c>
      <c r="G339" s="440">
        <f t="shared" si="604"/>
        <v>120</v>
      </c>
      <c r="H339" s="427">
        <f t="shared" si="605"/>
        <v>220</v>
      </c>
      <c r="I339" s="427">
        <f t="shared" si="606"/>
        <v>220</v>
      </c>
      <c r="J339" s="434">
        <f t="shared" si="522"/>
        <v>1.8333333333333333</v>
      </c>
      <c r="K339" s="58">
        <f t="shared" si="607"/>
        <v>170</v>
      </c>
      <c r="L339" s="58">
        <f t="shared" si="608"/>
        <v>150</v>
      </c>
      <c r="M339" s="58">
        <f t="shared" si="609"/>
        <v>135</v>
      </c>
      <c r="N339" s="58">
        <f t="shared" si="610"/>
        <v>120</v>
      </c>
      <c r="O339" s="441">
        <f t="shared" si="583"/>
        <v>570</v>
      </c>
      <c r="P339" s="441">
        <f t="shared" si="584"/>
        <v>380</v>
      </c>
      <c r="Q339" s="441">
        <f t="shared" si="585"/>
        <v>300</v>
      </c>
      <c r="R339" s="441">
        <f t="shared" si="586"/>
        <v>220</v>
      </c>
      <c r="S339" s="18">
        <f>'ĐẤT PNN'!W339</f>
        <v>1</v>
      </c>
      <c r="T339" s="58">
        <f t="shared" si="611"/>
        <v>150</v>
      </c>
      <c r="U339" s="58">
        <f t="shared" si="612"/>
        <v>140</v>
      </c>
      <c r="V339" s="58">
        <f t="shared" si="613"/>
        <v>130</v>
      </c>
      <c r="W339" s="58">
        <f t="shared" si="614"/>
        <v>120</v>
      </c>
      <c r="X339" s="441">
        <f t="shared" si="587"/>
        <v>500</v>
      </c>
      <c r="Y339" s="441">
        <f t="shared" si="588"/>
        <v>350</v>
      </c>
      <c r="Z339" s="441">
        <f t="shared" si="589"/>
        <v>290</v>
      </c>
      <c r="AA339" s="441">
        <f t="shared" si="590"/>
        <v>220</v>
      </c>
      <c r="AB339" s="444">
        <f>'ĐẤT PNN'!K339-'ĐẤT NN'!H339</f>
        <v>160</v>
      </c>
    </row>
    <row r="340" spans="1:28" ht="31.5" x14ac:dyDescent="0.25">
      <c r="A340" s="56">
        <f>'ĐẤT PNN'!A340</f>
        <v>337</v>
      </c>
      <c r="B340" s="56" t="str">
        <f>'ĐẤT PNN'!B340</f>
        <v>DQ15DT_D1</v>
      </c>
      <c r="C340" s="57" t="str">
        <f>'ĐẤT PNN'!C340</f>
        <v>Đường Trần Hưng Đạo (đường số 6 cũ)</v>
      </c>
      <c r="D340" s="57" t="str">
        <f>'ĐẤT PNN'!D340</f>
        <v>Đường Nguyễn Văn Linh</v>
      </c>
      <c r="E340" s="57" t="str">
        <f>'ĐẤT PNN'!E340</f>
        <v>Đường Ngô Quyền</v>
      </c>
      <c r="F340" s="431">
        <f>K340</f>
        <v>170</v>
      </c>
      <c r="G340" s="112">
        <f>T340</f>
        <v>150</v>
      </c>
      <c r="H340" s="426">
        <f>O340</f>
        <v>570</v>
      </c>
      <c r="I340" s="426">
        <f>X340</f>
        <v>500</v>
      </c>
      <c r="J340" s="434">
        <f t="shared" si="522"/>
        <v>3.3529411764705883</v>
      </c>
      <c r="K340" s="221">
        <v>170</v>
      </c>
      <c r="L340" s="221">
        <v>150</v>
      </c>
      <c r="M340" s="221">
        <v>135</v>
      </c>
      <c r="N340" s="221">
        <v>120</v>
      </c>
      <c r="O340" s="441">
        <f t="shared" si="583"/>
        <v>570</v>
      </c>
      <c r="P340" s="441">
        <f t="shared" si="584"/>
        <v>380</v>
      </c>
      <c r="Q340" s="441">
        <f t="shared" si="585"/>
        <v>300</v>
      </c>
      <c r="R340" s="441">
        <f t="shared" si="586"/>
        <v>220</v>
      </c>
      <c r="S340" s="18"/>
      <c r="T340" s="411">
        <v>150</v>
      </c>
      <c r="U340" s="411">
        <v>140</v>
      </c>
      <c r="V340" s="411">
        <v>130</v>
      </c>
      <c r="W340" s="411">
        <v>120</v>
      </c>
      <c r="X340" s="441">
        <f t="shared" si="587"/>
        <v>500</v>
      </c>
      <c r="Y340" s="441">
        <f t="shared" si="588"/>
        <v>350</v>
      </c>
      <c r="Z340" s="441">
        <f t="shared" si="589"/>
        <v>290</v>
      </c>
      <c r="AA340" s="441">
        <f t="shared" si="590"/>
        <v>220</v>
      </c>
      <c r="AB340" s="444">
        <f>'ĐẤT PNN'!K340-'ĐẤT NN'!H340</f>
        <v>1630</v>
      </c>
    </row>
    <row r="341" spans="1:28" ht="110.25" customHeight="1" x14ac:dyDescent="0.25">
      <c r="A341" s="56">
        <f>'ĐẤT PNN'!A341</f>
        <v>338</v>
      </c>
      <c r="B341" s="56" t="str">
        <f>'ĐẤT PNN'!B341</f>
        <v>VT2</v>
      </c>
      <c r="C341" s="510" t="str">
        <f>'ĐẤT PNN'!C341</f>
        <v>Các tuyến đường giao thông đấu nối trực tiếp ra Đường Trần Hưng Đạo (đường số 6 cũ) đoạn từ Đường Nguyễn Văn Linh đến Đường Ngô Quyền đã được đầu tư mặt đường nhựa, bê tông xi măng:
- Có bề rộng ≥5m, cách đường giao thông ≤600m.
- Có bề rộng từ ≥3m đến &lt;5m, cách đường giao thông ≤400m.</v>
      </c>
      <c r="D341" s="511"/>
      <c r="E341" s="512"/>
      <c r="F341" s="440">
        <f t="shared" ref="F341:F346" si="615">IF(B341="VT2",L341,IF(B341="VT3",M341,IF(B341="VT2*0,8",L341,IF(B341="VT3*0,8",M341,N341))))</f>
        <v>150</v>
      </c>
      <c r="G341" s="440">
        <f t="shared" ref="G341:G346" si="616">IF(B341="VT2",U341,IF(B341="VT3",V341,IF(B341="VT2*0,8",U341,IF(B341="VT3*0,8",V341,W341))))</f>
        <v>140</v>
      </c>
      <c r="H341" s="427">
        <f t="shared" ref="H341:H346" si="617">IF(B341="VT2",P341,IF(B341="VT3",Q341,IF(B341="VT4",R341,IF(B341="VT2*0,8",P341,IF(B341="VT3*0,8",Q341,R341)))))</f>
        <v>380</v>
      </c>
      <c r="I341" s="427">
        <f t="shared" ref="I341:I346" si="618">IF(B341="VT2",Y341,IF(B341="VT3",Z341,IF(B341="VT4",AA341,IF(B341="VT2*0,8",Y341,IF(B341="VT3*0,8",Z341,AA341)))))</f>
        <v>350</v>
      </c>
      <c r="J341" s="434">
        <f t="shared" si="522"/>
        <v>2.5333333333333332</v>
      </c>
      <c r="K341" s="58">
        <f t="shared" ref="K341:K346" si="619">K340</f>
        <v>170</v>
      </c>
      <c r="L341" s="58">
        <f t="shared" ref="L341:L346" si="620">L340</f>
        <v>150</v>
      </c>
      <c r="M341" s="58">
        <f t="shared" ref="M341:M346" si="621">M340</f>
        <v>135</v>
      </c>
      <c r="N341" s="58">
        <f t="shared" ref="N341:N346" si="622">N340</f>
        <v>120</v>
      </c>
      <c r="O341" s="441">
        <f t="shared" si="583"/>
        <v>570</v>
      </c>
      <c r="P341" s="441">
        <f t="shared" si="584"/>
        <v>380</v>
      </c>
      <c r="Q341" s="441">
        <f t="shared" si="585"/>
        <v>300</v>
      </c>
      <c r="R341" s="441">
        <f t="shared" si="586"/>
        <v>220</v>
      </c>
      <c r="S341" s="18">
        <f>'ĐẤT PNN'!W341</f>
        <v>2</v>
      </c>
      <c r="T341" s="58">
        <f t="shared" ref="T341:T346" si="623">T340</f>
        <v>150</v>
      </c>
      <c r="U341" s="58">
        <f t="shared" ref="U341:U346" si="624">U340</f>
        <v>140</v>
      </c>
      <c r="V341" s="58">
        <f t="shared" ref="V341:V346" si="625">V340</f>
        <v>130</v>
      </c>
      <c r="W341" s="58">
        <f t="shared" ref="W341:W346" si="626">W340</f>
        <v>120</v>
      </c>
      <c r="X341" s="441">
        <f t="shared" si="587"/>
        <v>500</v>
      </c>
      <c r="Y341" s="441">
        <f t="shared" si="588"/>
        <v>350</v>
      </c>
      <c r="Z341" s="441">
        <f t="shared" si="589"/>
        <v>290</v>
      </c>
      <c r="AA341" s="441">
        <f t="shared" si="590"/>
        <v>220</v>
      </c>
      <c r="AB341" s="444">
        <f>'ĐẤT PNN'!K341-'ĐẤT NN'!H341</f>
        <v>620</v>
      </c>
    </row>
    <row r="342" spans="1:28" ht="126" customHeight="1" x14ac:dyDescent="0.25">
      <c r="A342" s="56">
        <f>'ĐẤT PNN'!A342</f>
        <v>339</v>
      </c>
      <c r="B342" s="56" t="str">
        <f>'ĐẤT PNN'!B342</f>
        <v>VT3</v>
      </c>
      <c r="C342" s="510" t="str">
        <f>'ĐẤT PNN'!C342</f>
        <v>Các tuyến đường giao thông đấu nối trực tiếp ra Đường Trần Hưng Đạo (đường số 6 cũ) đoạn từ Đường Nguyễn Văn Linh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342" s="511"/>
      <c r="E342" s="512"/>
      <c r="F342" s="440">
        <f t="shared" si="615"/>
        <v>135</v>
      </c>
      <c r="G342" s="440">
        <f t="shared" si="616"/>
        <v>130</v>
      </c>
      <c r="H342" s="427">
        <f t="shared" si="617"/>
        <v>300</v>
      </c>
      <c r="I342" s="427">
        <f t="shared" si="618"/>
        <v>290</v>
      </c>
      <c r="J342" s="434">
        <f t="shared" si="522"/>
        <v>2.2222222222222223</v>
      </c>
      <c r="K342" s="58">
        <f t="shared" si="619"/>
        <v>170</v>
      </c>
      <c r="L342" s="58">
        <f t="shared" si="620"/>
        <v>150</v>
      </c>
      <c r="M342" s="58">
        <f t="shared" si="621"/>
        <v>135</v>
      </c>
      <c r="N342" s="58">
        <f t="shared" si="622"/>
        <v>120</v>
      </c>
      <c r="O342" s="441">
        <f t="shared" si="583"/>
        <v>570</v>
      </c>
      <c r="P342" s="441">
        <f t="shared" si="584"/>
        <v>380</v>
      </c>
      <c r="Q342" s="441">
        <f t="shared" si="585"/>
        <v>300</v>
      </c>
      <c r="R342" s="441">
        <f t="shared" si="586"/>
        <v>220</v>
      </c>
      <c r="S342" s="18">
        <f>'ĐẤT PNN'!W342</f>
        <v>2</v>
      </c>
      <c r="T342" s="58">
        <f t="shared" si="623"/>
        <v>150</v>
      </c>
      <c r="U342" s="58">
        <f t="shared" si="624"/>
        <v>140</v>
      </c>
      <c r="V342" s="58">
        <f t="shared" si="625"/>
        <v>130</v>
      </c>
      <c r="W342" s="58">
        <f t="shared" si="626"/>
        <v>120</v>
      </c>
      <c r="X342" s="441">
        <f t="shared" si="587"/>
        <v>500</v>
      </c>
      <c r="Y342" s="441">
        <f t="shared" si="588"/>
        <v>350</v>
      </c>
      <c r="Z342" s="441">
        <f t="shared" si="589"/>
        <v>290</v>
      </c>
      <c r="AA342" s="441">
        <f t="shared" si="590"/>
        <v>220</v>
      </c>
      <c r="AB342" s="444">
        <f>'ĐẤT PNN'!K342-'ĐẤT NN'!H342</f>
        <v>300</v>
      </c>
    </row>
    <row r="343" spans="1:28" ht="78.75" customHeight="1" x14ac:dyDescent="0.25">
      <c r="A343" s="56">
        <f>'ĐẤT PNN'!A343</f>
        <v>340</v>
      </c>
      <c r="B343" s="56" t="str">
        <f>'ĐẤT PNN'!B343</f>
        <v>VT4</v>
      </c>
      <c r="C343" s="510" t="str">
        <f>'ĐẤT PNN'!C343</f>
        <v>Các tuyến đường giao thông đấu nối trực tiếp ra Đường Trần Hưng Đạo (đường số 6 cũ) đoạn từ Đường Nguyễn Văn Linh đến Đường Ngô Quyền đã được đầu tư mặt đường nhựa, bê tông xi măng:
- Có bề rộng từ ≥3m đến &lt;5m, cách đường giao thông &gt;600m.
- Có bề rộng &lt;3m, cách đường giao thông &gt;200m.</v>
      </c>
      <c r="D343" s="511"/>
      <c r="E343" s="512"/>
      <c r="F343" s="440">
        <f t="shared" si="615"/>
        <v>120</v>
      </c>
      <c r="G343" s="440">
        <f t="shared" si="616"/>
        <v>120</v>
      </c>
      <c r="H343" s="427">
        <f t="shared" si="617"/>
        <v>220</v>
      </c>
      <c r="I343" s="427">
        <f t="shared" si="618"/>
        <v>220</v>
      </c>
      <c r="J343" s="434">
        <f t="shared" si="522"/>
        <v>1.8333333333333333</v>
      </c>
      <c r="K343" s="58">
        <f t="shared" si="619"/>
        <v>170</v>
      </c>
      <c r="L343" s="58">
        <f t="shared" si="620"/>
        <v>150</v>
      </c>
      <c r="M343" s="58">
        <f t="shared" si="621"/>
        <v>135</v>
      </c>
      <c r="N343" s="58">
        <f t="shared" si="622"/>
        <v>120</v>
      </c>
      <c r="O343" s="441">
        <f t="shared" si="583"/>
        <v>570</v>
      </c>
      <c r="P343" s="441">
        <f t="shared" si="584"/>
        <v>380</v>
      </c>
      <c r="Q343" s="441">
        <f t="shared" si="585"/>
        <v>300</v>
      </c>
      <c r="R343" s="441">
        <f t="shared" si="586"/>
        <v>220</v>
      </c>
      <c r="S343" s="18">
        <f>'ĐẤT PNN'!W343</f>
        <v>2</v>
      </c>
      <c r="T343" s="58">
        <f t="shared" si="623"/>
        <v>150</v>
      </c>
      <c r="U343" s="58">
        <f t="shared" si="624"/>
        <v>140</v>
      </c>
      <c r="V343" s="58">
        <f t="shared" si="625"/>
        <v>130</v>
      </c>
      <c r="W343" s="58">
        <f t="shared" si="626"/>
        <v>120</v>
      </c>
      <c r="X343" s="441">
        <f t="shared" si="587"/>
        <v>500</v>
      </c>
      <c r="Y343" s="441">
        <f t="shared" si="588"/>
        <v>350</v>
      </c>
      <c r="Z343" s="441">
        <f t="shared" si="589"/>
        <v>290</v>
      </c>
      <c r="AA343" s="441">
        <f t="shared" si="590"/>
        <v>220</v>
      </c>
      <c r="AB343" s="444">
        <f>'ĐẤT PNN'!K343-'ĐẤT NN'!H343</f>
        <v>130</v>
      </c>
    </row>
    <row r="344" spans="1:28" ht="110.25" customHeight="1" x14ac:dyDescent="0.25">
      <c r="A344" s="56">
        <f>'ĐẤT PNN'!A344</f>
        <v>341</v>
      </c>
      <c r="B344" s="56" t="str">
        <f>'ĐẤT PNN'!B344</f>
        <v>VT2*0,8</v>
      </c>
      <c r="C344" s="510" t="str">
        <f>'ĐẤT PNN'!C344</f>
        <v>Các tuyến đường giao thông không đấu nối trực tiếp và thông ra Đường Trần Hưng Đạo (đường số 6 cũ) đoạn từ Đường Nguyễn Văn Linh đến Đường Ngô Quyền đã được đầu tư mặt đường nhựa, bê tông xi măng:
- Có bề rộng ≥5m, cách đường giao thông ≤600m.
- Có bề rộng từ ≥3m đến &lt;5m, cách đường giao thông ≤400m.</v>
      </c>
      <c r="D344" s="511"/>
      <c r="E344" s="512"/>
      <c r="F344" s="440">
        <f t="shared" si="615"/>
        <v>150</v>
      </c>
      <c r="G344" s="440">
        <f t="shared" si="616"/>
        <v>140</v>
      </c>
      <c r="H344" s="427">
        <f t="shared" si="617"/>
        <v>380</v>
      </c>
      <c r="I344" s="427">
        <f t="shared" si="618"/>
        <v>350</v>
      </c>
      <c r="J344" s="434">
        <f t="shared" si="522"/>
        <v>2.5333333333333332</v>
      </c>
      <c r="K344" s="58">
        <f t="shared" si="619"/>
        <v>170</v>
      </c>
      <c r="L344" s="58">
        <f t="shared" si="620"/>
        <v>150</v>
      </c>
      <c r="M344" s="58">
        <f t="shared" si="621"/>
        <v>135</v>
      </c>
      <c r="N344" s="58">
        <f t="shared" si="622"/>
        <v>120</v>
      </c>
      <c r="O344" s="441">
        <f t="shared" si="583"/>
        <v>570</v>
      </c>
      <c r="P344" s="441">
        <f t="shared" si="584"/>
        <v>380</v>
      </c>
      <c r="Q344" s="441">
        <f t="shared" si="585"/>
        <v>300</v>
      </c>
      <c r="R344" s="441">
        <f t="shared" si="586"/>
        <v>220</v>
      </c>
      <c r="S344" s="18">
        <f>'ĐẤT PNN'!W344</f>
        <v>2</v>
      </c>
      <c r="T344" s="58">
        <f t="shared" si="623"/>
        <v>150</v>
      </c>
      <c r="U344" s="58">
        <f t="shared" si="624"/>
        <v>140</v>
      </c>
      <c r="V344" s="58">
        <f t="shared" si="625"/>
        <v>130</v>
      </c>
      <c r="W344" s="58">
        <f t="shared" si="626"/>
        <v>120</v>
      </c>
      <c r="X344" s="441">
        <f t="shared" si="587"/>
        <v>500</v>
      </c>
      <c r="Y344" s="441">
        <f t="shared" si="588"/>
        <v>350</v>
      </c>
      <c r="Z344" s="441">
        <f t="shared" si="589"/>
        <v>290</v>
      </c>
      <c r="AA344" s="441">
        <f t="shared" si="590"/>
        <v>220</v>
      </c>
      <c r="AB344" s="444">
        <f>'ĐẤT PNN'!K344-'ĐẤT NN'!H344</f>
        <v>520</v>
      </c>
    </row>
    <row r="345" spans="1:28" ht="126" customHeight="1" x14ac:dyDescent="0.25">
      <c r="A345" s="56">
        <f>'ĐẤT PNN'!A345</f>
        <v>342</v>
      </c>
      <c r="B345" s="56" t="str">
        <f>'ĐẤT PNN'!B345</f>
        <v>VT3*0,8</v>
      </c>
      <c r="C345" s="510" t="str">
        <f>'ĐẤT PNN'!C345</f>
        <v>Các tuyến đường giao thông không đấu nối trực tiếp và thông ra Đường Trần Hưng Đạo (đường số 6 cũ) đoạn từ Đường Nguyễn Văn Linh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v>
      </c>
      <c r="D345" s="511"/>
      <c r="E345" s="512"/>
      <c r="F345" s="440">
        <f t="shared" si="615"/>
        <v>135</v>
      </c>
      <c r="G345" s="440">
        <f t="shared" si="616"/>
        <v>130</v>
      </c>
      <c r="H345" s="427">
        <f t="shared" si="617"/>
        <v>300</v>
      </c>
      <c r="I345" s="427">
        <f t="shared" si="618"/>
        <v>290</v>
      </c>
      <c r="J345" s="434">
        <f t="shared" si="522"/>
        <v>2.2222222222222223</v>
      </c>
      <c r="K345" s="58">
        <f t="shared" si="619"/>
        <v>170</v>
      </c>
      <c r="L345" s="58">
        <f t="shared" si="620"/>
        <v>150</v>
      </c>
      <c r="M345" s="58">
        <f t="shared" si="621"/>
        <v>135</v>
      </c>
      <c r="N345" s="58">
        <f t="shared" si="622"/>
        <v>120</v>
      </c>
      <c r="O345" s="441">
        <f t="shared" si="583"/>
        <v>570</v>
      </c>
      <c r="P345" s="441">
        <f t="shared" si="584"/>
        <v>380</v>
      </c>
      <c r="Q345" s="441">
        <f t="shared" si="585"/>
        <v>300</v>
      </c>
      <c r="R345" s="441">
        <f t="shared" si="586"/>
        <v>220</v>
      </c>
      <c r="S345" s="18">
        <f>'ĐẤT PNN'!W345</f>
        <v>2</v>
      </c>
      <c r="T345" s="58">
        <f t="shared" si="623"/>
        <v>150</v>
      </c>
      <c r="U345" s="58">
        <f t="shared" si="624"/>
        <v>140</v>
      </c>
      <c r="V345" s="58">
        <f t="shared" si="625"/>
        <v>130</v>
      </c>
      <c r="W345" s="58">
        <f t="shared" si="626"/>
        <v>120</v>
      </c>
      <c r="X345" s="441">
        <f t="shared" si="587"/>
        <v>500</v>
      </c>
      <c r="Y345" s="441">
        <f t="shared" si="588"/>
        <v>350</v>
      </c>
      <c r="Z345" s="441">
        <f t="shared" si="589"/>
        <v>290</v>
      </c>
      <c r="AA345" s="441">
        <f t="shared" si="590"/>
        <v>220</v>
      </c>
      <c r="AB345" s="444">
        <f>'ĐẤT PNN'!K345-'ĐẤT NN'!H345</f>
        <v>240</v>
      </c>
    </row>
    <row r="346" spans="1:28" ht="78.75" customHeight="1" x14ac:dyDescent="0.25">
      <c r="A346" s="56">
        <f>'ĐẤT PNN'!A346</f>
        <v>343</v>
      </c>
      <c r="B346" s="56" t="str">
        <f>'ĐẤT PNN'!B346</f>
        <v>VT4*0,8</v>
      </c>
      <c r="C346" s="510" t="str">
        <f>'ĐẤT PNN'!C346</f>
        <v>Các tuyến đường giao thông không đấu nối trực tiếp và thông ra Đường Trần Hưng Đạo (đường số 6 cũ) đoạn từ Đường Nguyễn Văn Linh đến Đường Ngô Quyền đã được đầu tư mặt đường nhựa, bê tông xi măng:
- Có bề rộng từ ≥3m đến &lt;5m, cách đường giao thông &gt;600m.
- Có bề rộng &lt;3m, cách đường giao thông &gt; 200m.</v>
      </c>
      <c r="D346" s="511"/>
      <c r="E346" s="512"/>
      <c r="F346" s="440">
        <f t="shared" si="615"/>
        <v>120</v>
      </c>
      <c r="G346" s="440">
        <f t="shared" si="616"/>
        <v>120</v>
      </c>
      <c r="H346" s="427">
        <f t="shared" si="617"/>
        <v>220</v>
      </c>
      <c r="I346" s="427">
        <f t="shared" si="618"/>
        <v>220</v>
      </c>
      <c r="J346" s="434">
        <f t="shared" si="522"/>
        <v>1.8333333333333333</v>
      </c>
      <c r="K346" s="58">
        <f t="shared" si="619"/>
        <v>170</v>
      </c>
      <c r="L346" s="58">
        <f t="shared" si="620"/>
        <v>150</v>
      </c>
      <c r="M346" s="58">
        <f t="shared" si="621"/>
        <v>135</v>
      </c>
      <c r="N346" s="58">
        <f t="shared" si="622"/>
        <v>120</v>
      </c>
      <c r="O346" s="441">
        <f t="shared" si="583"/>
        <v>570</v>
      </c>
      <c r="P346" s="441">
        <f t="shared" si="584"/>
        <v>380</v>
      </c>
      <c r="Q346" s="441">
        <f t="shared" si="585"/>
        <v>300</v>
      </c>
      <c r="R346" s="441">
        <f t="shared" si="586"/>
        <v>220</v>
      </c>
      <c r="S346" s="18">
        <f>'ĐẤT PNN'!W346</f>
        <v>2</v>
      </c>
      <c r="T346" s="58">
        <f t="shared" si="623"/>
        <v>150</v>
      </c>
      <c r="U346" s="58">
        <f t="shared" si="624"/>
        <v>140</v>
      </c>
      <c r="V346" s="58">
        <f t="shared" si="625"/>
        <v>130</v>
      </c>
      <c r="W346" s="58">
        <f t="shared" si="626"/>
        <v>120</v>
      </c>
      <c r="X346" s="441">
        <f t="shared" si="587"/>
        <v>500</v>
      </c>
      <c r="Y346" s="441">
        <f t="shared" si="588"/>
        <v>350</v>
      </c>
      <c r="Z346" s="441">
        <f t="shared" si="589"/>
        <v>290</v>
      </c>
      <c r="AA346" s="441">
        <f t="shared" si="590"/>
        <v>220</v>
      </c>
      <c r="AB346" s="444">
        <f>'ĐẤT PNN'!K346-'ĐẤT NN'!H346</f>
        <v>90</v>
      </c>
    </row>
    <row r="347" spans="1:28" ht="31.5" x14ac:dyDescent="0.25">
      <c r="A347" s="56">
        <f>'ĐẤT PNN'!A347</f>
        <v>344</v>
      </c>
      <c r="B347" s="56" t="str">
        <f>'ĐẤT PNN'!B347</f>
        <v>DQ15DT_D2</v>
      </c>
      <c r="C347" s="57" t="str">
        <f>'ĐẤT PNN'!C347</f>
        <v>Đường Trần Hưng Đạo (đường số 6 cũ)</v>
      </c>
      <c r="D347" s="57" t="str">
        <f>'ĐẤT PNN'!D347</f>
        <v>Đường Ngô Quyền</v>
      </c>
      <c r="E347" s="57" t="str">
        <f>'ĐẤT PNN'!E347</f>
        <v>Đường Cách Mạng Tháng 8</v>
      </c>
      <c r="F347" s="431">
        <f>K347</f>
        <v>170</v>
      </c>
      <c r="G347" s="112">
        <f>T347</f>
        <v>150</v>
      </c>
      <c r="H347" s="426">
        <f>O347</f>
        <v>570</v>
      </c>
      <c r="I347" s="426">
        <f>X347</f>
        <v>500</v>
      </c>
      <c r="J347" s="434">
        <f t="shared" si="522"/>
        <v>3.3529411764705883</v>
      </c>
      <c r="K347" s="221">
        <v>170</v>
      </c>
      <c r="L347" s="221">
        <v>150</v>
      </c>
      <c r="M347" s="221">
        <v>135</v>
      </c>
      <c r="N347" s="221">
        <v>120</v>
      </c>
      <c r="O347" s="441">
        <f t="shared" si="583"/>
        <v>570</v>
      </c>
      <c r="P347" s="441">
        <f t="shared" si="584"/>
        <v>380</v>
      </c>
      <c r="Q347" s="441">
        <f t="shared" si="585"/>
        <v>300</v>
      </c>
      <c r="R347" s="441">
        <f t="shared" si="586"/>
        <v>220</v>
      </c>
      <c r="S347" s="18"/>
      <c r="T347" s="411">
        <v>150</v>
      </c>
      <c r="U347" s="411">
        <v>140</v>
      </c>
      <c r="V347" s="411">
        <v>130</v>
      </c>
      <c r="W347" s="411">
        <v>120</v>
      </c>
      <c r="X347" s="441">
        <f t="shared" si="587"/>
        <v>500</v>
      </c>
      <c r="Y347" s="441">
        <f t="shared" si="588"/>
        <v>350</v>
      </c>
      <c r="Z347" s="441">
        <f t="shared" si="589"/>
        <v>290</v>
      </c>
      <c r="AA347" s="441">
        <f t="shared" si="590"/>
        <v>220</v>
      </c>
      <c r="AB347" s="444">
        <f>'ĐẤT PNN'!K347-'ĐẤT NN'!H347</f>
        <v>1530</v>
      </c>
    </row>
    <row r="348" spans="1:28" ht="110.25" customHeight="1" x14ac:dyDescent="0.25">
      <c r="A348" s="56">
        <f>'ĐẤT PNN'!A348</f>
        <v>345</v>
      </c>
      <c r="B348" s="56" t="str">
        <f>'ĐẤT PNN'!B348</f>
        <v>VT2</v>
      </c>
      <c r="C348" s="510" t="str">
        <f>'ĐẤT PNN'!C348</f>
        <v>Các tuyến đường giao thông đấu nối trực tiếp ra Đường Trần Hưng Đạo (đường số 6 cũ) đoạn từ Đường Ngô Quyền đến Đường Cách Mạng Tháng 8 đã được đầu tư mặt đường nhựa, bê tông xi măng:
- Có bề rộng ≥5m, cách đường giao thông ≤600m.
- Có bề rộng từ ≥3m đến &lt;5m, cách đường giao thông ≤400m.</v>
      </c>
      <c r="D348" s="511"/>
      <c r="E348" s="512"/>
      <c r="F348" s="440">
        <f t="shared" ref="F348:F353" si="627">IF(B348="VT2",L348,IF(B348="VT3",M348,IF(B348="VT2*0,8",L348,IF(B348="VT3*0,8",M348,N348))))</f>
        <v>150</v>
      </c>
      <c r="G348" s="440">
        <f t="shared" ref="G348:G353" si="628">IF(B348="VT2",U348,IF(B348="VT3",V348,IF(B348="VT2*0,8",U348,IF(B348="VT3*0,8",V348,W348))))</f>
        <v>140</v>
      </c>
      <c r="H348" s="427">
        <f t="shared" ref="H348:H353" si="629">IF(B348="VT2",P348,IF(B348="VT3",Q348,IF(B348="VT4",R348,IF(B348="VT2*0,8",P348,IF(B348="VT3*0,8",Q348,R348)))))</f>
        <v>380</v>
      </c>
      <c r="I348" s="427">
        <f t="shared" ref="I348:I353" si="630">IF(B348="VT2",Y348,IF(B348="VT3",Z348,IF(B348="VT4",AA348,IF(B348="VT2*0,8",Y348,IF(B348="VT3*0,8",Z348,AA348)))))</f>
        <v>350</v>
      </c>
      <c r="J348" s="434">
        <f t="shared" si="522"/>
        <v>2.5333333333333332</v>
      </c>
      <c r="K348" s="58">
        <f t="shared" ref="K348:K353" si="631">K347</f>
        <v>170</v>
      </c>
      <c r="L348" s="58">
        <f t="shared" ref="L348:L353" si="632">L347</f>
        <v>150</v>
      </c>
      <c r="M348" s="58">
        <f t="shared" ref="M348:M353" si="633">M347</f>
        <v>135</v>
      </c>
      <c r="N348" s="58">
        <f t="shared" ref="N348:N353" si="634">N347</f>
        <v>120</v>
      </c>
      <c r="O348" s="441">
        <f t="shared" si="583"/>
        <v>570</v>
      </c>
      <c r="P348" s="441">
        <f t="shared" si="584"/>
        <v>380</v>
      </c>
      <c r="Q348" s="441">
        <f t="shared" si="585"/>
        <v>300</v>
      </c>
      <c r="R348" s="441">
        <f t="shared" si="586"/>
        <v>220</v>
      </c>
      <c r="S348" s="18">
        <f>'ĐẤT PNN'!W348</f>
        <v>2</v>
      </c>
      <c r="T348" s="58">
        <f t="shared" ref="T348:T353" si="635">T347</f>
        <v>150</v>
      </c>
      <c r="U348" s="58">
        <f t="shared" ref="U348:U353" si="636">U347</f>
        <v>140</v>
      </c>
      <c r="V348" s="58">
        <f t="shared" ref="V348:V353" si="637">V347</f>
        <v>130</v>
      </c>
      <c r="W348" s="58">
        <f t="shared" ref="W348:W353" si="638">W347</f>
        <v>120</v>
      </c>
      <c r="X348" s="441">
        <f t="shared" si="587"/>
        <v>500</v>
      </c>
      <c r="Y348" s="441">
        <f t="shared" si="588"/>
        <v>350</v>
      </c>
      <c r="Z348" s="441">
        <f t="shared" si="589"/>
        <v>290</v>
      </c>
      <c r="AA348" s="441">
        <f t="shared" si="590"/>
        <v>220</v>
      </c>
      <c r="AB348" s="444">
        <f>'ĐẤT PNN'!K348-'ĐẤT NN'!H348</f>
        <v>620</v>
      </c>
    </row>
    <row r="349" spans="1:28" ht="126" customHeight="1" x14ac:dyDescent="0.25">
      <c r="A349" s="56">
        <f>'ĐẤT PNN'!A349</f>
        <v>346</v>
      </c>
      <c r="B349" s="56" t="str">
        <f>'ĐẤT PNN'!B349</f>
        <v>VT3</v>
      </c>
      <c r="C349" s="510" t="str">
        <f>'ĐẤT PNN'!C349</f>
        <v>Các tuyến đường giao thông đấu nối trực tiếp ra Đường Trần Hưng Đạo (đường số 6 cũ) đoạn từ Đường Ngô Quyền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349" s="511"/>
      <c r="E349" s="512"/>
      <c r="F349" s="440">
        <f t="shared" si="627"/>
        <v>135</v>
      </c>
      <c r="G349" s="440">
        <f t="shared" si="628"/>
        <v>130</v>
      </c>
      <c r="H349" s="427">
        <f t="shared" si="629"/>
        <v>300</v>
      </c>
      <c r="I349" s="427">
        <f t="shared" si="630"/>
        <v>290</v>
      </c>
      <c r="J349" s="434">
        <f t="shared" si="522"/>
        <v>2.2222222222222223</v>
      </c>
      <c r="K349" s="58">
        <f t="shared" si="631"/>
        <v>170</v>
      </c>
      <c r="L349" s="58">
        <f t="shared" si="632"/>
        <v>150</v>
      </c>
      <c r="M349" s="58">
        <f t="shared" si="633"/>
        <v>135</v>
      </c>
      <c r="N349" s="58">
        <f t="shared" si="634"/>
        <v>120</v>
      </c>
      <c r="O349" s="441">
        <f t="shared" si="583"/>
        <v>570</v>
      </c>
      <c r="P349" s="441">
        <f t="shared" si="584"/>
        <v>380</v>
      </c>
      <c r="Q349" s="441">
        <f t="shared" si="585"/>
        <v>300</v>
      </c>
      <c r="R349" s="441">
        <f t="shared" si="586"/>
        <v>220</v>
      </c>
      <c r="S349" s="18">
        <f>'ĐẤT PNN'!W349</f>
        <v>2</v>
      </c>
      <c r="T349" s="58">
        <f t="shared" si="635"/>
        <v>150</v>
      </c>
      <c r="U349" s="58">
        <f t="shared" si="636"/>
        <v>140</v>
      </c>
      <c r="V349" s="58">
        <f t="shared" si="637"/>
        <v>130</v>
      </c>
      <c r="W349" s="58">
        <f t="shared" si="638"/>
        <v>120</v>
      </c>
      <c r="X349" s="441">
        <f t="shared" si="587"/>
        <v>500</v>
      </c>
      <c r="Y349" s="441">
        <f t="shared" si="588"/>
        <v>350</v>
      </c>
      <c r="Z349" s="441">
        <f t="shared" si="589"/>
        <v>290</v>
      </c>
      <c r="AA349" s="441">
        <f t="shared" si="590"/>
        <v>220</v>
      </c>
      <c r="AB349" s="444">
        <f>'ĐẤT PNN'!K349-'ĐẤT NN'!H349</f>
        <v>300</v>
      </c>
    </row>
    <row r="350" spans="1:28" ht="78.75" customHeight="1" x14ac:dyDescent="0.25">
      <c r="A350" s="56">
        <f>'ĐẤT PNN'!A350</f>
        <v>347</v>
      </c>
      <c r="B350" s="56" t="str">
        <f>'ĐẤT PNN'!B350</f>
        <v>VT4</v>
      </c>
      <c r="C350" s="510" t="str">
        <f>'ĐẤT PNN'!C350</f>
        <v>Các tuyến đường giao thông đấu nối trực tiếp ra Đường Trần Hưng Đạo (đường số 6 cũ) đoạn từ Đường Ngô Quyền đến Đường Cách Mạng Tháng 8 đã được đầu tư mặt đường nhựa, bê tông xi măng:
- Có bề rộng từ ≥3m đến &lt;5m, cách đường giao thông &gt;600m.
- Có bề rộng &lt;3m, cách đường giao thông &gt;200m.</v>
      </c>
      <c r="D350" s="511"/>
      <c r="E350" s="512"/>
      <c r="F350" s="440">
        <f t="shared" si="627"/>
        <v>120</v>
      </c>
      <c r="G350" s="440">
        <f t="shared" si="628"/>
        <v>120</v>
      </c>
      <c r="H350" s="427">
        <f t="shared" si="629"/>
        <v>220</v>
      </c>
      <c r="I350" s="427">
        <f t="shared" si="630"/>
        <v>220</v>
      </c>
      <c r="J350" s="434">
        <f t="shared" si="522"/>
        <v>1.8333333333333333</v>
      </c>
      <c r="K350" s="58">
        <f t="shared" si="631"/>
        <v>170</v>
      </c>
      <c r="L350" s="58">
        <f t="shared" si="632"/>
        <v>150</v>
      </c>
      <c r="M350" s="58">
        <f t="shared" si="633"/>
        <v>135</v>
      </c>
      <c r="N350" s="58">
        <f t="shared" si="634"/>
        <v>120</v>
      </c>
      <c r="O350" s="441">
        <f t="shared" si="583"/>
        <v>570</v>
      </c>
      <c r="P350" s="441">
        <f t="shared" si="584"/>
        <v>380</v>
      </c>
      <c r="Q350" s="441">
        <f t="shared" si="585"/>
        <v>300</v>
      </c>
      <c r="R350" s="441">
        <f t="shared" si="586"/>
        <v>220</v>
      </c>
      <c r="S350" s="18">
        <f>'ĐẤT PNN'!W350</f>
        <v>2</v>
      </c>
      <c r="T350" s="58">
        <f t="shared" si="635"/>
        <v>150</v>
      </c>
      <c r="U350" s="58">
        <f t="shared" si="636"/>
        <v>140</v>
      </c>
      <c r="V350" s="58">
        <f t="shared" si="637"/>
        <v>130</v>
      </c>
      <c r="W350" s="58">
        <f t="shared" si="638"/>
        <v>120</v>
      </c>
      <c r="X350" s="441">
        <f t="shared" si="587"/>
        <v>500</v>
      </c>
      <c r="Y350" s="441">
        <f t="shared" si="588"/>
        <v>350</v>
      </c>
      <c r="Z350" s="441">
        <f t="shared" si="589"/>
        <v>290</v>
      </c>
      <c r="AA350" s="441">
        <f t="shared" si="590"/>
        <v>220</v>
      </c>
      <c r="AB350" s="444">
        <f>'ĐẤT PNN'!K350-'ĐẤT NN'!H350</f>
        <v>130</v>
      </c>
    </row>
    <row r="351" spans="1:28" ht="110.25" customHeight="1" x14ac:dyDescent="0.25">
      <c r="A351" s="56">
        <f>'ĐẤT PNN'!A351</f>
        <v>348</v>
      </c>
      <c r="B351" s="56" t="str">
        <f>'ĐẤT PNN'!B351</f>
        <v>VT2*0,8</v>
      </c>
      <c r="C351" s="510" t="str">
        <f>'ĐẤT PNN'!C351</f>
        <v>Các tuyến đường giao thông không đấu nối trực tiếp và thông ra Đường Trần Hưng Đạo (đường số 6 cũ) đoạn từ Đường Ngô Quyền đến Đường Cách Mạng Tháng 8 đã được đầu tư mặt đường nhựa, bê tông xi măng:
- Có bề rộng ≥5m, cách đường giao thông ≤600m.
- Có bề rộng từ ≥3m đến &lt;5m, cách đường giao thông ≤400m.</v>
      </c>
      <c r="D351" s="511"/>
      <c r="E351" s="512"/>
      <c r="F351" s="440">
        <f t="shared" si="627"/>
        <v>150</v>
      </c>
      <c r="G351" s="440">
        <f t="shared" si="628"/>
        <v>140</v>
      </c>
      <c r="H351" s="427">
        <f t="shared" si="629"/>
        <v>380</v>
      </c>
      <c r="I351" s="427">
        <f t="shared" si="630"/>
        <v>350</v>
      </c>
      <c r="J351" s="434">
        <f t="shared" si="522"/>
        <v>2.5333333333333332</v>
      </c>
      <c r="K351" s="58">
        <f t="shared" si="631"/>
        <v>170</v>
      </c>
      <c r="L351" s="58">
        <f t="shared" si="632"/>
        <v>150</v>
      </c>
      <c r="M351" s="58">
        <f t="shared" si="633"/>
        <v>135</v>
      </c>
      <c r="N351" s="58">
        <f t="shared" si="634"/>
        <v>120</v>
      </c>
      <c r="O351" s="441">
        <f t="shared" si="583"/>
        <v>570</v>
      </c>
      <c r="P351" s="441">
        <f t="shared" si="584"/>
        <v>380</v>
      </c>
      <c r="Q351" s="441">
        <f t="shared" si="585"/>
        <v>300</v>
      </c>
      <c r="R351" s="441">
        <f t="shared" si="586"/>
        <v>220</v>
      </c>
      <c r="S351" s="18">
        <f>'ĐẤT PNN'!W351</f>
        <v>2</v>
      </c>
      <c r="T351" s="58">
        <f t="shared" si="635"/>
        <v>150</v>
      </c>
      <c r="U351" s="58">
        <f t="shared" si="636"/>
        <v>140</v>
      </c>
      <c r="V351" s="58">
        <f t="shared" si="637"/>
        <v>130</v>
      </c>
      <c r="W351" s="58">
        <f t="shared" si="638"/>
        <v>120</v>
      </c>
      <c r="X351" s="441">
        <f t="shared" si="587"/>
        <v>500</v>
      </c>
      <c r="Y351" s="441">
        <f t="shared" si="588"/>
        <v>350</v>
      </c>
      <c r="Z351" s="441">
        <f t="shared" si="589"/>
        <v>290</v>
      </c>
      <c r="AA351" s="441">
        <f t="shared" si="590"/>
        <v>220</v>
      </c>
      <c r="AB351" s="444">
        <f>'ĐẤT PNN'!K351-'ĐẤT NN'!H351</f>
        <v>520</v>
      </c>
    </row>
    <row r="352" spans="1:28" ht="126" customHeight="1" x14ac:dyDescent="0.25">
      <c r="A352" s="56">
        <f>'ĐẤT PNN'!A352</f>
        <v>349</v>
      </c>
      <c r="B352" s="56" t="str">
        <f>'ĐẤT PNN'!B352</f>
        <v>VT3*0,8</v>
      </c>
      <c r="C352" s="510" t="str">
        <f>'ĐẤT PNN'!C352</f>
        <v>Các tuyến đường giao thông không đấu nối trực tiếp và thông ra Đường Trần Hưng Đạo (đường số 6 cũ) đoạn từ Đường Ngô Quyền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352" s="511"/>
      <c r="E352" s="512"/>
      <c r="F352" s="440">
        <f t="shared" si="627"/>
        <v>135</v>
      </c>
      <c r="G352" s="440">
        <f t="shared" si="628"/>
        <v>130</v>
      </c>
      <c r="H352" s="427">
        <f t="shared" si="629"/>
        <v>300</v>
      </c>
      <c r="I352" s="427">
        <f t="shared" si="630"/>
        <v>290</v>
      </c>
      <c r="J352" s="434">
        <f t="shared" si="522"/>
        <v>2.2222222222222223</v>
      </c>
      <c r="K352" s="58">
        <f t="shared" si="631"/>
        <v>170</v>
      </c>
      <c r="L352" s="58">
        <f t="shared" si="632"/>
        <v>150</v>
      </c>
      <c r="M352" s="58">
        <f t="shared" si="633"/>
        <v>135</v>
      </c>
      <c r="N352" s="58">
        <f t="shared" si="634"/>
        <v>120</v>
      </c>
      <c r="O352" s="441">
        <f t="shared" si="583"/>
        <v>570</v>
      </c>
      <c r="P352" s="441">
        <f t="shared" si="584"/>
        <v>380</v>
      </c>
      <c r="Q352" s="441">
        <f t="shared" si="585"/>
        <v>300</v>
      </c>
      <c r="R352" s="441">
        <f t="shared" si="586"/>
        <v>220</v>
      </c>
      <c r="S352" s="18">
        <f>'ĐẤT PNN'!W352</f>
        <v>2</v>
      </c>
      <c r="T352" s="58">
        <f t="shared" si="635"/>
        <v>150</v>
      </c>
      <c r="U352" s="58">
        <f t="shared" si="636"/>
        <v>140</v>
      </c>
      <c r="V352" s="58">
        <f t="shared" si="637"/>
        <v>130</v>
      </c>
      <c r="W352" s="58">
        <f t="shared" si="638"/>
        <v>120</v>
      </c>
      <c r="X352" s="441">
        <f t="shared" si="587"/>
        <v>500</v>
      </c>
      <c r="Y352" s="441">
        <f t="shared" si="588"/>
        <v>350</v>
      </c>
      <c r="Z352" s="441">
        <f t="shared" si="589"/>
        <v>290</v>
      </c>
      <c r="AA352" s="441">
        <f t="shared" si="590"/>
        <v>220</v>
      </c>
      <c r="AB352" s="444">
        <f>'ĐẤT PNN'!K352-'ĐẤT NN'!H352</f>
        <v>240</v>
      </c>
    </row>
    <row r="353" spans="1:28" ht="78.75" customHeight="1" x14ac:dyDescent="0.25">
      <c r="A353" s="56">
        <f>'ĐẤT PNN'!A353</f>
        <v>350</v>
      </c>
      <c r="B353" s="56" t="str">
        <f>'ĐẤT PNN'!B353</f>
        <v>VT4*0,8</v>
      </c>
      <c r="C353" s="510" t="str">
        <f>'ĐẤT PNN'!C353</f>
        <v>Các tuyến đường giao thông không đấu nối trực tiếp và thông ra Đường Trần Hưng Đạo (đường số 6 cũ) đoạn từ Đường Ngô Quyền đến Đường Cách Mạng Tháng 8 đã được đầu tư mặt đường nhựa, bê tông xi măng:
- Có bề rộng từ ≥3m đến &lt;5m, cách đường giao thông &gt;600m.
- Có bề rộng &lt;3m, cách đường giao thông &gt; 200m.</v>
      </c>
      <c r="D353" s="511"/>
      <c r="E353" s="512"/>
      <c r="F353" s="440">
        <f t="shared" si="627"/>
        <v>120</v>
      </c>
      <c r="G353" s="440">
        <f t="shared" si="628"/>
        <v>120</v>
      </c>
      <c r="H353" s="427">
        <f t="shared" si="629"/>
        <v>220</v>
      </c>
      <c r="I353" s="427">
        <f t="shared" si="630"/>
        <v>220</v>
      </c>
      <c r="J353" s="434">
        <f t="shared" ref="J353:J416" si="639">H353/F353</f>
        <v>1.8333333333333333</v>
      </c>
      <c r="K353" s="58">
        <f t="shared" si="631"/>
        <v>170</v>
      </c>
      <c r="L353" s="58">
        <f t="shared" si="632"/>
        <v>150</v>
      </c>
      <c r="M353" s="58">
        <f t="shared" si="633"/>
        <v>135</v>
      </c>
      <c r="N353" s="58">
        <f t="shared" si="634"/>
        <v>120</v>
      </c>
      <c r="O353" s="441">
        <f t="shared" si="583"/>
        <v>570</v>
      </c>
      <c r="P353" s="441">
        <f t="shared" si="584"/>
        <v>380</v>
      </c>
      <c r="Q353" s="441">
        <f t="shared" si="585"/>
        <v>300</v>
      </c>
      <c r="R353" s="441">
        <f t="shared" si="586"/>
        <v>220</v>
      </c>
      <c r="S353" s="18">
        <f>'ĐẤT PNN'!W353</f>
        <v>2</v>
      </c>
      <c r="T353" s="58">
        <f t="shared" si="635"/>
        <v>150</v>
      </c>
      <c r="U353" s="58">
        <f t="shared" si="636"/>
        <v>140</v>
      </c>
      <c r="V353" s="58">
        <f t="shared" si="637"/>
        <v>130</v>
      </c>
      <c r="W353" s="58">
        <f t="shared" si="638"/>
        <v>120</v>
      </c>
      <c r="X353" s="441">
        <f t="shared" si="587"/>
        <v>500</v>
      </c>
      <c r="Y353" s="441">
        <f t="shared" si="588"/>
        <v>350</v>
      </c>
      <c r="Z353" s="441">
        <f t="shared" si="589"/>
        <v>290</v>
      </c>
      <c r="AA353" s="441">
        <f t="shared" si="590"/>
        <v>220</v>
      </c>
      <c r="AB353" s="444">
        <f>'ĐẤT PNN'!K353-'ĐẤT NN'!H353</f>
        <v>90</v>
      </c>
    </row>
    <row r="354" spans="1:28" ht="31.5" x14ac:dyDescent="0.25">
      <c r="A354" s="56">
        <f>'ĐẤT PNN'!A354</f>
        <v>351</v>
      </c>
      <c r="B354" s="56" t="str">
        <f>'ĐẤT PNN'!B354</f>
        <v>DQ16DT_D1</v>
      </c>
      <c r="C354" s="57" t="str">
        <f>'ĐẤT PNN'!C354</f>
        <v>Đường Ngô Quyền</v>
      </c>
      <c r="D354" s="57" t="str">
        <f>'ĐẤT PNN'!D354</f>
        <v>Đường Nguyễn Ái Quốc</v>
      </c>
      <c r="E354" s="57" t="str">
        <f>'ĐẤT PNN'!E354</f>
        <v>Đường Trần Hưng Đạo</v>
      </c>
      <c r="F354" s="431">
        <f>K354</f>
        <v>170</v>
      </c>
      <c r="G354" s="112">
        <f>T354</f>
        <v>150</v>
      </c>
      <c r="H354" s="426">
        <f>O354</f>
        <v>570</v>
      </c>
      <c r="I354" s="426">
        <f>X354</f>
        <v>500</v>
      </c>
      <c r="J354" s="434">
        <f t="shared" si="639"/>
        <v>3.3529411764705883</v>
      </c>
      <c r="K354" s="221">
        <v>170</v>
      </c>
      <c r="L354" s="221">
        <v>150</v>
      </c>
      <c r="M354" s="221">
        <v>135</v>
      </c>
      <c r="N354" s="221">
        <v>120</v>
      </c>
      <c r="O354" s="441">
        <f t="shared" si="583"/>
        <v>570</v>
      </c>
      <c r="P354" s="441">
        <f t="shared" si="584"/>
        <v>380</v>
      </c>
      <c r="Q354" s="441">
        <f t="shared" si="585"/>
        <v>300</v>
      </c>
      <c r="R354" s="441">
        <f t="shared" si="586"/>
        <v>220</v>
      </c>
      <c r="S354" s="18"/>
      <c r="T354" s="411">
        <v>150</v>
      </c>
      <c r="U354" s="411">
        <v>140</v>
      </c>
      <c r="V354" s="411">
        <v>130</v>
      </c>
      <c r="W354" s="411">
        <v>120</v>
      </c>
      <c r="X354" s="441">
        <f t="shared" si="587"/>
        <v>500</v>
      </c>
      <c r="Y354" s="441">
        <f t="shared" si="588"/>
        <v>350</v>
      </c>
      <c r="Z354" s="441">
        <f t="shared" si="589"/>
        <v>290</v>
      </c>
      <c r="AA354" s="441">
        <f t="shared" si="590"/>
        <v>220</v>
      </c>
      <c r="AB354" s="444">
        <f>'ĐẤT PNN'!K354-'ĐẤT NN'!H354</f>
        <v>2030</v>
      </c>
    </row>
    <row r="355" spans="1:28" ht="110.25" customHeight="1" x14ac:dyDescent="0.25">
      <c r="A355" s="56">
        <f>'ĐẤT PNN'!A355</f>
        <v>352</v>
      </c>
      <c r="B355" s="56" t="str">
        <f>'ĐẤT PNN'!B355</f>
        <v>VT2</v>
      </c>
      <c r="C355" s="510" t="str">
        <f>'ĐẤT PNN'!C355</f>
        <v>Các tuyến đường giao thông đấu nối trực tiếp ra Đường Ngô Quyền đoạn từ Đường Nguyễn Ái Quốc đến Đường Trần Hưng Đạo đã được đầu tư mặt đường nhựa, bê tông xi măng:
- Có bề rộng ≥5m, cách đường giao thông ≤600m.
- Có bề rộng từ ≥3m đến &lt;5m, cách đường giao thông ≤400m.</v>
      </c>
      <c r="D355" s="511"/>
      <c r="E355" s="512"/>
      <c r="F355" s="440">
        <f t="shared" ref="F355:F360" si="640">IF(B355="VT2",L355,IF(B355="VT3",M355,IF(B355="VT2*0,8",L355,IF(B355="VT3*0,8",M355,N355))))</f>
        <v>150</v>
      </c>
      <c r="G355" s="440">
        <f t="shared" ref="G355:G360" si="641">IF(B355="VT2",U355,IF(B355="VT3",V355,IF(B355="VT2*0,8",U355,IF(B355="VT3*0,8",V355,W355))))</f>
        <v>140</v>
      </c>
      <c r="H355" s="427">
        <f t="shared" ref="H355:H360" si="642">IF(B355="VT2",P355,IF(B355="VT3",Q355,IF(B355="VT4",R355,IF(B355="VT2*0,8",P355,IF(B355="VT3*0,8",Q355,R355)))))</f>
        <v>380</v>
      </c>
      <c r="I355" s="427">
        <f t="shared" ref="I355:I360" si="643">IF(B355="VT2",Y355,IF(B355="VT3",Z355,IF(B355="VT4",AA355,IF(B355="VT2*0,8",Y355,IF(B355="VT3*0,8",Z355,AA355)))))</f>
        <v>350</v>
      </c>
      <c r="J355" s="434">
        <f t="shared" si="639"/>
        <v>2.5333333333333332</v>
      </c>
      <c r="K355" s="58">
        <f t="shared" ref="K355:K360" si="644">K354</f>
        <v>170</v>
      </c>
      <c r="L355" s="58">
        <f t="shared" ref="L355:L360" si="645">L354</f>
        <v>150</v>
      </c>
      <c r="M355" s="58">
        <f t="shared" ref="M355:M360" si="646">M354</f>
        <v>135</v>
      </c>
      <c r="N355" s="58">
        <f t="shared" ref="N355:N360" si="647">N354</f>
        <v>120</v>
      </c>
      <c r="O355" s="441">
        <f t="shared" si="583"/>
        <v>570</v>
      </c>
      <c r="P355" s="441">
        <f t="shared" si="584"/>
        <v>380</v>
      </c>
      <c r="Q355" s="441">
        <f t="shared" si="585"/>
        <v>300</v>
      </c>
      <c r="R355" s="441">
        <f t="shared" si="586"/>
        <v>220</v>
      </c>
      <c r="S355" s="18">
        <f>'ĐẤT PNN'!W355</f>
        <v>1</v>
      </c>
      <c r="T355" s="58">
        <f t="shared" ref="T355:T360" si="648">T354</f>
        <v>150</v>
      </c>
      <c r="U355" s="58">
        <f t="shared" ref="U355:U360" si="649">U354</f>
        <v>140</v>
      </c>
      <c r="V355" s="58">
        <f t="shared" ref="V355:V360" si="650">V354</f>
        <v>130</v>
      </c>
      <c r="W355" s="58">
        <f t="shared" ref="W355:W360" si="651">W354</f>
        <v>120</v>
      </c>
      <c r="X355" s="441">
        <f t="shared" si="587"/>
        <v>500</v>
      </c>
      <c r="Y355" s="441">
        <f t="shared" si="588"/>
        <v>350</v>
      </c>
      <c r="Z355" s="441">
        <f t="shared" si="589"/>
        <v>290</v>
      </c>
      <c r="AA355" s="441">
        <f t="shared" si="590"/>
        <v>220</v>
      </c>
      <c r="AB355" s="444">
        <f>'ĐẤT PNN'!K355-'ĐẤT NN'!H355</f>
        <v>820</v>
      </c>
    </row>
    <row r="356" spans="1:28" ht="126" customHeight="1" x14ac:dyDescent="0.25">
      <c r="A356" s="56">
        <f>'ĐẤT PNN'!A356</f>
        <v>353</v>
      </c>
      <c r="B356" s="56" t="str">
        <f>'ĐẤT PNN'!B356</f>
        <v>VT3</v>
      </c>
      <c r="C356" s="510" t="str">
        <f>'ĐẤT PNN'!C356</f>
        <v>Các tuyến đường giao thông đấu nối trực tiếp ra Đường Ngô Quyền đoạn từ Đường Nguyễn Ái Quốc đến Đường Trần Hưng Đạo đã được đầu tư mặt đường nhựa, bê tông xi măng:
- Có bề rộng ≥5m, cách đường giao thông &gt;600m.
- Có bề rộng từ ≥3m đến &lt;5m, cách đường giao thông từ &gt;400m đến ≤600m.
- Có bề rộng &lt;3m, cách đường giao thông ≤200m.</v>
      </c>
      <c r="D356" s="511"/>
      <c r="E356" s="512"/>
      <c r="F356" s="440">
        <f t="shared" si="640"/>
        <v>135</v>
      </c>
      <c r="G356" s="440">
        <f t="shared" si="641"/>
        <v>130</v>
      </c>
      <c r="H356" s="427">
        <f t="shared" si="642"/>
        <v>300</v>
      </c>
      <c r="I356" s="427">
        <f t="shared" si="643"/>
        <v>290</v>
      </c>
      <c r="J356" s="434">
        <f t="shared" si="639"/>
        <v>2.2222222222222223</v>
      </c>
      <c r="K356" s="58">
        <f t="shared" si="644"/>
        <v>170</v>
      </c>
      <c r="L356" s="58">
        <f t="shared" si="645"/>
        <v>150</v>
      </c>
      <c r="M356" s="58">
        <f t="shared" si="646"/>
        <v>135</v>
      </c>
      <c r="N356" s="58">
        <f t="shared" si="647"/>
        <v>120</v>
      </c>
      <c r="O356" s="441">
        <f t="shared" si="583"/>
        <v>570</v>
      </c>
      <c r="P356" s="441">
        <f t="shared" si="584"/>
        <v>380</v>
      </c>
      <c r="Q356" s="441">
        <f t="shared" si="585"/>
        <v>300</v>
      </c>
      <c r="R356" s="441">
        <f t="shared" si="586"/>
        <v>220</v>
      </c>
      <c r="S356" s="18">
        <f>'ĐẤT PNN'!W356</f>
        <v>1</v>
      </c>
      <c r="T356" s="58">
        <f t="shared" si="648"/>
        <v>150</v>
      </c>
      <c r="U356" s="58">
        <f t="shared" si="649"/>
        <v>140</v>
      </c>
      <c r="V356" s="58">
        <f t="shared" si="650"/>
        <v>130</v>
      </c>
      <c r="W356" s="58">
        <f t="shared" si="651"/>
        <v>120</v>
      </c>
      <c r="X356" s="441">
        <f t="shared" si="587"/>
        <v>500</v>
      </c>
      <c r="Y356" s="441">
        <f t="shared" si="588"/>
        <v>350</v>
      </c>
      <c r="Z356" s="441">
        <f t="shared" si="589"/>
        <v>290</v>
      </c>
      <c r="AA356" s="441">
        <f t="shared" si="590"/>
        <v>220</v>
      </c>
      <c r="AB356" s="444">
        <f>'ĐẤT PNN'!K356-'ĐẤT NN'!H356</f>
        <v>540</v>
      </c>
    </row>
    <row r="357" spans="1:28" ht="63" customHeight="1" x14ac:dyDescent="0.25">
      <c r="A357" s="56">
        <f>'ĐẤT PNN'!A357</f>
        <v>354</v>
      </c>
      <c r="B357" s="56" t="str">
        <f>'ĐẤT PNN'!B357</f>
        <v>VT4</v>
      </c>
      <c r="C357" s="510" t="str">
        <f>'ĐẤT PNN'!C357</f>
        <v>Các tuyến đường giao thông đấu nối trực tiếp ra Đường Ngô Quyền đoạn từ Đường Nguyễn Ái Quốc đến Đường Trần Hưng Đạo đã được đầu tư mặt đường nhựa, bê tông xi măng:
- Có bề rộng từ ≥3m đến &lt;5m, cách đường giao thông &gt;600m.
- Có bề rộng &lt;3m, cách đường giao thông &gt;200m.</v>
      </c>
      <c r="D357" s="511"/>
      <c r="E357" s="512"/>
      <c r="F357" s="440">
        <f t="shared" si="640"/>
        <v>120</v>
      </c>
      <c r="G357" s="440">
        <f t="shared" si="641"/>
        <v>120</v>
      </c>
      <c r="H357" s="427">
        <f t="shared" si="642"/>
        <v>220</v>
      </c>
      <c r="I357" s="427">
        <f t="shared" si="643"/>
        <v>220</v>
      </c>
      <c r="J357" s="434">
        <f t="shared" si="639"/>
        <v>1.8333333333333333</v>
      </c>
      <c r="K357" s="58">
        <f t="shared" si="644"/>
        <v>170</v>
      </c>
      <c r="L357" s="58">
        <f t="shared" si="645"/>
        <v>150</v>
      </c>
      <c r="M357" s="58">
        <f t="shared" si="646"/>
        <v>135</v>
      </c>
      <c r="N357" s="58">
        <f t="shared" si="647"/>
        <v>120</v>
      </c>
      <c r="O357" s="441">
        <f t="shared" si="583"/>
        <v>570</v>
      </c>
      <c r="P357" s="441">
        <f t="shared" si="584"/>
        <v>380</v>
      </c>
      <c r="Q357" s="441">
        <f t="shared" si="585"/>
        <v>300</v>
      </c>
      <c r="R357" s="441">
        <f t="shared" si="586"/>
        <v>220</v>
      </c>
      <c r="S357" s="18">
        <f>'ĐẤT PNN'!W357</f>
        <v>1</v>
      </c>
      <c r="T357" s="58">
        <f t="shared" si="648"/>
        <v>150</v>
      </c>
      <c r="U357" s="58">
        <f t="shared" si="649"/>
        <v>140</v>
      </c>
      <c r="V357" s="58">
        <f t="shared" si="650"/>
        <v>130</v>
      </c>
      <c r="W357" s="58">
        <f t="shared" si="651"/>
        <v>120</v>
      </c>
      <c r="X357" s="441">
        <f t="shared" si="587"/>
        <v>500</v>
      </c>
      <c r="Y357" s="441">
        <f t="shared" si="588"/>
        <v>350</v>
      </c>
      <c r="Z357" s="441">
        <f t="shared" si="589"/>
        <v>290</v>
      </c>
      <c r="AA357" s="441">
        <f t="shared" si="590"/>
        <v>220</v>
      </c>
      <c r="AB357" s="444">
        <f>'ĐẤT PNN'!K357-'ĐẤT NN'!H357</f>
        <v>240</v>
      </c>
    </row>
    <row r="358" spans="1:28" ht="110.25" customHeight="1" x14ac:dyDescent="0.25">
      <c r="A358" s="56">
        <f>'ĐẤT PNN'!A358</f>
        <v>355</v>
      </c>
      <c r="B358" s="56" t="str">
        <f>'ĐẤT PNN'!B358</f>
        <v>VT2*0,8</v>
      </c>
      <c r="C358" s="510" t="str">
        <f>'ĐẤT PNN'!C358</f>
        <v>Các tuyến đường giao thông không đấu nối trực tiếp và thông ra Đường Ngô Quyền đoạn từ Đường Nguyễn Ái Quốc đến Đường Trần Hưng Đạo đã được đầu tư mặt đường nhựa, bê tông xi măng:
- Có bề rộng ≥5m, cách đường giao thông ≤600m.
- Có bề rộng từ ≥3m đến &lt;5m, cách đường giao thông ≤400m.</v>
      </c>
      <c r="D358" s="511"/>
      <c r="E358" s="512"/>
      <c r="F358" s="440">
        <f t="shared" si="640"/>
        <v>150</v>
      </c>
      <c r="G358" s="440">
        <f t="shared" si="641"/>
        <v>140</v>
      </c>
      <c r="H358" s="427">
        <f t="shared" si="642"/>
        <v>380</v>
      </c>
      <c r="I358" s="427">
        <f t="shared" si="643"/>
        <v>350</v>
      </c>
      <c r="J358" s="434">
        <f t="shared" si="639"/>
        <v>2.5333333333333332</v>
      </c>
      <c r="K358" s="58">
        <f t="shared" si="644"/>
        <v>170</v>
      </c>
      <c r="L358" s="58">
        <f t="shared" si="645"/>
        <v>150</v>
      </c>
      <c r="M358" s="58">
        <f t="shared" si="646"/>
        <v>135</v>
      </c>
      <c r="N358" s="58">
        <f t="shared" si="647"/>
        <v>120</v>
      </c>
      <c r="O358" s="441">
        <f t="shared" si="583"/>
        <v>570</v>
      </c>
      <c r="P358" s="441">
        <f t="shared" si="584"/>
        <v>380</v>
      </c>
      <c r="Q358" s="441">
        <f t="shared" si="585"/>
        <v>300</v>
      </c>
      <c r="R358" s="441">
        <f t="shared" si="586"/>
        <v>220</v>
      </c>
      <c r="S358" s="18">
        <f>'ĐẤT PNN'!W358</f>
        <v>1</v>
      </c>
      <c r="T358" s="58">
        <f t="shared" si="648"/>
        <v>150</v>
      </c>
      <c r="U358" s="58">
        <f t="shared" si="649"/>
        <v>140</v>
      </c>
      <c r="V358" s="58">
        <f t="shared" si="650"/>
        <v>130</v>
      </c>
      <c r="W358" s="58">
        <f t="shared" si="651"/>
        <v>120</v>
      </c>
      <c r="X358" s="441">
        <f t="shared" si="587"/>
        <v>500</v>
      </c>
      <c r="Y358" s="441">
        <f t="shared" si="588"/>
        <v>350</v>
      </c>
      <c r="Z358" s="441">
        <f t="shared" si="589"/>
        <v>290</v>
      </c>
      <c r="AA358" s="441">
        <f t="shared" si="590"/>
        <v>220</v>
      </c>
      <c r="AB358" s="444">
        <f>'ĐẤT PNN'!K358-'ĐẤT NN'!H358</f>
        <v>720</v>
      </c>
    </row>
    <row r="359" spans="1:28" ht="126" customHeight="1" x14ac:dyDescent="0.25">
      <c r="A359" s="56">
        <f>'ĐẤT PNN'!A359</f>
        <v>356</v>
      </c>
      <c r="B359" s="56" t="str">
        <f>'ĐẤT PNN'!B359</f>
        <v>VT3*0,8</v>
      </c>
      <c r="C359" s="510" t="str">
        <f>'ĐẤT PNN'!C359</f>
        <v>Các tuyến đường giao thông không đấu nối trực tiếp và thông ra Đường Ngô Quyền đoạn từ Đường Nguyễn Ái Quốc đến Đường Trần Hưng Đạo đã được đầu tư mặt đường nhựa, bê tông xi măng:
- Có bề rộng ≥5m, cách đường giao thông &gt;600m.
- Có bề rộng từ ≥3m đến &lt;5m, cách đường giao thông từ &gt;400m đến ≤600m.
- Có bề rộng &lt;3m, cách đường giao thông ≤200m.</v>
      </c>
      <c r="D359" s="511"/>
      <c r="E359" s="512"/>
      <c r="F359" s="440">
        <f t="shared" si="640"/>
        <v>135</v>
      </c>
      <c r="G359" s="440">
        <f t="shared" si="641"/>
        <v>130</v>
      </c>
      <c r="H359" s="427">
        <f t="shared" si="642"/>
        <v>300</v>
      </c>
      <c r="I359" s="427">
        <f t="shared" si="643"/>
        <v>290</v>
      </c>
      <c r="J359" s="434">
        <f t="shared" si="639"/>
        <v>2.2222222222222223</v>
      </c>
      <c r="K359" s="58">
        <f t="shared" si="644"/>
        <v>170</v>
      </c>
      <c r="L359" s="58">
        <f t="shared" si="645"/>
        <v>150</v>
      </c>
      <c r="M359" s="58">
        <f t="shared" si="646"/>
        <v>135</v>
      </c>
      <c r="N359" s="58">
        <f t="shared" si="647"/>
        <v>120</v>
      </c>
      <c r="O359" s="441">
        <f t="shared" si="583"/>
        <v>570</v>
      </c>
      <c r="P359" s="441">
        <f t="shared" si="584"/>
        <v>380</v>
      </c>
      <c r="Q359" s="441">
        <f t="shared" si="585"/>
        <v>300</v>
      </c>
      <c r="R359" s="441">
        <f t="shared" si="586"/>
        <v>220</v>
      </c>
      <c r="S359" s="18">
        <f>'ĐẤT PNN'!W359</f>
        <v>1</v>
      </c>
      <c r="T359" s="58">
        <f t="shared" si="648"/>
        <v>150</v>
      </c>
      <c r="U359" s="58">
        <f t="shared" si="649"/>
        <v>140</v>
      </c>
      <c r="V359" s="58">
        <f t="shared" si="650"/>
        <v>130</v>
      </c>
      <c r="W359" s="58">
        <f t="shared" si="651"/>
        <v>120</v>
      </c>
      <c r="X359" s="441">
        <f t="shared" si="587"/>
        <v>500</v>
      </c>
      <c r="Y359" s="441">
        <f t="shared" si="588"/>
        <v>350</v>
      </c>
      <c r="Z359" s="441">
        <f t="shared" si="589"/>
        <v>290</v>
      </c>
      <c r="AA359" s="441">
        <f t="shared" si="590"/>
        <v>220</v>
      </c>
      <c r="AB359" s="444">
        <f>'ĐẤT PNN'!K359-'ĐẤT NN'!H359</f>
        <v>480</v>
      </c>
    </row>
    <row r="360" spans="1:28" ht="63" customHeight="1" x14ac:dyDescent="0.25">
      <c r="A360" s="56">
        <f>'ĐẤT PNN'!A360</f>
        <v>357</v>
      </c>
      <c r="B360" s="56" t="str">
        <f>'ĐẤT PNN'!B360</f>
        <v>VT4*0,8</v>
      </c>
      <c r="C360" s="510" t="str">
        <f>'ĐẤT PNN'!C360</f>
        <v>Các tuyến đường giao thông không đấu nối trực tiếp và thông ra Đường Ngô Quyền đoạn từ Đường Nguyễn Ái Quốc đến Đường Trần Hưng Đạo đã được đầu tư mặt đường nhựa, bê tông xi măng:
- Có bề rộng từ ≥3m đến &lt;5m, cách đường giao thông &gt;600m.
- Có bề rộng &lt;3m, cách đường giao thông &gt; 200m.</v>
      </c>
      <c r="D360" s="511"/>
      <c r="E360" s="512"/>
      <c r="F360" s="440">
        <f t="shared" si="640"/>
        <v>120</v>
      </c>
      <c r="G360" s="440">
        <f t="shared" si="641"/>
        <v>120</v>
      </c>
      <c r="H360" s="427">
        <f t="shared" si="642"/>
        <v>220</v>
      </c>
      <c r="I360" s="427">
        <f t="shared" si="643"/>
        <v>220</v>
      </c>
      <c r="J360" s="434">
        <f t="shared" si="639"/>
        <v>1.8333333333333333</v>
      </c>
      <c r="K360" s="58">
        <f t="shared" si="644"/>
        <v>170</v>
      </c>
      <c r="L360" s="58">
        <f t="shared" si="645"/>
        <v>150</v>
      </c>
      <c r="M360" s="58">
        <f t="shared" si="646"/>
        <v>135</v>
      </c>
      <c r="N360" s="58">
        <f t="shared" si="647"/>
        <v>120</v>
      </c>
      <c r="O360" s="441">
        <f t="shared" si="583"/>
        <v>570</v>
      </c>
      <c r="P360" s="441">
        <f t="shared" si="584"/>
        <v>380</v>
      </c>
      <c r="Q360" s="441">
        <f t="shared" si="585"/>
        <v>300</v>
      </c>
      <c r="R360" s="441">
        <f t="shared" si="586"/>
        <v>220</v>
      </c>
      <c r="S360" s="18">
        <f>'ĐẤT PNN'!W360</f>
        <v>1</v>
      </c>
      <c r="T360" s="58">
        <f t="shared" si="648"/>
        <v>150</v>
      </c>
      <c r="U360" s="58">
        <f t="shared" si="649"/>
        <v>140</v>
      </c>
      <c r="V360" s="58">
        <f t="shared" si="650"/>
        <v>130</v>
      </c>
      <c r="W360" s="58">
        <f t="shared" si="651"/>
        <v>120</v>
      </c>
      <c r="X360" s="441">
        <f t="shared" si="587"/>
        <v>500</v>
      </c>
      <c r="Y360" s="441">
        <f t="shared" si="588"/>
        <v>350</v>
      </c>
      <c r="Z360" s="441">
        <f t="shared" si="589"/>
        <v>290</v>
      </c>
      <c r="AA360" s="441">
        <f t="shared" si="590"/>
        <v>220</v>
      </c>
      <c r="AB360" s="444">
        <f>'ĐẤT PNN'!K360-'ĐẤT NN'!H360</f>
        <v>190</v>
      </c>
    </row>
    <row r="361" spans="1:28" ht="31.5" x14ac:dyDescent="0.25">
      <c r="A361" s="56">
        <f>'ĐẤT PNN'!A361</f>
        <v>358</v>
      </c>
      <c r="B361" s="56" t="str">
        <f>'ĐẤT PNN'!B361</f>
        <v>DQ16DT_D2</v>
      </c>
      <c r="C361" s="57" t="str">
        <f>'ĐẤT PNN'!C361</f>
        <v>Đường Ngô Quyền</v>
      </c>
      <c r="D361" s="57" t="str">
        <f>'ĐẤT PNN'!D361</f>
        <v>Đường Trần Hưng Đạo</v>
      </c>
      <c r="E361" s="57" t="str">
        <f>'ĐẤT PNN'!E361</f>
        <v>Đường Cách mạng tháng 8</v>
      </c>
      <c r="F361" s="431">
        <f>K361</f>
        <v>170</v>
      </c>
      <c r="G361" s="112">
        <f>T361</f>
        <v>150</v>
      </c>
      <c r="H361" s="426">
        <f>O361</f>
        <v>570</v>
      </c>
      <c r="I361" s="426">
        <f>X361</f>
        <v>500</v>
      </c>
      <c r="J361" s="434">
        <f t="shared" si="639"/>
        <v>3.3529411764705883</v>
      </c>
      <c r="K361" s="221">
        <v>170</v>
      </c>
      <c r="L361" s="221">
        <v>150</v>
      </c>
      <c r="M361" s="221">
        <v>135</v>
      </c>
      <c r="N361" s="221">
        <v>120</v>
      </c>
      <c r="O361" s="441">
        <f t="shared" si="583"/>
        <v>570</v>
      </c>
      <c r="P361" s="441">
        <f t="shared" si="584"/>
        <v>380</v>
      </c>
      <c r="Q361" s="441">
        <f t="shared" si="585"/>
        <v>300</v>
      </c>
      <c r="R361" s="441">
        <f t="shared" si="586"/>
        <v>220</v>
      </c>
      <c r="S361" s="18"/>
      <c r="T361" s="411">
        <v>150</v>
      </c>
      <c r="U361" s="411">
        <v>140</v>
      </c>
      <c r="V361" s="411">
        <v>130</v>
      </c>
      <c r="W361" s="411">
        <v>120</v>
      </c>
      <c r="X361" s="441">
        <f t="shared" si="587"/>
        <v>500</v>
      </c>
      <c r="Y361" s="441">
        <f t="shared" si="588"/>
        <v>350</v>
      </c>
      <c r="Z361" s="441">
        <f t="shared" si="589"/>
        <v>290</v>
      </c>
      <c r="AA361" s="441">
        <f t="shared" si="590"/>
        <v>220</v>
      </c>
      <c r="AB361" s="444">
        <f>'ĐẤT PNN'!K361-'ĐẤT NN'!H361</f>
        <v>1130</v>
      </c>
    </row>
    <row r="362" spans="1:28" ht="110.25" customHeight="1" x14ac:dyDescent="0.25">
      <c r="A362" s="56">
        <f>'ĐẤT PNN'!A362</f>
        <v>359</v>
      </c>
      <c r="B362" s="56" t="str">
        <f>'ĐẤT PNN'!B362</f>
        <v>VT2</v>
      </c>
      <c r="C362" s="510" t="str">
        <f>'ĐẤT PNN'!C362</f>
        <v>Các tuyến đường giao thông đấu nối trực tiếp ra Đường Ngô Quyền đoạn từ Đường Trần Hưng Đạo đến Đường Cách mạng tháng 8 đã được đầu tư mặt đường nhựa, bê tông xi măng:
- Có bề rộng ≥5m, cách đường giao thông ≤600m.
- Có bề rộng từ ≥3m đến &lt;5m, cách đường giao thông ≤400m.</v>
      </c>
      <c r="D362" s="511"/>
      <c r="E362" s="512"/>
      <c r="F362" s="440">
        <f t="shared" ref="F362:F367" si="652">IF(B362="VT2",L362,IF(B362="VT3",M362,IF(B362="VT2*0,8",L362,IF(B362="VT3*0,8",M362,N362))))</f>
        <v>150</v>
      </c>
      <c r="G362" s="440">
        <f t="shared" ref="G362:G367" si="653">IF(B362="VT2",U362,IF(B362="VT3",V362,IF(B362="VT2*0,8",U362,IF(B362="VT3*0,8",V362,W362))))</f>
        <v>140</v>
      </c>
      <c r="H362" s="427">
        <f t="shared" ref="H362:H367" si="654">IF(B362="VT2",P362,IF(B362="VT3",Q362,IF(B362="VT4",R362,IF(B362="VT2*0,8",P362,IF(B362="VT3*0,8",Q362,R362)))))</f>
        <v>380</v>
      </c>
      <c r="I362" s="427">
        <f t="shared" ref="I362:I367" si="655">IF(B362="VT2",Y362,IF(B362="VT3",Z362,IF(B362="VT4",AA362,IF(B362="VT2*0,8",Y362,IF(B362="VT3*0,8",Z362,AA362)))))</f>
        <v>350</v>
      </c>
      <c r="J362" s="434">
        <f t="shared" si="639"/>
        <v>2.5333333333333332</v>
      </c>
      <c r="K362" s="58">
        <f t="shared" ref="K362:K367" si="656">K361</f>
        <v>170</v>
      </c>
      <c r="L362" s="58">
        <f t="shared" ref="L362:L367" si="657">L361</f>
        <v>150</v>
      </c>
      <c r="M362" s="58">
        <f t="shared" ref="M362:M367" si="658">M361</f>
        <v>135</v>
      </c>
      <c r="N362" s="58">
        <f t="shared" ref="N362:N367" si="659">N361</f>
        <v>120</v>
      </c>
      <c r="O362" s="441">
        <f t="shared" si="583"/>
        <v>570</v>
      </c>
      <c r="P362" s="441">
        <f t="shared" si="584"/>
        <v>380</v>
      </c>
      <c r="Q362" s="441">
        <f t="shared" si="585"/>
        <v>300</v>
      </c>
      <c r="R362" s="441">
        <f t="shared" si="586"/>
        <v>220</v>
      </c>
      <c r="S362" s="18">
        <f>'ĐẤT PNN'!W362</f>
        <v>2</v>
      </c>
      <c r="T362" s="58">
        <f t="shared" ref="T362:T367" si="660">T361</f>
        <v>150</v>
      </c>
      <c r="U362" s="58">
        <f t="shared" ref="U362:U367" si="661">U361</f>
        <v>140</v>
      </c>
      <c r="V362" s="58">
        <f t="shared" ref="V362:V367" si="662">V361</f>
        <v>130</v>
      </c>
      <c r="W362" s="58">
        <f t="shared" ref="W362:W367" si="663">W361</f>
        <v>120</v>
      </c>
      <c r="X362" s="441">
        <f t="shared" si="587"/>
        <v>500</v>
      </c>
      <c r="Y362" s="441">
        <f t="shared" si="588"/>
        <v>350</v>
      </c>
      <c r="Z362" s="441">
        <f t="shared" si="589"/>
        <v>290</v>
      </c>
      <c r="AA362" s="441">
        <f t="shared" si="590"/>
        <v>220</v>
      </c>
      <c r="AB362" s="444">
        <f>'ĐẤT PNN'!K362-'ĐẤT NN'!H362</f>
        <v>460</v>
      </c>
    </row>
    <row r="363" spans="1:28" ht="126" customHeight="1" x14ac:dyDescent="0.25">
      <c r="A363" s="56">
        <f>'ĐẤT PNN'!A363</f>
        <v>360</v>
      </c>
      <c r="B363" s="56" t="str">
        <f>'ĐẤT PNN'!B363</f>
        <v>VT3</v>
      </c>
      <c r="C363" s="510" t="str">
        <f>'ĐẤT PNN'!C363</f>
        <v>Các tuyến đường giao thông đấu nối trực tiếp ra Đường Ngô Quyền đoạn từ Đường Trần Hưng Đạo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363" s="511"/>
      <c r="E363" s="512"/>
      <c r="F363" s="440">
        <f t="shared" si="652"/>
        <v>135</v>
      </c>
      <c r="G363" s="440">
        <f t="shared" si="653"/>
        <v>130</v>
      </c>
      <c r="H363" s="427">
        <f t="shared" si="654"/>
        <v>300</v>
      </c>
      <c r="I363" s="427">
        <f t="shared" si="655"/>
        <v>290</v>
      </c>
      <c r="J363" s="434">
        <f t="shared" si="639"/>
        <v>2.2222222222222223</v>
      </c>
      <c r="K363" s="58">
        <f t="shared" si="656"/>
        <v>170</v>
      </c>
      <c r="L363" s="58">
        <f t="shared" si="657"/>
        <v>150</v>
      </c>
      <c r="M363" s="58">
        <f t="shared" si="658"/>
        <v>135</v>
      </c>
      <c r="N363" s="58">
        <f t="shared" si="659"/>
        <v>120</v>
      </c>
      <c r="O363" s="441">
        <f t="shared" si="583"/>
        <v>570</v>
      </c>
      <c r="P363" s="441">
        <f t="shared" si="584"/>
        <v>380</v>
      </c>
      <c r="Q363" s="441">
        <f t="shared" si="585"/>
        <v>300</v>
      </c>
      <c r="R363" s="441">
        <f t="shared" si="586"/>
        <v>220</v>
      </c>
      <c r="S363" s="18">
        <f>'ĐẤT PNN'!W363</f>
        <v>2</v>
      </c>
      <c r="T363" s="58">
        <f t="shared" si="660"/>
        <v>150</v>
      </c>
      <c r="U363" s="58">
        <f t="shared" si="661"/>
        <v>140</v>
      </c>
      <c r="V363" s="58">
        <f t="shared" si="662"/>
        <v>130</v>
      </c>
      <c r="W363" s="58">
        <f t="shared" si="663"/>
        <v>120</v>
      </c>
      <c r="X363" s="441">
        <f t="shared" si="587"/>
        <v>500</v>
      </c>
      <c r="Y363" s="441">
        <f t="shared" si="588"/>
        <v>350</v>
      </c>
      <c r="Z363" s="441">
        <f t="shared" si="589"/>
        <v>290</v>
      </c>
      <c r="AA363" s="441">
        <f t="shared" si="590"/>
        <v>220</v>
      </c>
      <c r="AB363" s="444">
        <f>'ĐẤT PNN'!K363-'ĐẤT NN'!H363</f>
        <v>480</v>
      </c>
    </row>
    <row r="364" spans="1:28" ht="63" customHeight="1" x14ac:dyDescent="0.25">
      <c r="A364" s="56">
        <f>'ĐẤT PNN'!A364</f>
        <v>361</v>
      </c>
      <c r="B364" s="56" t="str">
        <f>'ĐẤT PNN'!B364</f>
        <v>VT4</v>
      </c>
      <c r="C364" s="510" t="str">
        <f>'ĐẤT PNN'!C364</f>
        <v>Các tuyến đường giao thông đấu nối trực tiếp ra Đường Ngô Quyền đoạn từ Đường Trần Hưng Đạo đến Đường Cách mạng tháng 8 đã được đầu tư mặt đường nhựa, bê tông xi măng:
- Có bề rộng từ ≥3m đến &lt;5m, cách đường giao thông &gt;600m.
- Có bề rộng &lt;3m, cách đường giao thông &gt;200m.</v>
      </c>
      <c r="D364" s="511"/>
      <c r="E364" s="512"/>
      <c r="F364" s="440">
        <f t="shared" si="652"/>
        <v>120</v>
      </c>
      <c r="G364" s="440">
        <f t="shared" si="653"/>
        <v>120</v>
      </c>
      <c r="H364" s="427">
        <f t="shared" si="654"/>
        <v>220</v>
      </c>
      <c r="I364" s="427">
        <f t="shared" si="655"/>
        <v>220</v>
      </c>
      <c r="J364" s="434">
        <f t="shared" si="639"/>
        <v>1.8333333333333333</v>
      </c>
      <c r="K364" s="58">
        <f t="shared" si="656"/>
        <v>170</v>
      </c>
      <c r="L364" s="58">
        <f t="shared" si="657"/>
        <v>150</v>
      </c>
      <c r="M364" s="58">
        <f t="shared" si="658"/>
        <v>135</v>
      </c>
      <c r="N364" s="58">
        <f t="shared" si="659"/>
        <v>120</v>
      </c>
      <c r="O364" s="441">
        <f t="shared" si="583"/>
        <v>570</v>
      </c>
      <c r="P364" s="441">
        <f t="shared" si="584"/>
        <v>380</v>
      </c>
      <c r="Q364" s="441">
        <f t="shared" si="585"/>
        <v>300</v>
      </c>
      <c r="R364" s="441">
        <f t="shared" si="586"/>
        <v>220</v>
      </c>
      <c r="S364" s="18">
        <f>'ĐẤT PNN'!W364</f>
        <v>2</v>
      </c>
      <c r="T364" s="58">
        <f t="shared" si="660"/>
        <v>150</v>
      </c>
      <c r="U364" s="58">
        <f t="shared" si="661"/>
        <v>140</v>
      </c>
      <c r="V364" s="58">
        <f t="shared" si="662"/>
        <v>130</v>
      </c>
      <c r="W364" s="58">
        <f t="shared" si="663"/>
        <v>120</v>
      </c>
      <c r="X364" s="441">
        <f t="shared" si="587"/>
        <v>500</v>
      </c>
      <c r="Y364" s="441">
        <f t="shared" si="588"/>
        <v>350</v>
      </c>
      <c r="Z364" s="441">
        <f t="shared" si="589"/>
        <v>290</v>
      </c>
      <c r="AA364" s="441">
        <f t="shared" si="590"/>
        <v>220</v>
      </c>
      <c r="AB364" s="444">
        <f>'ĐẤT PNN'!K364-'ĐẤT NN'!H364</f>
        <v>160</v>
      </c>
    </row>
    <row r="365" spans="1:28" ht="110.25" customHeight="1" x14ac:dyDescent="0.25">
      <c r="A365" s="56">
        <f>'ĐẤT PNN'!A365</f>
        <v>362</v>
      </c>
      <c r="B365" s="56" t="str">
        <f>'ĐẤT PNN'!B365</f>
        <v>VT2*0,8</v>
      </c>
      <c r="C365" s="510" t="str">
        <f>'ĐẤT PNN'!C365</f>
        <v>Các tuyến đường giao thông không đấu nối trực tiếp và thông ra Đường Ngô Quyền đoạn từ Đường Trần Hưng Đạo đến Đường Cách mạng tháng 8 đã được đầu tư mặt đường nhựa, bê tông xi măng:
- Có bề rộng ≥5m, cách đường giao thông ≤600m.
- Có bề rộng từ ≥3m đến &lt;5m, cách đường giao thông ≤400m.</v>
      </c>
      <c r="D365" s="511"/>
      <c r="E365" s="512"/>
      <c r="F365" s="440">
        <f t="shared" si="652"/>
        <v>150</v>
      </c>
      <c r="G365" s="440">
        <f t="shared" si="653"/>
        <v>140</v>
      </c>
      <c r="H365" s="427">
        <f t="shared" si="654"/>
        <v>380</v>
      </c>
      <c r="I365" s="427">
        <f t="shared" si="655"/>
        <v>350</v>
      </c>
      <c r="J365" s="434">
        <f t="shared" si="639"/>
        <v>2.5333333333333332</v>
      </c>
      <c r="K365" s="58">
        <f t="shared" si="656"/>
        <v>170</v>
      </c>
      <c r="L365" s="58">
        <f t="shared" si="657"/>
        <v>150</v>
      </c>
      <c r="M365" s="58">
        <f t="shared" si="658"/>
        <v>135</v>
      </c>
      <c r="N365" s="58">
        <f t="shared" si="659"/>
        <v>120</v>
      </c>
      <c r="O365" s="441">
        <f t="shared" si="583"/>
        <v>570</v>
      </c>
      <c r="P365" s="441">
        <f t="shared" si="584"/>
        <v>380</v>
      </c>
      <c r="Q365" s="441">
        <f t="shared" si="585"/>
        <v>300</v>
      </c>
      <c r="R365" s="441">
        <f t="shared" si="586"/>
        <v>220</v>
      </c>
      <c r="S365" s="18">
        <f>'ĐẤT PNN'!W365</f>
        <v>2</v>
      </c>
      <c r="T365" s="58">
        <f t="shared" si="660"/>
        <v>150</v>
      </c>
      <c r="U365" s="58">
        <f t="shared" si="661"/>
        <v>140</v>
      </c>
      <c r="V365" s="58">
        <f t="shared" si="662"/>
        <v>130</v>
      </c>
      <c r="W365" s="58">
        <f t="shared" si="663"/>
        <v>120</v>
      </c>
      <c r="X365" s="441">
        <f t="shared" si="587"/>
        <v>500</v>
      </c>
      <c r="Y365" s="441">
        <f t="shared" si="588"/>
        <v>350</v>
      </c>
      <c r="Z365" s="441">
        <f t="shared" si="589"/>
        <v>290</v>
      </c>
      <c r="AA365" s="441">
        <f t="shared" si="590"/>
        <v>220</v>
      </c>
      <c r="AB365" s="444">
        <f>'ĐẤT PNN'!K365-'ĐẤT NN'!H365</f>
        <v>400</v>
      </c>
    </row>
    <row r="366" spans="1:28" ht="126" customHeight="1" x14ac:dyDescent="0.25">
      <c r="A366" s="56">
        <f>'ĐẤT PNN'!A366</f>
        <v>363</v>
      </c>
      <c r="B366" s="56" t="str">
        <f>'ĐẤT PNN'!B366</f>
        <v>VT3*0,8</v>
      </c>
      <c r="C366" s="510" t="str">
        <f>'ĐẤT PNN'!C366</f>
        <v>Các tuyến đường giao thông không đấu nối trực tiếp và thông ra Đường Ngô Quyền đoạn từ Đường Trần Hưng Đạo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v>
      </c>
      <c r="D366" s="511"/>
      <c r="E366" s="512"/>
      <c r="F366" s="440">
        <f t="shared" si="652"/>
        <v>135</v>
      </c>
      <c r="G366" s="440">
        <f t="shared" si="653"/>
        <v>130</v>
      </c>
      <c r="H366" s="427">
        <f t="shared" si="654"/>
        <v>300</v>
      </c>
      <c r="I366" s="427">
        <f t="shared" si="655"/>
        <v>290</v>
      </c>
      <c r="J366" s="434">
        <f t="shared" si="639"/>
        <v>2.2222222222222223</v>
      </c>
      <c r="K366" s="58">
        <f t="shared" si="656"/>
        <v>170</v>
      </c>
      <c r="L366" s="58">
        <f t="shared" si="657"/>
        <v>150</v>
      </c>
      <c r="M366" s="58">
        <f t="shared" si="658"/>
        <v>135</v>
      </c>
      <c r="N366" s="58">
        <f t="shared" si="659"/>
        <v>120</v>
      </c>
      <c r="O366" s="441">
        <f t="shared" si="583"/>
        <v>570</v>
      </c>
      <c r="P366" s="441">
        <f t="shared" si="584"/>
        <v>380</v>
      </c>
      <c r="Q366" s="441">
        <f t="shared" si="585"/>
        <v>300</v>
      </c>
      <c r="R366" s="441">
        <f t="shared" si="586"/>
        <v>220</v>
      </c>
      <c r="S366" s="18">
        <f>'ĐẤT PNN'!W366</f>
        <v>2</v>
      </c>
      <c r="T366" s="58">
        <f t="shared" si="660"/>
        <v>150</v>
      </c>
      <c r="U366" s="58">
        <f t="shared" si="661"/>
        <v>140</v>
      </c>
      <c r="V366" s="58">
        <f t="shared" si="662"/>
        <v>130</v>
      </c>
      <c r="W366" s="58">
        <f t="shared" si="663"/>
        <v>120</v>
      </c>
      <c r="X366" s="441">
        <f t="shared" si="587"/>
        <v>500</v>
      </c>
      <c r="Y366" s="441">
        <f t="shared" si="588"/>
        <v>350</v>
      </c>
      <c r="Z366" s="441">
        <f t="shared" si="589"/>
        <v>290</v>
      </c>
      <c r="AA366" s="441">
        <f t="shared" si="590"/>
        <v>220</v>
      </c>
      <c r="AB366" s="444">
        <f>'ĐẤT PNN'!K366-'ĐẤT NN'!H366</f>
        <v>420</v>
      </c>
    </row>
    <row r="367" spans="1:28" ht="63" customHeight="1" x14ac:dyDescent="0.25">
      <c r="A367" s="56">
        <f>'ĐẤT PNN'!A367</f>
        <v>364</v>
      </c>
      <c r="B367" s="56" t="str">
        <f>'ĐẤT PNN'!B367</f>
        <v>VT4*0,8</v>
      </c>
      <c r="C367" s="510" t="str">
        <f>'ĐẤT PNN'!C367</f>
        <v>Các tuyến đường giao thông không đấu nối trực tiếp và thông ra Đường Ngô Quyền đoạn từ Đường Trần Hưng Đạo đến Đường Cách mạng tháng 8 đã được đầu tư mặt đường nhựa, bê tông xi măng:
- Có bề rộng từ ≥3m đến &lt;5m, cách đường giao thông &gt;600m.
- Có bề rộng &lt;3m, cách đường giao thông &gt; 200m.</v>
      </c>
      <c r="D367" s="511"/>
      <c r="E367" s="512"/>
      <c r="F367" s="440">
        <f t="shared" si="652"/>
        <v>120</v>
      </c>
      <c r="G367" s="440">
        <f t="shared" si="653"/>
        <v>120</v>
      </c>
      <c r="H367" s="427">
        <f t="shared" si="654"/>
        <v>220</v>
      </c>
      <c r="I367" s="427">
        <f t="shared" si="655"/>
        <v>220</v>
      </c>
      <c r="J367" s="434">
        <f t="shared" si="639"/>
        <v>1.8333333333333333</v>
      </c>
      <c r="K367" s="58">
        <f t="shared" si="656"/>
        <v>170</v>
      </c>
      <c r="L367" s="58">
        <f t="shared" si="657"/>
        <v>150</v>
      </c>
      <c r="M367" s="58">
        <f t="shared" si="658"/>
        <v>135</v>
      </c>
      <c r="N367" s="58">
        <f t="shared" si="659"/>
        <v>120</v>
      </c>
      <c r="O367" s="441">
        <f t="shared" si="583"/>
        <v>570</v>
      </c>
      <c r="P367" s="441">
        <f t="shared" si="584"/>
        <v>380</v>
      </c>
      <c r="Q367" s="441">
        <f t="shared" si="585"/>
        <v>300</v>
      </c>
      <c r="R367" s="441">
        <f t="shared" si="586"/>
        <v>220</v>
      </c>
      <c r="S367" s="18">
        <f>'ĐẤT PNN'!W367</f>
        <v>2</v>
      </c>
      <c r="T367" s="58">
        <f t="shared" si="660"/>
        <v>150</v>
      </c>
      <c r="U367" s="58">
        <f t="shared" si="661"/>
        <v>140</v>
      </c>
      <c r="V367" s="58">
        <f t="shared" si="662"/>
        <v>130</v>
      </c>
      <c r="W367" s="58">
        <f t="shared" si="663"/>
        <v>120</v>
      </c>
      <c r="X367" s="441">
        <f t="shared" si="587"/>
        <v>500</v>
      </c>
      <c r="Y367" s="441">
        <f t="shared" si="588"/>
        <v>350</v>
      </c>
      <c r="Z367" s="441">
        <f t="shared" si="589"/>
        <v>290</v>
      </c>
      <c r="AA367" s="441">
        <f t="shared" si="590"/>
        <v>220</v>
      </c>
      <c r="AB367" s="444">
        <f>'ĐẤT PNN'!K367-'ĐẤT NN'!H367</f>
        <v>120</v>
      </c>
    </row>
    <row r="368" spans="1:28" ht="31.5" x14ac:dyDescent="0.25">
      <c r="A368" s="56">
        <f>'ĐẤT PNN'!A368</f>
        <v>365</v>
      </c>
      <c r="B368" s="56" t="str">
        <f>'ĐẤT PNN'!B368</f>
        <v>DQ17DT_D1</v>
      </c>
      <c r="C368" s="57" t="str">
        <f>'ĐẤT PNN'!C368</f>
        <v>Đường Trần Nhân Tông</v>
      </c>
      <c r="D368" s="57" t="str">
        <f>'ĐẤT PNN'!D368</f>
        <v>Đường Nguyễn Trãi</v>
      </c>
      <c r="E368" s="57" t="str">
        <f>'ĐẤT PNN'!E368</f>
        <v>Đường Trần Hưng Đạo</v>
      </c>
      <c r="F368" s="431">
        <f>K368</f>
        <v>170</v>
      </c>
      <c r="G368" s="112">
        <f>T368</f>
        <v>150</v>
      </c>
      <c r="H368" s="426">
        <f>O368</f>
        <v>570</v>
      </c>
      <c r="I368" s="426">
        <f>X368</f>
        <v>500</v>
      </c>
      <c r="J368" s="434">
        <f t="shared" si="639"/>
        <v>3.3529411764705883</v>
      </c>
      <c r="K368" s="221">
        <v>170</v>
      </c>
      <c r="L368" s="221">
        <v>150</v>
      </c>
      <c r="M368" s="221">
        <v>135</v>
      </c>
      <c r="N368" s="221">
        <v>120</v>
      </c>
      <c r="O368" s="441">
        <f t="shared" si="583"/>
        <v>570</v>
      </c>
      <c r="P368" s="441">
        <f t="shared" si="584"/>
        <v>380</v>
      </c>
      <c r="Q368" s="441">
        <f t="shared" si="585"/>
        <v>300</v>
      </c>
      <c r="R368" s="441">
        <f t="shared" si="586"/>
        <v>220</v>
      </c>
      <c r="S368" s="18"/>
      <c r="T368" s="411">
        <v>150</v>
      </c>
      <c r="U368" s="411">
        <v>140</v>
      </c>
      <c r="V368" s="411">
        <v>130</v>
      </c>
      <c r="W368" s="411">
        <v>120</v>
      </c>
      <c r="X368" s="441">
        <f t="shared" si="587"/>
        <v>500</v>
      </c>
      <c r="Y368" s="441">
        <f t="shared" si="588"/>
        <v>350</v>
      </c>
      <c r="Z368" s="441">
        <f t="shared" si="589"/>
        <v>290</v>
      </c>
      <c r="AA368" s="441">
        <f t="shared" si="590"/>
        <v>220</v>
      </c>
      <c r="AB368" s="444">
        <f>'ĐẤT PNN'!K368-'ĐẤT NN'!H368</f>
        <v>1630</v>
      </c>
    </row>
    <row r="369" spans="1:28" ht="110.25" customHeight="1" x14ac:dyDescent="0.25">
      <c r="A369" s="56">
        <f>'ĐẤT PNN'!A369</f>
        <v>366</v>
      </c>
      <c r="B369" s="56" t="str">
        <f>'ĐẤT PNN'!B369</f>
        <v>VT2</v>
      </c>
      <c r="C369" s="510" t="str">
        <f>'ĐẤT PNN'!C369</f>
        <v>Các tuyến đường giao thông đấu nối trực tiếp ra Đường Trần Nhân Tông đoạn từ Đường Nguyễn Trãi đến Đường Trần Hưng Đạo đã được đầu tư mặt đường nhựa, bê tông xi măng:
- Có bề rộng ≥5m, cách đường giao thông ≤600m.
- Có bề rộng từ ≥3m đến &lt;5m, cách đường giao thông ≤400m.</v>
      </c>
      <c r="D369" s="511"/>
      <c r="E369" s="512"/>
      <c r="F369" s="440">
        <f t="shared" ref="F369:F374" si="664">IF(B369="VT2",L369,IF(B369="VT3",M369,IF(B369="VT2*0,8",L369,IF(B369="VT3*0,8",M369,N369))))</f>
        <v>150</v>
      </c>
      <c r="G369" s="440">
        <f t="shared" ref="G369:G374" si="665">IF(B369="VT2",U369,IF(B369="VT3",V369,IF(B369="VT2*0,8",U369,IF(B369="VT3*0,8",V369,W369))))</f>
        <v>140</v>
      </c>
      <c r="H369" s="427">
        <f t="shared" ref="H369:H374" si="666">IF(B369="VT2",P369,IF(B369="VT3",Q369,IF(B369="VT4",R369,IF(B369="VT2*0,8",P369,IF(B369="VT3*0,8",Q369,R369)))))</f>
        <v>380</v>
      </c>
      <c r="I369" s="427">
        <f t="shared" ref="I369:I374" si="667">IF(B369="VT2",Y369,IF(B369="VT3",Z369,IF(B369="VT4",AA369,IF(B369="VT2*0,8",Y369,IF(B369="VT3*0,8",Z369,AA369)))))</f>
        <v>350</v>
      </c>
      <c r="J369" s="434">
        <f t="shared" si="639"/>
        <v>2.5333333333333332</v>
      </c>
      <c r="K369" s="58">
        <f t="shared" ref="K369:K374" si="668">K368</f>
        <v>170</v>
      </c>
      <c r="L369" s="58">
        <f t="shared" ref="L369:L374" si="669">L368</f>
        <v>150</v>
      </c>
      <c r="M369" s="58">
        <f t="shared" ref="M369:M374" si="670">M368</f>
        <v>135</v>
      </c>
      <c r="N369" s="58">
        <f t="shared" ref="N369:N374" si="671">N368</f>
        <v>120</v>
      </c>
      <c r="O369" s="441">
        <f t="shared" si="583"/>
        <v>570</v>
      </c>
      <c r="P369" s="441">
        <f t="shared" si="584"/>
        <v>380</v>
      </c>
      <c r="Q369" s="441">
        <f t="shared" si="585"/>
        <v>300</v>
      </c>
      <c r="R369" s="441">
        <f t="shared" si="586"/>
        <v>220</v>
      </c>
      <c r="S369" s="18">
        <f>'ĐẤT PNN'!W369</f>
        <v>2</v>
      </c>
      <c r="T369" s="58">
        <f t="shared" ref="T369:T374" si="672">T368</f>
        <v>150</v>
      </c>
      <c r="U369" s="58">
        <f t="shared" ref="U369:U374" si="673">U368</f>
        <v>140</v>
      </c>
      <c r="V369" s="58">
        <f t="shared" ref="V369:V374" si="674">V368</f>
        <v>130</v>
      </c>
      <c r="W369" s="58">
        <f t="shared" ref="W369:W374" si="675">W368</f>
        <v>120</v>
      </c>
      <c r="X369" s="441">
        <f t="shared" si="587"/>
        <v>500</v>
      </c>
      <c r="Y369" s="441">
        <f t="shared" si="588"/>
        <v>350</v>
      </c>
      <c r="Z369" s="441">
        <f t="shared" si="589"/>
        <v>290</v>
      </c>
      <c r="AA369" s="441">
        <f t="shared" si="590"/>
        <v>220</v>
      </c>
      <c r="AB369" s="444">
        <f>'ĐẤT PNN'!K369-'ĐẤT NN'!H369</f>
        <v>620</v>
      </c>
    </row>
    <row r="370" spans="1:28" ht="126" customHeight="1" x14ac:dyDescent="0.25">
      <c r="A370" s="56">
        <f>'ĐẤT PNN'!A370</f>
        <v>367</v>
      </c>
      <c r="B370" s="56" t="str">
        <f>'ĐẤT PNN'!B370</f>
        <v>VT3</v>
      </c>
      <c r="C370" s="510" t="str">
        <f>'ĐẤT PNN'!C370</f>
        <v>Các tuyến đường giao thông đấu nối trực tiếp ra Đường Trần Nhân Tông đoạn từ Đường Nguyễn Trãi đến Đường Trần Hưng Đạo đã được đầu tư mặt đường nhựa, bê tông xi măng:
- Có bề rộng ≥5m, cách đường giao thông &gt;600m.
- Có bề rộng từ ≥3m đến &lt;5m, cách đường giao thông từ &gt;400m đến ≤600m.
- Có bề rộng &lt;3m, cách đường giao thông ≤200m.</v>
      </c>
      <c r="D370" s="511"/>
      <c r="E370" s="512"/>
      <c r="F370" s="440">
        <f t="shared" si="664"/>
        <v>135</v>
      </c>
      <c r="G370" s="440">
        <f t="shared" si="665"/>
        <v>130</v>
      </c>
      <c r="H370" s="427">
        <f t="shared" si="666"/>
        <v>300</v>
      </c>
      <c r="I370" s="427">
        <f t="shared" si="667"/>
        <v>290</v>
      </c>
      <c r="J370" s="434">
        <f t="shared" si="639"/>
        <v>2.2222222222222223</v>
      </c>
      <c r="K370" s="58">
        <f t="shared" si="668"/>
        <v>170</v>
      </c>
      <c r="L370" s="58">
        <f t="shared" si="669"/>
        <v>150</v>
      </c>
      <c r="M370" s="58">
        <f t="shared" si="670"/>
        <v>135</v>
      </c>
      <c r="N370" s="58">
        <f t="shared" si="671"/>
        <v>120</v>
      </c>
      <c r="O370" s="441">
        <f t="shared" si="583"/>
        <v>570</v>
      </c>
      <c r="P370" s="441">
        <f t="shared" si="584"/>
        <v>380</v>
      </c>
      <c r="Q370" s="441">
        <f t="shared" si="585"/>
        <v>300</v>
      </c>
      <c r="R370" s="441">
        <f t="shared" si="586"/>
        <v>220</v>
      </c>
      <c r="S370" s="18">
        <f>'ĐẤT PNN'!W370</f>
        <v>2</v>
      </c>
      <c r="T370" s="58">
        <f t="shared" si="672"/>
        <v>150</v>
      </c>
      <c r="U370" s="58">
        <f t="shared" si="673"/>
        <v>140</v>
      </c>
      <c r="V370" s="58">
        <f t="shared" si="674"/>
        <v>130</v>
      </c>
      <c r="W370" s="58">
        <f t="shared" si="675"/>
        <v>120</v>
      </c>
      <c r="X370" s="441">
        <f t="shared" si="587"/>
        <v>500</v>
      </c>
      <c r="Y370" s="441">
        <f t="shared" si="588"/>
        <v>350</v>
      </c>
      <c r="Z370" s="441">
        <f t="shared" si="589"/>
        <v>290</v>
      </c>
      <c r="AA370" s="441">
        <f t="shared" si="590"/>
        <v>220</v>
      </c>
      <c r="AB370" s="444">
        <f>'ĐẤT PNN'!K370-'ĐẤT NN'!H370</f>
        <v>420</v>
      </c>
    </row>
    <row r="371" spans="1:28" ht="78.75" customHeight="1" x14ac:dyDescent="0.25">
      <c r="A371" s="56">
        <f>'ĐẤT PNN'!A371</f>
        <v>368</v>
      </c>
      <c r="B371" s="56" t="str">
        <f>'ĐẤT PNN'!B371</f>
        <v>VT4</v>
      </c>
      <c r="C371" s="510" t="str">
        <f>'ĐẤT PNN'!C371</f>
        <v>Các tuyến đường giao thông đấu nối trực tiếp ra Đường Trần Nhân Tông đoạn từ Đường Nguyễn Trãi đến Đường Trần Hưng Đạo đã được đầu tư mặt đường nhựa, bê tông xi măng:
- Có bề rộng từ ≥3m đến &lt;5m, cách đường giao thông &gt;600m.
- Có bề rộng &lt;3m, cách đường giao thông &gt;200m.</v>
      </c>
      <c r="D371" s="511"/>
      <c r="E371" s="512"/>
      <c r="F371" s="440">
        <f t="shared" si="664"/>
        <v>120</v>
      </c>
      <c r="G371" s="440">
        <f t="shared" si="665"/>
        <v>120</v>
      </c>
      <c r="H371" s="427">
        <f t="shared" si="666"/>
        <v>220</v>
      </c>
      <c r="I371" s="427">
        <f t="shared" si="667"/>
        <v>220</v>
      </c>
      <c r="J371" s="434">
        <f t="shared" si="639"/>
        <v>1.8333333333333333</v>
      </c>
      <c r="K371" s="58">
        <f t="shared" si="668"/>
        <v>170</v>
      </c>
      <c r="L371" s="58">
        <f t="shared" si="669"/>
        <v>150</v>
      </c>
      <c r="M371" s="58">
        <f t="shared" si="670"/>
        <v>135</v>
      </c>
      <c r="N371" s="58">
        <f t="shared" si="671"/>
        <v>120</v>
      </c>
      <c r="O371" s="441">
        <f t="shared" si="583"/>
        <v>570</v>
      </c>
      <c r="P371" s="441">
        <f t="shared" si="584"/>
        <v>380</v>
      </c>
      <c r="Q371" s="441">
        <f t="shared" si="585"/>
        <v>300</v>
      </c>
      <c r="R371" s="441">
        <f t="shared" si="586"/>
        <v>220</v>
      </c>
      <c r="S371" s="18">
        <f>'ĐẤT PNN'!W371</f>
        <v>2</v>
      </c>
      <c r="T371" s="58">
        <f t="shared" si="672"/>
        <v>150</v>
      </c>
      <c r="U371" s="58">
        <f t="shared" si="673"/>
        <v>140</v>
      </c>
      <c r="V371" s="58">
        <f t="shared" si="674"/>
        <v>130</v>
      </c>
      <c r="W371" s="58">
        <f t="shared" si="675"/>
        <v>120</v>
      </c>
      <c r="X371" s="441">
        <f t="shared" si="587"/>
        <v>500</v>
      </c>
      <c r="Y371" s="441">
        <f t="shared" si="588"/>
        <v>350</v>
      </c>
      <c r="Z371" s="441">
        <f t="shared" si="589"/>
        <v>290</v>
      </c>
      <c r="AA371" s="441">
        <f t="shared" si="590"/>
        <v>220</v>
      </c>
      <c r="AB371" s="444">
        <f>'ĐẤT PNN'!K371-'ĐẤT NN'!H371</f>
        <v>130</v>
      </c>
    </row>
    <row r="372" spans="1:28" ht="110.25" customHeight="1" x14ac:dyDescent="0.25">
      <c r="A372" s="56">
        <f>'ĐẤT PNN'!A372</f>
        <v>369</v>
      </c>
      <c r="B372" s="56" t="str">
        <f>'ĐẤT PNN'!B372</f>
        <v>VT2*0,8</v>
      </c>
      <c r="C372" s="510" t="str">
        <f>'ĐẤT PNN'!C372</f>
        <v>Các tuyến đường giao thông không đấu nối trực tiếp và thông ra Đường Trần Nhân Tông đoạn từ Đường Nguyễn Trãi đến Đường Trần Hưng Đạo đã được đầu tư mặt đường nhựa, bê tông xi măng:
- Có bề rộng ≥5m, cách đường giao thông ≤600m.
- Có bề rộng từ ≥3m đến &lt;5m, cách đường giao thông ≤400m.</v>
      </c>
      <c r="D372" s="511"/>
      <c r="E372" s="512"/>
      <c r="F372" s="440">
        <f t="shared" si="664"/>
        <v>150</v>
      </c>
      <c r="G372" s="440">
        <f t="shared" si="665"/>
        <v>140</v>
      </c>
      <c r="H372" s="427">
        <f t="shared" si="666"/>
        <v>380</v>
      </c>
      <c r="I372" s="427">
        <f t="shared" si="667"/>
        <v>350</v>
      </c>
      <c r="J372" s="434">
        <f t="shared" si="639"/>
        <v>2.5333333333333332</v>
      </c>
      <c r="K372" s="58">
        <f t="shared" si="668"/>
        <v>170</v>
      </c>
      <c r="L372" s="58">
        <f t="shared" si="669"/>
        <v>150</v>
      </c>
      <c r="M372" s="58">
        <f t="shared" si="670"/>
        <v>135</v>
      </c>
      <c r="N372" s="58">
        <f t="shared" si="671"/>
        <v>120</v>
      </c>
      <c r="O372" s="441">
        <f t="shared" si="583"/>
        <v>570</v>
      </c>
      <c r="P372" s="441">
        <f t="shared" si="584"/>
        <v>380</v>
      </c>
      <c r="Q372" s="441">
        <f t="shared" si="585"/>
        <v>300</v>
      </c>
      <c r="R372" s="441">
        <f t="shared" si="586"/>
        <v>220</v>
      </c>
      <c r="S372" s="18">
        <f>'ĐẤT PNN'!W372</f>
        <v>2</v>
      </c>
      <c r="T372" s="58">
        <f t="shared" si="672"/>
        <v>150</v>
      </c>
      <c r="U372" s="58">
        <f t="shared" si="673"/>
        <v>140</v>
      </c>
      <c r="V372" s="58">
        <f t="shared" si="674"/>
        <v>130</v>
      </c>
      <c r="W372" s="58">
        <f t="shared" si="675"/>
        <v>120</v>
      </c>
      <c r="X372" s="441">
        <f t="shared" si="587"/>
        <v>500</v>
      </c>
      <c r="Y372" s="441">
        <f t="shared" si="588"/>
        <v>350</v>
      </c>
      <c r="Z372" s="441">
        <f t="shared" si="589"/>
        <v>290</v>
      </c>
      <c r="AA372" s="441">
        <f t="shared" si="590"/>
        <v>220</v>
      </c>
      <c r="AB372" s="444">
        <f>'ĐẤT PNN'!K372-'ĐẤT NN'!H372</f>
        <v>520</v>
      </c>
    </row>
    <row r="373" spans="1:28" ht="126" customHeight="1" x14ac:dyDescent="0.25">
      <c r="A373" s="56">
        <f>'ĐẤT PNN'!A373</f>
        <v>370</v>
      </c>
      <c r="B373" s="56" t="str">
        <f>'ĐẤT PNN'!B373</f>
        <v>VT3*0,8</v>
      </c>
      <c r="C373" s="510" t="str">
        <f>'ĐẤT PNN'!C373</f>
        <v>Các tuyến đường giao thông không đấu nối trực tiếp và thông ra Đường Trần Nhân Tông đoạn từ Đường Nguyễn Trãi đến Đường Trần Hưng Đạo đã được đầu tư mặt đường nhựa, bê tông xi măng:
- Có bề rộng ≥5m, cách đường giao thông &gt;600m.
- Có bề rộng từ ≥3m đến &lt;5m, cách đường giao thông từ &gt;400m đến ≤600m.
- Có bề rộng &lt;3m, cách đường giao thông ≤200m.</v>
      </c>
      <c r="D373" s="511"/>
      <c r="E373" s="512"/>
      <c r="F373" s="440">
        <f t="shared" si="664"/>
        <v>135</v>
      </c>
      <c r="G373" s="440">
        <f t="shared" si="665"/>
        <v>130</v>
      </c>
      <c r="H373" s="427">
        <f t="shared" si="666"/>
        <v>300</v>
      </c>
      <c r="I373" s="427">
        <f t="shared" si="667"/>
        <v>290</v>
      </c>
      <c r="J373" s="434">
        <f t="shared" si="639"/>
        <v>2.2222222222222223</v>
      </c>
      <c r="K373" s="58">
        <f t="shared" si="668"/>
        <v>170</v>
      </c>
      <c r="L373" s="58">
        <f t="shared" si="669"/>
        <v>150</v>
      </c>
      <c r="M373" s="58">
        <f t="shared" si="670"/>
        <v>135</v>
      </c>
      <c r="N373" s="58">
        <f t="shared" si="671"/>
        <v>120</v>
      </c>
      <c r="O373" s="441">
        <f t="shared" si="583"/>
        <v>570</v>
      </c>
      <c r="P373" s="441">
        <f t="shared" si="584"/>
        <v>380</v>
      </c>
      <c r="Q373" s="441">
        <f t="shared" si="585"/>
        <v>300</v>
      </c>
      <c r="R373" s="441">
        <f t="shared" si="586"/>
        <v>220</v>
      </c>
      <c r="S373" s="18">
        <f>'ĐẤT PNN'!W373</f>
        <v>2</v>
      </c>
      <c r="T373" s="58">
        <f t="shared" si="672"/>
        <v>150</v>
      </c>
      <c r="U373" s="58">
        <f t="shared" si="673"/>
        <v>140</v>
      </c>
      <c r="V373" s="58">
        <f t="shared" si="674"/>
        <v>130</v>
      </c>
      <c r="W373" s="58">
        <f t="shared" si="675"/>
        <v>120</v>
      </c>
      <c r="X373" s="441">
        <f t="shared" si="587"/>
        <v>500</v>
      </c>
      <c r="Y373" s="441">
        <f t="shared" si="588"/>
        <v>350</v>
      </c>
      <c r="Z373" s="441">
        <f t="shared" si="589"/>
        <v>290</v>
      </c>
      <c r="AA373" s="441">
        <f t="shared" si="590"/>
        <v>220</v>
      </c>
      <c r="AB373" s="444">
        <f>'ĐẤT PNN'!K373-'ĐẤT NN'!H373</f>
        <v>360</v>
      </c>
    </row>
    <row r="374" spans="1:28" ht="78.75" customHeight="1" x14ac:dyDescent="0.25">
      <c r="A374" s="56">
        <f>'ĐẤT PNN'!A374</f>
        <v>371</v>
      </c>
      <c r="B374" s="56" t="str">
        <f>'ĐẤT PNN'!B374</f>
        <v>VT4*0,8</v>
      </c>
      <c r="C374" s="510" t="str">
        <f>'ĐẤT PNN'!C374</f>
        <v>Các tuyến đường giao thông không đấu nối trực tiếp và thông ra Đường Trần Nhân Tông đoạn từ Đường Nguyễn Trãi đến Đường Trần Hưng Đạo đã được đầu tư mặt đường nhựa, bê tông xi măng:
- Có bề rộng từ ≥3m đến &lt;5m, cách đường giao thông &gt;600m.
- Có bề rộng &lt;3m, cách đường giao thông &gt; 200m.</v>
      </c>
      <c r="D374" s="511"/>
      <c r="E374" s="512"/>
      <c r="F374" s="440">
        <f t="shared" si="664"/>
        <v>120</v>
      </c>
      <c r="G374" s="440">
        <f t="shared" si="665"/>
        <v>120</v>
      </c>
      <c r="H374" s="427">
        <f t="shared" si="666"/>
        <v>220</v>
      </c>
      <c r="I374" s="427">
        <f t="shared" si="667"/>
        <v>220</v>
      </c>
      <c r="J374" s="434">
        <f t="shared" si="639"/>
        <v>1.8333333333333333</v>
      </c>
      <c r="K374" s="58">
        <f t="shared" si="668"/>
        <v>170</v>
      </c>
      <c r="L374" s="58">
        <f t="shared" si="669"/>
        <v>150</v>
      </c>
      <c r="M374" s="58">
        <f t="shared" si="670"/>
        <v>135</v>
      </c>
      <c r="N374" s="58">
        <f t="shared" si="671"/>
        <v>120</v>
      </c>
      <c r="O374" s="441">
        <f t="shared" si="583"/>
        <v>570</v>
      </c>
      <c r="P374" s="441">
        <f t="shared" si="584"/>
        <v>380</v>
      </c>
      <c r="Q374" s="441">
        <f t="shared" si="585"/>
        <v>300</v>
      </c>
      <c r="R374" s="441">
        <f t="shared" si="586"/>
        <v>220</v>
      </c>
      <c r="S374" s="18">
        <f>'ĐẤT PNN'!W374</f>
        <v>2</v>
      </c>
      <c r="T374" s="58">
        <f t="shared" si="672"/>
        <v>150</v>
      </c>
      <c r="U374" s="58">
        <f t="shared" si="673"/>
        <v>140</v>
      </c>
      <c r="V374" s="58">
        <f t="shared" si="674"/>
        <v>130</v>
      </c>
      <c r="W374" s="58">
        <f t="shared" si="675"/>
        <v>120</v>
      </c>
      <c r="X374" s="441">
        <f t="shared" si="587"/>
        <v>500</v>
      </c>
      <c r="Y374" s="441">
        <f t="shared" si="588"/>
        <v>350</v>
      </c>
      <c r="Z374" s="441">
        <f t="shared" si="589"/>
        <v>290</v>
      </c>
      <c r="AA374" s="441">
        <f t="shared" si="590"/>
        <v>220</v>
      </c>
      <c r="AB374" s="444">
        <f>'ĐẤT PNN'!K374-'ĐẤT NN'!H374</f>
        <v>90</v>
      </c>
    </row>
    <row r="375" spans="1:28" ht="31.5" x14ac:dyDescent="0.25">
      <c r="A375" s="56">
        <f>'ĐẤT PNN'!A375</f>
        <v>372</v>
      </c>
      <c r="B375" s="56" t="str">
        <f>'ĐẤT PNN'!B375</f>
        <v>DQ17DT_D2</v>
      </c>
      <c r="C375" s="57" t="str">
        <f>'ĐẤT PNN'!C375</f>
        <v>Đường Trần Nhân Tông</v>
      </c>
      <c r="D375" s="57" t="str">
        <f>'ĐẤT PNN'!D375</f>
        <v>Đường Trần Hưng Đạo</v>
      </c>
      <c r="E375" s="57" t="str">
        <f>'ĐẤT PNN'!E375</f>
        <v>Hết ranh thửa đất số 199, tờ BĐĐC số 7, xã Định Quán</v>
      </c>
      <c r="F375" s="431">
        <f>K375</f>
        <v>170</v>
      </c>
      <c r="G375" s="112">
        <f>T375</f>
        <v>150</v>
      </c>
      <c r="H375" s="426">
        <f>O375</f>
        <v>570</v>
      </c>
      <c r="I375" s="426">
        <f>X375</f>
        <v>500</v>
      </c>
      <c r="J375" s="434">
        <f t="shared" si="639"/>
        <v>3.3529411764705883</v>
      </c>
      <c r="K375" s="221">
        <v>170</v>
      </c>
      <c r="L375" s="221">
        <v>150</v>
      </c>
      <c r="M375" s="221">
        <v>135</v>
      </c>
      <c r="N375" s="221">
        <v>120</v>
      </c>
      <c r="O375" s="441">
        <f t="shared" si="583"/>
        <v>570</v>
      </c>
      <c r="P375" s="441">
        <f t="shared" si="584"/>
        <v>380</v>
      </c>
      <c r="Q375" s="441">
        <f t="shared" si="585"/>
        <v>300</v>
      </c>
      <c r="R375" s="441">
        <f t="shared" si="586"/>
        <v>220</v>
      </c>
      <c r="S375" s="18"/>
      <c r="T375" s="411">
        <v>150</v>
      </c>
      <c r="U375" s="411">
        <v>140</v>
      </c>
      <c r="V375" s="411">
        <v>130</v>
      </c>
      <c r="W375" s="411">
        <v>120</v>
      </c>
      <c r="X375" s="441">
        <f t="shared" si="587"/>
        <v>500</v>
      </c>
      <c r="Y375" s="441">
        <f t="shared" si="588"/>
        <v>350</v>
      </c>
      <c r="Z375" s="441">
        <f t="shared" si="589"/>
        <v>290</v>
      </c>
      <c r="AA375" s="441">
        <f t="shared" si="590"/>
        <v>220</v>
      </c>
      <c r="AB375" s="444">
        <f>'ĐẤT PNN'!K375-'ĐẤT NN'!H375</f>
        <v>1030</v>
      </c>
    </row>
    <row r="376" spans="1:28" ht="110.25" customHeight="1" x14ac:dyDescent="0.25">
      <c r="A376" s="56">
        <f>'ĐẤT PNN'!A376</f>
        <v>373</v>
      </c>
      <c r="B376" s="56" t="str">
        <f>'ĐẤT PNN'!B376</f>
        <v>VT2</v>
      </c>
      <c r="C376" s="510" t="str">
        <f>'ĐẤT PNN'!C376</f>
        <v>Các tuyến đường giao thông đấu nối trực tiếp ra Đường Trần Nhân Tông đoạn từ Đường Trần Hưng Đạo đến Hết ranh thửa đất số 199, tờ BĐĐC số 7, xã Định Quán đã được đầu tư mặt đường nhựa, bê tông xi măng:
- Có bề rộng ≥5m, cách đường giao thông ≤600m.
- Có bề rộng từ ≥3m đến &lt;5m, cách đường giao thông ≤400m.</v>
      </c>
      <c r="D376" s="511"/>
      <c r="E376" s="512"/>
      <c r="F376" s="440">
        <f t="shared" ref="F376:F381" si="676">IF(B376="VT2",L376,IF(B376="VT3",M376,IF(B376="VT2*0,8",L376,IF(B376="VT3*0,8",M376,N376))))</f>
        <v>150</v>
      </c>
      <c r="G376" s="440">
        <f t="shared" ref="G376:G381" si="677">IF(B376="VT2",U376,IF(B376="VT3",V376,IF(B376="VT2*0,8",U376,IF(B376="VT3*0,8",V376,W376))))</f>
        <v>140</v>
      </c>
      <c r="H376" s="427">
        <f t="shared" ref="H376:H381" si="678">IF(B376="VT2",P376,IF(B376="VT3",Q376,IF(B376="VT4",R376,IF(B376="VT2*0,8",P376,IF(B376="VT3*0,8",Q376,R376)))))</f>
        <v>380</v>
      </c>
      <c r="I376" s="427">
        <f t="shared" ref="I376:I381" si="679">IF(B376="VT2",Y376,IF(B376="VT3",Z376,IF(B376="VT4",AA376,IF(B376="VT2*0,8",Y376,IF(B376="VT3*0,8",Z376,AA376)))))</f>
        <v>350</v>
      </c>
      <c r="J376" s="434">
        <f t="shared" si="639"/>
        <v>2.5333333333333332</v>
      </c>
      <c r="K376" s="58">
        <f t="shared" ref="K376:K381" si="680">K375</f>
        <v>170</v>
      </c>
      <c r="L376" s="58">
        <f t="shared" ref="L376:L381" si="681">L375</f>
        <v>150</v>
      </c>
      <c r="M376" s="58">
        <f t="shared" ref="M376:M381" si="682">M375</f>
        <v>135</v>
      </c>
      <c r="N376" s="58">
        <f t="shared" ref="N376:N381" si="683">N375</f>
        <v>120</v>
      </c>
      <c r="O376" s="441">
        <f t="shared" si="583"/>
        <v>570</v>
      </c>
      <c r="P376" s="441">
        <f t="shared" si="584"/>
        <v>380</v>
      </c>
      <c r="Q376" s="441">
        <f t="shared" si="585"/>
        <v>300</v>
      </c>
      <c r="R376" s="441">
        <f t="shared" si="586"/>
        <v>220</v>
      </c>
      <c r="S376" s="18">
        <f>'ĐẤT PNN'!W376</f>
        <v>2</v>
      </c>
      <c r="T376" s="58">
        <f t="shared" ref="T376:T381" si="684">T375</f>
        <v>150</v>
      </c>
      <c r="U376" s="58">
        <f t="shared" ref="U376:U381" si="685">U375</f>
        <v>140</v>
      </c>
      <c r="V376" s="58">
        <f t="shared" ref="V376:V381" si="686">V375</f>
        <v>130</v>
      </c>
      <c r="W376" s="58">
        <f t="shared" ref="W376:W381" si="687">W375</f>
        <v>120</v>
      </c>
      <c r="X376" s="441">
        <f t="shared" si="587"/>
        <v>500</v>
      </c>
      <c r="Y376" s="441">
        <f t="shared" si="588"/>
        <v>350</v>
      </c>
      <c r="Z376" s="441">
        <f t="shared" si="589"/>
        <v>290</v>
      </c>
      <c r="AA376" s="441">
        <f t="shared" si="590"/>
        <v>220</v>
      </c>
      <c r="AB376" s="444">
        <f>'ĐẤT PNN'!K376-'ĐẤT NN'!H376</f>
        <v>400</v>
      </c>
    </row>
    <row r="377" spans="1:28" ht="126" customHeight="1" x14ac:dyDescent="0.25">
      <c r="A377" s="56">
        <f>'ĐẤT PNN'!A377</f>
        <v>374</v>
      </c>
      <c r="B377" s="56" t="str">
        <f>'ĐẤT PNN'!B377</f>
        <v>VT3</v>
      </c>
      <c r="C377" s="510" t="str">
        <f>'ĐẤT PNN'!C377</f>
        <v>Các tuyến đường giao thông đấu nối trực tiếp ra Đường Trần Nhân Tông đoạn từ Đường Trần Hưng Đạo đến Hết ranh thửa đất số 199, tờ BĐĐC số 7, xã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377" s="511"/>
      <c r="E377" s="512"/>
      <c r="F377" s="440">
        <f t="shared" si="676"/>
        <v>135</v>
      </c>
      <c r="G377" s="440">
        <f t="shared" si="677"/>
        <v>130</v>
      </c>
      <c r="H377" s="427">
        <f t="shared" si="678"/>
        <v>300</v>
      </c>
      <c r="I377" s="427">
        <f t="shared" si="679"/>
        <v>290</v>
      </c>
      <c r="J377" s="434">
        <f t="shared" si="639"/>
        <v>2.2222222222222223</v>
      </c>
      <c r="K377" s="58">
        <f t="shared" si="680"/>
        <v>170</v>
      </c>
      <c r="L377" s="58">
        <f t="shared" si="681"/>
        <v>150</v>
      </c>
      <c r="M377" s="58">
        <f t="shared" si="682"/>
        <v>135</v>
      </c>
      <c r="N377" s="58">
        <f t="shared" si="683"/>
        <v>120</v>
      </c>
      <c r="O377" s="441">
        <f t="shared" si="583"/>
        <v>570</v>
      </c>
      <c r="P377" s="441">
        <f t="shared" si="584"/>
        <v>380</v>
      </c>
      <c r="Q377" s="441">
        <f t="shared" si="585"/>
        <v>300</v>
      </c>
      <c r="R377" s="441">
        <f t="shared" si="586"/>
        <v>220</v>
      </c>
      <c r="S377" s="18">
        <f>'ĐẤT PNN'!W377</f>
        <v>2</v>
      </c>
      <c r="T377" s="58">
        <f t="shared" si="684"/>
        <v>150</v>
      </c>
      <c r="U377" s="58">
        <f t="shared" si="685"/>
        <v>140</v>
      </c>
      <c r="V377" s="58">
        <f t="shared" si="686"/>
        <v>130</v>
      </c>
      <c r="W377" s="58">
        <f t="shared" si="687"/>
        <v>120</v>
      </c>
      <c r="X377" s="441">
        <f t="shared" si="587"/>
        <v>500</v>
      </c>
      <c r="Y377" s="441">
        <f t="shared" si="588"/>
        <v>350</v>
      </c>
      <c r="Z377" s="441">
        <f t="shared" si="589"/>
        <v>290</v>
      </c>
      <c r="AA377" s="441">
        <f t="shared" si="590"/>
        <v>220</v>
      </c>
      <c r="AB377" s="444">
        <f>'ĐẤT PNN'!K377-'ĐẤT NN'!H377</f>
        <v>300</v>
      </c>
    </row>
    <row r="378" spans="1:28" ht="78.75" customHeight="1" x14ac:dyDescent="0.25">
      <c r="A378" s="56">
        <f>'ĐẤT PNN'!A378</f>
        <v>375</v>
      </c>
      <c r="B378" s="56" t="str">
        <f>'ĐẤT PNN'!B378</f>
        <v>VT4</v>
      </c>
      <c r="C378" s="510" t="str">
        <f>'ĐẤT PNN'!C378</f>
        <v>Các tuyến đường giao thông đấu nối trực tiếp ra Đường Trần Nhân Tông đoạn từ Đường Trần Hưng Đạo đến Hết ranh thửa đất số 199, tờ BĐĐC số 7, xã Định Quán đã được đầu tư mặt đường nhựa, bê tông xi măng:
- Có bề rộng từ ≥3m đến &lt;5m, cách đường giao thông &gt;600m.
- Có bề rộng &lt;3m, cách đường giao thông &gt;200m.</v>
      </c>
      <c r="D378" s="511"/>
      <c r="E378" s="512"/>
      <c r="F378" s="440">
        <f t="shared" si="676"/>
        <v>120</v>
      </c>
      <c r="G378" s="440">
        <f t="shared" si="677"/>
        <v>120</v>
      </c>
      <c r="H378" s="427">
        <f t="shared" si="678"/>
        <v>220</v>
      </c>
      <c r="I378" s="427">
        <f t="shared" si="679"/>
        <v>220</v>
      </c>
      <c r="J378" s="434">
        <f t="shared" si="639"/>
        <v>1.8333333333333333</v>
      </c>
      <c r="K378" s="58">
        <f t="shared" si="680"/>
        <v>170</v>
      </c>
      <c r="L378" s="58">
        <f t="shared" si="681"/>
        <v>150</v>
      </c>
      <c r="M378" s="58">
        <f t="shared" si="682"/>
        <v>135</v>
      </c>
      <c r="N378" s="58">
        <f t="shared" si="683"/>
        <v>120</v>
      </c>
      <c r="O378" s="441">
        <f t="shared" si="583"/>
        <v>570</v>
      </c>
      <c r="P378" s="441">
        <f t="shared" si="584"/>
        <v>380</v>
      </c>
      <c r="Q378" s="441">
        <f t="shared" si="585"/>
        <v>300</v>
      </c>
      <c r="R378" s="441">
        <f t="shared" si="586"/>
        <v>220</v>
      </c>
      <c r="S378" s="18">
        <f>'ĐẤT PNN'!W378</f>
        <v>2</v>
      </c>
      <c r="T378" s="58">
        <f t="shared" si="684"/>
        <v>150</v>
      </c>
      <c r="U378" s="58">
        <f t="shared" si="685"/>
        <v>140</v>
      </c>
      <c r="V378" s="58">
        <f t="shared" si="686"/>
        <v>130</v>
      </c>
      <c r="W378" s="58">
        <f t="shared" si="687"/>
        <v>120</v>
      </c>
      <c r="X378" s="441">
        <f t="shared" si="587"/>
        <v>500</v>
      </c>
      <c r="Y378" s="441">
        <f t="shared" si="588"/>
        <v>350</v>
      </c>
      <c r="Z378" s="441">
        <f t="shared" si="589"/>
        <v>290</v>
      </c>
      <c r="AA378" s="441">
        <f t="shared" si="590"/>
        <v>220</v>
      </c>
      <c r="AB378" s="444">
        <f>'ĐẤT PNN'!K378-'ĐẤT NN'!H378</f>
        <v>130</v>
      </c>
    </row>
    <row r="379" spans="1:28" ht="126" customHeight="1" x14ac:dyDescent="0.25">
      <c r="A379" s="56">
        <f>'ĐẤT PNN'!A379</f>
        <v>376</v>
      </c>
      <c r="B379" s="56" t="str">
        <f>'ĐẤT PNN'!B379</f>
        <v>VT2*0,8</v>
      </c>
      <c r="C379" s="510" t="str">
        <f>'ĐẤT PNN'!C379</f>
        <v>Các tuyến đường giao thông không đấu nối trực tiếp và thông ra Đường Trần Nhân Tông đoạn từ Đường Trần Hưng Đạo đến Hết ranh thửa đất số 199, tờ BĐĐC số 7, xã Định Quán đã được đầu tư mặt đường nhựa, bê tông xi măng:
- Có bề rộng ≥5m, cách đường giao thông ≤600m.
- Có bề rộng từ ≥3m đến &lt;5m, cách đường giao thông ≤400m.</v>
      </c>
      <c r="D379" s="511"/>
      <c r="E379" s="512"/>
      <c r="F379" s="440">
        <f t="shared" si="676"/>
        <v>150</v>
      </c>
      <c r="G379" s="440">
        <f t="shared" si="677"/>
        <v>140</v>
      </c>
      <c r="H379" s="427">
        <f t="shared" si="678"/>
        <v>380</v>
      </c>
      <c r="I379" s="427">
        <f t="shared" si="679"/>
        <v>350</v>
      </c>
      <c r="J379" s="434">
        <f t="shared" si="639"/>
        <v>2.5333333333333332</v>
      </c>
      <c r="K379" s="58">
        <f t="shared" si="680"/>
        <v>170</v>
      </c>
      <c r="L379" s="58">
        <f t="shared" si="681"/>
        <v>150</v>
      </c>
      <c r="M379" s="58">
        <f t="shared" si="682"/>
        <v>135</v>
      </c>
      <c r="N379" s="58">
        <f t="shared" si="683"/>
        <v>120</v>
      </c>
      <c r="O379" s="441">
        <f t="shared" si="583"/>
        <v>570</v>
      </c>
      <c r="P379" s="441">
        <f t="shared" si="584"/>
        <v>380</v>
      </c>
      <c r="Q379" s="441">
        <f t="shared" si="585"/>
        <v>300</v>
      </c>
      <c r="R379" s="441">
        <f t="shared" si="586"/>
        <v>220</v>
      </c>
      <c r="S379" s="18">
        <f>'ĐẤT PNN'!W379</f>
        <v>2</v>
      </c>
      <c r="T379" s="58">
        <f t="shared" si="684"/>
        <v>150</v>
      </c>
      <c r="U379" s="58">
        <f t="shared" si="685"/>
        <v>140</v>
      </c>
      <c r="V379" s="58">
        <f t="shared" si="686"/>
        <v>130</v>
      </c>
      <c r="W379" s="58">
        <f t="shared" si="687"/>
        <v>120</v>
      </c>
      <c r="X379" s="441">
        <f t="shared" si="587"/>
        <v>500</v>
      </c>
      <c r="Y379" s="441">
        <f t="shared" si="588"/>
        <v>350</v>
      </c>
      <c r="Z379" s="441">
        <f t="shared" si="589"/>
        <v>290</v>
      </c>
      <c r="AA379" s="441">
        <f t="shared" si="590"/>
        <v>220</v>
      </c>
      <c r="AB379" s="444">
        <f>'ĐẤT PNN'!K379-'ĐẤT NN'!H379</f>
        <v>340</v>
      </c>
    </row>
    <row r="380" spans="1:28" ht="141.75" customHeight="1" x14ac:dyDescent="0.25">
      <c r="A380" s="56">
        <f>'ĐẤT PNN'!A380</f>
        <v>377</v>
      </c>
      <c r="B380" s="56" t="str">
        <f>'ĐẤT PNN'!B380</f>
        <v>VT3*0,8</v>
      </c>
      <c r="C380" s="510" t="str">
        <f>'ĐẤT PNN'!C380</f>
        <v>Các tuyến đường giao thông không đấu nối trực tiếp và thông ra Đường Trần Nhân Tông đoạn từ Đường Trần Hưng Đạo đến Hết ranh thửa đất số 199, tờ BĐĐC số 7, xã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380" s="511"/>
      <c r="E380" s="512"/>
      <c r="F380" s="440">
        <f t="shared" si="676"/>
        <v>135</v>
      </c>
      <c r="G380" s="440">
        <f t="shared" si="677"/>
        <v>130</v>
      </c>
      <c r="H380" s="427">
        <f t="shared" si="678"/>
        <v>300</v>
      </c>
      <c r="I380" s="427">
        <f t="shared" si="679"/>
        <v>290</v>
      </c>
      <c r="J380" s="434">
        <f t="shared" si="639"/>
        <v>2.2222222222222223</v>
      </c>
      <c r="K380" s="58">
        <f t="shared" si="680"/>
        <v>170</v>
      </c>
      <c r="L380" s="58">
        <f t="shared" si="681"/>
        <v>150</v>
      </c>
      <c r="M380" s="58">
        <f t="shared" si="682"/>
        <v>135</v>
      </c>
      <c r="N380" s="58">
        <f t="shared" si="683"/>
        <v>120</v>
      </c>
      <c r="O380" s="441">
        <f t="shared" si="583"/>
        <v>570</v>
      </c>
      <c r="P380" s="441">
        <f t="shared" si="584"/>
        <v>380</v>
      </c>
      <c r="Q380" s="441">
        <f t="shared" si="585"/>
        <v>300</v>
      </c>
      <c r="R380" s="441">
        <f t="shared" si="586"/>
        <v>220</v>
      </c>
      <c r="S380" s="18">
        <f>'ĐẤT PNN'!W380</f>
        <v>2</v>
      </c>
      <c r="T380" s="58">
        <f t="shared" si="684"/>
        <v>150</v>
      </c>
      <c r="U380" s="58">
        <f t="shared" si="685"/>
        <v>140</v>
      </c>
      <c r="V380" s="58">
        <f t="shared" si="686"/>
        <v>130</v>
      </c>
      <c r="W380" s="58">
        <f t="shared" si="687"/>
        <v>120</v>
      </c>
      <c r="X380" s="441">
        <f t="shared" si="587"/>
        <v>500</v>
      </c>
      <c r="Y380" s="441">
        <f t="shared" si="588"/>
        <v>350</v>
      </c>
      <c r="Z380" s="441">
        <f t="shared" si="589"/>
        <v>290</v>
      </c>
      <c r="AA380" s="441">
        <f t="shared" si="590"/>
        <v>220</v>
      </c>
      <c r="AB380" s="444">
        <f>'ĐẤT PNN'!K380-'ĐẤT NN'!H380</f>
        <v>240</v>
      </c>
    </row>
    <row r="381" spans="1:28" ht="78.75" customHeight="1" x14ac:dyDescent="0.25">
      <c r="A381" s="56">
        <f>'ĐẤT PNN'!A381</f>
        <v>378</v>
      </c>
      <c r="B381" s="56" t="str">
        <f>'ĐẤT PNN'!B381</f>
        <v>VT4*0,8</v>
      </c>
      <c r="C381" s="510" t="str">
        <f>'ĐẤT PNN'!C381</f>
        <v>Các tuyến đường giao thông không đấu nối trực tiếp và thông ra Đường Trần Nhân Tông đoạn từ Đường Trần Hưng Đạo đến Hết ranh thửa đất số 199, tờ BĐĐC số 7, xã Định Quán đã được đầu tư mặt đường nhựa, bê tông xi măng:
- Có bề rộng từ ≥3m đến &lt;5m, cách đường giao thông &gt;600m.
- Có bề rộng &lt;3m, cách đường giao thông &gt; 200m.</v>
      </c>
      <c r="D381" s="511"/>
      <c r="E381" s="512"/>
      <c r="F381" s="440">
        <f t="shared" si="676"/>
        <v>120</v>
      </c>
      <c r="G381" s="440">
        <f t="shared" si="677"/>
        <v>120</v>
      </c>
      <c r="H381" s="427">
        <f t="shared" si="678"/>
        <v>220</v>
      </c>
      <c r="I381" s="427">
        <f t="shared" si="679"/>
        <v>220</v>
      </c>
      <c r="J381" s="434">
        <f t="shared" si="639"/>
        <v>1.8333333333333333</v>
      </c>
      <c r="K381" s="58">
        <f t="shared" si="680"/>
        <v>170</v>
      </c>
      <c r="L381" s="58">
        <f t="shared" si="681"/>
        <v>150</v>
      </c>
      <c r="M381" s="58">
        <f t="shared" si="682"/>
        <v>135</v>
      </c>
      <c r="N381" s="58">
        <f t="shared" si="683"/>
        <v>120</v>
      </c>
      <c r="O381" s="441">
        <f t="shared" si="583"/>
        <v>570</v>
      </c>
      <c r="P381" s="441">
        <f t="shared" si="584"/>
        <v>380</v>
      </c>
      <c r="Q381" s="441">
        <f t="shared" si="585"/>
        <v>300</v>
      </c>
      <c r="R381" s="441">
        <f t="shared" si="586"/>
        <v>220</v>
      </c>
      <c r="S381" s="18">
        <f>'ĐẤT PNN'!W381</f>
        <v>2</v>
      </c>
      <c r="T381" s="58">
        <f t="shared" si="684"/>
        <v>150</v>
      </c>
      <c r="U381" s="58">
        <f t="shared" si="685"/>
        <v>140</v>
      </c>
      <c r="V381" s="58">
        <f t="shared" si="686"/>
        <v>130</v>
      </c>
      <c r="W381" s="58">
        <f t="shared" si="687"/>
        <v>120</v>
      </c>
      <c r="X381" s="441">
        <f t="shared" si="587"/>
        <v>500</v>
      </c>
      <c r="Y381" s="441">
        <f t="shared" si="588"/>
        <v>350</v>
      </c>
      <c r="Z381" s="441">
        <f t="shared" si="589"/>
        <v>290</v>
      </c>
      <c r="AA381" s="441">
        <f t="shared" si="590"/>
        <v>220</v>
      </c>
      <c r="AB381" s="444">
        <f>'ĐẤT PNN'!K381-'ĐẤT NN'!H381</f>
        <v>90</v>
      </c>
    </row>
    <row r="382" spans="1:28" x14ac:dyDescent="0.25">
      <c r="A382" s="56">
        <f>'ĐẤT PNN'!A382</f>
        <v>379</v>
      </c>
      <c r="B382" s="56" t="str">
        <f>'ĐẤT PNN'!B382</f>
        <v>DQ18DT</v>
      </c>
      <c r="C382" s="57" t="str">
        <f>'ĐẤT PNN'!C382</f>
        <v>Đường Nguyễn Ái Quốc</v>
      </c>
      <c r="D382" s="57" t="str">
        <f>'ĐẤT PNN'!D382</f>
        <v>Đường Nguyễn Trãi</v>
      </c>
      <c r="E382" s="57" t="str">
        <f>'ĐẤT PNN'!E382</f>
        <v>Đường Nguyễn Văn Linh</v>
      </c>
      <c r="F382" s="431">
        <f>K382</f>
        <v>170</v>
      </c>
      <c r="G382" s="112">
        <f>T382</f>
        <v>150</v>
      </c>
      <c r="H382" s="426">
        <f>O382</f>
        <v>570</v>
      </c>
      <c r="I382" s="426">
        <f>X382</f>
        <v>500</v>
      </c>
      <c r="J382" s="434">
        <f t="shared" si="639"/>
        <v>3.3529411764705883</v>
      </c>
      <c r="K382" s="221">
        <v>170</v>
      </c>
      <c r="L382" s="221">
        <v>150</v>
      </c>
      <c r="M382" s="221">
        <v>135</v>
      </c>
      <c r="N382" s="221">
        <v>120</v>
      </c>
      <c r="O382" s="441">
        <f t="shared" si="583"/>
        <v>570</v>
      </c>
      <c r="P382" s="441">
        <f t="shared" si="584"/>
        <v>380</v>
      </c>
      <c r="Q382" s="441">
        <f t="shared" si="585"/>
        <v>300</v>
      </c>
      <c r="R382" s="441">
        <f t="shared" si="586"/>
        <v>220</v>
      </c>
      <c r="S382" s="18"/>
      <c r="T382" s="411">
        <v>150</v>
      </c>
      <c r="U382" s="411">
        <v>140</v>
      </c>
      <c r="V382" s="411">
        <v>130</v>
      </c>
      <c r="W382" s="411">
        <v>120</v>
      </c>
      <c r="X382" s="441">
        <f t="shared" si="587"/>
        <v>500</v>
      </c>
      <c r="Y382" s="441">
        <f t="shared" si="588"/>
        <v>350</v>
      </c>
      <c r="Z382" s="441">
        <f t="shared" si="589"/>
        <v>290</v>
      </c>
      <c r="AA382" s="441">
        <f t="shared" si="590"/>
        <v>220</v>
      </c>
      <c r="AB382" s="444">
        <f>'ĐẤT PNN'!K382-'ĐẤT NN'!H382</f>
        <v>4030</v>
      </c>
    </row>
    <row r="383" spans="1:28" ht="110.25" customHeight="1" x14ac:dyDescent="0.25">
      <c r="A383" s="56">
        <f>'ĐẤT PNN'!A383</f>
        <v>380</v>
      </c>
      <c r="B383" s="56" t="str">
        <f>'ĐẤT PNN'!B383</f>
        <v>VT2</v>
      </c>
      <c r="C383" s="510" t="str">
        <f>'ĐẤT PNN'!C383</f>
        <v>Các tuyến đường giao thông đấu nối trực tiếp ra Đường Nguyễn Ái Quốc đoạn từ Đường Nguyễn Trãi đến Đường Nguyễn Văn Linh đã được đầu tư mặt đường nhựa, bê tông xi măng:
- Có bề rộng ≥5m, cách đường giao thông ≤600m.
- Có bề rộng từ ≥3m đến &lt;5m, cách đường giao thông ≤400m.</v>
      </c>
      <c r="D383" s="511"/>
      <c r="E383" s="512"/>
      <c r="F383" s="440">
        <f t="shared" ref="F383:F388" si="688">IF(B383="VT2",L383,IF(B383="VT3",M383,IF(B383="VT2*0,8",L383,IF(B383="VT3*0,8",M383,N383))))</f>
        <v>150</v>
      </c>
      <c r="G383" s="440">
        <f t="shared" ref="G383:G388" si="689">IF(B383="VT2",U383,IF(B383="VT3",V383,IF(B383="VT2*0,8",U383,IF(B383="VT3*0,8",V383,W383))))</f>
        <v>140</v>
      </c>
      <c r="H383" s="427">
        <f t="shared" ref="H383:H388" si="690">IF(B383="VT2",P383,IF(B383="VT3",Q383,IF(B383="VT4",R383,IF(B383="VT2*0,8",P383,IF(B383="VT3*0,8",Q383,R383)))))</f>
        <v>380</v>
      </c>
      <c r="I383" s="427">
        <f t="shared" ref="I383:I388" si="691">IF(B383="VT2",Y383,IF(B383="VT3",Z383,IF(B383="VT4",AA383,IF(B383="VT2*0,8",Y383,IF(B383="VT3*0,8",Z383,AA383)))))</f>
        <v>350</v>
      </c>
      <c r="J383" s="434">
        <f t="shared" si="639"/>
        <v>2.5333333333333332</v>
      </c>
      <c r="K383" s="58">
        <f t="shared" ref="K383:K388" si="692">K382</f>
        <v>170</v>
      </c>
      <c r="L383" s="58">
        <f t="shared" ref="L383:L388" si="693">L382</f>
        <v>150</v>
      </c>
      <c r="M383" s="58">
        <f t="shared" ref="M383:M388" si="694">M382</f>
        <v>135</v>
      </c>
      <c r="N383" s="58">
        <f t="shared" ref="N383:N388" si="695">N382</f>
        <v>120</v>
      </c>
      <c r="O383" s="441">
        <f t="shared" si="583"/>
        <v>570</v>
      </c>
      <c r="P383" s="441">
        <f t="shared" si="584"/>
        <v>380</v>
      </c>
      <c r="Q383" s="441">
        <f t="shared" si="585"/>
        <v>300</v>
      </c>
      <c r="R383" s="441">
        <f t="shared" si="586"/>
        <v>220</v>
      </c>
      <c r="S383" s="18">
        <f>'ĐẤT PNN'!W383</f>
        <v>1</v>
      </c>
      <c r="T383" s="58">
        <f t="shared" ref="T383:T388" si="696">T382</f>
        <v>150</v>
      </c>
      <c r="U383" s="58">
        <f t="shared" ref="U383:U388" si="697">U382</f>
        <v>140</v>
      </c>
      <c r="V383" s="58">
        <f t="shared" ref="V383:V388" si="698">V382</f>
        <v>130</v>
      </c>
      <c r="W383" s="58">
        <f t="shared" ref="W383:W388" si="699">W382</f>
        <v>120</v>
      </c>
      <c r="X383" s="441">
        <f t="shared" si="587"/>
        <v>500</v>
      </c>
      <c r="Y383" s="441">
        <f t="shared" si="588"/>
        <v>350</v>
      </c>
      <c r="Z383" s="441">
        <f t="shared" si="589"/>
        <v>290</v>
      </c>
      <c r="AA383" s="441">
        <f t="shared" si="590"/>
        <v>220</v>
      </c>
      <c r="AB383" s="444">
        <f>'ĐẤT PNN'!K383-'ĐẤT NN'!H383</f>
        <v>920</v>
      </c>
    </row>
    <row r="384" spans="1:28" ht="126" customHeight="1" x14ac:dyDescent="0.25">
      <c r="A384" s="56">
        <f>'ĐẤT PNN'!A384</f>
        <v>381</v>
      </c>
      <c r="B384" s="56" t="str">
        <f>'ĐẤT PNN'!B384</f>
        <v>VT3</v>
      </c>
      <c r="C384" s="510" t="str">
        <f>'ĐẤT PNN'!C384</f>
        <v>Các tuyến đường giao thông đấu nối trực tiếp ra Đường Nguyễn Ái Quốc đoạn từ Đường Nguyễn Trãi đến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v>
      </c>
      <c r="D384" s="511"/>
      <c r="E384" s="512"/>
      <c r="F384" s="440">
        <f t="shared" si="688"/>
        <v>135</v>
      </c>
      <c r="G384" s="440">
        <f t="shared" si="689"/>
        <v>130</v>
      </c>
      <c r="H384" s="427">
        <f t="shared" si="690"/>
        <v>300</v>
      </c>
      <c r="I384" s="427">
        <f t="shared" si="691"/>
        <v>290</v>
      </c>
      <c r="J384" s="434">
        <f t="shared" si="639"/>
        <v>2.2222222222222223</v>
      </c>
      <c r="K384" s="58">
        <f t="shared" si="692"/>
        <v>170</v>
      </c>
      <c r="L384" s="58">
        <f t="shared" si="693"/>
        <v>150</v>
      </c>
      <c r="M384" s="58">
        <f t="shared" si="694"/>
        <v>135</v>
      </c>
      <c r="N384" s="58">
        <f t="shared" si="695"/>
        <v>120</v>
      </c>
      <c r="O384" s="441">
        <f t="shared" si="583"/>
        <v>570</v>
      </c>
      <c r="P384" s="441">
        <f t="shared" si="584"/>
        <v>380</v>
      </c>
      <c r="Q384" s="441">
        <f t="shared" si="585"/>
        <v>300</v>
      </c>
      <c r="R384" s="441">
        <f t="shared" si="586"/>
        <v>220</v>
      </c>
      <c r="S384" s="18">
        <f>'ĐẤT PNN'!W384</f>
        <v>1</v>
      </c>
      <c r="T384" s="58">
        <f t="shared" si="696"/>
        <v>150</v>
      </c>
      <c r="U384" s="58">
        <f t="shared" si="697"/>
        <v>140</v>
      </c>
      <c r="V384" s="58">
        <f t="shared" si="698"/>
        <v>130</v>
      </c>
      <c r="W384" s="58">
        <f t="shared" si="699"/>
        <v>120</v>
      </c>
      <c r="X384" s="441">
        <f t="shared" si="587"/>
        <v>500</v>
      </c>
      <c r="Y384" s="441">
        <f t="shared" si="588"/>
        <v>350</v>
      </c>
      <c r="Z384" s="441">
        <f t="shared" si="589"/>
        <v>290</v>
      </c>
      <c r="AA384" s="441">
        <f t="shared" si="590"/>
        <v>220</v>
      </c>
      <c r="AB384" s="444">
        <f>'ĐẤT PNN'!K384-'ĐẤT NN'!H384</f>
        <v>600</v>
      </c>
    </row>
    <row r="385" spans="1:28" ht="63" customHeight="1" x14ac:dyDescent="0.25">
      <c r="A385" s="56">
        <f>'ĐẤT PNN'!A385</f>
        <v>382</v>
      </c>
      <c r="B385" s="56" t="str">
        <f>'ĐẤT PNN'!B385</f>
        <v>VT4</v>
      </c>
      <c r="C385" s="510" t="str">
        <f>'ĐẤT PNN'!C385</f>
        <v>Các tuyến đường giao thông đấu nối trực tiếp ra Đường Nguyễn Ái Quốc đoạn từ Đường Nguyễn Trãi đến Đường Nguyễn Văn Linh đã được đầu tư mặt đường nhựa, bê tông xi măng:
- Có bề rộng từ ≥3m đến &lt;5m, cách đường giao thông &gt;600m.
- Có bề rộng &lt;3m, cách đường giao thông &gt;200m.</v>
      </c>
      <c r="D385" s="511"/>
      <c r="E385" s="512"/>
      <c r="F385" s="440">
        <f t="shared" si="688"/>
        <v>120</v>
      </c>
      <c r="G385" s="440">
        <f t="shared" si="689"/>
        <v>120</v>
      </c>
      <c r="H385" s="427">
        <f t="shared" si="690"/>
        <v>220</v>
      </c>
      <c r="I385" s="427">
        <f t="shared" si="691"/>
        <v>220</v>
      </c>
      <c r="J385" s="434">
        <f t="shared" si="639"/>
        <v>1.8333333333333333</v>
      </c>
      <c r="K385" s="58">
        <f t="shared" si="692"/>
        <v>170</v>
      </c>
      <c r="L385" s="58">
        <f t="shared" si="693"/>
        <v>150</v>
      </c>
      <c r="M385" s="58">
        <f t="shared" si="694"/>
        <v>135</v>
      </c>
      <c r="N385" s="58">
        <f t="shared" si="695"/>
        <v>120</v>
      </c>
      <c r="O385" s="441">
        <f t="shared" si="583"/>
        <v>570</v>
      </c>
      <c r="P385" s="441">
        <f t="shared" si="584"/>
        <v>380</v>
      </c>
      <c r="Q385" s="441">
        <f t="shared" si="585"/>
        <v>300</v>
      </c>
      <c r="R385" s="441">
        <f t="shared" si="586"/>
        <v>220</v>
      </c>
      <c r="S385" s="18">
        <f>'ĐẤT PNN'!W385</f>
        <v>1</v>
      </c>
      <c r="T385" s="58">
        <f t="shared" si="696"/>
        <v>150</v>
      </c>
      <c r="U385" s="58">
        <f t="shared" si="697"/>
        <v>140</v>
      </c>
      <c r="V385" s="58">
        <f t="shared" si="698"/>
        <v>130</v>
      </c>
      <c r="W385" s="58">
        <f t="shared" si="699"/>
        <v>120</v>
      </c>
      <c r="X385" s="441">
        <f t="shared" si="587"/>
        <v>500</v>
      </c>
      <c r="Y385" s="441">
        <f t="shared" si="588"/>
        <v>350</v>
      </c>
      <c r="Z385" s="441">
        <f t="shared" si="589"/>
        <v>290</v>
      </c>
      <c r="AA385" s="441">
        <f t="shared" si="590"/>
        <v>220</v>
      </c>
      <c r="AB385" s="444">
        <f>'ĐẤT PNN'!K385-'ĐẤT NN'!H385</f>
        <v>500</v>
      </c>
    </row>
    <row r="386" spans="1:28" ht="110.25" customHeight="1" x14ac:dyDescent="0.25">
      <c r="A386" s="56">
        <f>'ĐẤT PNN'!A386</f>
        <v>383</v>
      </c>
      <c r="B386" s="56" t="str">
        <f>'ĐẤT PNN'!B386</f>
        <v>VT2*0,8</v>
      </c>
      <c r="C386" s="510" t="str">
        <f>'ĐẤT PNN'!C386</f>
        <v>Các tuyến đường giao thông không đấu nối trực tiếp và thông ra Đường Nguyễn Ái Quốc đoạn từ Đường Nguyễn Trãi đến Đường Nguyễn Văn Linh đã được đầu tư mặt đường nhựa, bê tông xi măng:
- Có bề rộng ≥5m, cách đường giao thông ≤600m.
- Có bề rộng từ ≥3m đến &lt;5m, cách đường giao thông ≤400m.</v>
      </c>
      <c r="D386" s="511"/>
      <c r="E386" s="512"/>
      <c r="F386" s="440">
        <f t="shared" si="688"/>
        <v>150</v>
      </c>
      <c r="G386" s="440">
        <f t="shared" si="689"/>
        <v>140</v>
      </c>
      <c r="H386" s="427">
        <f t="shared" si="690"/>
        <v>380</v>
      </c>
      <c r="I386" s="427">
        <f t="shared" si="691"/>
        <v>350</v>
      </c>
      <c r="J386" s="434">
        <f t="shared" si="639"/>
        <v>2.5333333333333332</v>
      </c>
      <c r="K386" s="58">
        <f t="shared" si="692"/>
        <v>170</v>
      </c>
      <c r="L386" s="58">
        <f t="shared" si="693"/>
        <v>150</v>
      </c>
      <c r="M386" s="58">
        <f t="shared" si="694"/>
        <v>135</v>
      </c>
      <c r="N386" s="58">
        <f t="shared" si="695"/>
        <v>120</v>
      </c>
      <c r="O386" s="441">
        <f t="shared" si="583"/>
        <v>570</v>
      </c>
      <c r="P386" s="441">
        <f t="shared" si="584"/>
        <v>380</v>
      </c>
      <c r="Q386" s="441">
        <f t="shared" si="585"/>
        <v>300</v>
      </c>
      <c r="R386" s="441">
        <f t="shared" si="586"/>
        <v>220</v>
      </c>
      <c r="S386" s="18">
        <f>'ĐẤT PNN'!W386</f>
        <v>1</v>
      </c>
      <c r="T386" s="58">
        <f t="shared" si="696"/>
        <v>150</v>
      </c>
      <c r="U386" s="58">
        <f t="shared" si="697"/>
        <v>140</v>
      </c>
      <c r="V386" s="58">
        <f t="shared" si="698"/>
        <v>130</v>
      </c>
      <c r="W386" s="58">
        <f t="shared" si="699"/>
        <v>120</v>
      </c>
      <c r="X386" s="441">
        <f t="shared" si="587"/>
        <v>500</v>
      </c>
      <c r="Y386" s="441">
        <f t="shared" si="588"/>
        <v>350</v>
      </c>
      <c r="Z386" s="441">
        <f t="shared" si="589"/>
        <v>290</v>
      </c>
      <c r="AA386" s="441">
        <f t="shared" si="590"/>
        <v>220</v>
      </c>
      <c r="AB386" s="444">
        <f>'ĐẤT PNN'!K386-'ĐẤT NN'!H386</f>
        <v>720</v>
      </c>
    </row>
    <row r="387" spans="1:28" ht="126" customHeight="1" x14ac:dyDescent="0.25">
      <c r="A387" s="56">
        <f>'ĐẤT PNN'!A387</f>
        <v>384</v>
      </c>
      <c r="B387" s="56" t="str">
        <f>'ĐẤT PNN'!B387</f>
        <v>VT3*0,8</v>
      </c>
      <c r="C387" s="510" t="str">
        <f>'ĐẤT PNN'!C387</f>
        <v>Các tuyến đường giao thông không đấu nối trực tiếp và thông ra Đường Nguyễn Ái Quốc đoạn từ Đường Nguyễn Trãi đến Đường Nguyễn Văn Linh đã được đầu tư mặt đường nhựa, bê tông xi măng:
- Có bề rộng ≥5m, cách đường giao thông &gt;600m.
- Có bề rộng từ ≥3m đến &lt;5m, cách đường giao thông từ &gt;400m đến ≤600m.
- Có bề rộng &lt;3m, cách đường giao thông ≤200m.</v>
      </c>
      <c r="D387" s="511"/>
      <c r="E387" s="512"/>
      <c r="F387" s="440">
        <f t="shared" si="688"/>
        <v>135</v>
      </c>
      <c r="G387" s="440">
        <f t="shared" si="689"/>
        <v>130</v>
      </c>
      <c r="H387" s="427">
        <f t="shared" si="690"/>
        <v>300</v>
      </c>
      <c r="I387" s="427">
        <f t="shared" si="691"/>
        <v>290</v>
      </c>
      <c r="J387" s="434">
        <f t="shared" si="639"/>
        <v>2.2222222222222223</v>
      </c>
      <c r="K387" s="58">
        <f t="shared" si="692"/>
        <v>170</v>
      </c>
      <c r="L387" s="58">
        <f t="shared" si="693"/>
        <v>150</v>
      </c>
      <c r="M387" s="58">
        <f t="shared" si="694"/>
        <v>135</v>
      </c>
      <c r="N387" s="58">
        <f t="shared" si="695"/>
        <v>120</v>
      </c>
      <c r="O387" s="441">
        <f t="shared" si="583"/>
        <v>570</v>
      </c>
      <c r="P387" s="441">
        <f t="shared" si="584"/>
        <v>380</v>
      </c>
      <c r="Q387" s="441">
        <f t="shared" si="585"/>
        <v>300</v>
      </c>
      <c r="R387" s="441">
        <f t="shared" si="586"/>
        <v>220</v>
      </c>
      <c r="S387" s="18">
        <f>'ĐẤT PNN'!W387</f>
        <v>1</v>
      </c>
      <c r="T387" s="58">
        <f t="shared" si="696"/>
        <v>150</v>
      </c>
      <c r="U387" s="58">
        <f t="shared" si="697"/>
        <v>140</v>
      </c>
      <c r="V387" s="58">
        <f t="shared" si="698"/>
        <v>130</v>
      </c>
      <c r="W387" s="58">
        <f t="shared" si="699"/>
        <v>120</v>
      </c>
      <c r="X387" s="441">
        <f t="shared" si="587"/>
        <v>500</v>
      </c>
      <c r="Y387" s="441">
        <f t="shared" si="588"/>
        <v>350</v>
      </c>
      <c r="Z387" s="441">
        <f t="shared" si="589"/>
        <v>290</v>
      </c>
      <c r="AA387" s="441">
        <f t="shared" si="590"/>
        <v>220</v>
      </c>
      <c r="AB387" s="444">
        <f>'ĐẤT PNN'!K387-'ĐẤT NN'!H387</f>
        <v>540</v>
      </c>
    </row>
    <row r="388" spans="1:28" ht="63" customHeight="1" x14ac:dyDescent="0.25">
      <c r="A388" s="56">
        <f>'ĐẤT PNN'!A388</f>
        <v>385</v>
      </c>
      <c r="B388" s="56" t="str">
        <f>'ĐẤT PNN'!B388</f>
        <v>VT4*0,8</v>
      </c>
      <c r="C388" s="510" t="str">
        <f>'ĐẤT PNN'!C388</f>
        <v>Các tuyến đường giao thông không đấu nối trực tiếp và thông ra Đường Nguyễn Ái Quốc đoạn từ Đường Nguyễn Trãi đến Đường Nguyễn Văn Linh đã được đầu tư mặt đường nhựa, bê tông xi măng:
- Có bề rộng từ ≥3m đến &lt;5m, cách đường giao thông &gt;600m.
- Có bề rộng &lt;3m, cách đường giao thông &gt; 200m.</v>
      </c>
      <c r="D388" s="511"/>
      <c r="E388" s="512"/>
      <c r="F388" s="440">
        <f t="shared" si="688"/>
        <v>120</v>
      </c>
      <c r="G388" s="440">
        <f t="shared" si="689"/>
        <v>120</v>
      </c>
      <c r="H388" s="427">
        <f t="shared" si="690"/>
        <v>220</v>
      </c>
      <c r="I388" s="427">
        <f t="shared" si="691"/>
        <v>220</v>
      </c>
      <c r="J388" s="434">
        <f t="shared" si="639"/>
        <v>1.8333333333333333</v>
      </c>
      <c r="K388" s="58">
        <f t="shared" si="692"/>
        <v>170</v>
      </c>
      <c r="L388" s="58">
        <f t="shared" si="693"/>
        <v>150</v>
      </c>
      <c r="M388" s="58">
        <f t="shared" si="694"/>
        <v>135</v>
      </c>
      <c r="N388" s="58">
        <f t="shared" si="695"/>
        <v>120</v>
      </c>
      <c r="O388" s="441">
        <f t="shared" si="583"/>
        <v>570</v>
      </c>
      <c r="P388" s="441">
        <f t="shared" si="584"/>
        <v>380</v>
      </c>
      <c r="Q388" s="441">
        <f t="shared" si="585"/>
        <v>300</v>
      </c>
      <c r="R388" s="441">
        <f t="shared" si="586"/>
        <v>220</v>
      </c>
      <c r="S388" s="18">
        <f>'ĐẤT PNN'!W388</f>
        <v>1</v>
      </c>
      <c r="T388" s="58">
        <f t="shared" si="696"/>
        <v>150</v>
      </c>
      <c r="U388" s="58">
        <f t="shared" si="697"/>
        <v>140</v>
      </c>
      <c r="V388" s="58">
        <f t="shared" si="698"/>
        <v>130</v>
      </c>
      <c r="W388" s="58">
        <f t="shared" si="699"/>
        <v>120</v>
      </c>
      <c r="X388" s="441">
        <f t="shared" si="587"/>
        <v>500</v>
      </c>
      <c r="Y388" s="441">
        <f t="shared" si="588"/>
        <v>350</v>
      </c>
      <c r="Z388" s="441">
        <f t="shared" si="589"/>
        <v>290</v>
      </c>
      <c r="AA388" s="441">
        <f t="shared" si="590"/>
        <v>220</v>
      </c>
      <c r="AB388" s="444">
        <f>'ĐẤT PNN'!K388-'ĐẤT NN'!H388</f>
        <v>440</v>
      </c>
    </row>
    <row r="389" spans="1:28" ht="47.25" x14ac:dyDescent="0.25">
      <c r="A389" s="56">
        <f>'ĐẤT PNN'!A389</f>
        <v>386</v>
      </c>
      <c r="B389" s="56" t="str">
        <f>'ĐẤT PNN'!B389</f>
        <v>DQ20DT</v>
      </c>
      <c r="C389" s="57" t="str">
        <f>'ĐẤT PNN'!C389</f>
        <v>Đường Lê Lai</v>
      </c>
      <c r="D389" s="57" t="str">
        <f>'ĐẤT PNN'!D389</f>
        <v>Đường Chu Văn An</v>
      </c>
      <c r="E389" s="57" t="str">
        <f>'ĐẤT PNN'!E389</f>
        <v>Bên trái, đến hết ranh thửa đất số 197, tờ BĐĐC số 5; Bên phải, đến hết ranh thửa đất số 5, tờ BĐĐC số 5</v>
      </c>
      <c r="F389" s="431">
        <f>K389</f>
        <v>170</v>
      </c>
      <c r="G389" s="112">
        <f>T389</f>
        <v>150</v>
      </c>
      <c r="H389" s="426">
        <f>O389</f>
        <v>570</v>
      </c>
      <c r="I389" s="426">
        <f>X389</f>
        <v>500</v>
      </c>
      <c r="J389" s="434">
        <f t="shared" si="639"/>
        <v>3.3529411764705883</v>
      </c>
      <c r="K389" s="221">
        <v>170</v>
      </c>
      <c r="L389" s="221">
        <v>150</v>
      </c>
      <c r="M389" s="221">
        <v>135</v>
      </c>
      <c r="N389" s="221">
        <v>120</v>
      </c>
      <c r="O389" s="441">
        <f t="shared" ref="O389:O452" si="700">ROUND(K389*10/3,-1)</f>
        <v>570</v>
      </c>
      <c r="P389" s="441">
        <f t="shared" ref="P389:P452" si="701">ROUND(L389*2.5,-1)</f>
        <v>380</v>
      </c>
      <c r="Q389" s="441">
        <f t="shared" ref="Q389:Q452" si="702">ROUND(M389*2.2,-1)</f>
        <v>300</v>
      </c>
      <c r="R389" s="441">
        <f t="shared" ref="R389:R452" si="703">ROUND(N389*1.8,-1)</f>
        <v>220</v>
      </c>
      <c r="S389" s="18"/>
      <c r="T389" s="411">
        <v>150</v>
      </c>
      <c r="U389" s="411">
        <v>140</v>
      </c>
      <c r="V389" s="411">
        <v>130</v>
      </c>
      <c r="W389" s="411">
        <v>120</v>
      </c>
      <c r="X389" s="441">
        <f t="shared" ref="X389:X452" si="704">ROUND(T389*10/3,-1)</f>
        <v>500</v>
      </c>
      <c r="Y389" s="441">
        <f t="shared" ref="Y389:Y452" si="705">ROUND(U389*2.5,-1)</f>
        <v>350</v>
      </c>
      <c r="Z389" s="441">
        <f t="shared" ref="Z389:Z452" si="706">ROUND(V389*2.2,-1)</f>
        <v>290</v>
      </c>
      <c r="AA389" s="441">
        <f t="shared" ref="AA389:AA452" si="707">ROUND(W389*1.8,-1)</f>
        <v>220</v>
      </c>
      <c r="AB389" s="444">
        <f>'ĐẤT PNN'!K389-'ĐẤT NN'!H389</f>
        <v>1230</v>
      </c>
    </row>
    <row r="390" spans="1:28" ht="141.75" customHeight="1" x14ac:dyDescent="0.25">
      <c r="A390" s="56">
        <f>'ĐẤT PNN'!A390</f>
        <v>387</v>
      </c>
      <c r="B390" s="56" t="str">
        <f>'ĐẤT PNN'!B390</f>
        <v>VT2</v>
      </c>
      <c r="C390" s="510" t="str">
        <f>'ĐẤT PNN'!C390</f>
        <v>Các tuyến đường giao thông đấu nối trực tiếp ra Đường Lê Lai đoạn từ Đường Chu Văn An đến Bên trái, đến hết ranh thửa đất số 197, tờ BĐĐC số 5; Bên phải, đến hết ranh thửa đất số 5, tờ BĐĐC số 5 đã được đầu tư mặt đường nhựa, bê tông xi măng:
- Có bề rộng ≥5m, cách đường giao thông ≤600m.
- Có bề rộng từ ≥3m đến &lt;5m, cách đường giao thông ≤400m.</v>
      </c>
      <c r="D390" s="511"/>
      <c r="E390" s="512"/>
      <c r="F390" s="440">
        <f t="shared" ref="F390:F395" si="708">IF(B390="VT2",L390,IF(B390="VT3",M390,IF(B390="VT2*0,8",L390,IF(B390="VT3*0,8",M390,N390))))</f>
        <v>150</v>
      </c>
      <c r="G390" s="440">
        <f t="shared" ref="G390:G395" si="709">IF(B390="VT2",U390,IF(B390="VT3",V390,IF(B390="VT2*0,8",U390,IF(B390="VT3*0,8",V390,W390))))</f>
        <v>140</v>
      </c>
      <c r="H390" s="427">
        <f t="shared" ref="H390:H395" si="710">IF(B390="VT2",P390,IF(B390="VT3",Q390,IF(B390="VT4",R390,IF(B390="VT2*0,8",P390,IF(B390="VT3*0,8",Q390,R390)))))</f>
        <v>380</v>
      </c>
      <c r="I390" s="427">
        <f t="shared" ref="I390:I395" si="711">IF(B390="VT2",Y390,IF(B390="VT3",Z390,IF(B390="VT4",AA390,IF(B390="VT2*0,8",Y390,IF(B390="VT3*0,8",Z390,AA390)))))</f>
        <v>350</v>
      </c>
      <c r="J390" s="434">
        <f t="shared" si="639"/>
        <v>2.5333333333333332</v>
      </c>
      <c r="K390" s="58">
        <f t="shared" ref="K390:K395" si="712">K389</f>
        <v>170</v>
      </c>
      <c r="L390" s="58">
        <f t="shared" ref="L390:L395" si="713">L389</f>
        <v>150</v>
      </c>
      <c r="M390" s="58">
        <f t="shared" ref="M390:M395" si="714">M389</f>
        <v>135</v>
      </c>
      <c r="N390" s="58">
        <f t="shared" ref="N390:N395" si="715">N389</f>
        <v>120</v>
      </c>
      <c r="O390" s="441">
        <f t="shared" si="700"/>
        <v>570</v>
      </c>
      <c r="P390" s="441">
        <f t="shared" si="701"/>
        <v>380</v>
      </c>
      <c r="Q390" s="441">
        <f t="shared" si="702"/>
        <v>300</v>
      </c>
      <c r="R390" s="441">
        <f t="shared" si="703"/>
        <v>220</v>
      </c>
      <c r="S390" s="18">
        <f>'ĐẤT PNN'!W390</f>
        <v>2</v>
      </c>
      <c r="T390" s="58">
        <f t="shared" ref="T390:T395" si="716">T389</f>
        <v>150</v>
      </c>
      <c r="U390" s="58">
        <f t="shared" ref="U390:U395" si="717">U389</f>
        <v>140</v>
      </c>
      <c r="V390" s="58">
        <f t="shared" ref="V390:V395" si="718">V389</f>
        <v>130</v>
      </c>
      <c r="W390" s="58">
        <f t="shared" ref="W390:W395" si="719">W389</f>
        <v>120</v>
      </c>
      <c r="X390" s="441">
        <f t="shared" si="704"/>
        <v>500</v>
      </c>
      <c r="Y390" s="441">
        <f t="shared" si="705"/>
        <v>350</v>
      </c>
      <c r="Z390" s="441">
        <f t="shared" si="706"/>
        <v>290</v>
      </c>
      <c r="AA390" s="441">
        <f t="shared" si="707"/>
        <v>220</v>
      </c>
      <c r="AB390" s="444">
        <f>'ĐẤT PNN'!K390-'ĐẤT NN'!H390</f>
        <v>520</v>
      </c>
    </row>
    <row r="391" spans="1:28" ht="157.5" customHeight="1" x14ac:dyDescent="0.25">
      <c r="A391" s="56">
        <f>'ĐẤT PNN'!A391</f>
        <v>388</v>
      </c>
      <c r="B391" s="56" t="str">
        <f>'ĐẤT PNN'!B391</f>
        <v>VT3</v>
      </c>
      <c r="C391" s="510" t="str">
        <f>'ĐẤT PNN'!C391</f>
        <v>Các tuyến đường giao thông đấu nối trực tiếp ra Đường Lê Lai đoạn từ Đường Chu Văn An đến Bên trái, đến hết ranh thửa đất số 197, tờ BĐĐC số 5; Bên phải, đến hết ranh thửa đất số 5, tờ BĐĐC số 5 đã được đầu tư mặt đường nhựa, bê tông xi măng:
- Có bề rộng ≥5m, cách đường giao thông &gt;600m.
- Có bề rộng từ ≥3m đến &lt;5m, cách đường giao thông từ &gt;400m đến ≤600m.
- Có bề rộng &lt;3m, cách đường giao thông ≤200m.</v>
      </c>
      <c r="D391" s="511"/>
      <c r="E391" s="512"/>
      <c r="F391" s="440">
        <f t="shared" si="708"/>
        <v>135</v>
      </c>
      <c r="G391" s="440">
        <f t="shared" si="709"/>
        <v>130</v>
      </c>
      <c r="H391" s="427">
        <f t="shared" si="710"/>
        <v>300</v>
      </c>
      <c r="I391" s="427">
        <f t="shared" si="711"/>
        <v>290</v>
      </c>
      <c r="J391" s="434">
        <f t="shared" si="639"/>
        <v>2.2222222222222223</v>
      </c>
      <c r="K391" s="58">
        <f t="shared" si="712"/>
        <v>170</v>
      </c>
      <c r="L391" s="58">
        <f t="shared" si="713"/>
        <v>150</v>
      </c>
      <c r="M391" s="58">
        <f t="shared" si="714"/>
        <v>135</v>
      </c>
      <c r="N391" s="58">
        <f t="shared" si="715"/>
        <v>120</v>
      </c>
      <c r="O391" s="441">
        <f t="shared" si="700"/>
        <v>570</v>
      </c>
      <c r="P391" s="441">
        <f t="shared" si="701"/>
        <v>380</v>
      </c>
      <c r="Q391" s="441">
        <f t="shared" si="702"/>
        <v>300</v>
      </c>
      <c r="R391" s="441">
        <f t="shared" si="703"/>
        <v>220</v>
      </c>
      <c r="S391" s="18">
        <f>'ĐẤT PNN'!W391</f>
        <v>2</v>
      </c>
      <c r="T391" s="58">
        <f t="shared" si="716"/>
        <v>150</v>
      </c>
      <c r="U391" s="58">
        <f t="shared" si="717"/>
        <v>140</v>
      </c>
      <c r="V391" s="58">
        <f t="shared" si="718"/>
        <v>130</v>
      </c>
      <c r="W391" s="58">
        <f t="shared" si="719"/>
        <v>120</v>
      </c>
      <c r="X391" s="441">
        <f t="shared" si="704"/>
        <v>500</v>
      </c>
      <c r="Y391" s="441">
        <f t="shared" si="705"/>
        <v>350</v>
      </c>
      <c r="Z391" s="441">
        <f t="shared" si="706"/>
        <v>290</v>
      </c>
      <c r="AA391" s="441">
        <f t="shared" si="707"/>
        <v>220</v>
      </c>
      <c r="AB391" s="444">
        <f>'ĐẤT PNN'!K391-'ĐẤT NN'!H391</f>
        <v>300</v>
      </c>
    </row>
    <row r="392" spans="1:28" ht="110.25" customHeight="1" x14ac:dyDescent="0.25">
      <c r="A392" s="56">
        <f>'ĐẤT PNN'!A392</f>
        <v>389</v>
      </c>
      <c r="B392" s="56" t="str">
        <f>'ĐẤT PNN'!B392</f>
        <v>VT4</v>
      </c>
      <c r="C392" s="510" t="str">
        <f>'ĐẤT PNN'!C392</f>
        <v>Các tuyến đường giao thông đấu nối trực tiếp ra Đường Lê Lai đoạn từ Đường Chu Văn An đến Bên trái, đến hết ranh thửa đất số 197, tờ BĐĐC số 5; Bên phải, đến hết ranh thửa đất số 5, tờ BĐĐC số 5 đã được đầu tư mặt đường nhựa, bê tông xi măng:
- Có bề rộng từ ≥3m đến &lt;5m, cách đường giao thông &gt;600m.
- Có bề rộng &lt;3m, cách đường giao thông &gt;200m.</v>
      </c>
      <c r="D392" s="511"/>
      <c r="E392" s="512"/>
      <c r="F392" s="440">
        <f t="shared" si="708"/>
        <v>120</v>
      </c>
      <c r="G392" s="440">
        <f t="shared" si="709"/>
        <v>120</v>
      </c>
      <c r="H392" s="427">
        <f t="shared" si="710"/>
        <v>220</v>
      </c>
      <c r="I392" s="427">
        <f t="shared" si="711"/>
        <v>220</v>
      </c>
      <c r="J392" s="434">
        <f t="shared" si="639"/>
        <v>1.8333333333333333</v>
      </c>
      <c r="K392" s="58">
        <f t="shared" si="712"/>
        <v>170</v>
      </c>
      <c r="L392" s="58">
        <f t="shared" si="713"/>
        <v>150</v>
      </c>
      <c r="M392" s="58">
        <f t="shared" si="714"/>
        <v>135</v>
      </c>
      <c r="N392" s="58">
        <f t="shared" si="715"/>
        <v>120</v>
      </c>
      <c r="O392" s="441">
        <f t="shared" si="700"/>
        <v>570</v>
      </c>
      <c r="P392" s="441">
        <f t="shared" si="701"/>
        <v>380</v>
      </c>
      <c r="Q392" s="441">
        <f t="shared" si="702"/>
        <v>300</v>
      </c>
      <c r="R392" s="441">
        <f t="shared" si="703"/>
        <v>220</v>
      </c>
      <c r="S392" s="18">
        <f>'ĐẤT PNN'!W392</f>
        <v>2</v>
      </c>
      <c r="T392" s="58">
        <f t="shared" si="716"/>
        <v>150</v>
      </c>
      <c r="U392" s="58">
        <f t="shared" si="717"/>
        <v>140</v>
      </c>
      <c r="V392" s="58">
        <f t="shared" si="718"/>
        <v>130</v>
      </c>
      <c r="W392" s="58">
        <f t="shared" si="719"/>
        <v>120</v>
      </c>
      <c r="X392" s="441">
        <f t="shared" si="704"/>
        <v>500</v>
      </c>
      <c r="Y392" s="441">
        <f t="shared" si="705"/>
        <v>350</v>
      </c>
      <c r="Z392" s="441">
        <f t="shared" si="706"/>
        <v>290</v>
      </c>
      <c r="AA392" s="441">
        <f t="shared" si="707"/>
        <v>220</v>
      </c>
      <c r="AB392" s="444">
        <f>'ĐẤT PNN'!K392-'ĐẤT NN'!H392</f>
        <v>60</v>
      </c>
    </row>
    <row r="393" spans="1:28" ht="157.5" customHeight="1" x14ac:dyDescent="0.25">
      <c r="A393" s="56">
        <f>'ĐẤT PNN'!A393</f>
        <v>390</v>
      </c>
      <c r="B393" s="56" t="str">
        <f>'ĐẤT PNN'!B393</f>
        <v>VT2*0,8</v>
      </c>
      <c r="C393" s="510" t="str">
        <f>'ĐẤT PNN'!C393</f>
        <v>Các tuyến đường giao thông không đấu nối trực tiếp và thông ra Đường Lê Lai đoạn từ Đường Chu Văn An đến Bên trái, đến hết ranh thửa đất số 197, tờ BĐĐC số 5; Bên phải, đến hết ranh thửa đất số 5, tờ BĐĐC số 5 đã được đầu tư mặt đường nhựa, bê tông xi măng:
- Có bề rộng ≥5m, cách đường giao thông ≤600m.
- Có bề rộng từ ≥3m đến &lt;5m, cách đường giao thông ≤400m.</v>
      </c>
      <c r="D393" s="511"/>
      <c r="E393" s="512"/>
      <c r="F393" s="440">
        <f t="shared" si="708"/>
        <v>150</v>
      </c>
      <c r="G393" s="440">
        <f t="shared" si="709"/>
        <v>140</v>
      </c>
      <c r="H393" s="427">
        <f t="shared" si="710"/>
        <v>380</v>
      </c>
      <c r="I393" s="427">
        <f t="shared" si="711"/>
        <v>350</v>
      </c>
      <c r="J393" s="434">
        <f t="shared" si="639"/>
        <v>2.5333333333333332</v>
      </c>
      <c r="K393" s="58">
        <f t="shared" si="712"/>
        <v>170</v>
      </c>
      <c r="L393" s="58">
        <f t="shared" si="713"/>
        <v>150</v>
      </c>
      <c r="M393" s="58">
        <f t="shared" si="714"/>
        <v>135</v>
      </c>
      <c r="N393" s="58">
        <f t="shared" si="715"/>
        <v>120</v>
      </c>
      <c r="O393" s="441">
        <f t="shared" si="700"/>
        <v>570</v>
      </c>
      <c r="P393" s="441">
        <f t="shared" si="701"/>
        <v>380</v>
      </c>
      <c r="Q393" s="441">
        <f t="shared" si="702"/>
        <v>300</v>
      </c>
      <c r="R393" s="441">
        <f t="shared" si="703"/>
        <v>220</v>
      </c>
      <c r="S393" s="18">
        <f>'ĐẤT PNN'!W393</f>
        <v>2</v>
      </c>
      <c r="T393" s="58">
        <f t="shared" si="716"/>
        <v>150</v>
      </c>
      <c r="U393" s="58">
        <f t="shared" si="717"/>
        <v>140</v>
      </c>
      <c r="V393" s="58">
        <f t="shared" si="718"/>
        <v>130</v>
      </c>
      <c r="W393" s="58">
        <f t="shared" si="719"/>
        <v>120</v>
      </c>
      <c r="X393" s="441">
        <f t="shared" si="704"/>
        <v>500</v>
      </c>
      <c r="Y393" s="441">
        <f t="shared" si="705"/>
        <v>350</v>
      </c>
      <c r="Z393" s="441">
        <f t="shared" si="706"/>
        <v>290</v>
      </c>
      <c r="AA393" s="441">
        <f t="shared" si="707"/>
        <v>220</v>
      </c>
      <c r="AB393" s="444">
        <f>'ĐẤT PNN'!K393-'ĐẤT NN'!H393</f>
        <v>460</v>
      </c>
    </row>
    <row r="394" spans="1:28" ht="173.25" customHeight="1" x14ac:dyDescent="0.25">
      <c r="A394" s="56">
        <f>'ĐẤT PNN'!A394</f>
        <v>391</v>
      </c>
      <c r="B394" s="56" t="str">
        <f>'ĐẤT PNN'!B394</f>
        <v>VT3*0,8</v>
      </c>
      <c r="C394" s="510" t="str">
        <f>'ĐẤT PNN'!C394</f>
        <v>Các tuyến đường giao thông không đấu nối trực tiếp và thông ra Đường Lê Lai đoạn từ Đường Chu Văn An đến Bên trái, đến hết ranh thửa đất số 197, tờ BĐĐC số 5; Bên phải, đến hết ranh thửa đất số 5, tờ BĐĐC số 5 đã được đầu tư mặt đường nhựa, bê tông xi măng:
- Có bề rộng ≥5m, cách đường giao thông &gt;600m.
- Có bề rộng từ ≥3m đến &lt;5m, cách đường giao thông từ &gt;400m đến ≤600m.
- Có bề rộng &lt;3m, cách đường giao thông ≤200m.</v>
      </c>
      <c r="D394" s="511"/>
      <c r="E394" s="512"/>
      <c r="F394" s="440">
        <f t="shared" si="708"/>
        <v>135</v>
      </c>
      <c r="G394" s="440">
        <f t="shared" si="709"/>
        <v>130</v>
      </c>
      <c r="H394" s="427">
        <f t="shared" si="710"/>
        <v>300</v>
      </c>
      <c r="I394" s="427">
        <f t="shared" si="711"/>
        <v>290</v>
      </c>
      <c r="J394" s="434">
        <f t="shared" si="639"/>
        <v>2.2222222222222223</v>
      </c>
      <c r="K394" s="58">
        <f t="shared" si="712"/>
        <v>170</v>
      </c>
      <c r="L394" s="58">
        <f t="shared" si="713"/>
        <v>150</v>
      </c>
      <c r="M394" s="58">
        <f t="shared" si="714"/>
        <v>135</v>
      </c>
      <c r="N394" s="58">
        <f t="shared" si="715"/>
        <v>120</v>
      </c>
      <c r="O394" s="441">
        <f t="shared" si="700"/>
        <v>570</v>
      </c>
      <c r="P394" s="441">
        <f t="shared" si="701"/>
        <v>380</v>
      </c>
      <c r="Q394" s="441">
        <f t="shared" si="702"/>
        <v>300</v>
      </c>
      <c r="R394" s="441">
        <f t="shared" si="703"/>
        <v>220</v>
      </c>
      <c r="S394" s="18">
        <f>'ĐẤT PNN'!W394</f>
        <v>2</v>
      </c>
      <c r="T394" s="58">
        <f t="shared" si="716"/>
        <v>150</v>
      </c>
      <c r="U394" s="58">
        <f t="shared" si="717"/>
        <v>140</v>
      </c>
      <c r="V394" s="58">
        <f t="shared" si="718"/>
        <v>130</v>
      </c>
      <c r="W394" s="58">
        <f t="shared" si="719"/>
        <v>120</v>
      </c>
      <c r="X394" s="441">
        <f t="shared" si="704"/>
        <v>500</v>
      </c>
      <c r="Y394" s="441">
        <f t="shared" si="705"/>
        <v>350</v>
      </c>
      <c r="Z394" s="441">
        <f t="shared" si="706"/>
        <v>290</v>
      </c>
      <c r="AA394" s="441">
        <f t="shared" si="707"/>
        <v>220</v>
      </c>
      <c r="AB394" s="444">
        <f>'ĐẤT PNN'!K394-'ĐẤT NN'!H394</f>
        <v>240</v>
      </c>
    </row>
    <row r="395" spans="1:28" ht="110.25" customHeight="1" x14ac:dyDescent="0.25">
      <c r="A395" s="56">
        <f>'ĐẤT PNN'!A395</f>
        <v>392</v>
      </c>
      <c r="B395" s="56" t="str">
        <f>'ĐẤT PNN'!B395</f>
        <v>VT4*0,8</v>
      </c>
      <c r="C395" s="510" t="str">
        <f>'ĐẤT PNN'!C395</f>
        <v>Các tuyến đường giao thông không đấu nối trực tiếp và thông ra Đường Lê Lai đoạn từ Đường Chu Văn An đến Bên trái, đến hết ranh thửa đất số 197, tờ BĐĐC số 5; Bên phải, đến hết ranh thửa đất số 5, tờ BĐĐC số 5 đã được đầu tư mặt đường nhựa, bê tông xi măng:
- Có bề rộng từ ≥3m đến &lt;5m, cách đường giao thông &gt;600m.
- Có bề rộng &lt;3m, cách đường giao thông &gt; 200m.</v>
      </c>
      <c r="D395" s="511"/>
      <c r="E395" s="512"/>
      <c r="F395" s="440">
        <f t="shared" si="708"/>
        <v>120</v>
      </c>
      <c r="G395" s="440">
        <f t="shared" si="709"/>
        <v>120</v>
      </c>
      <c r="H395" s="427">
        <f t="shared" si="710"/>
        <v>220</v>
      </c>
      <c r="I395" s="427">
        <f t="shared" si="711"/>
        <v>220</v>
      </c>
      <c r="J395" s="434">
        <f t="shared" si="639"/>
        <v>1.8333333333333333</v>
      </c>
      <c r="K395" s="58">
        <f t="shared" si="712"/>
        <v>170</v>
      </c>
      <c r="L395" s="58">
        <f t="shared" si="713"/>
        <v>150</v>
      </c>
      <c r="M395" s="58">
        <f t="shared" si="714"/>
        <v>135</v>
      </c>
      <c r="N395" s="58">
        <f t="shared" si="715"/>
        <v>120</v>
      </c>
      <c r="O395" s="441">
        <f t="shared" si="700"/>
        <v>570</v>
      </c>
      <c r="P395" s="441">
        <f t="shared" si="701"/>
        <v>380</v>
      </c>
      <c r="Q395" s="441">
        <f t="shared" si="702"/>
        <v>300</v>
      </c>
      <c r="R395" s="441">
        <f t="shared" si="703"/>
        <v>220</v>
      </c>
      <c r="S395" s="18">
        <f>'ĐẤT PNN'!W395</f>
        <v>2</v>
      </c>
      <c r="T395" s="58">
        <f t="shared" si="716"/>
        <v>150</v>
      </c>
      <c r="U395" s="58">
        <f t="shared" si="717"/>
        <v>140</v>
      </c>
      <c r="V395" s="58">
        <f t="shared" si="718"/>
        <v>130</v>
      </c>
      <c r="W395" s="58">
        <f t="shared" si="719"/>
        <v>120</v>
      </c>
      <c r="X395" s="441">
        <f t="shared" si="704"/>
        <v>500</v>
      </c>
      <c r="Y395" s="441">
        <f t="shared" si="705"/>
        <v>350</v>
      </c>
      <c r="Z395" s="441">
        <f t="shared" si="706"/>
        <v>290</v>
      </c>
      <c r="AA395" s="441">
        <f t="shared" si="707"/>
        <v>220</v>
      </c>
      <c r="AB395" s="444">
        <f>'ĐẤT PNN'!K395-'ĐẤT NN'!H395</f>
        <v>30</v>
      </c>
    </row>
    <row r="396" spans="1:28" ht="31.5" x14ac:dyDescent="0.25">
      <c r="A396" s="56">
        <f>'ĐẤT PNN'!A396</f>
        <v>393</v>
      </c>
      <c r="B396" s="56" t="str">
        <f>'ĐẤT PNN'!B396</f>
        <v>DQ21DT</v>
      </c>
      <c r="C396" s="57" t="str">
        <f>'ĐẤT PNN'!C396</f>
        <v>Đường Lê Lợi</v>
      </c>
      <c r="D396" s="57" t="str">
        <f>'ĐẤT PNN'!D396</f>
        <v>Đường Trần Hưng Đạo (đường số 6 cũ)</v>
      </c>
      <c r="E396" s="57" t="str">
        <f>'ĐẤT PNN'!E396</f>
        <v>Đường Lương Thế Vinh</v>
      </c>
      <c r="F396" s="431">
        <f>K396</f>
        <v>170</v>
      </c>
      <c r="G396" s="112">
        <f>T396</f>
        <v>150</v>
      </c>
      <c r="H396" s="426">
        <f>O396</f>
        <v>570</v>
      </c>
      <c r="I396" s="426">
        <f>X396</f>
        <v>500</v>
      </c>
      <c r="J396" s="434">
        <f t="shared" si="639"/>
        <v>3.3529411764705883</v>
      </c>
      <c r="K396" s="221">
        <v>170</v>
      </c>
      <c r="L396" s="221">
        <v>150</v>
      </c>
      <c r="M396" s="221">
        <v>135</v>
      </c>
      <c r="N396" s="221">
        <v>120</v>
      </c>
      <c r="O396" s="441">
        <f t="shared" si="700"/>
        <v>570</v>
      </c>
      <c r="P396" s="441">
        <f t="shared" si="701"/>
        <v>380</v>
      </c>
      <c r="Q396" s="441">
        <f t="shared" si="702"/>
        <v>300</v>
      </c>
      <c r="R396" s="441">
        <f t="shared" si="703"/>
        <v>220</v>
      </c>
      <c r="S396" s="18"/>
      <c r="T396" s="411">
        <v>150</v>
      </c>
      <c r="U396" s="411">
        <v>140</v>
      </c>
      <c r="V396" s="411">
        <v>130</v>
      </c>
      <c r="W396" s="411">
        <v>120</v>
      </c>
      <c r="X396" s="441">
        <f t="shared" si="704"/>
        <v>500</v>
      </c>
      <c r="Y396" s="441">
        <f t="shared" si="705"/>
        <v>350</v>
      </c>
      <c r="Z396" s="441">
        <f t="shared" si="706"/>
        <v>290</v>
      </c>
      <c r="AA396" s="441">
        <f t="shared" si="707"/>
        <v>220</v>
      </c>
      <c r="AB396" s="444">
        <f>'ĐẤT PNN'!K396-'ĐẤT NN'!H396</f>
        <v>1430</v>
      </c>
    </row>
    <row r="397" spans="1:28" ht="94.5" customHeight="1" x14ac:dyDescent="0.25">
      <c r="A397" s="56">
        <f>'ĐẤT PNN'!A397</f>
        <v>394</v>
      </c>
      <c r="B397" s="56" t="str">
        <f>'ĐẤT PNN'!B397</f>
        <v>VT2</v>
      </c>
      <c r="C397" s="510" t="str">
        <f>'ĐẤT PNN'!C397</f>
        <v>Các tuyến đường giao thông đấu nối trực tiếp ra Đường Lê Lợi đã được đầu tư mặt đường nhựa, bê tông xi măng:
- Có bề rộng ≥5m, cách đường giao thông ≤600m.
- Có bề rộng từ ≥3m đến &lt;5m, cách đường giao thông ≤400m.</v>
      </c>
      <c r="D397" s="511"/>
      <c r="E397" s="512"/>
      <c r="F397" s="440">
        <f t="shared" ref="F397:F402" si="720">IF(B397="VT2",L397,IF(B397="VT3",M397,IF(B397="VT2*0,8",L397,IF(B397="VT3*0,8",M397,N397))))</f>
        <v>150</v>
      </c>
      <c r="G397" s="440">
        <f t="shared" ref="G397:G402" si="721">IF(B397="VT2",U397,IF(B397="VT3",V397,IF(B397="VT2*0,8",U397,IF(B397="VT3*0,8",V397,W397))))</f>
        <v>140</v>
      </c>
      <c r="H397" s="427">
        <f t="shared" ref="H397:H402" si="722">IF(B397="VT2",P397,IF(B397="VT3",Q397,IF(B397="VT4",R397,IF(B397="VT2*0,8",P397,IF(B397="VT3*0,8",Q397,R397)))))</f>
        <v>380</v>
      </c>
      <c r="I397" s="427">
        <f t="shared" ref="I397:I402" si="723">IF(B397="VT2",Y397,IF(B397="VT3",Z397,IF(B397="VT4",AA397,IF(B397="VT2*0,8",Y397,IF(B397="VT3*0,8",Z397,AA397)))))</f>
        <v>350</v>
      </c>
      <c r="J397" s="434">
        <f t="shared" si="639"/>
        <v>2.5333333333333332</v>
      </c>
      <c r="K397" s="58">
        <f t="shared" ref="K397:K402" si="724">K396</f>
        <v>170</v>
      </c>
      <c r="L397" s="58">
        <f t="shared" ref="L397:L402" si="725">L396</f>
        <v>150</v>
      </c>
      <c r="M397" s="58">
        <f t="shared" ref="M397:M402" si="726">M396</f>
        <v>135</v>
      </c>
      <c r="N397" s="58">
        <f t="shared" ref="N397:N402" si="727">N396</f>
        <v>120</v>
      </c>
      <c r="O397" s="441">
        <f t="shared" si="700"/>
        <v>570</v>
      </c>
      <c r="P397" s="441">
        <f t="shared" si="701"/>
        <v>380</v>
      </c>
      <c r="Q397" s="441">
        <f t="shared" si="702"/>
        <v>300</v>
      </c>
      <c r="R397" s="441">
        <f t="shared" si="703"/>
        <v>220</v>
      </c>
      <c r="S397" s="18">
        <f>'ĐẤT PNN'!W397</f>
        <v>2</v>
      </c>
      <c r="T397" s="58">
        <f t="shared" ref="T397:T402" si="728">T396</f>
        <v>150</v>
      </c>
      <c r="U397" s="58">
        <f t="shared" ref="U397:U402" si="729">U396</f>
        <v>140</v>
      </c>
      <c r="V397" s="58">
        <f t="shared" ref="V397:V402" si="730">V396</f>
        <v>130</v>
      </c>
      <c r="W397" s="58">
        <f t="shared" ref="W397:W402" si="731">W396</f>
        <v>120</v>
      </c>
      <c r="X397" s="441">
        <f t="shared" si="704"/>
        <v>500</v>
      </c>
      <c r="Y397" s="441">
        <f t="shared" si="705"/>
        <v>350</v>
      </c>
      <c r="Z397" s="441">
        <f t="shared" si="706"/>
        <v>290</v>
      </c>
      <c r="AA397" s="441">
        <f t="shared" si="707"/>
        <v>220</v>
      </c>
      <c r="AB397" s="444">
        <f>'ĐẤT PNN'!K397-'ĐẤT NN'!H397</f>
        <v>580</v>
      </c>
    </row>
    <row r="398" spans="1:28" ht="110.25" customHeight="1" x14ac:dyDescent="0.25">
      <c r="A398" s="56">
        <f>'ĐẤT PNN'!A398</f>
        <v>395</v>
      </c>
      <c r="B398" s="56" t="str">
        <f>'ĐẤT PNN'!B398</f>
        <v>VT3</v>
      </c>
      <c r="C398" s="510" t="str">
        <f>'ĐẤT PNN'!C398</f>
        <v>Các tuyến đường giao thông đấu nối trực tiếp ra Đường Lê Lợi đã được đầu tư mặt đường nhựa, bê tông xi măng:
- Có bề rộng ≥5m, cách đường giao thông &gt;600m.
- Có bề rộng từ ≥3m đến &lt;5m, cách đường giao thông từ &gt;400m đến ≤600m.
- Có bề rộng &lt;3m, cách đường giao thông ≤200m.</v>
      </c>
      <c r="D398" s="511"/>
      <c r="E398" s="512"/>
      <c r="F398" s="440">
        <f t="shared" si="720"/>
        <v>135</v>
      </c>
      <c r="G398" s="440">
        <f t="shared" si="721"/>
        <v>130</v>
      </c>
      <c r="H398" s="427">
        <f t="shared" si="722"/>
        <v>300</v>
      </c>
      <c r="I398" s="427">
        <f t="shared" si="723"/>
        <v>290</v>
      </c>
      <c r="J398" s="434">
        <f t="shared" si="639"/>
        <v>2.2222222222222223</v>
      </c>
      <c r="K398" s="58">
        <f t="shared" si="724"/>
        <v>170</v>
      </c>
      <c r="L398" s="58">
        <f t="shared" si="725"/>
        <v>150</v>
      </c>
      <c r="M398" s="58">
        <f t="shared" si="726"/>
        <v>135</v>
      </c>
      <c r="N398" s="58">
        <f t="shared" si="727"/>
        <v>120</v>
      </c>
      <c r="O398" s="441">
        <f t="shared" si="700"/>
        <v>570</v>
      </c>
      <c r="P398" s="441">
        <f t="shared" si="701"/>
        <v>380</v>
      </c>
      <c r="Q398" s="441">
        <f t="shared" si="702"/>
        <v>300</v>
      </c>
      <c r="R398" s="441">
        <f t="shared" si="703"/>
        <v>220</v>
      </c>
      <c r="S398" s="18">
        <f>'ĐẤT PNN'!W398</f>
        <v>2</v>
      </c>
      <c r="T398" s="58">
        <f t="shared" si="728"/>
        <v>150</v>
      </c>
      <c r="U398" s="58">
        <f t="shared" si="729"/>
        <v>140</v>
      </c>
      <c r="V398" s="58">
        <f t="shared" si="730"/>
        <v>130</v>
      </c>
      <c r="W398" s="58">
        <f t="shared" si="731"/>
        <v>120</v>
      </c>
      <c r="X398" s="441">
        <f t="shared" si="704"/>
        <v>500</v>
      </c>
      <c r="Y398" s="441">
        <f t="shared" si="705"/>
        <v>350</v>
      </c>
      <c r="Z398" s="441">
        <f t="shared" si="706"/>
        <v>290</v>
      </c>
      <c r="AA398" s="441">
        <f t="shared" si="707"/>
        <v>220</v>
      </c>
      <c r="AB398" s="444">
        <f>'ĐẤT PNN'!K398-'ĐẤT NN'!H398</f>
        <v>420</v>
      </c>
    </row>
    <row r="399" spans="1:28" ht="47.25" customHeight="1" x14ac:dyDescent="0.25">
      <c r="A399" s="56">
        <f>'ĐẤT PNN'!A399</f>
        <v>396</v>
      </c>
      <c r="B399" s="56" t="str">
        <f>'ĐẤT PNN'!B399</f>
        <v>VT4</v>
      </c>
      <c r="C399" s="510" t="str">
        <f>'ĐẤT PNN'!C399</f>
        <v>Các tuyến đường giao thông đấu nối trực tiếp ra Đường Lê Lợi đã được đầu tư mặt đường nhựa, bê tông xi măng:
- Có bề rộng từ ≥3m đến &lt;5m, cách đường giao thông &gt;600m.
- Có bề rộng &lt;3m, cách đường giao thông &gt;200m.</v>
      </c>
      <c r="D399" s="511"/>
      <c r="E399" s="512"/>
      <c r="F399" s="440">
        <f t="shared" si="720"/>
        <v>120</v>
      </c>
      <c r="G399" s="440">
        <f t="shared" si="721"/>
        <v>120</v>
      </c>
      <c r="H399" s="427">
        <f t="shared" si="722"/>
        <v>220</v>
      </c>
      <c r="I399" s="427">
        <f t="shared" si="723"/>
        <v>220</v>
      </c>
      <c r="J399" s="434">
        <f t="shared" si="639"/>
        <v>1.8333333333333333</v>
      </c>
      <c r="K399" s="58">
        <f t="shared" si="724"/>
        <v>170</v>
      </c>
      <c r="L399" s="58">
        <f t="shared" si="725"/>
        <v>150</v>
      </c>
      <c r="M399" s="58">
        <f t="shared" si="726"/>
        <v>135</v>
      </c>
      <c r="N399" s="58">
        <f t="shared" si="727"/>
        <v>120</v>
      </c>
      <c r="O399" s="441">
        <f t="shared" si="700"/>
        <v>570</v>
      </c>
      <c r="P399" s="441">
        <f t="shared" si="701"/>
        <v>380</v>
      </c>
      <c r="Q399" s="441">
        <f t="shared" si="702"/>
        <v>300</v>
      </c>
      <c r="R399" s="441">
        <f t="shared" si="703"/>
        <v>220</v>
      </c>
      <c r="S399" s="18">
        <f>'ĐẤT PNN'!W399</f>
        <v>2</v>
      </c>
      <c r="T399" s="58">
        <f t="shared" si="728"/>
        <v>150</v>
      </c>
      <c r="U399" s="58">
        <f t="shared" si="729"/>
        <v>140</v>
      </c>
      <c r="V399" s="58">
        <f t="shared" si="730"/>
        <v>130</v>
      </c>
      <c r="W399" s="58">
        <f t="shared" si="731"/>
        <v>120</v>
      </c>
      <c r="X399" s="441">
        <f t="shared" si="704"/>
        <v>500</v>
      </c>
      <c r="Y399" s="441">
        <f t="shared" si="705"/>
        <v>350</v>
      </c>
      <c r="Z399" s="441">
        <f t="shared" si="706"/>
        <v>290</v>
      </c>
      <c r="AA399" s="441">
        <f t="shared" si="707"/>
        <v>220</v>
      </c>
      <c r="AB399" s="444">
        <f>'ĐẤT PNN'!K399-'ĐẤT NN'!H399</f>
        <v>60</v>
      </c>
    </row>
    <row r="400" spans="1:28" ht="94.5" customHeight="1" x14ac:dyDescent="0.25">
      <c r="A400" s="56">
        <f>'ĐẤT PNN'!A400</f>
        <v>397</v>
      </c>
      <c r="B400" s="56" t="str">
        <f>'ĐẤT PNN'!B400</f>
        <v>VT2*0,8</v>
      </c>
      <c r="C400" s="510" t="str">
        <f>'ĐẤT PNN'!C400</f>
        <v>Các tuyến đường giao thông không đấu nối trực tiếp và thông ra Đường Lê Lợi đã được đầu tư mặt đường nhựa, bê tông xi măng:
- Có bề rộng ≥5m, cách đường giao thông ≤600m.
- Có bề rộng từ ≥3m đến &lt;5m, cách đường giao thông ≤400m.</v>
      </c>
      <c r="D400" s="511"/>
      <c r="E400" s="512"/>
      <c r="F400" s="440">
        <f t="shared" si="720"/>
        <v>150</v>
      </c>
      <c r="G400" s="440">
        <f t="shared" si="721"/>
        <v>140</v>
      </c>
      <c r="H400" s="427">
        <f t="shared" si="722"/>
        <v>380</v>
      </c>
      <c r="I400" s="427">
        <f t="shared" si="723"/>
        <v>350</v>
      </c>
      <c r="J400" s="434">
        <f t="shared" si="639"/>
        <v>2.5333333333333332</v>
      </c>
      <c r="K400" s="58">
        <f t="shared" si="724"/>
        <v>170</v>
      </c>
      <c r="L400" s="58">
        <f t="shared" si="725"/>
        <v>150</v>
      </c>
      <c r="M400" s="58">
        <f t="shared" si="726"/>
        <v>135</v>
      </c>
      <c r="N400" s="58">
        <f t="shared" si="727"/>
        <v>120</v>
      </c>
      <c r="O400" s="441">
        <f t="shared" si="700"/>
        <v>570</v>
      </c>
      <c r="P400" s="441">
        <f t="shared" si="701"/>
        <v>380</v>
      </c>
      <c r="Q400" s="441">
        <f t="shared" si="702"/>
        <v>300</v>
      </c>
      <c r="R400" s="441">
        <f t="shared" si="703"/>
        <v>220</v>
      </c>
      <c r="S400" s="18">
        <f>'ĐẤT PNN'!W400</f>
        <v>2</v>
      </c>
      <c r="T400" s="58">
        <f t="shared" si="728"/>
        <v>150</v>
      </c>
      <c r="U400" s="58">
        <f t="shared" si="729"/>
        <v>140</v>
      </c>
      <c r="V400" s="58">
        <f t="shared" si="730"/>
        <v>130</v>
      </c>
      <c r="W400" s="58">
        <f t="shared" si="731"/>
        <v>120</v>
      </c>
      <c r="X400" s="441">
        <f t="shared" si="704"/>
        <v>500</v>
      </c>
      <c r="Y400" s="441">
        <f t="shared" si="705"/>
        <v>350</v>
      </c>
      <c r="Z400" s="441">
        <f t="shared" si="706"/>
        <v>290</v>
      </c>
      <c r="AA400" s="441">
        <f t="shared" si="707"/>
        <v>220</v>
      </c>
      <c r="AB400" s="444">
        <f>'ĐẤT PNN'!K400-'ĐẤT NN'!H400</f>
        <v>460</v>
      </c>
    </row>
    <row r="401" spans="1:28" ht="110.25" customHeight="1" x14ac:dyDescent="0.25">
      <c r="A401" s="56">
        <f>'ĐẤT PNN'!A401</f>
        <v>398</v>
      </c>
      <c r="B401" s="56" t="str">
        <f>'ĐẤT PNN'!B401</f>
        <v>VT3*0,8</v>
      </c>
      <c r="C401" s="510" t="str">
        <f>'ĐẤT PNN'!C401</f>
        <v>Các tuyến đường giao thông không đấu nối trực tiếp và thông ra Đường Lê Lợi đã được đầu tư mặt đường nhựa, bê tông xi măng:
- Có bề rộng ≥5m, cách đường giao thông &gt;600m.
- Có bề rộng từ ≥3m đến &lt;5m, cách đường giao thông từ &gt;400m đến ≤600m.
- Có bề rộng &lt;3m, cách đường giao thông ≤200m.</v>
      </c>
      <c r="D401" s="511"/>
      <c r="E401" s="512"/>
      <c r="F401" s="440">
        <f t="shared" si="720"/>
        <v>135</v>
      </c>
      <c r="G401" s="440">
        <f t="shared" si="721"/>
        <v>130</v>
      </c>
      <c r="H401" s="427">
        <f t="shared" si="722"/>
        <v>300</v>
      </c>
      <c r="I401" s="427">
        <f t="shared" si="723"/>
        <v>290</v>
      </c>
      <c r="J401" s="434">
        <f t="shared" si="639"/>
        <v>2.2222222222222223</v>
      </c>
      <c r="K401" s="58">
        <f t="shared" si="724"/>
        <v>170</v>
      </c>
      <c r="L401" s="58">
        <f t="shared" si="725"/>
        <v>150</v>
      </c>
      <c r="M401" s="58">
        <f t="shared" si="726"/>
        <v>135</v>
      </c>
      <c r="N401" s="58">
        <f t="shared" si="727"/>
        <v>120</v>
      </c>
      <c r="O401" s="441">
        <f t="shared" si="700"/>
        <v>570</v>
      </c>
      <c r="P401" s="441">
        <f t="shared" si="701"/>
        <v>380</v>
      </c>
      <c r="Q401" s="441">
        <f t="shared" si="702"/>
        <v>300</v>
      </c>
      <c r="R401" s="441">
        <f t="shared" si="703"/>
        <v>220</v>
      </c>
      <c r="S401" s="18">
        <f>'ĐẤT PNN'!W401</f>
        <v>2</v>
      </c>
      <c r="T401" s="58">
        <f t="shared" si="728"/>
        <v>150</v>
      </c>
      <c r="U401" s="58">
        <f t="shared" si="729"/>
        <v>140</v>
      </c>
      <c r="V401" s="58">
        <f t="shared" si="730"/>
        <v>130</v>
      </c>
      <c r="W401" s="58">
        <f t="shared" si="731"/>
        <v>120</v>
      </c>
      <c r="X401" s="441">
        <f t="shared" si="704"/>
        <v>500</v>
      </c>
      <c r="Y401" s="441">
        <f t="shared" si="705"/>
        <v>350</v>
      </c>
      <c r="Z401" s="441">
        <f t="shared" si="706"/>
        <v>290</v>
      </c>
      <c r="AA401" s="441">
        <f t="shared" si="707"/>
        <v>220</v>
      </c>
      <c r="AB401" s="444">
        <f>'ĐẤT PNN'!K401-'ĐẤT NN'!H401</f>
        <v>360</v>
      </c>
    </row>
    <row r="402" spans="1:28" ht="47.25" customHeight="1" x14ac:dyDescent="0.25">
      <c r="A402" s="56">
        <f>'ĐẤT PNN'!A402</f>
        <v>399</v>
      </c>
      <c r="B402" s="56" t="str">
        <f>'ĐẤT PNN'!B402</f>
        <v>VT4*0,8</v>
      </c>
      <c r="C402" s="510" t="str">
        <f>'ĐẤT PNN'!C402</f>
        <v>Các tuyến đường giao thông không đấu nối trực tiếp và thông ra Đường Lê Lợi đã được đầu tư mặt đường nhựa, bê tông xi măng:
- Có bề rộng từ ≥3m đến &lt;5m, cách đường giao thông &gt;600m.
- Có bề rộng &lt;3m, cách đường giao thông &gt; 200m.</v>
      </c>
      <c r="D402" s="511"/>
      <c r="E402" s="512"/>
      <c r="F402" s="440">
        <f t="shared" si="720"/>
        <v>120</v>
      </c>
      <c r="G402" s="440">
        <f t="shared" si="721"/>
        <v>120</v>
      </c>
      <c r="H402" s="427">
        <f t="shared" si="722"/>
        <v>220</v>
      </c>
      <c r="I402" s="427">
        <f t="shared" si="723"/>
        <v>220</v>
      </c>
      <c r="J402" s="434">
        <f t="shared" si="639"/>
        <v>1.8333333333333333</v>
      </c>
      <c r="K402" s="58">
        <f t="shared" si="724"/>
        <v>170</v>
      </c>
      <c r="L402" s="58">
        <f t="shared" si="725"/>
        <v>150</v>
      </c>
      <c r="M402" s="58">
        <f t="shared" si="726"/>
        <v>135</v>
      </c>
      <c r="N402" s="58">
        <f t="shared" si="727"/>
        <v>120</v>
      </c>
      <c r="O402" s="441">
        <f t="shared" si="700"/>
        <v>570</v>
      </c>
      <c r="P402" s="441">
        <f t="shared" si="701"/>
        <v>380</v>
      </c>
      <c r="Q402" s="441">
        <f t="shared" si="702"/>
        <v>300</v>
      </c>
      <c r="R402" s="441">
        <f t="shared" si="703"/>
        <v>220</v>
      </c>
      <c r="S402" s="18">
        <f>'ĐẤT PNN'!W402</f>
        <v>2</v>
      </c>
      <c r="T402" s="58">
        <f t="shared" si="728"/>
        <v>150</v>
      </c>
      <c r="U402" s="58">
        <f t="shared" si="729"/>
        <v>140</v>
      </c>
      <c r="V402" s="58">
        <f t="shared" si="730"/>
        <v>130</v>
      </c>
      <c r="W402" s="58">
        <f t="shared" si="731"/>
        <v>120</v>
      </c>
      <c r="X402" s="441">
        <f t="shared" si="704"/>
        <v>500</v>
      </c>
      <c r="Y402" s="441">
        <f t="shared" si="705"/>
        <v>350</v>
      </c>
      <c r="Z402" s="441">
        <f t="shared" si="706"/>
        <v>290</v>
      </c>
      <c r="AA402" s="441">
        <f t="shared" si="707"/>
        <v>220</v>
      </c>
      <c r="AB402" s="444">
        <f>'ĐẤT PNN'!K402-'ĐẤT NN'!H402</f>
        <v>30</v>
      </c>
    </row>
    <row r="403" spans="1:28" x14ac:dyDescent="0.25">
      <c r="A403" s="56">
        <f>'ĐẤT PNN'!A403</f>
        <v>400</v>
      </c>
      <c r="B403" s="56" t="str">
        <f>'ĐẤT PNN'!B403</f>
        <v>DQ22DT</v>
      </c>
      <c r="C403" s="57" t="str">
        <f>'ĐẤT PNN'!C403</f>
        <v>Đường Chu Văn An</v>
      </c>
      <c r="D403" s="57" t="str">
        <f>'ĐẤT PNN'!D403</f>
        <v>Đường Nguyễn Ái Quốc</v>
      </c>
      <c r="E403" s="57" t="str">
        <f>'ĐẤT PNN'!E403</f>
        <v>Đường Lương Thế Vinh</v>
      </c>
      <c r="F403" s="431">
        <f>K403</f>
        <v>170</v>
      </c>
      <c r="G403" s="112">
        <f>T403</f>
        <v>150</v>
      </c>
      <c r="H403" s="426">
        <f>O403</f>
        <v>570</v>
      </c>
      <c r="I403" s="426">
        <f>X403</f>
        <v>500</v>
      </c>
      <c r="J403" s="434">
        <f t="shared" si="639"/>
        <v>3.3529411764705883</v>
      </c>
      <c r="K403" s="221">
        <v>170</v>
      </c>
      <c r="L403" s="221">
        <v>150</v>
      </c>
      <c r="M403" s="221">
        <v>135</v>
      </c>
      <c r="N403" s="221">
        <v>120</v>
      </c>
      <c r="O403" s="441">
        <f t="shared" si="700"/>
        <v>570</v>
      </c>
      <c r="P403" s="441">
        <f t="shared" si="701"/>
        <v>380</v>
      </c>
      <c r="Q403" s="441">
        <f t="shared" si="702"/>
        <v>300</v>
      </c>
      <c r="R403" s="441">
        <f t="shared" si="703"/>
        <v>220</v>
      </c>
      <c r="S403" s="18"/>
      <c r="T403" s="411">
        <v>150</v>
      </c>
      <c r="U403" s="411">
        <v>140</v>
      </c>
      <c r="V403" s="411">
        <v>130</v>
      </c>
      <c r="W403" s="411">
        <v>120</v>
      </c>
      <c r="X403" s="441">
        <f t="shared" si="704"/>
        <v>500</v>
      </c>
      <c r="Y403" s="441">
        <f t="shared" si="705"/>
        <v>350</v>
      </c>
      <c r="Z403" s="441">
        <f t="shared" si="706"/>
        <v>290</v>
      </c>
      <c r="AA403" s="441">
        <f t="shared" si="707"/>
        <v>220</v>
      </c>
      <c r="AB403" s="444">
        <f>'ĐẤT PNN'!K403-'ĐẤT NN'!H403</f>
        <v>1030</v>
      </c>
    </row>
    <row r="404" spans="1:28" ht="94.5" customHeight="1" x14ac:dyDescent="0.25">
      <c r="A404" s="56">
        <f>'ĐẤT PNN'!A404</f>
        <v>401</v>
      </c>
      <c r="B404" s="56" t="str">
        <f>'ĐẤT PNN'!B404</f>
        <v>VT2</v>
      </c>
      <c r="C404" s="510" t="str">
        <f>'ĐẤT PNN'!C404</f>
        <v>Các tuyến đường giao thông đấu nối trực tiếp ra Đường Chu Văn An đã được đầu tư mặt đường nhựa, bê tông xi măng:
- Có bề rộng ≥5m, cách đường giao thông ≤600m.
- Có bề rộng từ ≥3m đến &lt;5m, cách đường giao thông ≤400m.</v>
      </c>
      <c r="D404" s="511"/>
      <c r="E404" s="512"/>
      <c r="F404" s="440">
        <f t="shared" ref="F404:F409" si="732">IF(B404="VT2",L404,IF(B404="VT3",M404,IF(B404="VT2*0,8",L404,IF(B404="VT3*0,8",M404,N404))))</f>
        <v>150</v>
      </c>
      <c r="G404" s="440">
        <f t="shared" ref="G404:G409" si="733">IF(B404="VT2",U404,IF(B404="VT3",V404,IF(B404="VT2*0,8",U404,IF(B404="VT3*0,8",V404,W404))))</f>
        <v>140</v>
      </c>
      <c r="H404" s="427">
        <f t="shared" ref="H404:H409" si="734">IF(B404="VT2",P404,IF(B404="VT3",Q404,IF(B404="VT4",R404,IF(B404="VT2*0,8",P404,IF(B404="VT3*0,8",Q404,R404)))))</f>
        <v>380</v>
      </c>
      <c r="I404" s="427">
        <f t="shared" ref="I404:I409" si="735">IF(B404="VT2",Y404,IF(B404="VT3",Z404,IF(B404="VT4",AA404,IF(B404="VT2*0,8",Y404,IF(B404="VT3*0,8",Z404,AA404)))))</f>
        <v>350</v>
      </c>
      <c r="J404" s="434">
        <f t="shared" si="639"/>
        <v>2.5333333333333332</v>
      </c>
      <c r="K404" s="58">
        <f t="shared" ref="K404:K409" si="736">K403</f>
        <v>170</v>
      </c>
      <c r="L404" s="58">
        <f t="shared" ref="L404:L409" si="737">L403</f>
        <v>150</v>
      </c>
      <c r="M404" s="58">
        <f t="shared" ref="M404:M409" si="738">M403</f>
        <v>135</v>
      </c>
      <c r="N404" s="58">
        <f t="shared" ref="N404:N409" si="739">N403</f>
        <v>120</v>
      </c>
      <c r="O404" s="441">
        <f t="shared" si="700"/>
        <v>570</v>
      </c>
      <c r="P404" s="441">
        <f t="shared" si="701"/>
        <v>380</v>
      </c>
      <c r="Q404" s="441">
        <f t="shared" si="702"/>
        <v>300</v>
      </c>
      <c r="R404" s="441">
        <f t="shared" si="703"/>
        <v>220</v>
      </c>
      <c r="S404" s="18">
        <f>'ĐẤT PNN'!W404</f>
        <v>2</v>
      </c>
      <c r="T404" s="58">
        <f t="shared" ref="T404:T409" si="740">T403</f>
        <v>150</v>
      </c>
      <c r="U404" s="58">
        <f t="shared" ref="U404:U409" si="741">U403</f>
        <v>140</v>
      </c>
      <c r="V404" s="58">
        <f t="shared" ref="V404:V409" si="742">V403</f>
        <v>130</v>
      </c>
      <c r="W404" s="58">
        <f t="shared" ref="W404:W409" si="743">W403</f>
        <v>120</v>
      </c>
      <c r="X404" s="441">
        <f t="shared" si="704"/>
        <v>500</v>
      </c>
      <c r="Y404" s="441">
        <f t="shared" si="705"/>
        <v>350</v>
      </c>
      <c r="Z404" s="441">
        <f t="shared" si="706"/>
        <v>290</v>
      </c>
      <c r="AA404" s="441">
        <f t="shared" si="707"/>
        <v>220</v>
      </c>
      <c r="AB404" s="444">
        <f>'ĐẤT PNN'!K404-'ĐẤT NN'!H404</f>
        <v>400</v>
      </c>
    </row>
    <row r="405" spans="1:28" ht="110.25" customHeight="1" x14ac:dyDescent="0.25">
      <c r="A405" s="56">
        <f>'ĐẤT PNN'!A405</f>
        <v>402</v>
      </c>
      <c r="B405" s="56" t="str">
        <f>'ĐẤT PNN'!B405</f>
        <v>VT3</v>
      </c>
      <c r="C405" s="510" t="str">
        <f>'ĐẤT PNN'!C405</f>
        <v>Các tuyến đường giao thông đấu nối trực tiếp ra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405" s="511"/>
      <c r="E405" s="512"/>
      <c r="F405" s="440">
        <f t="shared" si="732"/>
        <v>135</v>
      </c>
      <c r="G405" s="440">
        <f t="shared" si="733"/>
        <v>130</v>
      </c>
      <c r="H405" s="427">
        <f t="shared" si="734"/>
        <v>300</v>
      </c>
      <c r="I405" s="427">
        <f t="shared" si="735"/>
        <v>290</v>
      </c>
      <c r="J405" s="434">
        <f t="shared" si="639"/>
        <v>2.2222222222222223</v>
      </c>
      <c r="K405" s="58">
        <f t="shared" si="736"/>
        <v>170</v>
      </c>
      <c r="L405" s="58">
        <f t="shared" si="737"/>
        <v>150</v>
      </c>
      <c r="M405" s="58">
        <f t="shared" si="738"/>
        <v>135</v>
      </c>
      <c r="N405" s="58">
        <f t="shared" si="739"/>
        <v>120</v>
      </c>
      <c r="O405" s="441">
        <f t="shared" si="700"/>
        <v>570</v>
      </c>
      <c r="P405" s="441">
        <f t="shared" si="701"/>
        <v>380</v>
      </c>
      <c r="Q405" s="441">
        <f t="shared" si="702"/>
        <v>300</v>
      </c>
      <c r="R405" s="441">
        <f t="shared" si="703"/>
        <v>220</v>
      </c>
      <c r="S405" s="18">
        <f>'ĐẤT PNN'!W405</f>
        <v>2</v>
      </c>
      <c r="T405" s="58">
        <f t="shared" si="740"/>
        <v>150</v>
      </c>
      <c r="U405" s="58">
        <f t="shared" si="741"/>
        <v>140</v>
      </c>
      <c r="V405" s="58">
        <f t="shared" si="742"/>
        <v>130</v>
      </c>
      <c r="W405" s="58">
        <f t="shared" si="743"/>
        <v>120</v>
      </c>
      <c r="X405" s="441">
        <f t="shared" si="704"/>
        <v>500</v>
      </c>
      <c r="Y405" s="441">
        <f t="shared" si="705"/>
        <v>350</v>
      </c>
      <c r="Z405" s="441">
        <f t="shared" si="706"/>
        <v>290</v>
      </c>
      <c r="AA405" s="441">
        <f t="shared" si="707"/>
        <v>220</v>
      </c>
      <c r="AB405" s="444">
        <f>'ĐẤT PNN'!K405-'ĐẤT NN'!H405</f>
        <v>420</v>
      </c>
    </row>
    <row r="406" spans="1:28" ht="47.25" customHeight="1" x14ac:dyDescent="0.25">
      <c r="A406" s="56">
        <f>'ĐẤT PNN'!A406</f>
        <v>403</v>
      </c>
      <c r="B406" s="56" t="str">
        <f>'ĐẤT PNN'!B406</f>
        <v>VT4</v>
      </c>
      <c r="C406" s="510" t="str">
        <f>'ĐẤT PNN'!C406</f>
        <v>Các tuyến đường giao thông đấu nối trực tiếp ra Đường Chu Văn An đã được đầu tư mặt đường nhựa, bê tông xi măng:
- Có bề rộng từ ≥3m đến &lt;5m, cách đường giao thông &gt;600m.
- Có bề rộng &lt;3m, cách đường giao thông &gt;200m.</v>
      </c>
      <c r="D406" s="511"/>
      <c r="E406" s="512"/>
      <c r="F406" s="440">
        <f t="shared" si="732"/>
        <v>120</v>
      </c>
      <c r="G406" s="440">
        <f t="shared" si="733"/>
        <v>120</v>
      </c>
      <c r="H406" s="427">
        <f t="shared" si="734"/>
        <v>220</v>
      </c>
      <c r="I406" s="427">
        <f t="shared" si="735"/>
        <v>220</v>
      </c>
      <c r="J406" s="434">
        <f t="shared" si="639"/>
        <v>1.8333333333333333</v>
      </c>
      <c r="K406" s="58">
        <f t="shared" si="736"/>
        <v>170</v>
      </c>
      <c r="L406" s="58">
        <f t="shared" si="737"/>
        <v>150</v>
      </c>
      <c r="M406" s="58">
        <f t="shared" si="738"/>
        <v>135</v>
      </c>
      <c r="N406" s="58">
        <f t="shared" si="739"/>
        <v>120</v>
      </c>
      <c r="O406" s="441">
        <f t="shared" si="700"/>
        <v>570</v>
      </c>
      <c r="P406" s="441">
        <f t="shared" si="701"/>
        <v>380</v>
      </c>
      <c r="Q406" s="441">
        <f t="shared" si="702"/>
        <v>300</v>
      </c>
      <c r="R406" s="441">
        <f t="shared" si="703"/>
        <v>220</v>
      </c>
      <c r="S406" s="18">
        <f>'ĐẤT PNN'!W406</f>
        <v>2</v>
      </c>
      <c r="T406" s="58">
        <f t="shared" si="740"/>
        <v>150</v>
      </c>
      <c r="U406" s="58">
        <f t="shared" si="741"/>
        <v>140</v>
      </c>
      <c r="V406" s="58">
        <f t="shared" si="742"/>
        <v>130</v>
      </c>
      <c r="W406" s="58">
        <f t="shared" si="743"/>
        <v>120</v>
      </c>
      <c r="X406" s="441">
        <f t="shared" si="704"/>
        <v>500</v>
      </c>
      <c r="Y406" s="441">
        <f t="shared" si="705"/>
        <v>350</v>
      </c>
      <c r="Z406" s="441">
        <f t="shared" si="706"/>
        <v>290</v>
      </c>
      <c r="AA406" s="441">
        <f t="shared" si="707"/>
        <v>220</v>
      </c>
      <c r="AB406" s="444">
        <f>'ĐẤT PNN'!K406-'ĐẤT NN'!H406</f>
        <v>130</v>
      </c>
    </row>
    <row r="407" spans="1:28" ht="94.5" customHeight="1" x14ac:dyDescent="0.25">
      <c r="A407" s="56">
        <f>'ĐẤT PNN'!A407</f>
        <v>404</v>
      </c>
      <c r="B407" s="56" t="str">
        <f>'ĐẤT PNN'!B407</f>
        <v>VT2*0,8</v>
      </c>
      <c r="C407" s="510" t="str">
        <f>'ĐẤT PNN'!C407</f>
        <v>Các tuyến đường giao thông không đấu nối trực tiếp và thông ra Đường Chu Văn An đã được đầu tư mặt đường nhựa, bê tông xi măng:
- Có bề rộng ≥5m, cách đường giao thông ≤600m.
- Có bề rộng từ ≥3m đến &lt;5m, cách đường giao thông ≤400m.</v>
      </c>
      <c r="D407" s="511"/>
      <c r="E407" s="512"/>
      <c r="F407" s="440">
        <f t="shared" si="732"/>
        <v>150</v>
      </c>
      <c r="G407" s="440">
        <f t="shared" si="733"/>
        <v>140</v>
      </c>
      <c r="H407" s="427">
        <f t="shared" si="734"/>
        <v>380</v>
      </c>
      <c r="I407" s="427">
        <f t="shared" si="735"/>
        <v>350</v>
      </c>
      <c r="J407" s="434">
        <f t="shared" si="639"/>
        <v>2.5333333333333332</v>
      </c>
      <c r="K407" s="58">
        <f t="shared" si="736"/>
        <v>170</v>
      </c>
      <c r="L407" s="58">
        <f t="shared" si="737"/>
        <v>150</v>
      </c>
      <c r="M407" s="58">
        <f t="shared" si="738"/>
        <v>135</v>
      </c>
      <c r="N407" s="58">
        <f t="shared" si="739"/>
        <v>120</v>
      </c>
      <c r="O407" s="441">
        <f t="shared" si="700"/>
        <v>570</v>
      </c>
      <c r="P407" s="441">
        <f t="shared" si="701"/>
        <v>380</v>
      </c>
      <c r="Q407" s="441">
        <f t="shared" si="702"/>
        <v>300</v>
      </c>
      <c r="R407" s="441">
        <f t="shared" si="703"/>
        <v>220</v>
      </c>
      <c r="S407" s="18">
        <f>'ĐẤT PNN'!W407</f>
        <v>2</v>
      </c>
      <c r="T407" s="58">
        <f t="shared" si="740"/>
        <v>150</v>
      </c>
      <c r="U407" s="58">
        <f t="shared" si="741"/>
        <v>140</v>
      </c>
      <c r="V407" s="58">
        <f t="shared" si="742"/>
        <v>130</v>
      </c>
      <c r="W407" s="58">
        <f t="shared" si="743"/>
        <v>120</v>
      </c>
      <c r="X407" s="441">
        <f t="shared" si="704"/>
        <v>500</v>
      </c>
      <c r="Y407" s="441">
        <f t="shared" si="705"/>
        <v>350</v>
      </c>
      <c r="Z407" s="441">
        <f t="shared" si="706"/>
        <v>290</v>
      </c>
      <c r="AA407" s="441">
        <f t="shared" si="707"/>
        <v>220</v>
      </c>
      <c r="AB407" s="444">
        <f>'ĐẤT PNN'!K407-'ĐẤT NN'!H407</f>
        <v>340</v>
      </c>
    </row>
    <row r="408" spans="1:28" ht="110.25" customHeight="1" x14ac:dyDescent="0.25">
      <c r="A408" s="56">
        <f>'ĐẤT PNN'!A408</f>
        <v>405</v>
      </c>
      <c r="B408" s="56" t="str">
        <f>'ĐẤT PNN'!B408</f>
        <v>VT3*0,8</v>
      </c>
      <c r="C408" s="510" t="str">
        <f>'ĐẤT PNN'!C408</f>
        <v>Các tuyến đường giao thông không đấu nối trực tiếp và thông ra Đường Chu Văn An đã được đầu tư mặt đường nhựa, bê tông xi măng:
- Có bề rộng ≥5m, cách đường giao thông &gt;600m.
- Có bề rộng từ ≥3m đến &lt;5m, cách đường giao thông từ &gt;400m đến ≤600m.
- Có bề rộng &lt;3m, cách đường giao thông ≤200m.</v>
      </c>
      <c r="D408" s="511"/>
      <c r="E408" s="512"/>
      <c r="F408" s="440">
        <f t="shared" si="732"/>
        <v>135</v>
      </c>
      <c r="G408" s="440">
        <f t="shared" si="733"/>
        <v>130</v>
      </c>
      <c r="H408" s="427">
        <f t="shared" si="734"/>
        <v>300</v>
      </c>
      <c r="I408" s="427">
        <f t="shared" si="735"/>
        <v>290</v>
      </c>
      <c r="J408" s="434">
        <f t="shared" si="639"/>
        <v>2.2222222222222223</v>
      </c>
      <c r="K408" s="58">
        <f t="shared" si="736"/>
        <v>170</v>
      </c>
      <c r="L408" s="58">
        <f t="shared" si="737"/>
        <v>150</v>
      </c>
      <c r="M408" s="58">
        <f t="shared" si="738"/>
        <v>135</v>
      </c>
      <c r="N408" s="58">
        <f t="shared" si="739"/>
        <v>120</v>
      </c>
      <c r="O408" s="441">
        <f t="shared" si="700"/>
        <v>570</v>
      </c>
      <c r="P408" s="441">
        <f t="shared" si="701"/>
        <v>380</v>
      </c>
      <c r="Q408" s="441">
        <f t="shared" si="702"/>
        <v>300</v>
      </c>
      <c r="R408" s="441">
        <f t="shared" si="703"/>
        <v>220</v>
      </c>
      <c r="S408" s="18">
        <f>'ĐẤT PNN'!W408</f>
        <v>2</v>
      </c>
      <c r="T408" s="58">
        <f t="shared" si="740"/>
        <v>150</v>
      </c>
      <c r="U408" s="58">
        <f t="shared" si="741"/>
        <v>140</v>
      </c>
      <c r="V408" s="58">
        <f t="shared" si="742"/>
        <v>130</v>
      </c>
      <c r="W408" s="58">
        <f t="shared" si="743"/>
        <v>120</v>
      </c>
      <c r="X408" s="441">
        <f t="shared" si="704"/>
        <v>500</v>
      </c>
      <c r="Y408" s="441">
        <f t="shared" si="705"/>
        <v>350</v>
      </c>
      <c r="Z408" s="441">
        <f t="shared" si="706"/>
        <v>290</v>
      </c>
      <c r="AA408" s="441">
        <f t="shared" si="707"/>
        <v>220</v>
      </c>
      <c r="AB408" s="444">
        <f>'ĐẤT PNN'!K408-'ĐẤT NN'!H408</f>
        <v>360</v>
      </c>
    </row>
    <row r="409" spans="1:28" ht="47.25" customHeight="1" x14ac:dyDescent="0.25">
      <c r="A409" s="56">
        <f>'ĐẤT PNN'!A409</f>
        <v>406</v>
      </c>
      <c r="B409" s="56" t="str">
        <f>'ĐẤT PNN'!B409</f>
        <v>VT4*0,8</v>
      </c>
      <c r="C409" s="510" t="str">
        <f>'ĐẤT PNN'!C409</f>
        <v>Các tuyến đường giao thông không đấu nối trực tiếp và thông ra Đường Chu Văn An đã được đầu tư mặt đường nhựa, bê tông xi măng:
- Có bề rộng từ ≥3m đến &lt;5m, cách đường giao thông &gt;600m.
- Có bề rộng &lt;3m, cách đường giao thông &gt; 200m.</v>
      </c>
      <c r="D409" s="511"/>
      <c r="E409" s="512"/>
      <c r="F409" s="440">
        <f t="shared" si="732"/>
        <v>120</v>
      </c>
      <c r="G409" s="440">
        <f t="shared" si="733"/>
        <v>120</v>
      </c>
      <c r="H409" s="427">
        <f t="shared" si="734"/>
        <v>220</v>
      </c>
      <c r="I409" s="427">
        <f t="shared" si="735"/>
        <v>220</v>
      </c>
      <c r="J409" s="434">
        <f t="shared" si="639"/>
        <v>1.8333333333333333</v>
      </c>
      <c r="K409" s="58">
        <f t="shared" si="736"/>
        <v>170</v>
      </c>
      <c r="L409" s="58">
        <f t="shared" si="737"/>
        <v>150</v>
      </c>
      <c r="M409" s="58">
        <f t="shared" si="738"/>
        <v>135</v>
      </c>
      <c r="N409" s="58">
        <f t="shared" si="739"/>
        <v>120</v>
      </c>
      <c r="O409" s="441">
        <f t="shared" si="700"/>
        <v>570</v>
      </c>
      <c r="P409" s="441">
        <f t="shared" si="701"/>
        <v>380</v>
      </c>
      <c r="Q409" s="441">
        <f t="shared" si="702"/>
        <v>300</v>
      </c>
      <c r="R409" s="441">
        <f t="shared" si="703"/>
        <v>220</v>
      </c>
      <c r="S409" s="18">
        <f>'ĐẤT PNN'!W409</f>
        <v>2</v>
      </c>
      <c r="T409" s="58">
        <f t="shared" si="740"/>
        <v>150</v>
      </c>
      <c r="U409" s="58">
        <f t="shared" si="741"/>
        <v>140</v>
      </c>
      <c r="V409" s="58">
        <f t="shared" si="742"/>
        <v>130</v>
      </c>
      <c r="W409" s="58">
        <f t="shared" si="743"/>
        <v>120</v>
      </c>
      <c r="X409" s="441">
        <f t="shared" si="704"/>
        <v>500</v>
      </c>
      <c r="Y409" s="441">
        <f t="shared" si="705"/>
        <v>350</v>
      </c>
      <c r="Z409" s="441">
        <f t="shared" si="706"/>
        <v>290</v>
      </c>
      <c r="AA409" s="441">
        <f t="shared" si="707"/>
        <v>220</v>
      </c>
      <c r="AB409" s="444">
        <f>'ĐẤT PNN'!K409-'ĐẤT NN'!H409</f>
        <v>90</v>
      </c>
    </row>
    <row r="410" spans="1:28" x14ac:dyDescent="0.25">
      <c r="A410" s="56">
        <f>'ĐẤT PNN'!A410</f>
        <v>407</v>
      </c>
      <c r="B410" s="56" t="str">
        <f>'ĐẤT PNN'!B410</f>
        <v>DQ23DT</v>
      </c>
      <c r="C410" s="57" t="str">
        <f>'ĐẤT PNN'!C410</f>
        <v>Đường Mạc Đĩnh Chi</v>
      </c>
      <c r="D410" s="57" t="str">
        <f>'ĐẤT PNN'!D410</f>
        <v>Đường Ngô Quyền</v>
      </c>
      <c r="E410" s="57" t="str">
        <f>'ĐẤT PNN'!E410</f>
        <v>Đường Lê Lợi</v>
      </c>
      <c r="F410" s="431">
        <f>K410</f>
        <v>170</v>
      </c>
      <c r="G410" s="112">
        <f>T410</f>
        <v>150</v>
      </c>
      <c r="H410" s="426">
        <f>O410</f>
        <v>570</v>
      </c>
      <c r="I410" s="426">
        <f>X410</f>
        <v>500</v>
      </c>
      <c r="J410" s="434">
        <f t="shared" si="639"/>
        <v>3.3529411764705883</v>
      </c>
      <c r="K410" s="221">
        <v>170</v>
      </c>
      <c r="L410" s="221">
        <v>150</v>
      </c>
      <c r="M410" s="221">
        <v>135</v>
      </c>
      <c r="N410" s="221">
        <v>120</v>
      </c>
      <c r="O410" s="441">
        <f t="shared" si="700"/>
        <v>570</v>
      </c>
      <c r="P410" s="441">
        <f t="shared" si="701"/>
        <v>380</v>
      </c>
      <c r="Q410" s="441">
        <f t="shared" si="702"/>
        <v>300</v>
      </c>
      <c r="R410" s="441">
        <f t="shared" si="703"/>
        <v>220</v>
      </c>
      <c r="S410" s="18"/>
      <c r="T410" s="411">
        <v>150</v>
      </c>
      <c r="U410" s="411">
        <v>140</v>
      </c>
      <c r="V410" s="411">
        <v>130</v>
      </c>
      <c r="W410" s="411">
        <v>120</v>
      </c>
      <c r="X410" s="441">
        <f t="shared" si="704"/>
        <v>500</v>
      </c>
      <c r="Y410" s="441">
        <f t="shared" si="705"/>
        <v>350</v>
      </c>
      <c r="Z410" s="441">
        <f t="shared" si="706"/>
        <v>290</v>
      </c>
      <c r="AA410" s="441">
        <f t="shared" si="707"/>
        <v>220</v>
      </c>
      <c r="AB410" s="444">
        <f>'ĐẤT PNN'!K410-'ĐẤT NN'!H410</f>
        <v>730</v>
      </c>
    </row>
    <row r="411" spans="1:28" ht="94.5" customHeight="1" x14ac:dyDescent="0.25">
      <c r="A411" s="56">
        <f>'ĐẤT PNN'!A411</f>
        <v>408</v>
      </c>
      <c r="B411" s="56" t="str">
        <f>'ĐẤT PNN'!B411</f>
        <v>VT2</v>
      </c>
      <c r="C411" s="510" t="str">
        <f>'ĐẤT PNN'!C411</f>
        <v>Các tuyến đường giao thông đấu nối trực tiếp ra Đường Mạc Đĩnh Chi đã được đầu tư mặt đường nhựa, bê tông xi măng:
- Có bề rộng ≥5m, cách đường giao thông ≤600m.
- Có bề rộng từ ≥3m đến &lt;5m, cách đường giao thông ≤400m.</v>
      </c>
      <c r="D411" s="511"/>
      <c r="E411" s="512"/>
      <c r="F411" s="440">
        <f t="shared" ref="F411:F416" si="744">IF(B411="VT2",L411,IF(B411="VT3",M411,IF(B411="VT2*0,8",L411,IF(B411="VT3*0,8",M411,N411))))</f>
        <v>150</v>
      </c>
      <c r="G411" s="440">
        <f t="shared" ref="G411:G416" si="745">IF(B411="VT2",U411,IF(B411="VT3",V411,IF(B411="VT2*0,8",U411,IF(B411="VT3*0,8",V411,W411))))</f>
        <v>140</v>
      </c>
      <c r="H411" s="427">
        <f t="shared" ref="H411:H416" si="746">IF(B411="VT2",P411,IF(B411="VT3",Q411,IF(B411="VT4",R411,IF(B411="VT2*0,8",P411,IF(B411="VT3*0,8",Q411,R411)))))</f>
        <v>380</v>
      </c>
      <c r="I411" s="427">
        <f t="shared" ref="I411:I416" si="747">IF(B411="VT2",Y411,IF(B411="VT3",Z411,IF(B411="VT4",AA411,IF(B411="VT2*0,8",Y411,IF(B411="VT3*0,8",Z411,AA411)))))</f>
        <v>350</v>
      </c>
      <c r="J411" s="434">
        <f t="shared" si="639"/>
        <v>2.5333333333333332</v>
      </c>
      <c r="K411" s="58">
        <f t="shared" ref="K411:K416" si="748">K410</f>
        <v>170</v>
      </c>
      <c r="L411" s="58">
        <f t="shared" ref="L411:L416" si="749">L410</f>
        <v>150</v>
      </c>
      <c r="M411" s="58">
        <f t="shared" ref="M411:M416" si="750">M410</f>
        <v>135</v>
      </c>
      <c r="N411" s="58">
        <f t="shared" ref="N411:N416" si="751">N410</f>
        <v>120</v>
      </c>
      <c r="O411" s="441">
        <f t="shared" si="700"/>
        <v>570</v>
      </c>
      <c r="P411" s="441">
        <f t="shared" si="701"/>
        <v>380</v>
      </c>
      <c r="Q411" s="441">
        <f t="shared" si="702"/>
        <v>300</v>
      </c>
      <c r="R411" s="441">
        <f t="shared" si="703"/>
        <v>220</v>
      </c>
      <c r="S411" s="18">
        <f>'ĐẤT PNN'!W411</f>
        <v>3</v>
      </c>
      <c r="T411" s="58">
        <f t="shared" ref="T411:T416" si="752">T410</f>
        <v>150</v>
      </c>
      <c r="U411" s="58">
        <f t="shared" ref="U411:U416" si="753">U410</f>
        <v>140</v>
      </c>
      <c r="V411" s="58">
        <f t="shared" ref="V411:V416" si="754">V410</f>
        <v>130</v>
      </c>
      <c r="W411" s="58">
        <f t="shared" ref="W411:W416" si="755">W410</f>
        <v>120</v>
      </c>
      <c r="X411" s="441">
        <f t="shared" si="704"/>
        <v>500</v>
      </c>
      <c r="Y411" s="441">
        <f t="shared" si="705"/>
        <v>350</v>
      </c>
      <c r="Z411" s="441">
        <f t="shared" si="706"/>
        <v>290</v>
      </c>
      <c r="AA411" s="441">
        <f t="shared" si="707"/>
        <v>220</v>
      </c>
      <c r="AB411" s="444">
        <f>'ĐẤT PNN'!K411-'ĐẤT NN'!H411</f>
        <v>400</v>
      </c>
    </row>
    <row r="412" spans="1:28" ht="110.25" customHeight="1" x14ac:dyDescent="0.25">
      <c r="A412" s="56">
        <f>'ĐẤT PNN'!A412</f>
        <v>409</v>
      </c>
      <c r="B412" s="56" t="str">
        <f>'ĐẤT PNN'!B412</f>
        <v>VT3</v>
      </c>
      <c r="C412" s="510" t="str">
        <f>'ĐẤT PNN'!C412</f>
        <v>Các tuyến đường giao thông đấu nối trực tiếp ra Đường Mạc Đĩnh Chi đã được đầu tư mặt đường nhựa, bê tông xi măng:
- Có bề rộng ≥5m, cách đường giao thông &gt;600m.
- Có bề rộng từ ≥3m đến &lt;5m, cách đường giao thông từ &gt;400m đến ≤600m.
- Có bề rộng &lt;3m, cách đường giao thông ≤200m.</v>
      </c>
      <c r="D412" s="511"/>
      <c r="E412" s="512"/>
      <c r="F412" s="440">
        <f t="shared" si="744"/>
        <v>135</v>
      </c>
      <c r="G412" s="440">
        <f t="shared" si="745"/>
        <v>130</v>
      </c>
      <c r="H412" s="427">
        <f t="shared" si="746"/>
        <v>300</v>
      </c>
      <c r="I412" s="427">
        <f t="shared" si="747"/>
        <v>290</v>
      </c>
      <c r="J412" s="434">
        <f t="shared" si="639"/>
        <v>2.2222222222222223</v>
      </c>
      <c r="K412" s="58">
        <f t="shared" si="748"/>
        <v>170</v>
      </c>
      <c r="L412" s="58">
        <f t="shared" si="749"/>
        <v>150</v>
      </c>
      <c r="M412" s="58">
        <f t="shared" si="750"/>
        <v>135</v>
      </c>
      <c r="N412" s="58">
        <f t="shared" si="751"/>
        <v>120</v>
      </c>
      <c r="O412" s="441">
        <f t="shared" si="700"/>
        <v>570</v>
      </c>
      <c r="P412" s="441">
        <f t="shared" si="701"/>
        <v>380</v>
      </c>
      <c r="Q412" s="441">
        <f t="shared" si="702"/>
        <v>300</v>
      </c>
      <c r="R412" s="441">
        <f t="shared" si="703"/>
        <v>220</v>
      </c>
      <c r="S412" s="18">
        <f>'ĐẤT PNN'!W412</f>
        <v>3</v>
      </c>
      <c r="T412" s="58">
        <f t="shared" si="752"/>
        <v>150</v>
      </c>
      <c r="U412" s="58">
        <f t="shared" si="753"/>
        <v>140</v>
      </c>
      <c r="V412" s="58">
        <f t="shared" si="754"/>
        <v>130</v>
      </c>
      <c r="W412" s="58">
        <f t="shared" si="755"/>
        <v>120</v>
      </c>
      <c r="X412" s="441">
        <f t="shared" si="704"/>
        <v>500</v>
      </c>
      <c r="Y412" s="441">
        <f t="shared" si="705"/>
        <v>350</v>
      </c>
      <c r="Z412" s="441">
        <f t="shared" si="706"/>
        <v>290</v>
      </c>
      <c r="AA412" s="441">
        <f t="shared" si="707"/>
        <v>220</v>
      </c>
      <c r="AB412" s="444">
        <f>'ĐẤT PNN'!K412-'ĐẤT NN'!H412</f>
        <v>260</v>
      </c>
    </row>
    <row r="413" spans="1:28" ht="47.25" customHeight="1" x14ac:dyDescent="0.25">
      <c r="A413" s="56">
        <f>'ĐẤT PNN'!A413</f>
        <v>410</v>
      </c>
      <c r="B413" s="56" t="str">
        <f>'ĐẤT PNN'!B413</f>
        <v>VT4</v>
      </c>
      <c r="C413" s="510" t="str">
        <f>'ĐẤT PNN'!C413</f>
        <v>Các tuyến đường giao thông đấu nối trực tiếp ra Đường Mạc Đĩnh Chi đã được đầu tư mặt đường nhựa, bê tông xi măng:
- Có bề rộng từ ≥3m đến &lt;5m, cách đường giao thông &gt;600m.
- Có bề rộng &lt;3m, cách đường giao thông &gt;200m.</v>
      </c>
      <c r="D413" s="511"/>
      <c r="E413" s="512"/>
      <c r="F413" s="440">
        <f t="shared" si="744"/>
        <v>120</v>
      </c>
      <c r="G413" s="440">
        <f t="shared" si="745"/>
        <v>120</v>
      </c>
      <c r="H413" s="427">
        <f t="shared" si="746"/>
        <v>220</v>
      </c>
      <c r="I413" s="427">
        <f t="shared" si="747"/>
        <v>220</v>
      </c>
      <c r="J413" s="434">
        <f t="shared" si="639"/>
        <v>1.8333333333333333</v>
      </c>
      <c r="K413" s="58">
        <f t="shared" si="748"/>
        <v>170</v>
      </c>
      <c r="L413" s="58">
        <f t="shared" si="749"/>
        <v>150</v>
      </c>
      <c r="M413" s="58">
        <f t="shared" si="750"/>
        <v>135</v>
      </c>
      <c r="N413" s="58">
        <f t="shared" si="751"/>
        <v>120</v>
      </c>
      <c r="O413" s="441">
        <f t="shared" si="700"/>
        <v>570</v>
      </c>
      <c r="P413" s="441">
        <f t="shared" si="701"/>
        <v>380</v>
      </c>
      <c r="Q413" s="441">
        <f t="shared" si="702"/>
        <v>300</v>
      </c>
      <c r="R413" s="441">
        <f t="shared" si="703"/>
        <v>220</v>
      </c>
      <c r="S413" s="18">
        <f>'ĐẤT PNN'!W413</f>
        <v>3</v>
      </c>
      <c r="T413" s="58">
        <f t="shared" si="752"/>
        <v>150</v>
      </c>
      <c r="U413" s="58">
        <f t="shared" si="753"/>
        <v>140</v>
      </c>
      <c r="V413" s="58">
        <f t="shared" si="754"/>
        <v>130</v>
      </c>
      <c r="W413" s="58">
        <f t="shared" si="755"/>
        <v>120</v>
      </c>
      <c r="X413" s="441">
        <f t="shared" si="704"/>
        <v>500</v>
      </c>
      <c r="Y413" s="441">
        <f t="shared" si="705"/>
        <v>350</v>
      </c>
      <c r="Z413" s="441">
        <f t="shared" si="706"/>
        <v>290</v>
      </c>
      <c r="AA413" s="441">
        <f t="shared" si="707"/>
        <v>220</v>
      </c>
      <c r="AB413" s="444">
        <f>'ĐẤT PNN'!K413-'ĐẤT NN'!H413</f>
        <v>130</v>
      </c>
    </row>
    <row r="414" spans="1:28" ht="94.5" customHeight="1" x14ac:dyDescent="0.25">
      <c r="A414" s="56">
        <f>'ĐẤT PNN'!A414</f>
        <v>411</v>
      </c>
      <c r="B414" s="56" t="str">
        <f>'ĐẤT PNN'!B414</f>
        <v>VT2*0,8</v>
      </c>
      <c r="C414" s="510" t="str">
        <f>'ĐẤT PNN'!C414</f>
        <v>Các tuyến đường giao thông không đấu nối trực tiếp và thông ra Đường Mạc Đĩnh Chi đã được đầu tư mặt đường nhựa, bê tông xi măng:
- Có bề rộng ≥5m, cách đường giao thông ≤600m.
- Có bề rộng từ ≥3m đến &lt;5m, cách đường giao thông ≤400m.</v>
      </c>
      <c r="D414" s="511"/>
      <c r="E414" s="512"/>
      <c r="F414" s="440">
        <f t="shared" si="744"/>
        <v>150</v>
      </c>
      <c r="G414" s="440">
        <f t="shared" si="745"/>
        <v>140</v>
      </c>
      <c r="H414" s="427">
        <f t="shared" si="746"/>
        <v>380</v>
      </c>
      <c r="I414" s="427">
        <f t="shared" si="747"/>
        <v>350</v>
      </c>
      <c r="J414" s="434">
        <f t="shared" si="639"/>
        <v>2.5333333333333332</v>
      </c>
      <c r="K414" s="58">
        <f t="shared" si="748"/>
        <v>170</v>
      </c>
      <c r="L414" s="58">
        <f t="shared" si="749"/>
        <v>150</v>
      </c>
      <c r="M414" s="58">
        <f t="shared" si="750"/>
        <v>135</v>
      </c>
      <c r="N414" s="58">
        <f t="shared" si="751"/>
        <v>120</v>
      </c>
      <c r="O414" s="441">
        <f t="shared" si="700"/>
        <v>570</v>
      </c>
      <c r="P414" s="441">
        <f t="shared" si="701"/>
        <v>380</v>
      </c>
      <c r="Q414" s="441">
        <f t="shared" si="702"/>
        <v>300</v>
      </c>
      <c r="R414" s="441">
        <f t="shared" si="703"/>
        <v>220</v>
      </c>
      <c r="S414" s="18">
        <f>'ĐẤT PNN'!W414</f>
        <v>3</v>
      </c>
      <c r="T414" s="58">
        <f t="shared" si="752"/>
        <v>150</v>
      </c>
      <c r="U414" s="58">
        <f t="shared" si="753"/>
        <v>140</v>
      </c>
      <c r="V414" s="58">
        <f t="shared" si="754"/>
        <v>130</v>
      </c>
      <c r="W414" s="58">
        <f t="shared" si="755"/>
        <v>120</v>
      </c>
      <c r="X414" s="441">
        <f t="shared" si="704"/>
        <v>500</v>
      </c>
      <c r="Y414" s="441">
        <f t="shared" si="705"/>
        <v>350</v>
      </c>
      <c r="Z414" s="441">
        <f t="shared" si="706"/>
        <v>290</v>
      </c>
      <c r="AA414" s="441">
        <f t="shared" si="707"/>
        <v>220</v>
      </c>
      <c r="AB414" s="444">
        <f>'ĐẤT PNN'!K414-'ĐẤT NN'!H414</f>
        <v>340</v>
      </c>
    </row>
    <row r="415" spans="1:28" ht="110.25" customHeight="1" x14ac:dyDescent="0.25">
      <c r="A415" s="56">
        <f>'ĐẤT PNN'!A415</f>
        <v>412</v>
      </c>
      <c r="B415" s="56" t="str">
        <f>'ĐẤT PNN'!B415</f>
        <v>VT3*0,8</v>
      </c>
      <c r="C415" s="510" t="str">
        <f>'ĐẤT PNN'!C415</f>
        <v>Các tuyến đường giao thông không đấu nối trực tiếp và thông ra Đường Mạc Đĩnh Chi đã được đầu tư mặt đường nhựa, bê tông xi măng:
- Có bề rộng ≥5m, cách đường giao thông &gt;600m.
- Có bề rộng từ ≥3m đến &lt;5m, cách đường giao thông từ &gt;400m đến ≤600m.
- Có bề rộng &lt;3m, cách đường giao thông ≤200m.</v>
      </c>
      <c r="D415" s="511"/>
      <c r="E415" s="512"/>
      <c r="F415" s="440">
        <f t="shared" si="744"/>
        <v>135</v>
      </c>
      <c r="G415" s="440">
        <f t="shared" si="745"/>
        <v>130</v>
      </c>
      <c r="H415" s="427">
        <f t="shared" si="746"/>
        <v>300</v>
      </c>
      <c r="I415" s="427">
        <f t="shared" si="747"/>
        <v>290</v>
      </c>
      <c r="J415" s="434">
        <f t="shared" si="639"/>
        <v>2.2222222222222223</v>
      </c>
      <c r="K415" s="58">
        <f t="shared" si="748"/>
        <v>170</v>
      </c>
      <c r="L415" s="58">
        <f t="shared" si="749"/>
        <v>150</v>
      </c>
      <c r="M415" s="58">
        <f t="shared" si="750"/>
        <v>135</v>
      </c>
      <c r="N415" s="58">
        <f t="shared" si="751"/>
        <v>120</v>
      </c>
      <c r="O415" s="441">
        <f t="shared" si="700"/>
        <v>570</v>
      </c>
      <c r="P415" s="441">
        <f t="shared" si="701"/>
        <v>380</v>
      </c>
      <c r="Q415" s="441">
        <f t="shared" si="702"/>
        <v>300</v>
      </c>
      <c r="R415" s="441">
        <f t="shared" si="703"/>
        <v>220</v>
      </c>
      <c r="S415" s="18">
        <f>'ĐẤT PNN'!W415</f>
        <v>3</v>
      </c>
      <c r="T415" s="58">
        <f t="shared" si="752"/>
        <v>150</v>
      </c>
      <c r="U415" s="58">
        <f t="shared" si="753"/>
        <v>140</v>
      </c>
      <c r="V415" s="58">
        <f t="shared" si="754"/>
        <v>130</v>
      </c>
      <c r="W415" s="58">
        <f t="shared" si="755"/>
        <v>120</v>
      </c>
      <c r="X415" s="441">
        <f t="shared" si="704"/>
        <v>500</v>
      </c>
      <c r="Y415" s="441">
        <f t="shared" si="705"/>
        <v>350</v>
      </c>
      <c r="Z415" s="441">
        <f t="shared" si="706"/>
        <v>290</v>
      </c>
      <c r="AA415" s="441">
        <f t="shared" si="707"/>
        <v>220</v>
      </c>
      <c r="AB415" s="444">
        <f>'ĐẤT PNN'!K415-'ĐẤT NN'!H415</f>
        <v>200</v>
      </c>
    </row>
    <row r="416" spans="1:28" ht="47.25" customHeight="1" x14ac:dyDescent="0.25">
      <c r="A416" s="56">
        <f>'ĐẤT PNN'!A416</f>
        <v>413</v>
      </c>
      <c r="B416" s="56" t="str">
        <f>'ĐẤT PNN'!B416</f>
        <v>VT4*0,8</v>
      </c>
      <c r="C416" s="510" t="str">
        <f>'ĐẤT PNN'!C416</f>
        <v>Các tuyến đường giao thông không đấu nối trực tiếp và thông ra Đường Mạc Đĩnh Chi đã được đầu tư mặt đường nhựa, bê tông xi măng:
- Có bề rộng từ ≥3m đến &lt;5m, cách đường giao thông &gt;600m.
- Có bề rộng &lt;3m, cách đường giao thông &gt; 200m.</v>
      </c>
      <c r="D416" s="511"/>
      <c r="E416" s="512"/>
      <c r="F416" s="440">
        <f t="shared" si="744"/>
        <v>120</v>
      </c>
      <c r="G416" s="440">
        <f t="shared" si="745"/>
        <v>120</v>
      </c>
      <c r="H416" s="427">
        <f t="shared" si="746"/>
        <v>220</v>
      </c>
      <c r="I416" s="427">
        <f t="shared" si="747"/>
        <v>220</v>
      </c>
      <c r="J416" s="434">
        <f t="shared" si="639"/>
        <v>1.8333333333333333</v>
      </c>
      <c r="K416" s="58">
        <f t="shared" si="748"/>
        <v>170</v>
      </c>
      <c r="L416" s="58">
        <f t="shared" si="749"/>
        <v>150</v>
      </c>
      <c r="M416" s="58">
        <f t="shared" si="750"/>
        <v>135</v>
      </c>
      <c r="N416" s="58">
        <f t="shared" si="751"/>
        <v>120</v>
      </c>
      <c r="O416" s="441">
        <f t="shared" si="700"/>
        <v>570</v>
      </c>
      <c r="P416" s="441">
        <f t="shared" si="701"/>
        <v>380</v>
      </c>
      <c r="Q416" s="441">
        <f t="shared" si="702"/>
        <v>300</v>
      </c>
      <c r="R416" s="441">
        <f t="shared" si="703"/>
        <v>220</v>
      </c>
      <c r="S416" s="18">
        <f>'ĐẤT PNN'!W416</f>
        <v>3</v>
      </c>
      <c r="T416" s="58">
        <f t="shared" si="752"/>
        <v>150</v>
      </c>
      <c r="U416" s="58">
        <f t="shared" si="753"/>
        <v>140</v>
      </c>
      <c r="V416" s="58">
        <f t="shared" si="754"/>
        <v>130</v>
      </c>
      <c r="W416" s="58">
        <f t="shared" si="755"/>
        <v>120</v>
      </c>
      <c r="X416" s="441">
        <f t="shared" si="704"/>
        <v>500</v>
      </c>
      <c r="Y416" s="441">
        <f t="shared" si="705"/>
        <v>350</v>
      </c>
      <c r="Z416" s="441">
        <f t="shared" si="706"/>
        <v>290</v>
      </c>
      <c r="AA416" s="441">
        <f t="shared" si="707"/>
        <v>220</v>
      </c>
      <c r="AB416" s="444">
        <f>'ĐẤT PNN'!K416-'ĐẤT NN'!H416</f>
        <v>90</v>
      </c>
    </row>
    <row r="417" spans="1:28" x14ac:dyDescent="0.25">
      <c r="A417" s="56">
        <f>'ĐẤT PNN'!A417</f>
        <v>414</v>
      </c>
      <c r="B417" s="56" t="str">
        <f>'ĐẤT PNN'!B417</f>
        <v>DQ24DT</v>
      </c>
      <c r="C417" s="57" t="str">
        <f>'ĐẤT PNN'!C417</f>
        <v>Đường Nguyễn Du</v>
      </c>
      <c r="D417" s="57" t="str">
        <f>'ĐẤT PNN'!D417</f>
        <v>Đường Ngô Quyền</v>
      </c>
      <c r="E417" s="57" t="str">
        <f>'ĐẤT PNN'!E417</f>
        <v>Đường Lê Lợi</v>
      </c>
      <c r="F417" s="431">
        <f>K417</f>
        <v>170</v>
      </c>
      <c r="G417" s="112">
        <f>T417</f>
        <v>150</v>
      </c>
      <c r="H417" s="426">
        <f>O417</f>
        <v>570</v>
      </c>
      <c r="I417" s="426">
        <f>X417</f>
        <v>500</v>
      </c>
      <c r="J417" s="434">
        <f t="shared" ref="J417:J472" si="756">H417/F417</f>
        <v>3.3529411764705883</v>
      </c>
      <c r="K417" s="221">
        <v>170</v>
      </c>
      <c r="L417" s="221">
        <v>150</v>
      </c>
      <c r="M417" s="221">
        <v>135</v>
      </c>
      <c r="N417" s="221">
        <v>120</v>
      </c>
      <c r="O417" s="441">
        <f t="shared" si="700"/>
        <v>570</v>
      </c>
      <c r="P417" s="441">
        <f t="shared" si="701"/>
        <v>380</v>
      </c>
      <c r="Q417" s="441">
        <f t="shared" si="702"/>
        <v>300</v>
      </c>
      <c r="R417" s="441">
        <f t="shared" si="703"/>
        <v>220</v>
      </c>
      <c r="S417" s="18"/>
      <c r="T417" s="411">
        <v>150</v>
      </c>
      <c r="U417" s="411">
        <v>140</v>
      </c>
      <c r="V417" s="411">
        <v>130</v>
      </c>
      <c r="W417" s="411">
        <v>120</v>
      </c>
      <c r="X417" s="441">
        <f t="shared" si="704"/>
        <v>500</v>
      </c>
      <c r="Y417" s="441">
        <f t="shared" si="705"/>
        <v>350</v>
      </c>
      <c r="Z417" s="441">
        <f t="shared" si="706"/>
        <v>290</v>
      </c>
      <c r="AA417" s="441">
        <f t="shared" si="707"/>
        <v>220</v>
      </c>
      <c r="AB417" s="444">
        <f>'ĐẤT PNN'!K417-'ĐẤT NN'!H417</f>
        <v>730</v>
      </c>
    </row>
    <row r="418" spans="1:28" ht="94.5" customHeight="1" x14ac:dyDescent="0.25">
      <c r="A418" s="56">
        <f>'ĐẤT PNN'!A418</f>
        <v>415</v>
      </c>
      <c r="B418" s="56" t="str">
        <f>'ĐẤT PNN'!B418</f>
        <v>VT2</v>
      </c>
      <c r="C418" s="510" t="str">
        <f>'ĐẤT PNN'!C418</f>
        <v>Các tuyến đường giao thông đấu nối trực tiếp ra Đường Nguyễn Du đã được đầu tư mặt đường nhựa, bê tông xi măng:
- Có bề rộng ≥5m, cách đường giao thông ≤600m.
- Có bề rộng từ ≥3m đến &lt;5m, cách đường giao thông ≤400m.</v>
      </c>
      <c r="D418" s="511"/>
      <c r="E418" s="512"/>
      <c r="F418" s="440">
        <f t="shared" ref="F418:F423" si="757">IF(B418="VT2",L418,IF(B418="VT3",M418,IF(B418="VT2*0,8",L418,IF(B418="VT3*0,8",M418,N418))))</f>
        <v>150</v>
      </c>
      <c r="G418" s="440">
        <f t="shared" ref="G418:G423" si="758">IF(B418="VT2",U418,IF(B418="VT3",V418,IF(B418="VT2*0,8",U418,IF(B418="VT3*0,8",V418,W418))))</f>
        <v>140</v>
      </c>
      <c r="H418" s="427">
        <f t="shared" ref="H418:H423" si="759">IF(B418="VT2",P418,IF(B418="VT3",Q418,IF(B418="VT4",R418,IF(B418="VT2*0,8",P418,IF(B418="VT3*0,8",Q418,R418)))))</f>
        <v>380</v>
      </c>
      <c r="I418" s="427">
        <f t="shared" ref="I418:I423" si="760">IF(B418="VT2",Y418,IF(B418="VT3",Z418,IF(B418="VT4",AA418,IF(B418="VT2*0,8",Y418,IF(B418="VT3*0,8",Z418,AA418)))))</f>
        <v>350</v>
      </c>
      <c r="J418" s="434">
        <f t="shared" si="756"/>
        <v>2.5333333333333332</v>
      </c>
      <c r="K418" s="58">
        <f t="shared" ref="K418:K423" si="761">K417</f>
        <v>170</v>
      </c>
      <c r="L418" s="58">
        <f t="shared" ref="L418:L423" si="762">L417</f>
        <v>150</v>
      </c>
      <c r="M418" s="58">
        <f t="shared" ref="M418:M423" si="763">M417</f>
        <v>135</v>
      </c>
      <c r="N418" s="58">
        <f t="shared" ref="N418:N423" si="764">N417</f>
        <v>120</v>
      </c>
      <c r="O418" s="441">
        <f t="shared" si="700"/>
        <v>570</v>
      </c>
      <c r="P418" s="441">
        <f t="shared" si="701"/>
        <v>380</v>
      </c>
      <c r="Q418" s="441">
        <f t="shared" si="702"/>
        <v>300</v>
      </c>
      <c r="R418" s="441">
        <f t="shared" si="703"/>
        <v>220</v>
      </c>
      <c r="S418" s="18">
        <f>'ĐẤT PNN'!W418</f>
        <v>3</v>
      </c>
      <c r="T418" s="58">
        <f t="shared" ref="T418:T423" si="765">T417</f>
        <v>150</v>
      </c>
      <c r="U418" s="58">
        <f t="shared" ref="U418:U423" si="766">U417</f>
        <v>140</v>
      </c>
      <c r="V418" s="58">
        <f t="shared" ref="V418:V423" si="767">V417</f>
        <v>130</v>
      </c>
      <c r="W418" s="58">
        <f t="shared" ref="W418:W423" si="768">W417</f>
        <v>120</v>
      </c>
      <c r="X418" s="441">
        <f t="shared" si="704"/>
        <v>500</v>
      </c>
      <c r="Y418" s="441">
        <f t="shared" si="705"/>
        <v>350</v>
      </c>
      <c r="Z418" s="441">
        <f t="shared" si="706"/>
        <v>290</v>
      </c>
      <c r="AA418" s="441">
        <f t="shared" si="707"/>
        <v>220</v>
      </c>
      <c r="AB418" s="444">
        <f>'ĐẤT PNN'!K418-'ĐẤT NN'!H418</f>
        <v>400</v>
      </c>
    </row>
    <row r="419" spans="1:28" ht="110.25" customHeight="1" x14ac:dyDescent="0.25">
      <c r="A419" s="56">
        <f>'ĐẤT PNN'!A419</f>
        <v>416</v>
      </c>
      <c r="B419" s="56" t="str">
        <f>'ĐẤT PNN'!B419</f>
        <v>VT3</v>
      </c>
      <c r="C419" s="510" t="str">
        <f>'ĐẤT PNN'!C419</f>
        <v>Các tuyến đường giao thông đấu nối trực tiếp ra Đường Nguyễn Du đã được đầu tư mặt đường nhựa, bê tông xi măng:
- Có bề rộng ≥5m, cách đường giao thông &gt;600m.
- Có bề rộng từ ≥3m đến &lt;5m, cách đường giao thông từ &gt;400m đến ≤600m.
- Có bề rộng &lt;3m, cách đường giao thông ≤200m.</v>
      </c>
      <c r="D419" s="511"/>
      <c r="E419" s="512"/>
      <c r="F419" s="440">
        <f t="shared" si="757"/>
        <v>135</v>
      </c>
      <c r="G419" s="440">
        <f t="shared" si="758"/>
        <v>130</v>
      </c>
      <c r="H419" s="427">
        <f t="shared" si="759"/>
        <v>300</v>
      </c>
      <c r="I419" s="427">
        <f t="shared" si="760"/>
        <v>290</v>
      </c>
      <c r="J419" s="434">
        <f t="shared" si="756"/>
        <v>2.2222222222222223</v>
      </c>
      <c r="K419" s="58">
        <f t="shared" si="761"/>
        <v>170</v>
      </c>
      <c r="L419" s="58">
        <f t="shared" si="762"/>
        <v>150</v>
      </c>
      <c r="M419" s="58">
        <f t="shared" si="763"/>
        <v>135</v>
      </c>
      <c r="N419" s="58">
        <f t="shared" si="764"/>
        <v>120</v>
      </c>
      <c r="O419" s="441">
        <f t="shared" si="700"/>
        <v>570</v>
      </c>
      <c r="P419" s="441">
        <f t="shared" si="701"/>
        <v>380</v>
      </c>
      <c r="Q419" s="441">
        <f t="shared" si="702"/>
        <v>300</v>
      </c>
      <c r="R419" s="441">
        <f t="shared" si="703"/>
        <v>220</v>
      </c>
      <c r="S419" s="18">
        <f>'ĐẤT PNN'!W419</f>
        <v>3</v>
      </c>
      <c r="T419" s="58">
        <f t="shared" si="765"/>
        <v>150</v>
      </c>
      <c r="U419" s="58">
        <f t="shared" si="766"/>
        <v>140</v>
      </c>
      <c r="V419" s="58">
        <f t="shared" si="767"/>
        <v>130</v>
      </c>
      <c r="W419" s="58">
        <f t="shared" si="768"/>
        <v>120</v>
      </c>
      <c r="X419" s="441">
        <f t="shared" si="704"/>
        <v>500</v>
      </c>
      <c r="Y419" s="441">
        <f t="shared" si="705"/>
        <v>350</v>
      </c>
      <c r="Z419" s="441">
        <f t="shared" si="706"/>
        <v>290</v>
      </c>
      <c r="AA419" s="441">
        <f t="shared" si="707"/>
        <v>220</v>
      </c>
      <c r="AB419" s="444">
        <f>'ĐẤT PNN'!K419-'ĐẤT NN'!H419</f>
        <v>260</v>
      </c>
    </row>
    <row r="420" spans="1:28" ht="47.25" customHeight="1" x14ac:dyDescent="0.25">
      <c r="A420" s="56">
        <f>'ĐẤT PNN'!A420</f>
        <v>417</v>
      </c>
      <c r="B420" s="56" t="str">
        <f>'ĐẤT PNN'!B420</f>
        <v>VT4</v>
      </c>
      <c r="C420" s="510" t="str">
        <f>'ĐẤT PNN'!C420</f>
        <v>Các tuyến đường giao thông đấu nối trực tiếp ra Đường Nguyễn Du đã được đầu tư mặt đường nhựa, bê tông xi măng:
- Có bề rộng từ ≥3m đến &lt;5m, cách đường giao thông &gt;600m.
- Có bề rộng &lt;3m, cách đường giao thông &gt;200m.</v>
      </c>
      <c r="D420" s="511"/>
      <c r="E420" s="512"/>
      <c r="F420" s="440">
        <f t="shared" si="757"/>
        <v>120</v>
      </c>
      <c r="G420" s="440">
        <f t="shared" si="758"/>
        <v>120</v>
      </c>
      <c r="H420" s="427">
        <f t="shared" si="759"/>
        <v>220</v>
      </c>
      <c r="I420" s="427">
        <f t="shared" si="760"/>
        <v>220</v>
      </c>
      <c r="J420" s="434">
        <f t="shared" si="756"/>
        <v>1.8333333333333333</v>
      </c>
      <c r="K420" s="58">
        <f t="shared" si="761"/>
        <v>170</v>
      </c>
      <c r="L420" s="58">
        <f t="shared" si="762"/>
        <v>150</v>
      </c>
      <c r="M420" s="58">
        <f t="shared" si="763"/>
        <v>135</v>
      </c>
      <c r="N420" s="58">
        <f t="shared" si="764"/>
        <v>120</v>
      </c>
      <c r="O420" s="441">
        <f t="shared" si="700"/>
        <v>570</v>
      </c>
      <c r="P420" s="441">
        <f t="shared" si="701"/>
        <v>380</v>
      </c>
      <c r="Q420" s="441">
        <f t="shared" si="702"/>
        <v>300</v>
      </c>
      <c r="R420" s="441">
        <f t="shared" si="703"/>
        <v>220</v>
      </c>
      <c r="S420" s="18">
        <f>'ĐẤT PNN'!W420</f>
        <v>3</v>
      </c>
      <c r="T420" s="58">
        <f t="shared" si="765"/>
        <v>150</v>
      </c>
      <c r="U420" s="58">
        <f t="shared" si="766"/>
        <v>140</v>
      </c>
      <c r="V420" s="58">
        <f t="shared" si="767"/>
        <v>130</v>
      </c>
      <c r="W420" s="58">
        <f t="shared" si="768"/>
        <v>120</v>
      </c>
      <c r="X420" s="441">
        <f t="shared" si="704"/>
        <v>500</v>
      </c>
      <c r="Y420" s="441">
        <f t="shared" si="705"/>
        <v>350</v>
      </c>
      <c r="Z420" s="441">
        <f t="shared" si="706"/>
        <v>290</v>
      </c>
      <c r="AA420" s="441">
        <f t="shared" si="707"/>
        <v>220</v>
      </c>
      <c r="AB420" s="444">
        <f>'ĐẤT PNN'!K420-'ĐẤT NN'!H420</f>
        <v>130</v>
      </c>
    </row>
    <row r="421" spans="1:28" ht="94.5" customHeight="1" x14ac:dyDescent="0.25">
      <c r="A421" s="56">
        <f>'ĐẤT PNN'!A421</f>
        <v>418</v>
      </c>
      <c r="B421" s="56" t="str">
        <f>'ĐẤT PNN'!B421</f>
        <v>VT2*0,8</v>
      </c>
      <c r="C421" s="510" t="str">
        <f>'ĐẤT PNN'!C421</f>
        <v>Các tuyến đường giao thông không đấu nối trực tiếp và thông ra Đường Nguyễn Du đã được đầu tư mặt đường nhựa, bê tông xi măng:
- Có bề rộng ≥5m, cách đường giao thông ≤600m.
- Có bề rộng từ ≥3m đến &lt;5m, cách đường giao thông ≤400m.</v>
      </c>
      <c r="D421" s="511"/>
      <c r="E421" s="512"/>
      <c r="F421" s="440">
        <f t="shared" si="757"/>
        <v>150</v>
      </c>
      <c r="G421" s="440">
        <f t="shared" si="758"/>
        <v>140</v>
      </c>
      <c r="H421" s="427">
        <f t="shared" si="759"/>
        <v>380</v>
      </c>
      <c r="I421" s="427">
        <f t="shared" si="760"/>
        <v>350</v>
      </c>
      <c r="J421" s="434">
        <f t="shared" si="756"/>
        <v>2.5333333333333332</v>
      </c>
      <c r="K421" s="58">
        <f t="shared" si="761"/>
        <v>170</v>
      </c>
      <c r="L421" s="58">
        <f t="shared" si="762"/>
        <v>150</v>
      </c>
      <c r="M421" s="58">
        <f t="shared" si="763"/>
        <v>135</v>
      </c>
      <c r="N421" s="58">
        <f t="shared" si="764"/>
        <v>120</v>
      </c>
      <c r="O421" s="441">
        <f t="shared" si="700"/>
        <v>570</v>
      </c>
      <c r="P421" s="441">
        <f t="shared" si="701"/>
        <v>380</v>
      </c>
      <c r="Q421" s="441">
        <f t="shared" si="702"/>
        <v>300</v>
      </c>
      <c r="R421" s="441">
        <f t="shared" si="703"/>
        <v>220</v>
      </c>
      <c r="S421" s="18">
        <f>'ĐẤT PNN'!W421</f>
        <v>3</v>
      </c>
      <c r="T421" s="58">
        <f t="shared" si="765"/>
        <v>150</v>
      </c>
      <c r="U421" s="58">
        <f t="shared" si="766"/>
        <v>140</v>
      </c>
      <c r="V421" s="58">
        <f t="shared" si="767"/>
        <v>130</v>
      </c>
      <c r="W421" s="58">
        <f t="shared" si="768"/>
        <v>120</v>
      </c>
      <c r="X421" s="441">
        <f t="shared" si="704"/>
        <v>500</v>
      </c>
      <c r="Y421" s="441">
        <f t="shared" si="705"/>
        <v>350</v>
      </c>
      <c r="Z421" s="441">
        <f t="shared" si="706"/>
        <v>290</v>
      </c>
      <c r="AA421" s="441">
        <f t="shared" si="707"/>
        <v>220</v>
      </c>
      <c r="AB421" s="444">
        <f>'ĐẤT PNN'!K421-'ĐẤT NN'!H421</f>
        <v>340</v>
      </c>
    </row>
    <row r="422" spans="1:28" ht="110.25" customHeight="1" x14ac:dyDescent="0.25">
      <c r="A422" s="56">
        <f>'ĐẤT PNN'!A422</f>
        <v>419</v>
      </c>
      <c r="B422" s="56" t="str">
        <f>'ĐẤT PNN'!B422</f>
        <v>VT3*0,8</v>
      </c>
      <c r="C422" s="510" t="str">
        <f>'ĐẤT PNN'!C422</f>
        <v>Các tuyến đường giao thông không đấu nối trực tiếp và thông ra Đường Nguyễn Du đã được đầu tư mặt đường nhựa, bê tông xi măng:
- Có bề rộng ≥5m, cách đường giao thông &gt;600m.
- Có bề rộng từ ≥3m đến &lt;5m, cách đường giao thông từ &gt;400m đến ≤600m.
- Có bề rộng &lt;3m, cách đường giao thông ≤200m.</v>
      </c>
      <c r="D422" s="511"/>
      <c r="E422" s="512"/>
      <c r="F422" s="440">
        <f t="shared" si="757"/>
        <v>135</v>
      </c>
      <c r="G422" s="440">
        <f t="shared" si="758"/>
        <v>130</v>
      </c>
      <c r="H422" s="427">
        <f t="shared" si="759"/>
        <v>300</v>
      </c>
      <c r="I422" s="427">
        <f t="shared" si="760"/>
        <v>290</v>
      </c>
      <c r="J422" s="434">
        <f t="shared" si="756"/>
        <v>2.2222222222222223</v>
      </c>
      <c r="K422" s="58">
        <f t="shared" si="761"/>
        <v>170</v>
      </c>
      <c r="L422" s="58">
        <f t="shared" si="762"/>
        <v>150</v>
      </c>
      <c r="M422" s="58">
        <f t="shared" si="763"/>
        <v>135</v>
      </c>
      <c r="N422" s="58">
        <f t="shared" si="764"/>
        <v>120</v>
      </c>
      <c r="O422" s="441">
        <f t="shared" si="700"/>
        <v>570</v>
      </c>
      <c r="P422" s="441">
        <f t="shared" si="701"/>
        <v>380</v>
      </c>
      <c r="Q422" s="441">
        <f t="shared" si="702"/>
        <v>300</v>
      </c>
      <c r="R422" s="441">
        <f t="shared" si="703"/>
        <v>220</v>
      </c>
      <c r="S422" s="18">
        <f>'ĐẤT PNN'!W422</f>
        <v>3</v>
      </c>
      <c r="T422" s="58">
        <f t="shared" si="765"/>
        <v>150</v>
      </c>
      <c r="U422" s="58">
        <f t="shared" si="766"/>
        <v>140</v>
      </c>
      <c r="V422" s="58">
        <f t="shared" si="767"/>
        <v>130</v>
      </c>
      <c r="W422" s="58">
        <f t="shared" si="768"/>
        <v>120</v>
      </c>
      <c r="X422" s="441">
        <f t="shared" si="704"/>
        <v>500</v>
      </c>
      <c r="Y422" s="441">
        <f t="shared" si="705"/>
        <v>350</v>
      </c>
      <c r="Z422" s="441">
        <f t="shared" si="706"/>
        <v>290</v>
      </c>
      <c r="AA422" s="441">
        <f t="shared" si="707"/>
        <v>220</v>
      </c>
      <c r="AB422" s="444">
        <f>'ĐẤT PNN'!K422-'ĐẤT NN'!H422</f>
        <v>200</v>
      </c>
    </row>
    <row r="423" spans="1:28" ht="47.25" customHeight="1" x14ac:dyDescent="0.25">
      <c r="A423" s="56">
        <f>'ĐẤT PNN'!A423</f>
        <v>420</v>
      </c>
      <c r="B423" s="56" t="str">
        <f>'ĐẤT PNN'!B423</f>
        <v>VT4*0,8</v>
      </c>
      <c r="C423" s="510" t="str">
        <f>'ĐẤT PNN'!C423</f>
        <v>Các tuyến đường giao thông không đấu nối trực tiếp và thông ra Đường Nguyễn Du đã được đầu tư mặt đường nhựa, bê tông xi măng:
- Có bề rộng từ ≥3m đến &lt;5m, cách đường giao thông &gt;600m.
- Có bề rộng &lt;3m, cách đường giao thông &gt; 200m.</v>
      </c>
      <c r="D423" s="511"/>
      <c r="E423" s="512"/>
      <c r="F423" s="440">
        <f t="shared" si="757"/>
        <v>120</v>
      </c>
      <c r="G423" s="440">
        <f t="shared" si="758"/>
        <v>120</v>
      </c>
      <c r="H423" s="427">
        <f t="shared" si="759"/>
        <v>220</v>
      </c>
      <c r="I423" s="427">
        <f t="shared" si="760"/>
        <v>220</v>
      </c>
      <c r="J423" s="434">
        <f t="shared" si="756"/>
        <v>1.8333333333333333</v>
      </c>
      <c r="K423" s="58">
        <f t="shared" si="761"/>
        <v>170</v>
      </c>
      <c r="L423" s="58">
        <f t="shared" si="762"/>
        <v>150</v>
      </c>
      <c r="M423" s="58">
        <f t="shared" si="763"/>
        <v>135</v>
      </c>
      <c r="N423" s="58">
        <f t="shared" si="764"/>
        <v>120</v>
      </c>
      <c r="O423" s="441">
        <f t="shared" si="700"/>
        <v>570</v>
      </c>
      <c r="P423" s="441">
        <f t="shared" si="701"/>
        <v>380</v>
      </c>
      <c r="Q423" s="441">
        <f t="shared" si="702"/>
        <v>300</v>
      </c>
      <c r="R423" s="441">
        <f t="shared" si="703"/>
        <v>220</v>
      </c>
      <c r="S423" s="18">
        <f>'ĐẤT PNN'!W423</f>
        <v>3</v>
      </c>
      <c r="T423" s="58">
        <f t="shared" si="765"/>
        <v>150</v>
      </c>
      <c r="U423" s="58">
        <f t="shared" si="766"/>
        <v>140</v>
      </c>
      <c r="V423" s="58">
        <f t="shared" si="767"/>
        <v>130</v>
      </c>
      <c r="W423" s="58">
        <f t="shared" si="768"/>
        <v>120</v>
      </c>
      <c r="X423" s="441">
        <f t="shared" si="704"/>
        <v>500</v>
      </c>
      <c r="Y423" s="441">
        <f t="shared" si="705"/>
        <v>350</v>
      </c>
      <c r="Z423" s="441">
        <f t="shared" si="706"/>
        <v>290</v>
      </c>
      <c r="AA423" s="441">
        <f t="shared" si="707"/>
        <v>220</v>
      </c>
      <c r="AB423" s="444">
        <f>'ĐẤT PNN'!K423-'ĐẤT NN'!H423</f>
        <v>90</v>
      </c>
    </row>
    <row r="424" spans="1:28" x14ac:dyDescent="0.25">
      <c r="A424" s="56">
        <f>'ĐẤT PNN'!A424</f>
        <v>421</v>
      </c>
      <c r="B424" s="56" t="str">
        <f>'ĐẤT PNN'!B424</f>
        <v>DQ25DT</v>
      </c>
      <c r="C424" s="57" t="str">
        <f>'ĐẤT PNN'!C424</f>
        <v>Đường Lý Thường Kiệt</v>
      </c>
      <c r="D424" s="57" t="str">
        <f>'ĐẤT PNN'!D424</f>
        <v>Đường Trần Nhân Tông</v>
      </c>
      <c r="E424" s="57" t="str">
        <f>'ĐẤT PNN'!E424</f>
        <v>Đường Ngô Thời Nhiệm</v>
      </c>
      <c r="F424" s="431">
        <f>K424</f>
        <v>170</v>
      </c>
      <c r="G424" s="112">
        <f>T424</f>
        <v>150</v>
      </c>
      <c r="H424" s="426">
        <f>O424</f>
        <v>570</v>
      </c>
      <c r="I424" s="426">
        <f>X424</f>
        <v>500</v>
      </c>
      <c r="J424" s="434">
        <f t="shared" si="756"/>
        <v>3.3529411764705883</v>
      </c>
      <c r="K424" s="221">
        <v>170</v>
      </c>
      <c r="L424" s="221">
        <v>150</v>
      </c>
      <c r="M424" s="221">
        <v>135</v>
      </c>
      <c r="N424" s="221">
        <v>120</v>
      </c>
      <c r="O424" s="441">
        <f t="shared" si="700"/>
        <v>570</v>
      </c>
      <c r="P424" s="441">
        <f t="shared" si="701"/>
        <v>380</v>
      </c>
      <c r="Q424" s="441">
        <f t="shared" si="702"/>
        <v>300</v>
      </c>
      <c r="R424" s="441">
        <f t="shared" si="703"/>
        <v>220</v>
      </c>
      <c r="S424" s="18"/>
      <c r="T424" s="411">
        <v>150</v>
      </c>
      <c r="U424" s="411">
        <v>140</v>
      </c>
      <c r="V424" s="411">
        <v>130</v>
      </c>
      <c r="W424" s="411">
        <v>120</v>
      </c>
      <c r="X424" s="441">
        <f t="shared" si="704"/>
        <v>500</v>
      </c>
      <c r="Y424" s="441">
        <f t="shared" si="705"/>
        <v>350</v>
      </c>
      <c r="Z424" s="441">
        <f t="shared" si="706"/>
        <v>290</v>
      </c>
      <c r="AA424" s="441">
        <f t="shared" si="707"/>
        <v>220</v>
      </c>
      <c r="AB424" s="444">
        <f>'ĐẤT PNN'!K424-'ĐẤT NN'!H424</f>
        <v>730</v>
      </c>
    </row>
    <row r="425" spans="1:28" ht="94.5" customHeight="1" x14ac:dyDescent="0.25">
      <c r="A425" s="56">
        <f>'ĐẤT PNN'!A425</f>
        <v>422</v>
      </c>
      <c r="B425" s="56" t="str">
        <f>'ĐẤT PNN'!B425</f>
        <v>VT2</v>
      </c>
      <c r="C425" s="510" t="str">
        <f>'ĐẤT PNN'!C425</f>
        <v>Các tuyến đường giao thông đấu nối trực tiếp ra Đường Lý Thường Kiệt đã được đầu tư mặt đường nhựa, bê tông xi măng:
- Có bề rộng ≥5m, cách đường giao thông ≤600m.
- Có bề rộng từ ≥3m đến &lt;5m, cách đường giao thông ≤400m.</v>
      </c>
      <c r="D425" s="511"/>
      <c r="E425" s="512"/>
      <c r="F425" s="440">
        <f t="shared" ref="F425:F430" si="769">IF(B425="VT2",L425,IF(B425="VT3",M425,IF(B425="VT2*0,8",L425,IF(B425="VT3*0,8",M425,N425))))</f>
        <v>150</v>
      </c>
      <c r="G425" s="440">
        <f t="shared" ref="G425:G430" si="770">IF(B425="VT2",U425,IF(B425="VT3",V425,IF(B425="VT2*0,8",U425,IF(B425="VT3*0,8",V425,W425))))</f>
        <v>140</v>
      </c>
      <c r="H425" s="427">
        <f t="shared" ref="H425:H430" si="771">IF(B425="VT2",P425,IF(B425="VT3",Q425,IF(B425="VT4",R425,IF(B425="VT2*0,8",P425,IF(B425="VT3*0,8",Q425,R425)))))</f>
        <v>380</v>
      </c>
      <c r="I425" s="427">
        <f t="shared" ref="I425:I430" si="772">IF(B425="VT2",Y425,IF(B425="VT3",Z425,IF(B425="VT4",AA425,IF(B425="VT2*0,8",Y425,IF(B425="VT3*0,8",Z425,AA425)))))</f>
        <v>350</v>
      </c>
      <c r="J425" s="434">
        <f t="shared" si="756"/>
        <v>2.5333333333333332</v>
      </c>
      <c r="K425" s="58">
        <f t="shared" ref="K425:K430" si="773">K424</f>
        <v>170</v>
      </c>
      <c r="L425" s="58">
        <f t="shared" ref="L425:L430" si="774">L424</f>
        <v>150</v>
      </c>
      <c r="M425" s="58">
        <f t="shared" ref="M425:M430" si="775">M424</f>
        <v>135</v>
      </c>
      <c r="N425" s="58">
        <f t="shared" ref="N425:N430" si="776">N424</f>
        <v>120</v>
      </c>
      <c r="O425" s="441">
        <f t="shared" si="700"/>
        <v>570</v>
      </c>
      <c r="P425" s="441">
        <f t="shared" si="701"/>
        <v>380</v>
      </c>
      <c r="Q425" s="441">
        <f t="shared" si="702"/>
        <v>300</v>
      </c>
      <c r="R425" s="441">
        <f t="shared" si="703"/>
        <v>220</v>
      </c>
      <c r="S425" s="18">
        <f>'ĐẤT PNN'!W425</f>
        <v>3</v>
      </c>
      <c r="T425" s="58">
        <f t="shared" ref="T425:T430" si="777">T424</f>
        <v>150</v>
      </c>
      <c r="U425" s="58">
        <f t="shared" ref="U425:U430" si="778">U424</f>
        <v>140</v>
      </c>
      <c r="V425" s="58">
        <f t="shared" ref="V425:V430" si="779">V424</f>
        <v>130</v>
      </c>
      <c r="W425" s="58">
        <f t="shared" ref="W425:W430" si="780">W424</f>
        <v>120</v>
      </c>
      <c r="X425" s="441">
        <f t="shared" si="704"/>
        <v>500</v>
      </c>
      <c r="Y425" s="441">
        <f t="shared" si="705"/>
        <v>350</v>
      </c>
      <c r="Z425" s="441">
        <f t="shared" si="706"/>
        <v>290</v>
      </c>
      <c r="AA425" s="441">
        <f t="shared" si="707"/>
        <v>220</v>
      </c>
      <c r="AB425" s="444">
        <f>'ĐẤT PNN'!K425-'ĐẤT NN'!H425</f>
        <v>400</v>
      </c>
    </row>
    <row r="426" spans="1:28" ht="110.25" customHeight="1" x14ac:dyDescent="0.25">
      <c r="A426" s="56">
        <f>'ĐẤT PNN'!A426</f>
        <v>423</v>
      </c>
      <c r="B426" s="56" t="str">
        <f>'ĐẤT PNN'!B426</f>
        <v>VT3</v>
      </c>
      <c r="C426" s="510" t="str">
        <f>'ĐẤT PNN'!C426</f>
        <v>Các tuyến đường giao thông đấu nối trực tiếp ra Đường Lý Thường Kiệt đã được đầu tư mặt đường nhựa, bê tông xi măng:
- Có bề rộng ≥5m, cách đường giao thông &gt;600m.
- Có bề rộng từ ≥3m đến &lt;5m, cách đường giao thông từ &gt;400m đến ≤600m.
- Có bề rộng &lt;3m, cách đường giao thông ≤200m.</v>
      </c>
      <c r="D426" s="511"/>
      <c r="E426" s="512"/>
      <c r="F426" s="440">
        <f t="shared" si="769"/>
        <v>135</v>
      </c>
      <c r="G426" s="440">
        <f t="shared" si="770"/>
        <v>130</v>
      </c>
      <c r="H426" s="427">
        <f t="shared" si="771"/>
        <v>300</v>
      </c>
      <c r="I426" s="427">
        <f t="shared" si="772"/>
        <v>290</v>
      </c>
      <c r="J426" s="434">
        <f t="shared" si="756"/>
        <v>2.2222222222222223</v>
      </c>
      <c r="K426" s="58">
        <f t="shared" si="773"/>
        <v>170</v>
      </c>
      <c r="L426" s="58">
        <f t="shared" si="774"/>
        <v>150</v>
      </c>
      <c r="M426" s="58">
        <f t="shared" si="775"/>
        <v>135</v>
      </c>
      <c r="N426" s="58">
        <f t="shared" si="776"/>
        <v>120</v>
      </c>
      <c r="O426" s="441">
        <f t="shared" si="700"/>
        <v>570</v>
      </c>
      <c r="P426" s="441">
        <f t="shared" si="701"/>
        <v>380</v>
      </c>
      <c r="Q426" s="441">
        <f t="shared" si="702"/>
        <v>300</v>
      </c>
      <c r="R426" s="441">
        <f t="shared" si="703"/>
        <v>220</v>
      </c>
      <c r="S426" s="18">
        <f>'ĐẤT PNN'!W426</f>
        <v>3</v>
      </c>
      <c r="T426" s="58">
        <f t="shared" si="777"/>
        <v>150</v>
      </c>
      <c r="U426" s="58">
        <f t="shared" si="778"/>
        <v>140</v>
      </c>
      <c r="V426" s="58">
        <f t="shared" si="779"/>
        <v>130</v>
      </c>
      <c r="W426" s="58">
        <f t="shared" si="780"/>
        <v>120</v>
      </c>
      <c r="X426" s="441">
        <f t="shared" si="704"/>
        <v>500</v>
      </c>
      <c r="Y426" s="441">
        <f t="shared" si="705"/>
        <v>350</v>
      </c>
      <c r="Z426" s="441">
        <f t="shared" si="706"/>
        <v>290</v>
      </c>
      <c r="AA426" s="441">
        <f t="shared" si="707"/>
        <v>220</v>
      </c>
      <c r="AB426" s="444">
        <f>'ĐẤT PNN'!K426-'ĐẤT NN'!H426</f>
        <v>260</v>
      </c>
    </row>
    <row r="427" spans="1:28" ht="47.25" customHeight="1" x14ac:dyDescent="0.25">
      <c r="A427" s="56">
        <f>'ĐẤT PNN'!A427</f>
        <v>424</v>
      </c>
      <c r="B427" s="56" t="str">
        <f>'ĐẤT PNN'!B427</f>
        <v>VT4</v>
      </c>
      <c r="C427" s="510" t="str">
        <f>'ĐẤT PNN'!C427</f>
        <v>Các tuyến đường giao thông đấu nối trực tiếp ra Đường Lý Thường Kiệt đã được đầu tư mặt đường nhựa, bê tông xi măng:
- Có bề rộng từ ≥3m đến &lt;5m, cách đường giao thông &gt;600m.
- Có bề rộng &lt;3m, cách đường giao thông &gt;200m.</v>
      </c>
      <c r="D427" s="511"/>
      <c r="E427" s="512"/>
      <c r="F427" s="440">
        <f t="shared" si="769"/>
        <v>120</v>
      </c>
      <c r="G427" s="440">
        <f t="shared" si="770"/>
        <v>120</v>
      </c>
      <c r="H427" s="427">
        <f t="shared" si="771"/>
        <v>220</v>
      </c>
      <c r="I427" s="427">
        <f t="shared" si="772"/>
        <v>220</v>
      </c>
      <c r="J427" s="434">
        <f t="shared" si="756"/>
        <v>1.8333333333333333</v>
      </c>
      <c r="K427" s="58">
        <f t="shared" si="773"/>
        <v>170</v>
      </c>
      <c r="L427" s="58">
        <f t="shared" si="774"/>
        <v>150</v>
      </c>
      <c r="M427" s="58">
        <f t="shared" si="775"/>
        <v>135</v>
      </c>
      <c r="N427" s="58">
        <f t="shared" si="776"/>
        <v>120</v>
      </c>
      <c r="O427" s="441">
        <f t="shared" si="700"/>
        <v>570</v>
      </c>
      <c r="P427" s="441">
        <f t="shared" si="701"/>
        <v>380</v>
      </c>
      <c r="Q427" s="441">
        <f t="shared" si="702"/>
        <v>300</v>
      </c>
      <c r="R427" s="441">
        <f t="shared" si="703"/>
        <v>220</v>
      </c>
      <c r="S427" s="18">
        <f>'ĐẤT PNN'!W427</f>
        <v>3</v>
      </c>
      <c r="T427" s="58">
        <f t="shared" si="777"/>
        <v>150</v>
      </c>
      <c r="U427" s="58">
        <f t="shared" si="778"/>
        <v>140</v>
      </c>
      <c r="V427" s="58">
        <f t="shared" si="779"/>
        <v>130</v>
      </c>
      <c r="W427" s="58">
        <f t="shared" si="780"/>
        <v>120</v>
      </c>
      <c r="X427" s="441">
        <f t="shared" si="704"/>
        <v>500</v>
      </c>
      <c r="Y427" s="441">
        <f t="shared" si="705"/>
        <v>350</v>
      </c>
      <c r="Z427" s="441">
        <f t="shared" si="706"/>
        <v>290</v>
      </c>
      <c r="AA427" s="441">
        <f t="shared" si="707"/>
        <v>220</v>
      </c>
      <c r="AB427" s="444">
        <f>'ĐẤT PNN'!K427-'ĐẤT NN'!H427</f>
        <v>130</v>
      </c>
    </row>
    <row r="428" spans="1:28" ht="94.5" customHeight="1" x14ac:dyDescent="0.25">
      <c r="A428" s="56">
        <f>'ĐẤT PNN'!A428</f>
        <v>425</v>
      </c>
      <c r="B428" s="56" t="str">
        <f>'ĐẤT PNN'!B428</f>
        <v>VT2*0,8</v>
      </c>
      <c r="C428" s="510" t="str">
        <f>'ĐẤT PNN'!C428</f>
        <v>Các tuyến đường giao thông không đấu nối trực tiếp và thông ra Đường Lý Thường Kiệt đã được đầu tư mặt đường nhựa, bê tông xi măng:
- Có bề rộng ≥5m, cách đường giao thông ≤600m.
- Có bề rộng từ ≥3m đến &lt;5m, cách đường giao thông ≤400m.</v>
      </c>
      <c r="D428" s="511"/>
      <c r="E428" s="512"/>
      <c r="F428" s="440">
        <f t="shared" si="769"/>
        <v>150</v>
      </c>
      <c r="G428" s="440">
        <f t="shared" si="770"/>
        <v>140</v>
      </c>
      <c r="H428" s="427">
        <f t="shared" si="771"/>
        <v>380</v>
      </c>
      <c r="I428" s="427">
        <f t="shared" si="772"/>
        <v>350</v>
      </c>
      <c r="J428" s="434">
        <f t="shared" si="756"/>
        <v>2.5333333333333332</v>
      </c>
      <c r="K428" s="58">
        <f t="shared" si="773"/>
        <v>170</v>
      </c>
      <c r="L428" s="58">
        <f t="shared" si="774"/>
        <v>150</v>
      </c>
      <c r="M428" s="58">
        <f t="shared" si="775"/>
        <v>135</v>
      </c>
      <c r="N428" s="58">
        <f t="shared" si="776"/>
        <v>120</v>
      </c>
      <c r="O428" s="441">
        <f t="shared" si="700"/>
        <v>570</v>
      </c>
      <c r="P428" s="441">
        <f t="shared" si="701"/>
        <v>380</v>
      </c>
      <c r="Q428" s="441">
        <f t="shared" si="702"/>
        <v>300</v>
      </c>
      <c r="R428" s="441">
        <f t="shared" si="703"/>
        <v>220</v>
      </c>
      <c r="S428" s="18">
        <f>'ĐẤT PNN'!W428</f>
        <v>3</v>
      </c>
      <c r="T428" s="58">
        <f t="shared" si="777"/>
        <v>150</v>
      </c>
      <c r="U428" s="58">
        <f t="shared" si="778"/>
        <v>140</v>
      </c>
      <c r="V428" s="58">
        <f t="shared" si="779"/>
        <v>130</v>
      </c>
      <c r="W428" s="58">
        <f t="shared" si="780"/>
        <v>120</v>
      </c>
      <c r="X428" s="441">
        <f t="shared" si="704"/>
        <v>500</v>
      </c>
      <c r="Y428" s="441">
        <f t="shared" si="705"/>
        <v>350</v>
      </c>
      <c r="Z428" s="441">
        <f t="shared" si="706"/>
        <v>290</v>
      </c>
      <c r="AA428" s="441">
        <f t="shared" si="707"/>
        <v>220</v>
      </c>
      <c r="AB428" s="444">
        <f>'ĐẤT PNN'!K428-'ĐẤT NN'!H428</f>
        <v>340</v>
      </c>
    </row>
    <row r="429" spans="1:28" ht="110.25" customHeight="1" x14ac:dyDescent="0.25">
      <c r="A429" s="56">
        <f>'ĐẤT PNN'!A429</f>
        <v>426</v>
      </c>
      <c r="B429" s="56" t="str">
        <f>'ĐẤT PNN'!B429</f>
        <v>VT3*0,8</v>
      </c>
      <c r="C429" s="510" t="str">
        <f>'ĐẤT PNN'!C429</f>
        <v>Các tuyến đường giao thông không đấu nối trực tiếp và thông ra Đường Lý Thường Kiệt đã được đầu tư mặt đường nhựa, bê tông xi măng:
- Có bề rộng ≥5m, cách đường giao thông &gt;600m.
- Có bề rộng từ ≥3m đến &lt;5m, cách đường giao thông từ &gt;400m đến ≤600m.
- Có bề rộng &lt;3m, cách đường giao thông ≤200m.</v>
      </c>
      <c r="D429" s="511"/>
      <c r="E429" s="512"/>
      <c r="F429" s="440">
        <f t="shared" si="769"/>
        <v>135</v>
      </c>
      <c r="G429" s="440">
        <f t="shared" si="770"/>
        <v>130</v>
      </c>
      <c r="H429" s="427">
        <f t="shared" si="771"/>
        <v>300</v>
      </c>
      <c r="I429" s="427">
        <f t="shared" si="772"/>
        <v>290</v>
      </c>
      <c r="J429" s="434">
        <f t="shared" si="756"/>
        <v>2.2222222222222223</v>
      </c>
      <c r="K429" s="58">
        <f t="shared" si="773"/>
        <v>170</v>
      </c>
      <c r="L429" s="58">
        <f t="shared" si="774"/>
        <v>150</v>
      </c>
      <c r="M429" s="58">
        <f t="shared" si="775"/>
        <v>135</v>
      </c>
      <c r="N429" s="58">
        <f t="shared" si="776"/>
        <v>120</v>
      </c>
      <c r="O429" s="441">
        <f t="shared" si="700"/>
        <v>570</v>
      </c>
      <c r="P429" s="441">
        <f t="shared" si="701"/>
        <v>380</v>
      </c>
      <c r="Q429" s="441">
        <f t="shared" si="702"/>
        <v>300</v>
      </c>
      <c r="R429" s="441">
        <f t="shared" si="703"/>
        <v>220</v>
      </c>
      <c r="S429" s="18">
        <f>'ĐẤT PNN'!W429</f>
        <v>3</v>
      </c>
      <c r="T429" s="58">
        <f t="shared" si="777"/>
        <v>150</v>
      </c>
      <c r="U429" s="58">
        <f t="shared" si="778"/>
        <v>140</v>
      </c>
      <c r="V429" s="58">
        <f t="shared" si="779"/>
        <v>130</v>
      </c>
      <c r="W429" s="58">
        <f t="shared" si="780"/>
        <v>120</v>
      </c>
      <c r="X429" s="441">
        <f t="shared" si="704"/>
        <v>500</v>
      </c>
      <c r="Y429" s="441">
        <f t="shared" si="705"/>
        <v>350</v>
      </c>
      <c r="Z429" s="441">
        <f t="shared" si="706"/>
        <v>290</v>
      </c>
      <c r="AA429" s="441">
        <f t="shared" si="707"/>
        <v>220</v>
      </c>
      <c r="AB429" s="444">
        <f>'ĐẤT PNN'!K429-'ĐẤT NN'!H429</f>
        <v>200</v>
      </c>
    </row>
    <row r="430" spans="1:28" ht="47.25" customHeight="1" x14ac:dyDescent="0.25">
      <c r="A430" s="56">
        <f>'ĐẤT PNN'!A430</f>
        <v>427</v>
      </c>
      <c r="B430" s="56" t="str">
        <f>'ĐẤT PNN'!B430</f>
        <v>VT4*0,8</v>
      </c>
      <c r="C430" s="510" t="str">
        <f>'ĐẤT PNN'!C430</f>
        <v>Các tuyến đường giao thông không đấu nối trực tiếp và thông ra Đường Lý Thường Kiệt đã được đầu tư mặt đường nhựa, bê tông xi măng:
- Có bề rộng từ ≥3m đến &lt;5m, cách đường giao thông &gt;600m.
- Có bề rộng &lt;3m, cách đường giao thông &gt; 200m.</v>
      </c>
      <c r="D430" s="511"/>
      <c r="E430" s="512"/>
      <c r="F430" s="440">
        <f t="shared" si="769"/>
        <v>120</v>
      </c>
      <c r="G430" s="440">
        <f t="shared" si="770"/>
        <v>120</v>
      </c>
      <c r="H430" s="427">
        <f t="shared" si="771"/>
        <v>220</v>
      </c>
      <c r="I430" s="427">
        <f t="shared" si="772"/>
        <v>220</v>
      </c>
      <c r="J430" s="434">
        <f t="shared" si="756"/>
        <v>1.8333333333333333</v>
      </c>
      <c r="K430" s="58">
        <f t="shared" si="773"/>
        <v>170</v>
      </c>
      <c r="L430" s="58">
        <f t="shared" si="774"/>
        <v>150</v>
      </c>
      <c r="M430" s="58">
        <f t="shared" si="775"/>
        <v>135</v>
      </c>
      <c r="N430" s="58">
        <f t="shared" si="776"/>
        <v>120</v>
      </c>
      <c r="O430" s="441">
        <f t="shared" si="700"/>
        <v>570</v>
      </c>
      <c r="P430" s="441">
        <f t="shared" si="701"/>
        <v>380</v>
      </c>
      <c r="Q430" s="441">
        <f t="shared" si="702"/>
        <v>300</v>
      </c>
      <c r="R430" s="441">
        <f t="shared" si="703"/>
        <v>220</v>
      </c>
      <c r="S430" s="18">
        <f>'ĐẤT PNN'!W430</f>
        <v>3</v>
      </c>
      <c r="T430" s="58">
        <f t="shared" si="777"/>
        <v>150</v>
      </c>
      <c r="U430" s="58">
        <f t="shared" si="778"/>
        <v>140</v>
      </c>
      <c r="V430" s="58">
        <f t="shared" si="779"/>
        <v>130</v>
      </c>
      <c r="W430" s="58">
        <f t="shared" si="780"/>
        <v>120</v>
      </c>
      <c r="X430" s="441">
        <f t="shared" si="704"/>
        <v>500</v>
      </c>
      <c r="Y430" s="441">
        <f t="shared" si="705"/>
        <v>350</v>
      </c>
      <c r="Z430" s="441">
        <f t="shared" si="706"/>
        <v>290</v>
      </c>
      <c r="AA430" s="441">
        <f t="shared" si="707"/>
        <v>220</v>
      </c>
      <c r="AB430" s="444">
        <f>'ĐẤT PNN'!K430-'ĐẤT NN'!H430</f>
        <v>90</v>
      </c>
    </row>
    <row r="431" spans="1:28" ht="31.5" x14ac:dyDescent="0.25">
      <c r="A431" s="56">
        <f>'ĐẤT PNN'!A431</f>
        <v>428</v>
      </c>
      <c r="B431" s="56" t="str">
        <f>'ĐẤT PNN'!B431</f>
        <v>DQ26DT</v>
      </c>
      <c r="C431" s="57" t="str">
        <f>'ĐẤT PNN'!C431</f>
        <v>Đường Ngô Thời Nhiệm</v>
      </c>
      <c r="D431" s="57" t="str">
        <f>'ĐẤT PNN'!D431</f>
        <v>Đường Trần Hưng Đạo (đường số 6 cũ)</v>
      </c>
      <c r="E431" s="57" t="str">
        <f>'ĐẤT PNN'!E431</f>
        <v>Đến đường Nguyễn Văn Linh</v>
      </c>
      <c r="F431" s="431">
        <f>K431</f>
        <v>170</v>
      </c>
      <c r="G431" s="112">
        <f>T431</f>
        <v>150</v>
      </c>
      <c r="H431" s="426">
        <f>O431</f>
        <v>570</v>
      </c>
      <c r="I431" s="426">
        <f>X431</f>
        <v>500</v>
      </c>
      <c r="J431" s="434">
        <f t="shared" si="756"/>
        <v>3.3529411764705883</v>
      </c>
      <c r="K431" s="221">
        <v>170</v>
      </c>
      <c r="L431" s="221">
        <v>150</v>
      </c>
      <c r="M431" s="221">
        <v>135</v>
      </c>
      <c r="N431" s="221">
        <v>120</v>
      </c>
      <c r="O431" s="441">
        <f t="shared" si="700"/>
        <v>570</v>
      </c>
      <c r="P431" s="441">
        <f t="shared" si="701"/>
        <v>380</v>
      </c>
      <c r="Q431" s="441">
        <f t="shared" si="702"/>
        <v>300</v>
      </c>
      <c r="R431" s="441">
        <f t="shared" si="703"/>
        <v>220</v>
      </c>
      <c r="S431" s="18"/>
      <c r="T431" s="411">
        <v>150</v>
      </c>
      <c r="U431" s="411">
        <v>140</v>
      </c>
      <c r="V431" s="411">
        <v>130</v>
      </c>
      <c r="W431" s="411">
        <v>120</v>
      </c>
      <c r="X431" s="441">
        <f t="shared" si="704"/>
        <v>500</v>
      </c>
      <c r="Y431" s="441">
        <f t="shared" si="705"/>
        <v>350</v>
      </c>
      <c r="Z431" s="441">
        <f t="shared" si="706"/>
        <v>290</v>
      </c>
      <c r="AA431" s="441">
        <f t="shared" si="707"/>
        <v>220</v>
      </c>
      <c r="AB431" s="444">
        <f>'ĐẤT PNN'!K431-'ĐẤT NN'!H431</f>
        <v>730</v>
      </c>
    </row>
    <row r="432" spans="1:28" ht="94.5" customHeight="1" x14ac:dyDescent="0.25">
      <c r="A432" s="56">
        <f>'ĐẤT PNN'!A432</f>
        <v>429</v>
      </c>
      <c r="B432" s="56" t="str">
        <f>'ĐẤT PNN'!B432</f>
        <v>VT2</v>
      </c>
      <c r="C432" s="510" t="str">
        <f>'ĐẤT PNN'!C432</f>
        <v>Các tuyến đường giao thông đấu nối trực tiếp ra Đường Ngô Thời Nhiệm đã được đầu tư mặt đường nhựa, bê tông xi măng:
- Có bề rộng ≥5m, cách đường giao thông ≤600m.
- Có bề rộng từ ≥3m đến &lt;5m, cách đường giao thông ≤400m.</v>
      </c>
      <c r="D432" s="511"/>
      <c r="E432" s="512"/>
      <c r="F432" s="440">
        <f t="shared" ref="F432:F437" si="781">IF(B432="VT2",L432,IF(B432="VT3",M432,IF(B432="VT2*0,8",L432,IF(B432="VT3*0,8",M432,N432))))</f>
        <v>150</v>
      </c>
      <c r="G432" s="440">
        <f t="shared" ref="G432:G437" si="782">IF(B432="VT2",U432,IF(B432="VT3",V432,IF(B432="VT2*0,8",U432,IF(B432="VT3*0,8",V432,W432))))</f>
        <v>140</v>
      </c>
      <c r="H432" s="427">
        <f t="shared" ref="H432:H437" si="783">IF(B432="VT2",P432,IF(B432="VT3",Q432,IF(B432="VT4",R432,IF(B432="VT2*0,8",P432,IF(B432="VT3*0,8",Q432,R432)))))</f>
        <v>380</v>
      </c>
      <c r="I432" s="427">
        <f t="shared" ref="I432:I437" si="784">IF(B432="VT2",Y432,IF(B432="VT3",Z432,IF(B432="VT4",AA432,IF(B432="VT2*0,8",Y432,IF(B432="VT3*0,8",Z432,AA432)))))</f>
        <v>350</v>
      </c>
      <c r="J432" s="434">
        <f t="shared" si="756"/>
        <v>2.5333333333333332</v>
      </c>
      <c r="K432" s="58">
        <f t="shared" ref="K432:K437" si="785">K431</f>
        <v>170</v>
      </c>
      <c r="L432" s="58">
        <f t="shared" ref="L432:L437" si="786">L431</f>
        <v>150</v>
      </c>
      <c r="M432" s="58">
        <f t="shared" ref="M432:M437" si="787">M431</f>
        <v>135</v>
      </c>
      <c r="N432" s="58">
        <f t="shared" ref="N432:N437" si="788">N431</f>
        <v>120</v>
      </c>
      <c r="O432" s="441">
        <f t="shared" si="700"/>
        <v>570</v>
      </c>
      <c r="P432" s="441">
        <f t="shared" si="701"/>
        <v>380</v>
      </c>
      <c r="Q432" s="441">
        <f t="shared" si="702"/>
        <v>300</v>
      </c>
      <c r="R432" s="441">
        <f t="shared" si="703"/>
        <v>220</v>
      </c>
      <c r="S432" s="18">
        <f>'ĐẤT PNN'!W432</f>
        <v>3</v>
      </c>
      <c r="T432" s="58">
        <f t="shared" ref="T432:T437" si="789">T431</f>
        <v>150</v>
      </c>
      <c r="U432" s="58">
        <f t="shared" ref="U432:U437" si="790">U431</f>
        <v>140</v>
      </c>
      <c r="V432" s="58">
        <f t="shared" ref="V432:V437" si="791">V431</f>
        <v>130</v>
      </c>
      <c r="W432" s="58">
        <f t="shared" ref="W432:W437" si="792">W431</f>
        <v>120</v>
      </c>
      <c r="X432" s="441">
        <f t="shared" si="704"/>
        <v>500</v>
      </c>
      <c r="Y432" s="441">
        <f t="shared" si="705"/>
        <v>350</v>
      </c>
      <c r="Z432" s="441">
        <f t="shared" si="706"/>
        <v>290</v>
      </c>
      <c r="AA432" s="441">
        <f t="shared" si="707"/>
        <v>220</v>
      </c>
      <c r="AB432" s="444">
        <f>'ĐẤT PNN'!K432-'ĐẤT NN'!H432</f>
        <v>400</v>
      </c>
    </row>
    <row r="433" spans="1:28" ht="110.25" customHeight="1" x14ac:dyDescent="0.25">
      <c r="A433" s="56">
        <f>'ĐẤT PNN'!A433</f>
        <v>430</v>
      </c>
      <c r="B433" s="56" t="str">
        <f>'ĐẤT PNN'!B433</f>
        <v>VT3</v>
      </c>
      <c r="C433" s="510" t="str">
        <f>'ĐẤT PNN'!C433</f>
        <v>Các tuyến đường giao thông đấu nối trực tiếp ra Đường Ngô Thời Nhiệm đã được đầu tư mặt đường nhựa, bê tông xi măng:
- Có bề rộng ≥5m, cách đường giao thông &gt;600m.
- Có bề rộng từ ≥3m đến &lt;5m, cách đường giao thông từ &gt;400m đến ≤600m.
- Có bề rộng &lt;3m, cách đường giao thông ≤200m.</v>
      </c>
      <c r="D433" s="511"/>
      <c r="E433" s="512"/>
      <c r="F433" s="440">
        <f t="shared" si="781"/>
        <v>135</v>
      </c>
      <c r="G433" s="440">
        <f t="shared" si="782"/>
        <v>130</v>
      </c>
      <c r="H433" s="427">
        <f t="shared" si="783"/>
        <v>300</v>
      </c>
      <c r="I433" s="427">
        <f t="shared" si="784"/>
        <v>290</v>
      </c>
      <c r="J433" s="434">
        <f t="shared" si="756"/>
        <v>2.2222222222222223</v>
      </c>
      <c r="K433" s="58">
        <f t="shared" si="785"/>
        <v>170</v>
      </c>
      <c r="L433" s="58">
        <f t="shared" si="786"/>
        <v>150</v>
      </c>
      <c r="M433" s="58">
        <f t="shared" si="787"/>
        <v>135</v>
      </c>
      <c r="N433" s="58">
        <f t="shared" si="788"/>
        <v>120</v>
      </c>
      <c r="O433" s="441">
        <f t="shared" si="700"/>
        <v>570</v>
      </c>
      <c r="P433" s="441">
        <f t="shared" si="701"/>
        <v>380</v>
      </c>
      <c r="Q433" s="441">
        <f t="shared" si="702"/>
        <v>300</v>
      </c>
      <c r="R433" s="441">
        <f t="shared" si="703"/>
        <v>220</v>
      </c>
      <c r="S433" s="18">
        <f>'ĐẤT PNN'!W433</f>
        <v>3</v>
      </c>
      <c r="T433" s="58">
        <f t="shared" si="789"/>
        <v>150</v>
      </c>
      <c r="U433" s="58">
        <f t="shared" si="790"/>
        <v>140</v>
      </c>
      <c r="V433" s="58">
        <f t="shared" si="791"/>
        <v>130</v>
      </c>
      <c r="W433" s="58">
        <f t="shared" si="792"/>
        <v>120</v>
      </c>
      <c r="X433" s="441">
        <f t="shared" si="704"/>
        <v>500</v>
      </c>
      <c r="Y433" s="441">
        <f t="shared" si="705"/>
        <v>350</v>
      </c>
      <c r="Z433" s="441">
        <f t="shared" si="706"/>
        <v>290</v>
      </c>
      <c r="AA433" s="441">
        <f t="shared" si="707"/>
        <v>220</v>
      </c>
      <c r="AB433" s="444">
        <f>'ĐẤT PNN'!K433-'ĐẤT NN'!H433</f>
        <v>260</v>
      </c>
    </row>
    <row r="434" spans="1:28" ht="47.25" customHeight="1" x14ac:dyDescent="0.25">
      <c r="A434" s="56">
        <f>'ĐẤT PNN'!A434</f>
        <v>431</v>
      </c>
      <c r="B434" s="56" t="str">
        <f>'ĐẤT PNN'!B434</f>
        <v>VT4</v>
      </c>
      <c r="C434" s="510" t="str">
        <f>'ĐẤT PNN'!C434</f>
        <v>Các tuyến đường giao thông đấu nối trực tiếp ra Đường Ngô Thời Nhiệm đã được đầu tư mặt đường nhựa, bê tông xi măng:
- Có bề rộng từ ≥3m đến &lt;5m, cách đường giao thông &gt;600m.
- Có bề rộng &lt;3m, cách đường giao thông &gt;200m.</v>
      </c>
      <c r="D434" s="511"/>
      <c r="E434" s="512"/>
      <c r="F434" s="440">
        <f t="shared" si="781"/>
        <v>120</v>
      </c>
      <c r="G434" s="440">
        <f t="shared" si="782"/>
        <v>120</v>
      </c>
      <c r="H434" s="427">
        <f t="shared" si="783"/>
        <v>220</v>
      </c>
      <c r="I434" s="427">
        <f t="shared" si="784"/>
        <v>220</v>
      </c>
      <c r="J434" s="434">
        <f t="shared" si="756"/>
        <v>1.8333333333333333</v>
      </c>
      <c r="K434" s="58">
        <f t="shared" si="785"/>
        <v>170</v>
      </c>
      <c r="L434" s="58">
        <f t="shared" si="786"/>
        <v>150</v>
      </c>
      <c r="M434" s="58">
        <f t="shared" si="787"/>
        <v>135</v>
      </c>
      <c r="N434" s="58">
        <f t="shared" si="788"/>
        <v>120</v>
      </c>
      <c r="O434" s="441">
        <f t="shared" si="700"/>
        <v>570</v>
      </c>
      <c r="P434" s="441">
        <f t="shared" si="701"/>
        <v>380</v>
      </c>
      <c r="Q434" s="441">
        <f t="shared" si="702"/>
        <v>300</v>
      </c>
      <c r="R434" s="441">
        <f t="shared" si="703"/>
        <v>220</v>
      </c>
      <c r="S434" s="18">
        <f>'ĐẤT PNN'!W434</f>
        <v>3</v>
      </c>
      <c r="T434" s="58">
        <f t="shared" si="789"/>
        <v>150</v>
      </c>
      <c r="U434" s="58">
        <f t="shared" si="790"/>
        <v>140</v>
      </c>
      <c r="V434" s="58">
        <f t="shared" si="791"/>
        <v>130</v>
      </c>
      <c r="W434" s="58">
        <f t="shared" si="792"/>
        <v>120</v>
      </c>
      <c r="X434" s="441">
        <f t="shared" si="704"/>
        <v>500</v>
      </c>
      <c r="Y434" s="441">
        <f t="shared" si="705"/>
        <v>350</v>
      </c>
      <c r="Z434" s="441">
        <f t="shared" si="706"/>
        <v>290</v>
      </c>
      <c r="AA434" s="441">
        <f t="shared" si="707"/>
        <v>220</v>
      </c>
      <c r="AB434" s="444">
        <f>'ĐẤT PNN'!K434-'ĐẤT NN'!H434</f>
        <v>130</v>
      </c>
    </row>
    <row r="435" spans="1:28" ht="94.5" customHeight="1" x14ac:dyDescent="0.25">
      <c r="A435" s="56">
        <f>'ĐẤT PNN'!A435</f>
        <v>432</v>
      </c>
      <c r="B435" s="56" t="str">
        <f>'ĐẤT PNN'!B435</f>
        <v>VT2*0,8</v>
      </c>
      <c r="C435" s="510" t="str">
        <f>'ĐẤT PNN'!C435</f>
        <v>Các tuyến đường giao thông không đấu nối trực tiếp và thông ra Đường Ngô Thời Nhiệm đã được đầu tư mặt đường nhựa, bê tông xi măng:
- Có bề rộng ≥5m, cách đường giao thông ≤600m.
- Có bề rộng từ ≥3m đến &lt;5m, cách đường giao thông ≤400m.</v>
      </c>
      <c r="D435" s="511"/>
      <c r="E435" s="512"/>
      <c r="F435" s="440">
        <f t="shared" si="781"/>
        <v>150</v>
      </c>
      <c r="G435" s="440">
        <f t="shared" si="782"/>
        <v>140</v>
      </c>
      <c r="H435" s="427">
        <f t="shared" si="783"/>
        <v>380</v>
      </c>
      <c r="I435" s="427">
        <f t="shared" si="784"/>
        <v>350</v>
      </c>
      <c r="J435" s="434">
        <f t="shared" si="756"/>
        <v>2.5333333333333332</v>
      </c>
      <c r="K435" s="58">
        <f t="shared" si="785"/>
        <v>170</v>
      </c>
      <c r="L435" s="58">
        <f t="shared" si="786"/>
        <v>150</v>
      </c>
      <c r="M435" s="58">
        <f t="shared" si="787"/>
        <v>135</v>
      </c>
      <c r="N435" s="58">
        <f t="shared" si="788"/>
        <v>120</v>
      </c>
      <c r="O435" s="441">
        <f t="shared" si="700"/>
        <v>570</v>
      </c>
      <c r="P435" s="441">
        <f t="shared" si="701"/>
        <v>380</v>
      </c>
      <c r="Q435" s="441">
        <f t="shared" si="702"/>
        <v>300</v>
      </c>
      <c r="R435" s="441">
        <f t="shared" si="703"/>
        <v>220</v>
      </c>
      <c r="S435" s="18">
        <f>'ĐẤT PNN'!W435</f>
        <v>3</v>
      </c>
      <c r="T435" s="58">
        <f t="shared" si="789"/>
        <v>150</v>
      </c>
      <c r="U435" s="58">
        <f t="shared" si="790"/>
        <v>140</v>
      </c>
      <c r="V435" s="58">
        <f t="shared" si="791"/>
        <v>130</v>
      </c>
      <c r="W435" s="58">
        <f t="shared" si="792"/>
        <v>120</v>
      </c>
      <c r="X435" s="441">
        <f t="shared" si="704"/>
        <v>500</v>
      </c>
      <c r="Y435" s="441">
        <f t="shared" si="705"/>
        <v>350</v>
      </c>
      <c r="Z435" s="441">
        <f t="shared" si="706"/>
        <v>290</v>
      </c>
      <c r="AA435" s="441">
        <f t="shared" si="707"/>
        <v>220</v>
      </c>
      <c r="AB435" s="444">
        <f>'ĐẤT PNN'!K435-'ĐẤT NN'!H435</f>
        <v>340</v>
      </c>
    </row>
    <row r="436" spans="1:28" ht="110.25" customHeight="1" x14ac:dyDescent="0.25">
      <c r="A436" s="56">
        <f>'ĐẤT PNN'!A436</f>
        <v>433</v>
      </c>
      <c r="B436" s="56" t="str">
        <f>'ĐẤT PNN'!B436</f>
        <v>VT3*0,8</v>
      </c>
      <c r="C436" s="510" t="str">
        <f>'ĐẤT PNN'!C436</f>
        <v>Các tuyến đường giao thông không đấu nối trực tiếp và thông ra Đường Ngô Thời Nhiệm đã được đầu tư mặt đường nhựa, bê tông xi măng:
- Có bề rộng ≥5m, cách đường giao thông &gt;600m.
- Có bề rộng từ ≥3m đến &lt;5m, cách đường giao thông từ &gt;400m đến ≤600m.
- Có bề rộng &lt;3m, cách đường giao thông ≤200m.</v>
      </c>
      <c r="D436" s="511"/>
      <c r="E436" s="512"/>
      <c r="F436" s="440">
        <f t="shared" si="781"/>
        <v>135</v>
      </c>
      <c r="G436" s="440">
        <f t="shared" si="782"/>
        <v>130</v>
      </c>
      <c r="H436" s="427">
        <f t="shared" si="783"/>
        <v>300</v>
      </c>
      <c r="I436" s="427">
        <f t="shared" si="784"/>
        <v>290</v>
      </c>
      <c r="J436" s="434">
        <f t="shared" si="756"/>
        <v>2.2222222222222223</v>
      </c>
      <c r="K436" s="58">
        <f t="shared" si="785"/>
        <v>170</v>
      </c>
      <c r="L436" s="58">
        <f t="shared" si="786"/>
        <v>150</v>
      </c>
      <c r="M436" s="58">
        <f t="shared" si="787"/>
        <v>135</v>
      </c>
      <c r="N436" s="58">
        <f t="shared" si="788"/>
        <v>120</v>
      </c>
      <c r="O436" s="441">
        <f t="shared" si="700"/>
        <v>570</v>
      </c>
      <c r="P436" s="441">
        <f t="shared" si="701"/>
        <v>380</v>
      </c>
      <c r="Q436" s="441">
        <f t="shared" si="702"/>
        <v>300</v>
      </c>
      <c r="R436" s="441">
        <f t="shared" si="703"/>
        <v>220</v>
      </c>
      <c r="S436" s="18">
        <f>'ĐẤT PNN'!W436</f>
        <v>3</v>
      </c>
      <c r="T436" s="58">
        <f t="shared" si="789"/>
        <v>150</v>
      </c>
      <c r="U436" s="58">
        <f t="shared" si="790"/>
        <v>140</v>
      </c>
      <c r="V436" s="58">
        <f t="shared" si="791"/>
        <v>130</v>
      </c>
      <c r="W436" s="58">
        <f t="shared" si="792"/>
        <v>120</v>
      </c>
      <c r="X436" s="441">
        <f t="shared" si="704"/>
        <v>500</v>
      </c>
      <c r="Y436" s="441">
        <f t="shared" si="705"/>
        <v>350</v>
      </c>
      <c r="Z436" s="441">
        <f t="shared" si="706"/>
        <v>290</v>
      </c>
      <c r="AA436" s="441">
        <f t="shared" si="707"/>
        <v>220</v>
      </c>
      <c r="AB436" s="444">
        <f>'ĐẤT PNN'!K436-'ĐẤT NN'!H436</f>
        <v>200</v>
      </c>
    </row>
    <row r="437" spans="1:28" ht="47.25" customHeight="1" x14ac:dyDescent="0.25">
      <c r="A437" s="56">
        <f>'ĐẤT PNN'!A437</f>
        <v>434</v>
      </c>
      <c r="B437" s="56" t="str">
        <f>'ĐẤT PNN'!B437</f>
        <v>VT4*0,8</v>
      </c>
      <c r="C437" s="510" t="str">
        <f>'ĐẤT PNN'!C437</f>
        <v>Các tuyến đường giao thông không đấu nối trực tiếp và thông ra Đường Ngô Thời Nhiệm đã được đầu tư mặt đường nhựa, bê tông xi măng:
- Có bề rộng từ ≥3m đến &lt;5m, cách đường giao thông &gt;600m.
- Có bề rộng &lt;3m, cách đường giao thông &gt; 200m.</v>
      </c>
      <c r="D437" s="511"/>
      <c r="E437" s="512"/>
      <c r="F437" s="440">
        <f t="shared" si="781"/>
        <v>120</v>
      </c>
      <c r="G437" s="440">
        <f t="shared" si="782"/>
        <v>120</v>
      </c>
      <c r="H437" s="427">
        <f t="shared" si="783"/>
        <v>220</v>
      </c>
      <c r="I437" s="427">
        <f t="shared" si="784"/>
        <v>220</v>
      </c>
      <c r="J437" s="434">
        <f t="shared" si="756"/>
        <v>1.8333333333333333</v>
      </c>
      <c r="K437" s="58">
        <f t="shared" si="785"/>
        <v>170</v>
      </c>
      <c r="L437" s="58">
        <f t="shared" si="786"/>
        <v>150</v>
      </c>
      <c r="M437" s="58">
        <f t="shared" si="787"/>
        <v>135</v>
      </c>
      <c r="N437" s="58">
        <f t="shared" si="788"/>
        <v>120</v>
      </c>
      <c r="O437" s="441">
        <f t="shared" si="700"/>
        <v>570</v>
      </c>
      <c r="P437" s="441">
        <f t="shared" si="701"/>
        <v>380</v>
      </c>
      <c r="Q437" s="441">
        <f t="shared" si="702"/>
        <v>300</v>
      </c>
      <c r="R437" s="441">
        <f t="shared" si="703"/>
        <v>220</v>
      </c>
      <c r="S437" s="18">
        <f>'ĐẤT PNN'!W437</f>
        <v>3</v>
      </c>
      <c r="T437" s="58">
        <f t="shared" si="789"/>
        <v>150</v>
      </c>
      <c r="U437" s="58">
        <f t="shared" si="790"/>
        <v>140</v>
      </c>
      <c r="V437" s="58">
        <f t="shared" si="791"/>
        <v>130</v>
      </c>
      <c r="W437" s="58">
        <f t="shared" si="792"/>
        <v>120</v>
      </c>
      <c r="X437" s="441">
        <f t="shared" si="704"/>
        <v>500</v>
      </c>
      <c r="Y437" s="441">
        <f t="shared" si="705"/>
        <v>350</v>
      </c>
      <c r="Z437" s="441">
        <f t="shared" si="706"/>
        <v>290</v>
      </c>
      <c r="AA437" s="441">
        <f t="shared" si="707"/>
        <v>220</v>
      </c>
      <c r="AB437" s="444">
        <f>'ĐẤT PNN'!K437-'ĐẤT NN'!H437</f>
        <v>90</v>
      </c>
    </row>
    <row r="438" spans="1:28" ht="31.5" x14ac:dyDescent="0.25">
      <c r="A438" s="56">
        <f>'ĐẤT PNN'!A438</f>
        <v>435</v>
      </c>
      <c r="B438" s="56" t="str">
        <f>'ĐẤT PNN'!B438</f>
        <v>DQ27DT</v>
      </c>
      <c r="C438" s="57" t="str">
        <f>'ĐẤT PNN'!C438</f>
        <v>Đường Phạm Ngũ Lão</v>
      </c>
      <c r="D438" s="57" t="str">
        <f>'ĐẤT PNN'!D438</f>
        <v>Đường Trần Hưng Đạo (đường số 6 cũ)</v>
      </c>
      <c r="E438" s="57" t="str">
        <f>'ĐẤT PNN'!E438</f>
        <v>Đến đường Nguyễn Trãi</v>
      </c>
      <c r="F438" s="431">
        <f>K438</f>
        <v>170</v>
      </c>
      <c r="G438" s="112">
        <f>T438</f>
        <v>150</v>
      </c>
      <c r="H438" s="426">
        <f>O438</f>
        <v>570</v>
      </c>
      <c r="I438" s="426">
        <f>X438</f>
        <v>500</v>
      </c>
      <c r="J438" s="434">
        <f t="shared" si="756"/>
        <v>3.3529411764705883</v>
      </c>
      <c r="K438" s="221">
        <v>170</v>
      </c>
      <c r="L438" s="221">
        <v>150</v>
      </c>
      <c r="M438" s="221">
        <v>135</v>
      </c>
      <c r="N438" s="221">
        <v>120</v>
      </c>
      <c r="O438" s="441">
        <f t="shared" si="700"/>
        <v>570</v>
      </c>
      <c r="P438" s="441">
        <f t="shared" si="701"/>
        <v>380</v>
      </c>
      <c r="Q438" s="441">
        <f t="shared" si="702"/>
        <v>300</v>
      </c>
      <c r="R438" s="441">
        <f t="shared" si="703"/>
        <v>220</v>
      </c>
      <c r="S438" s="18"/>
      <c r="T438" s="411">
        <v>150</v>
      </c>
      <c r="U438" s="411">
        <v>140</v>
      </c>
      <c r="V438" s="411">
        <v>130</v>
      </c>
      <c r="W438" s="411">
        <v>120</v>
      </c>
      <c r="X438" s="441">
        <f t="shared" si="704"/>
        <v>500</v>
      </c>
      <c r="Y438" s="441">
        <f t="shared" si="705"/>
        <v>350</v>
      </c>
      <c r="Z438" s="441">
        <f t="shared" si="706"/>
        <v>290</v>
      </c>
      <c r="AA438" s="441">
        <f t="shared" si="707"/>
        <v>220</v>
      </c>
      <c r="AB438" s="444">
        <f>'ĐẤT PNN'!K438-'ĐẤT NN'!H438</f>
        <v>730</v>
      </c>
    </row>
    <row r="439" spans="1:28" ht="94.5" customHeight="1" x14ac:dyDescent="0.25">
      <c r="A439" s="56">
        <f>'ĐẤT PNN'!A439</f>
        <v>436</v>
      </c>
      <c r="B439" s="56" t="str">
        <f>'ĐẤT PNN'!B439</f>
        <v>VT2</v>
      </c>
      <c r="C439" s="510" t="str">
        <f>'ĐẤT PNN'!C439</f>
        <v>Các tuyến đường giao thông đấu nối trực tiếp ra Đường Phạm Ngũ Lão đã được đầu tư mặt đường nhựa, bê tông xi măng:
- Có bề rộng ≥5m, cách đường giao thông ≤600m.
- Có bề rộng từ ≥3m đến &lt;5m, cách đường giao thông ≤400m.</v>
      </c>
      <c r="D439" s="511"/>
      <c r="E439" s="512"/>
      <c r="F439" s="440">
        <f t="shared" ref="F439:F444" si="793">IF(B439="VT2",L439,IF(B439="VT3",M439,IF(B439="VT2*0,8",L439,IF(B439="VT3*0,8",M439,N439))))</f>
        <v>150</v>
      </c>
      <c r="G439" s="440">
        <f t="shared" ref="G439:G444" si="794">IF(B439="VT2",U439,IF(B439="VT3",V439,IF(B439="VT2*0,8",U439,IF(B439="VT3*0,8",V439,W439))))</f>
        <v>140</v>
      </c>
      <c r="H439" s="427">
        <f t="shared" ref="H439:H444" si="795">IF(B439="VT2",P439,IF(B439="VT3",Q439,IF(B439="VT4",R439,IF(B439="VT2*0,8",P439,IF(B439="VT3*0,8",Q439,R439)))))</f>
        <v>380</v>
      </c>
      <c r="I439" s="427">
        <f t="shared" ref="I439:I444" si="796">IF(B439="VT2",Y439,IF(B439="VT3",Z439,IF(B439="VT4",AA439,IF(B439="VT2*0,8",Y439,IF(B439="VT3*0,8",Z439,AA439)))))</f>
        <v>350</v>
      </c>
      <c r="J439" s="434">
        <f t="shared" si="756"/>
        <v>2.5333333333333332</v>
      </c>
      <c r="K439" s="58">
        <f t="shared" ref="K439:K444" si="797">K438</f>
        <v>170</v>
      </c>
      <c r="L439" s="58">
        <f t="shared" ref="L439:L444" si="798">L438</f>
        <v>150</v>
      </c>
      <c r="M439" s="58">
        <f t="shared" ref="M439:M444" si="799">M438</f>
        <v>135</v>
      </c>
      <c r="N439" s="58">
        <f t="shared" ref="N439:N444" si="800">N438</f>
        <v>120</v>
      </c>
      <c r="O439" s="441">
        <f t="shared" si="700"/>
        <v>570</v>
      </c>
      <c r="P439" s="441">
        <f t="shared" si="701"/>
        <v>380</v>
      </c>
      <c r="Q439" s="441">
        <f t="shared" si="702"/>
        <v>300</v>
      </c>
      <c r="R439" s="441">
        <f t="shared" si="703"/>
        <v>220</v>
      </c>
      <c r="S439" s="18">
        <f>'ĐẤT PNN'!W439</f>
        <v>3</v>
      </c>
      <c r="T439" s="58">
        <f t="shared" ref="T439:T444" si="801">T438</f>
        <v>150</v>
      </c>
      <c r="U439" s="58">
        <f t="shared" ref="U439:U444" si="802">U438</f>
        <v>140</v>
      </c>
      <c r="V439" s="58">
        <f t="shared" ref="V439:V444" si="803">V438</f>
        <v>130</v>
      </c>
      <c r="W439" s="58">
        <f t="shared" ref="W439:W444" si="804">W438</f>
        <v>120</v>
      </c>
      <c r="X439" s="441">
        <f t="shared" si="704"/>
        <v>500</v>
      </c>
      <c r="Y439" s="441">
        <f t="shared" si="705"/>
        <v>350</v>
      </c>
      <c r="Z439" s="441">
        <f t="shared" si="706"/>
        <v>290</v>
      </c>
      <c r="AA439" s="441">
        <f t="shared" si="707"/>
        <v>220</v>
      </c>
      <c r="AB439" s="444">
        <f>'ĐẤT PNN'!K439-'ĐẤT NN'!H439</f>
        <v>400</v>
      </c>
    </row>
    <row r="440" spans="1:28" ht="110.25" customHeight="1" x14ac:dyDescent="0.25">
      <c r="A440" s="56">
        <f>'ĐẤT PNN'!A440</f>
        <v>437</v>
      </c>
      <c r="B440" s="56" t="str">
        <f>'ĐẤT PNN'!B440</f>
        <v>VT3</v>
      </c>
      <c r="C440" s="510" t="str">
        <f>'ĐẤT PNN'!C440</f>
        <v>Các tuyến đường giao thông đấu nối trực tiếp ra Đường Phạm Ngũ Lão đã được đầu tư mặt đường nhựa, bê tông xi măng:
- Có bề rộng ≥5m, cách đường giao thông &gt;600m.
- Có bề rộng từ ≥3m đến &lt;5m, cách đường giao thông từ &gt;400m đến ≤600m.
- Có bề rộng &lt;3m, cách đường giao thông ≤200m.</v>
      </c>
      <c r="D440" s="511"/>
      <c r="E440" s="512"/>
      <c r="F440" s="440">
        <f t="shared" si="793"/>
        <v>135</v>
      </c>
      <c r="G440" s="440">
        <f t="shared" si="794"/>
        <v>130</v>
      </c>
      <c r="H440" s="427">
        <f t="shared" si="795"/>
        <v>300</v>
      </c>
      <c r="I440" s="427">
        <f t="shared" si="796"/>
        <v>290</v>
      </c>
      <c r="J440" s="434">
        <f t="shared" si="756"/>
        <v>2.2222222222222223</v>
      </c>
      <c r="K440" s="58">
        <f t="shared" si="797"/>
        <v>170</v>
      </c>
      <c r="L440" s="58">
        <f t="shared" si="798"/>
        <v>150</v>
      </c>
      <c r="M440" s="58">
        <f t="shared" si="799"/>
        <v>135</v>
      </c>
      <c r="N440" s="58">
        <f t="shared" si="800"/>
        <v>120</v>
      </c>
      <c r="O440" s="441">
        <f t="shared" si="700"/>
        <v>570</v>
      </c>
      <c r="P440" s="441">
        <f t="shared" si="701"/>
        <v>380</v>
      </c>
      <c r="Q440" s="441">
        <f t="shared" si="702"/>
        <v>300</v>
      </c>
      <c r="R440" s="441">
        <f t="shared" si="703"/>
        <v>220</v>
      </c>
      <c r="S440" s="18">
        <f>'ĐẤT PNN'!W440</f>
        <v>3</v>
      </c>
      <c r="T440" s="58">
        <f t="shared" si="801"/>
        <v>150</v>
      </c>
      <c r="U440" s="58">
        <f t="shared" si="802"/>
        <v>140</v>
      </c>
      <c r="V440" s="58">
        <f t="shared" si="803"/>
        <v>130</v>
      </c>
      <c r="W440" s="58">
        <f t="shared" si="804"/>
        <v>120</v>
      </c>
      <c r="X440" s="441">
        <f t="shared" si="704"/>
        <v>500</v>
      </c>
      <c r="Y440" s="441">
        <f t="shared" si="705"/>
        <v>350</v>
      </c>
      <c r="Z440" s="441">
        <f t="shared" si="706"/>
        <v>290</v>
      </c>
      <c r="AA440" s="441">
        <f t="shared" si="707"/>
        <v>220</v>
      </c>
      <c r="AB440" s="444">
        <f>'ĐẤT PNN'!K440-'ĐẤT NN'!H440</f>
        <v>260</v>
      </c>
    </row>
    <row r="441" spans="1:28" ht="47.25" customHeight="1" x14ac:dyDescent="0.25">
      <c r="A441" s="56">
        <f>'ĐẤT PNN'!A441</f>
        <v>438</v>
      </c>
      <c r="B441" s="56" t="str">
        <f>'ĐẤT PNN'!B441</f>
        <v>VT4</v>
      </c>
      <c r="C441" s="510" t="str">
        <f>'ĐẤT PNN'!C441</f>
        <v>Các tuyến đường giao thông đấu nối trực tiếp ra Đường Phạm Ngũ Lão đã được đầu tư mặt đường nhựa, bê tông xi măng:
- Có bề rộng từ ≥3m đến &lt;5m, cách đường giao thông &gt;600m.
- Có bề rộng &lt;3m, cách đường giao thông &gt;200m.</v>
      </c>
      <c r="D441" s="511"/>
      <c r="E441" s="512"/>
      <c r="F441" s="440">
        <f t="shared" si="793"/>
        <v>120</v>
      </c>
      <c r="G441" s="440">
        <f t="shared" si="794"/>
        <v>120</v>
      </c>
      <c r="H441" s="427">
        <f t="shared" si="795"/>
        <v>220</v>
      </c>
      <c r="I441" s="427">
        <f t="shared" si="796"/>
        <v>220</v>
      </c>
      <c r="J441" s="434">
        <f t="shared" si="756"/>
        <v>1.8333333333333333</v>
      </c>
      <c r="K441" s="58">
        <f t="shared" si="797"/>
        <v>170</v>
      </c>
      <c r="L441" s="58">
        <f t="shared" si="798"/>
        <v>150</v>
      </c>
      <c r="M441" s="58">
        <f t="shared" si="799"/>
        <v>135</v>
      </c>
      <c r="N441" s="58">
        <f t="shared" si="800"/>
        <v>120</v>
      </c>
      <c r="O441" s="441">
        <f t="shared" si="700"/>
        <v>570</v>
      </c>
      <c r="P441" s="441">
        <f t="shared" si="701"/>
        <v>380</v>
      </c>
      <c r="Q441" s="441">
        <f t="shared" si="702"/>
        <v>300</v>
      </c>
      <c r="R441" s="441">
        <f t="shared" si="703"/>
        <v>220</v>
      </c>
      <c r="S441" s="18">
        <f>'ĐẤT PNN'!W441</f>
        <v>3</v>
      </c>
      <c r="T441" s="58">
        <f t="shared" si="801"/>
        <v>150</v>
      </c>
      <c r="U441" s="58">
        <f t="shared" si="802"/>
        <v>140</v>
      </c>
      <c r="V441" s="58">
        <f t="shared" si="803"/>
        <v>130</v>
      </c>
      <c r="W441" s="58">
        <f t="shared" si="804"/>
        <v>120</v>
      </c>
      <c r="X441" s="441">
        <f t="shared" si="704"/>
        <v>500</v>
      </c>
      <c r="Y441" s="441">
        <f t="shared" si="705"/>
        <v>350</v>
      </c>
      <c r="Z441" s="441">
        <f t="shared" si="706"/>
        <v>290</v>
      </c>
      <c r="AA441" s="441">
        <f t="shared" si="707"/>
        <v>220</v>
      </c>
      <c r="AB441" s="444">
        <f>'ĐẤT PNN'!K441-'ĐẤT NN'!H441</f>
        <v>130</v>
      </c>
    </row>
    <row r="442" spans="1:28" ht="94.5" customHeight="1" x14ac:dyDescent="0.25">
      <c r="A442" s="56">
        <f>'ĐẤT PNN'!A442</f>
        <v>439</v>
      </c>
      <c r="B442" s="56" t="str">
        <f>'ĐẤT PNN'!B442</f>
        <v>VT2*0,8</v>
      </c>
      <c r="C442" s="510" t="str">
        <f>'ĐẤT PNN'!C442</f>
        <v>Các tuyến đường giao thông không đấu nối trực tiếp và thông ra Đường Phạm Ngũ Lão đã được đầu tư mặt đường nhựa, bê tông xi măng:
- Có bề rộng ≥5m, cách đường giao thông ≤600m.
- Có bề rộng từ ≥3m đến &lt;5m, cách đường giao thông ≤400m.</v>
      </c>
      <c r="D442" s="511"/>
      <c r="E442" s="512"/>
      <c r="F442" s="440">
        <f t="shared" si="793"/>
        <v>150</v>
      </c>
      <c r="G442" s="440">
        <f t="shared" si="794"/>
        <v>140</v>
      </c>
      <c r="H442" s="427">
        <f t="shared" si="795"/>
        <v>380</v>
      </c>
      <c r="I442" s="427">
        <f t="shared" si="796"/>
        <v>350</v>
      </c>
      <c r="J442" s="434">
        <f t="shared" si="756"/>
        <v>2.5333333333333332</v>
      </c>
      <c r="K442" s="58">
        <f t="shared" si="797"/>
        <v>170</v>
      </c>
      <c r="L442" s="58">
        <f t="shared" si="798"/>
        <v>150</v>
      </c>
      <c r="M442" s="58">
        <f t="shared" si="799"/>
        <v>135</v>
      </c>
      <c r="N442" s="58">
        <f t="shared" si="800"/>
        <v>120</v>
      </c>
      <c r="O442" s="441">
        <f t="shared" si="700"/>
        <v>570</v>
      </c>
      <c r="P442" s="441">
        <f t="shared" si="701"/>
        <v>380</v>
      </c>
      <c r="Q442" s="441">
        <f t="shared" si="702"/>
        <v>300</v>
      </c>
      <c r="R442" s="441">
        <f t="shared" si="703"/>
        <v>220</v>
      </c>
      <c r="S442" s="18">
        <f>'ĐẤT PNN'!W442</f>
        <v>3</v>
      </c>
      <c r="T442" s="58">
        <f t="shared" si="801"/>
        <v>150</v>
      </c>
      <c r="U442" s="58">
        <f t="shared" si="802"/>
        <v>140</v>
      </c>
      <c r="V442" s="58">
        <f t="shared" si="803"/>
        <v>130</v>
      </c>
      <c r="W442" s="58">
        <f t="shared" si="804"/>
        <v>120</v>
      </c>
      <c r="X442" s="441">
        <f t="shared" si="704"/>
        <v>500</v>
      </c>
      <c r="Y442" s="441">
        <f t="shared" si="705"/>
        <v>350</v>
      </c>
      <c r="Z442" s="441">
        <f t="shared" si="706"/>
        <v>290</v>
      </c>
      <c r="AA442" s="441">
        <f t="shared" si="707"/>
        <v>220</v>
      </c>
      <c r="AB442" s="444">
        <f>'ĐẤT PNN'!K442-'ĐẤT NN'!H442</f>
        <v>340</v>
      </c>
    </row>
    <row r="443" spans="1:28" ht="110.25" customHeight="1" x14ac:dyDescent="0.25">
      <c r="A443" s="56">
        <f>'ĐẤT PNN'!A443</f>
        <v>440</v>
      </c>
      <c r="B443" s="56" t="str">
        <f>'ĐẤT PNN'!B443</f>
        <v>VT3*0,8</v>
      </c>
      <c r="C443" s="510" t="str">
        <f>'ĐẤT PNN'!C443</f>
        <v>Các tuyến đường giao thông không đấu nối trực tiếp và thông ra Đường Phạm Ngũ Lão đã được đầu tư mặt đường nhựa, bê tông xi măng:
- Có bề rộng ≥5m, cách đường giao thông &gt;600m.
- Có bề rộng từ ≥3m đến &lt;5m, cách đường giao thông từ &gt;400m đến ≤600m.
- Có bề rộng &lt;3m, cách đường giao thông ≤200m.</v>
      </c>
      <c r="D443" s="511"/>
      <c r="E443" s="512"/>
      <c r="F443" s="440">
        <f t="shared" si="793"/>
        <v>135</v>
      </c>
      <c r="G443" s="440">
        <f t="shared" si="794"/>
        <v>130</v>
      </c>
      <c r="H443" s="427">
        <f t="shared" si="795"/>
        <v>300</v>
      </c>
      <c r="I443" s="427">
        <f t="shared" si="796"/>
        <v>290</v>
      </c>
      <c r="J443" s="434">
        <f t="shared" si="756"/>
        <v>2.2222222222222223</v>
      </c>
      <c r="K443" s="58">
        <f t="shared" si="797"/>
        <v>170</v>
      </c>
      <c r="L443" s="58">
        <f t="shared" si="798"/>
        <v>150</v>
      </c>
      <c r="M443" s="58">
        <f t="shared" si="799"/>
        <v>135</v>
      </c>
      <c r="N443" s="58">
        <f t="shared" si="800"/>
        <v>120</v>
      </c>
      <c r="O443" s="441">
        <f t="shared" si="700"/>
        <v>570</v>
      </c>
      <c r="P443" s="441">
        <f t="shared" si="701"/>
        <v>380</v>
      </c>
      <c r="Q443" s="441">
        <f t="shared" si="702"/>
        <v>300</v>
      </c>
      <c r="R443" s="441">
        <f t="shared" si="703"/>
        <v>220</v>
      </c>
      <c r="S443" s="18">
        <f>'ĐẤT PNN'!W443</f>
        <v>3</v>
      </c>
      <c r="T443" s="58">
        <f t="shared" si="801"/>
        <v>150</v>
      </c>
      <c r="U443" s="58">
        <f t="shared" si="802"/>
        <v>140</v>
      </c>
      <c r="V443" s="58">
        <f t="shared" si="803"/>
        <v>130</v>
      </c>
      <c r="W443" s="58">
        <f t="shared" si="804"/>
        <v>120</v>
      </c>
      <c r="X443" s="441">
        <f t="shared" si="704"/>
        <v>500</v>
      </c>
      <c r="Y443" s="441">
        <f t="shared" si="705"/>
        <v>350</v>
      </c>
      <c r="Z443" s="441">
        <f t="shared" si="706"/>
        <v>290</v>
      </c>
      <c r="AA443" s="441">
        <f t="shared" si="707"/>
        <v>220</v>
      </c>
      <c r="AB443" s="444">
        <f>'ĐẤT PNN'!K443-'ĐẤT NN'!H443</f>
        <v>200</v>
      </c>
    </row>
    <row r="444" spans="1:28" ht="47.25" customHeight="1" x14ac:dyDescent="0.25">
      <c r="A444" s="56">
        <f>'ĐẤT PNN'!A444</f>
        <v>441</v>
      </c>
      <c r="B444" s="56" t="str">
        <f>'ĐẤT PNN'!B444</f>
        <v>VT4*0,8</v>
      </c>
      <c r="C444" s="510" t="str">
        <f>'ĐẤT PNN'!C444</f>
        <v>Các tuyến đường giao thông không đấu nối trực tiếp và thông ra Đường Phạm Ngũ Lão đã được đầu tư mặt đường nhựa, bê tông xi măng:
- Có bề rộng từ ≥3m đến &lt;5m, cách đường giao thông &gt;600m.
- Có bề rộng &lt;3m, cách đường giao thông &gt; 200m.</v>
      </c>
      <c r="D444" s="511"/>
      <c r="E444" s="512"/>
      <c r="F444" s="440">
        <f t="shared" si="793"/>
        <v>120</v>
      </c>
      <c r="G444" s="440">
        <f t="shared" si="794"/>
        <v>120</v>
      </c>
      <c r="H444" s="427">
        <f t="shared" si="795"/>
        <v>220</v>
      </c>
      <c r="I444" s="427">
        <f t="shared" si="796"/>
        <v>220</v>
      </c>
      <c r="J444" s="434">
        <f t="shared" si="756"/>
        <v>1.8333333333333333</v>
      </c>
      <c r="K444" s="58">
        <f t="shared" si="797"/>
        <v>170</v>
      </c>
      <c r="L444" s="58">
        <f t="shared" si="798"/>
        <v>150</v>
      </c>
      <c r="M444" s="58">
        <f t="shared" si="799"/>
        <v>135</v>
      </c>
      <c r="N444" s="58">
        <f t="shared" si="800"/>
        <v>120</v>
      </c>
      <c r="O444" s="441">
        <f t="shared" si="700"/>
        <v>570</v>
      </c>
      <c r="P444" s="441">
        <f t="shared" si="701"/>
        <v>380</v>
      </c>
      <c r="Q444" s="441">
        <f t="shared" si="702"/>
        <v>300</v>
      </c>
      <c r="R444" s="441">
        <f t="shared" si="703"/>
        <v>220</v>
      </c>
      <c r="S444" s="18">
        <f>'ĐẤT PNN'!W444</f>
        <v>3</v>
      </c>
      <c r="T444" s="58">
        <f t="shared" si="801"/>
        <v>150</v>
      </c>
      <c r="U444" s="58">
        <f t="shared" si="802"/>
        <v>140</v>
      </c>
      <c r="V444" s="58">
        <f t="shared" si="803"/>
        <v>130</v>
      </c>
      <c r="W444" s="58">
        <f t="shared" si="804"/>
        <v>120</v>
      </c>
      <c r="X444" s="441">
        <f t="shared" si="704"/>
        <v>500</v>
      </c>
      <c r="Y444" s="441">
        <f t="shared" si="705"/>
        <v>350</v>
      </c>
      <c r="Z444" s="441">
        <f t="shared" si="706"/>
        <v>290</v>
      </c>
      <c r="AA444" s="441">
        <f t="shared" si="707"/>
        <v>220</v>
      </c>
      <c r="AB444" s="444">
        <f>'ĐẤT PNN'!K444-'ĐẤT NN'!H444</f>
        <v>90</v>
      </c>
    </row>
    <row r="445" spans="1:28" x14ac:dyDescent="0.25">
      <c r="A445" s="56">
        <f>'ĐẤT PNN'!A445</f>
        <v>442</v>
      </c>
      <c r="B445" s="56" t="str">
        <f>'ĐẤT PNN'!B445</f>
        <v>DQ28DT</v>
      </c>
      <c r="C445" s="57" t="str">
        <f>'ĐẤT PNN'!C445</f>
        <v>Đường Nguyễn Chí Thanh</v>
      </c>
      <c r="D445" s="57" t="str">
        <f>'ĐẤT PNN'!D445</f>
        <v>Đường Gia Canh</v>
      </c>
      <c r="E445" s="57" t="str">
        <f>'ĐẤT PNN'!E445</f>
        <v>Đường 17 tháng 3</v>
      </c>
      <c r="F445" s="431">
        <f>K445</f>
        <v>80</v>
      </c>
      <c r="G445" s="112">
        <f>T445</f>
        <v>70</v>
      </c>
      <c r="H445" s="426">
        <f>O445</f>
        <v>270</v>
      </c>
      <c r="I445" s="426">
        <f>X445</f>
        <v>230</v>
      </c>
      <c r="J445" s="434">
        <f t="shared" si="756"/>
        <v>3.375</v>
      </c>
      <c r="K445" s="221">
        <v>80</v>
      </c>
      <c r="L445" s="221">
        <v>65</v>
      </c>
      <c r="M445" s="221">
        <v>60</v>
      </c>
      <c r="N445" s="221">
        <v>50</v>
      </c>
      <c r="O445" s="441">
        <f t="shared" si="700"/>
        <v>270</v>
      </c>
      <c r="P445" s="441">
        <f t="shared" si="701"/>
        <v>160</v>
      </c>
      <c r="Q445" s="441">
        <f t="shared" si="702"/>
        <v>130</v>
      </c>
      <c r="R445" s="441">
        <f t="shared" si="703"/>
        <v>90</v>
      </c>
      <c r="S445" s="18">
        <v>1</v>
      </c>
      <c r="T445" s="411">
        <v>70</v>
      </c>
      <c r="U445" s="411">
        <v>60</v>
      </c>
      <c r="V445" s="411">
        <v>45</v>
      </c>
      <c r="W445" s="411">
        <v>30</v>
      </c>
      <c r="X445" s="441">
        <f t="shared" si="704"/>
        <v>230</v>
      </c>
      <c r="Y445" s="441">
        <f t="shared" si="705"/>
        <v>150</v>
      </c>
      <c r="Z445" s="441">
        <f t="shared" si="706"/>
        <v>100</v>
      </c>
      <c r="AA445" s="441">
        <f t="shared" si="707"/>
        <v>50</v>
      </c>
      <c r="AB445" s="444">
        <f>'ĐẤT PNN'!K445-'ĐẤT NN'!H445</f>
        <v>630</v>
      </c>
    </row>
    <row r="446" spans="1:28" ht="94.5" customHeight="1" x14ac:dyDescent="0.25">
      <c r="A446" s="56">
        <f>'ĐẤT PNN'!A446</f>
        <v>443</v>
      </c>
      <c r="B446" s="56" t="str">
        <f>'ĐẤT PNN'!B446</f>
        <v>VT2</v>
      </c>
      <c r="C446" s="510" t="str">
        <f>'ĐẤT PNN'!C446</f>
        <v>Các tuyến đường giao thông đấu nối trực tiếp ra Đường Nguyễn Chí Thanh đã được đầu tư mặt đường nhựa, bê tông xi măng:
- Có bề rộng ≥5m, cách đường giao thông ≤600m.
- Có bề rộng từ ≥3m đến &lt;5m, cách đường giao thông ≤400m.</v>
      </c>
      <c r="D446" s="511"/>
      <c r="E446" s="512"/>
      <c r="F446" s="440">
        <f t="shared" ref="F446:F451" si="805">IF(B446="VT2",L446,IF(B446="VT3",M446,IF(B446="VT2*0,8",L446,IF(B446="VT3*0,8",M446,N446))))</f>
        <v>65</v>
      </c>
      <c r="G446" s="440">
        <f t="shared" ref="G446:G451" si="806">IF(B446="VT2",U446,IF(B446="VT3",V446,IF(B446="VT2*0,8",U446,IF(B446="VT3*0,8",V446,W446))))</f>
        <v>60</v>
      </c>
      <c r="H446" s="427">
        <f t="shared" ref="H446:H451" si="807">IF(B446="VT2",P446,IF(B446="VT3",Q446,IF(B446="VT4",R446,IF(B446="VT2*0,8",P446,IF(B446="VT3*0,8",Q446,R446)))))</f>
        <v>160</v>
      </c>
      <c r="I446" s="427">
        <f t="shared" ref="I446:I451" si="808">IF(B446="VT2",Y446,IF(B446="VT3",Z446,IF(B446="VT4",AA446,IF(B446="VT2*0,8",Y446,IF(B446="VT3*0,8",Z446,AA446)))))</f>
        <v>150</v>
      </c>
      <c r="J446" s="434">
        <f t="shared" si="756"/>
        <v>2.4615384615384617</v>
      </c>
      <c r="K446" s="58">
        <f t="shared" ref="K446:K451" si="809">K445</f>
        <v>80</v>
      </c>
      <c r="L446" s="58">
        <f t="shared" ref="L446:L451" si="810">L445</f>
        <v>65</v>
      </c>
      <c r="M446" s="58">
        <f t="shared" ref="M446:M451" si="811">M445</f>
        <v>60</v>
      </c>
      <c r="N446" s="58">
        <f t="shared" ref="N446:N451" si="812">N445</f>
        <v>50</v>
      </c>
      <c r="O446" s="441">
        <f t="shared" si="700"/>
        <v>270</v>
      </c>
      <c r="P446" s="441">
        <f t="shared" si="701"/>
        <v>160</v>
      </c>
      <c r="Q446" s="441">
        <f t="shared" si="702"/>
        <v>130</v>
      </c>
      <c r="R446" s="441">
        <f t="shared" si="703"/>
        <v>90</v>
      </c>
      <c r="S446" s="18">
        <f>'ĐẤT PNN'!W446</f>
        <v>3</v>
      </c>
      <c r="T446" s="58">
        <f t="shared" ref="T446:T451" si="813">T445</f>
        <v>70</v>
      </c>
      <c r="U446" s="58">
        <f t="shared" ref="U446:U451" si="814">U445</f>
        <v>60</v>
      </c>
      <c r="V446" s="58">
        <f t="shared" ref="V446:V451" si="815">V445</f>
        <v>45</v>
      </c>
      <c r="W446" s="58">
        <f t="shared" ref="W446:W451" si="816">W445</f>
        <v>30</v>
      </c>
      <c r="X446" s="441">
        <f t="shared" si="704"/>
        <v>230</v>
      </c>
      <c r="Y446" s="441">
        <f t="shared" si="705"/>
        <v>150</v>
      </c>
      <c r="Z446" s="441">
        <f t="shared" si="706"/>
        <v>100</v>
      </c>
      <c r="AA446" s="441">
        <f t="shared" si="707"/>
        <v>50</v>
      </c>
      <c r="AB446" s="444">
        <f>'ĐẤT PNN'!K446-'ĐẤT NN'!H446</f>
        <v>260</v>
      </c>
    </row>
    <row r="447" spans="1:28" ht="110.25" customHeight="1" x14ac:dyDescent="0.25">
      <c r="A447" s="56">
        <f>'ĐẤT PNN'!A447</f>
        <v>444</v>
      </c>
      <c r="B447" s="56" t="str">
        <f>'ĐẤT PNN'!B447</f>
        <v>VT3</v>
      </c>
      <c r="C447" s="510" t="str">
        <f>'ĐẤT PNN'!C447</f>
        <v>Các tuyến đường giao thông đấu nối trực tiếp ra Đường Nguyễn Chí Thanh đã được đầu tư mặt đường nhựa, bê tông xi măng:
- Có bề rộng ≥5m, cách đường giao thông &gt;600m.
- Có bề rộng từ ≥3m đến &lt;5m, cách đường giao thông từ &gt;400m đến ≤600m.
- Có bề rộng &lt;3m, cách đường giao thông ≤200m.</v>
      </c>
      <c r="D447" s="511"/>
      <c r="E447" s="512"/>
      <c r="F447" s="440">
        <f t="shared" si="805"/>
        <v>60</v>
      </c>
      <c r="G447" s="440">
        <f t="shared" si="806"/>
        <v>45</v>
      </c>
      <c r="H447" s="427">
        <f t="shared" si="807"/>
        <v>130</v>
      </c>
      <c r="I447" s="427">
        <f t="shared" si="808"/>
        <v>100</v>
      </c>
      <c r="J447" s="434">
        <f t="shared" si="756"/>
        <v>2.1666666666666665</v>
      </c>
      <c r="K447" s="58">
        <f t="shared" si="809"/>
        <v>80</v>
      </c>
      <c r="L447" s="58">
        <f t="shared" si="810"/>
        <v>65</v>
      </c>
      <c r="M447" s="58">
        <f t="shared" si="811"/>
        <v>60</v>
      </c>
      <c r="N447" s="58">
        <f t="shared" si="812"/>
        <v>50</v>
      </c>
      <c r="O447" s="441">
        <f t="shared" si="700"/>
        <v>270</v>
      </c>
      <c r="P447" s="441">
        <f t="shared" si="701"/>
        <v>160</v>
      </c>
      <c r="Q447" s="441">
        <f t="shared" si="702"/>
        <v>130</v>
      </c>
      <c r="R447" s="441">
        <f t="shared" si="703"/>
        <v>90</v>
      </c>
      <c r="S447" s="18">
        <f>'ĐẤT PNN'!W447</f>
        <v>3</v>
      </c>
      <c r="T447" s="58">
        <f t="shared" si="813"/>
        <v>70</v>
      </c>
      <c r="U447" s="58">
        <f t="shared" si="814"/>
        <v>60</v>
      </c>
      <c r="V447" s="58">
        <f t="shared" si="815"/>
        <v>45</v>
      </c>
      <c r="W447" s="58">
        <f t="shared" si="816"/>
        <v>30</v>
      </c>
      <c r="X447" s="441">
        <f t="shared" si="704"/>
        <v>230</v>
      </c>
      <c r="Y447" s="441">
        <f t="shared" si="705"/>
        <v>150</v>
      </c>
      <c r="Z447" s="441">
        <f t="shared" si="706"/>
        <v>100</v>
      </c>
      <c r="AA447" s="441">
        <f t="shared" si="707"/>
        <v>50</v>
      </c>
      <c r="AB447" s="444">
        <f>'ĐẤT PNN'!K447-'ĐẤT NN'!H447</f>
        <v>150</v>
      </c>
    </row>
    <row r="448" spans="1:28" ht="47.25" customHeight="1" x14ac:dyDescent="0.25">
      <c r="A448" s="56">
        <f>'ĐẤT PNN'!A448</f>
        <v>445</v>
      </c>
      <c r="B448" s="56" t="str">
        <f>'ĐẤT PNN'!B448</f>
        <v>VT4</v>
      </c>
      <c r="C448" s="510" t="str">
        <f>'ĐẤT PNN'!C448</f>
        <v>Các tuyến đường giao thông đấu nối trực tiếp ra Đường Nguyễn Chí Thanh đã được đầu tư mặt đường nhựa, bê tông xi măng:
- Có bề rộng từ ≥3m đến &lt;5m, cách đường giao thông &gt;600m.
- Có bề rộng &lt;3m, cách đường giao thông &gt;200m.</v>
      </c>
      <c r="D448" s="511"/>
      <c r="E448" s="512"/>
      <c r="F448" s="440">
        <f t="shared" si="805"/>
        <v>50</v>
      </c>
      <c r="G448" s="440">
        <f t="shared" si="806"/>
        <v>30</v>
      </c>
      <c r="H448" s="427">
        <f t="shared" si="807"/>
        <v>90</v>
      </c>
      <c r="I448" s="427">
        <f t="shared" si="808"/>
        <v>50</v>
      </c>
      <c r="J448" s="434">
        <f t="shared" si="756"/>
        <v>1.8</v>
      </c>
      <c r="K448" s="58">
        <f t="shared" si="809"/>
        <v>80</v>
      </c>
      <c r="L448" s="58">
        <f t="shared" si="810"/>
        <v>65</v>
      </c>
      <c r="M448" s="58">
        <f t="shared" si="811"/>
        <v>60</v>
      </c>
      <c r="N448" s="58">
        <f t="shared" si="812"/>
        <v>50</v>
      </c>
      <c r="O448" s="441">
        <f t="shared" si="700"/>
        <v>270</v>
      </c>
      <c r="P448" s="441">
        <f t="shared" si="701"/>
        <v>160</v>
      </c>
      <c r="Q448" s="441">
        <f t="shared" si="702"/>
        <v>130</v>
      </c>
      <c r="R448" s="441">
        <f t="shared" si="703"/>
        <v>90</v>
      </c>
      <c r="S448" s="18">
        <f>'ĐẤT PNN'!W448</f>
        <v>3</v>
      </c>
      <c r="T448" s="58">
        <f t="shared" si="813"/>
        <v>70</v>
      </c>
      <c r="U448" s="58">
        <f t="shared" si="814"/>
        <v>60</v>
      </c>
      <c r="V448" s="58">
        <f t="shared" si="815"/>
        <v>45</v>
      </c>
      <c r="W448" s="58">
        <f t="shared" si="816"/>
        <v>30</v>
      </c>
      <c r="X448" s="441">
        <f t="shared" si="704"/>
        <v>230</v>
      </c>
      <c r="Y448" s="441">
        <f t="shared" si="705"/>
        <v>150</v>
      </c>
      <c r="Z448" s="441">
        <f t="shared" si="706"/>
        <v>100</v>
      </c>
      <c r="AA448" s="441">
        <f t="shared" si="707"/>
        <v>50</v>
      </c>
      <c r="AB448" s="444">
        <f>'ĐẤT PNN'!K448-'ĐẤT NN'!H448</f>
        <v>120</v>
      </c>
    </row>
    <row r="449" spans="1:28" ht="94.5" customHeight="1" x14ac:dyDescent="0.25">
      <c r="A449" s="56">
        <f>'ĐẤT PNN'!A449</f>
        <v>446</v>
      </c>
      <c r="B449" s="56" t="str">
        <f>'ĐẤT PNN'!B449</f>
        <v>VT2*0,8</v>
      </c>
      <c r="C449" s="510" t="str">
        <f>'ĐẤT PNN'!C449</f>
        <v>Các tuyến đường giao thông không đấu nối trực tiếp và thông ra Đường Nguyễn Chí Thanh đã được đầu tư mặt đường nhựa, bê tông xi măng:
- Có bề rộng ≥5m, cách đường giao thông ≤600m.
- Có bề rộng từ ≥3m đến &lt;5m, cách đường giao thông ≤400m.</v>
      </c>
      <c r="D449" s="511"/>
      <c r="E449" s="512"/>
      <c r="F449" s="440">
        <f t="shared" si="805"/>
        <v>65</v>
      </c>
      <c r="G449" s="440">
        <f t="shared" si="806"/>
        <v>60</v>
      </c>
      <c r="H449" s="427">
        <f t="shared" si="807"/>
        <v>160</v>
      </c>
      <c r="I449" s="427">
        <f t="shared" si="808"/>
        <v>150</v>
      </c>
      <c r="J449" s="434">
        <f t="shared" si="756"/>
        <v>2.4615384615384617</v>
      </c>
      <c r="K449" s="58">
        <f t="shared" si="809"/>
        <v>80</v>
      </c>
      <c r="L449" s="58">
        <f t="shared" si="810"/>
        <v>65</v>
      </c>
      <c r="M449" s="58">
        <f t="shared" si="811"/>
        <v>60</v>
      </c>
      <c r="N449" s="58">
        <f t="shared" si="812"/>
        <v>50</v>
      </c>
      <c r="O449" s="441">
        <f t="shared" si="700"/>
        <v>270</v>
      </c>
      <c r="P449" s="441">
        <f t="shared" si="701"/>
        <v>160</v>
      </c>
      <c r="Q449" s="441">
        <f t="shared" si="702"/>
        <v>130</v>
      </c>
      <c r="R449" s="441">
        <f t="shared" si="703"/>
        <v>90</v>
      </c>
      <c r="S449" s="18">
        <f>'ĐẤT PNN'!W449</f>
        <v>3</v>
      </c>
      <c r="T449" s="58">
        <f t="shared" si="813"/>
        <v>70</v>
      </c>
      <c r="U449" s="58">
        <f t="shared" si="814"/>
        <v>60</v>
      </c>
      <c r="V449" s="58">
        <f t="shared" si="815"/>
        <v>45</v>
      </c>
      <c r="W449" s="58">
        <f t="shared" si="816"/>
        <v>30</v>
      </c>
      <c r="X449" s="441">
        <f t="shared" si="704"/>
        <v>230</v>
      </c>
      <c r="Y449" s="441">
        <f t="shared" si="705"/>
        <v>150</v>
      </c>
      <c r="Z449" s="441">
        <f t="shared" si="706"/>
        <v>100</v>
      </c>
      <c r="AA449" s="441">
        <f t="shared" si="707"/>
        <v>50</v>
      </c>
      <c r="AB449" s="444">
        <f>'ĐẤT PNN'!K449-'ĐẤT NN'!H449</f>
        <v>220</v>
      </c>
    </row>
    <row r="450" spans="1:28" ht="110.25" customHeight="1" x14ac:dyDescent="0.25">
      <c r="A450" s="56">
        <f>'ĐẤT PNN'!A450</f>
        <v>447</v>
      </c>
      <c r="B450" s="56" t="str">
        <f>'ĐẤT PNN'!B450</f>
        <v>VT3*0,8</v>
      </c>
      <c r="C450" s="510" t="str">
        <f>'ĐẤT PNN'!C450</f>
        <v>Các tuyến đường giao thông không đấu nối trực tiếp và thông ra Đường Nguyễn Chí Thanh đã được đầu tư mặt đường nhựa, bê tông xi măng:
- Có bề rộng ≥5m, cách đường giao thông &gt;600m.
- Có bề rộng từ ≥3m đến &lt;5m, cách đường giao thông từ &gt;400m đến ≤600m.
- Có bề rộng &lt;3m, cách đường giao thông ≤200m.</v>
      </c>
      <c r="D450" s="511"/>
      <c r="E450" s="512"/>
      <c r="F450" s="440">
        <f t="shared" si="805"/>
        <v>60</v>
      </c>
      <c r="G450" s="440">
        <f t="shared" si="806"/>
        <v>45</v>
      </c>
      <c r="H450" s="427">
        <f t="shared" si="807"/>
        <v>130</v>
      </c>
      <c r="I450" s="427">
        <f t="shared" si="808"/>
        <v>100</v>
      </c>
      <c r="J450" s="434">
        <f t="shared" si="756"/>
        <v>2.1666666666666665</v>
      </c>
      <c r="K450" s="58">
        <f t="shared" si="809"/>
        <v>80</v>
      </c>
      <c r="L450" s="58">
        <f t="shared" si="810"/>
        <v>65</v>
      </c>
      <c r="M450" s="58">
        <f t="shared" si="811"/>
        <v>60</v>
      </c>
      <c r="N450" s="58">
        <f t="shared" si="812"/>
        <v>50</v>
      </c>
      <c r="O450" s="441">
        <f t="shared" si="700"/>
        <v>270</v>
      </c>
      <c r="P450" s="441">
        <f t="shared" si="701"/>
        <v>160</v>
      </c>
      <c r="Q450" s="441">
        <f t="shared" si="702"/>
        <v>130</v>
      </c>
      <c r="R450" s="441">
        <f t="shared" si="703"/>
        <v>90</v>
      </c>
      <c r="S450" s="18">
        <f>'ĐẤT PNN'!W450</f>
        <v>3</v>
      </c>
      <c r="T450" s="58">
        <f t="shared" si="813"/>
        <v>70</v>
      </c>
      <c r="U450" s="58">
        <f t="shared" si="814"/>
        <v>60</v>
      </c>
      <c r="V450" s="58">
        <f t="shared" si="815"/>
        <v>45</v>
      </c>
      <c r="W450" s="58">
        <f t="shared" si="816"/>
        <v>30</v>
      </c>
      <c r="X450" s="441">
        <f t="shared" si="704"/>
        <v>230</v>
      </c>
      <c r="Y450" s="441">
        <f t="shared" si="705"/>
        <v>150</v>
      </c>
      <c r="Z450" s="441">
        <f t="shared" si="706"/>
        <v>100</v>
      </c>
      <c r="AA450" s="441">
        <f t="shared" si="707"/>
        <v>50</v>
      </c>
      <c r="AB450" s="444">
        <f>'ĐẤT PNN'!K450-'ĐẤT NN'!H450</f>
        <v>120</v>
      </c>
    </row>
    <row r="451" spans="1:28" ht="47.25" customHeight="1" x14ac:dyDescent="0.25">
      <c r="A451" s="56">
        <f>'ĐẤT PNN'!A451</f>
        <v>448</v>
      </c>
      <c r="B451" s="56" t="str">
        <f>'ĐẤT PNN'!B451</f>
        <v>VT4*0,8</v>
      </c>
      <c r="C451" s="510" t="str">
        <f>'ĐẤT PNN'!C451</f>
        <v>Các tuyến đường giao thông không đấu nối trực tiếp và thông ra Đường Nguyễn Chí Thanh đã được đầu tư mặt đường nhựa, bê tông xi măng:
- Có bề rộng từ ≥3m đến &lt;5m, cách đường giao thông &gt;600m.
- Có bề rộng &lt;3m, cách đường giao thông &gt; 200m.</v>
      </c>
      <c r="D451" s="511"/>
      <c r="E451" s="512"/>
      <c r="F451" s="440">
        <f t="shared" si="805"/>
        <v>50</v>
      </c>
      <c r="G451" s="440">
        <f t="shared" si="806"/>
        <v>30</v>
      </c>
      <c r="H451" s="427">
        <f t="shared" si="807"/>
        <v>90</v>
      </c>
      <c r="I451" s="427">
        <f t="shared" si="808"/>
        <v>50</v>
      </c>
      <c r="J451" s="434">
        <f t="shared" si="756"/>
        <v>1.8</v>
      </c>
      <c r="K451" s="58">
        <f t="shared" si="809"/>
        <v>80</v>
      </c>
      <c r="L451" s="58">
        <f t="shared" si="810"/>
        <v>65</v>
      </c>
      <c r="M451" s="58">
        <f t="shared" si="811"/>
        <v>60</v>
      </c>
      <c r="N451" s="58">
        <f t="shared" si="812"/>
        <v>50</v>
      </c>
      <c r="O451" s="441">
        <f t="shared" si="700"/>
        <v>270</v>
      </c>
      <c r="P451" s="441">
        <f t="shared" si="701"/>
        <v>160</v>
      </c>
      <c r="Q451" s="441">
        <f t="shared" si="702"/>
        <v>130</v>
      </c>
      <c r="R451" s="441">
        <f t="shared" si="703"/>
        <v>90</v>
      </c>
      <c r="S451" s="18">
        <f>'ĐẤT PNN'!W451</f>
        <v>3</v>
      </c>
      <c r="T451" s="58">
        <f t="shared" si="813"/>
        <v>70</v>
      </c>
      <c r="U451" s="58">
        <f t="shared" si="814"/>
        <v>60</v>
      </c>
      <c r="V451" s="58">
        <f t="shared" si="815"/>
        <v>45</v>
      </c>
      <c r="W451" s="58">
        <f t="shared" si="816"/>
        <v>30</v>
      </c>
      <c r="X451" s="441">
        <f t="shared" si="704"/>
        <v>230</v>
      </c>
      <c r="Y451" s="441">
        <f t="shared" si="705"/>
        <v>150</v>
      </c>
      <c r="Z451" s="441">
        <f t="shared" si="706"/>
        <v>100</v>
      </c>
      <c r="AA451" s="441">
        <f t="shared" si="707"/>
        <v>50</v>
      </c>
      <c r="AB451" s="444">
        <f>'ĐẤT PNN'!K451-'ĐẤT NN'!H451</f>
        <v>100</v>
      </c>
    </row>
    <row r="452" spans="1:28" x14ac:dyDescent="0.25">
      <c r="A452" s="56">
        <f>'ĐẤT PNN'!A452</f>
        <v>449</v>
      </c>
      <c r="B452" s="56" t="str">
        <f>'ĐẤT PNN'!B452</f>
        <v>DQ29DT</v>
      </c>
      <c r="C452" s="57" t="str">
        <f>'ĐẤT PNN'!C452</f>
        <v>Đường liên xã Phú Lợi - Thị trấn Định Quán</v>
      </c>
      <c r="D452" s="57" t="str">
        <f>'ĐẤT PNN'!D452</f>
        <v>Đường 17 tháng 3</v>
      </c>
      <c r="E452" s="57" t="str">
        <f>'ĐẤT PNN'!E452</f>
        <v>Hết ranh xã Định Quán</v>
      </c>
      <c r="F452" s="431">
        <f>K452</f>
        <v>80</v>
      </c>
      <c r="G452" s="112">
        <f>T452</f>
        <v>70</v>
      </c>
      <c r="H452" s="426">
        <f>O452</f>
        <v>270</v>
      </c>
      <c r="I452" s="426">
        <f>X452</f>
        <v>230</v>
      </c>
      <c r="J452" s="434">
        <f t="shared" si="756"/>
        <v>3.375</v>
      </c>
      <c r="K452" s="221">
        <v>80</v>
      </c>
      <c r="L452" s="221">
        <v>65</v>
      </c>
      <c r="M452" s="221">
        <v>60</v>
      </c>
      <c r="N452" s="221">
        <v>50</v>
      </c>
      <c r="O452" s="441">
        <f t="shared" si="700"/>
        <v>270</v>
      </c>
      <c r="P452" s="441">
        <f t="shared" si="701"/>
        <v>160</v>
      </c>
      <c r="Q452" s="441">
        <f t="shared" si="702"/>
        <v>130</v>
      </c>
      <c r="R452" s="441">
        <f t="shared" si="703"/>
        <v>90</v>
      </c>
      <c r="S452" s="18">
        <v>1</v>
      </c>
      <c r="T452" s="411">
        <v>70</v>
      </c>
      <c r="U452" s="411">
        <v>60</v>
      </c>
      <c r="V452" s="411">
        <v>45</v>
      </c>
      <c r="W452" s="411">
        <v>30</v>
      </c>
      <c r="X452" s="441">
        <f t="shared" si="704"/>
        <v>230</v>
      </c>
      <c r="Y452" s="441">
        <f t="shared" si="705"/>
        <v>150</v>
      </c>
      <c r="Z452" s="441">
        <f t="shared" si="706"/>
        <v>100</v>
      </c>
      <c r="AA452" s="441">
        <f t="shared" si="707"/>
        <v>50</v>
      </c>
      <c r="AB452" s="444">
        <f>'ĐẤT PNN'!K452-'ĐẤT NN'!H452</f>
        <v>570</v>
      </c>
    </row>
    <row r="453" spans="1:28" ht="110.25" customHeight="1" x14ac:dyDescent="0.25">
      <c r="A453" s="56">
        <f>'ĐẤT PNN'!A453</f>
        <v>450</v>
      </c>
      <c r="B453" s="56" t="str">
        <f>'ĐẤT PNN'!B453</f>
        <v>VT2</v>
      </c>
      <c r="C453" s="510" t="str">
        <f>'ĐẤT PNN'!C453</f>
        <v>Các tuyến đường giao thông đấu nối trực tiếp ra Đường liên xã Phú Lợi - Thị trấn Định Quán đoạn từ Đường 17 tháng 3 đến Hết ranh xã Định Quán đã được đầu tư mặt đường nhựa, bê tông xi măng:
- Có bề rộng ≥5m, cách đường giao thông ≤600m.
- Có bề rộng từ ≥3m đến &lt;5m, cách đường giao thông ≤400m.</v>
      </c>
      <c r="D453" s="511"/>
      <c r="E453" s="512"/>
      <c r="F453" s="440">
        <f t="shared" ref="F453:F458" si="817">IF(B453="VT2",L453,IF(B453="VT3",M453,IF(B453="VT2*0,8",L453,IF(B453="VT3*0,8",M453,N453))))</f>
        <v>65</v>
      </c>
      <c r="G453" s="440">
        <f t="shared" ref="G453:G458" si="818">IF(B453="VT2",U453,IF(B453="VT3",V453,IF(B453="VT2*0,8",U453,IF(B453="VT3*0,8",V453,W453))))</f>
        <v>60</v>
      </c>
      <c r="H453" s="427">
        <f t="shared" ref="H453:H458" si="819">IF(B453="VT2",P453,IF(B453="VT3",Q453,IF(B453="VT4",R453,IF(B453="VT2*0,8",P453,IF(B453="VT3*0,8",Q453,R453)))))</f>
        <v>160</v>
      </c>
      <c r="I453" s="427">
        <f t="shared" ref="I453:I458" si="820">IF(B453="VT2",Y453,IF(B453="VT3",Z453,IF(B453="VT4",AA453,IF(B453="VT2*0,8",Y453,IF(B453="VT3*0,8",Z453,AA453)))))</f>
        <v>150</v>
      </c>
      <c r="J453" s="434">
        <f t="shared" si="756"/>
        <v>2.4615384615384617</v>
      </c>
      <c r="K453" s="58">
        <f t="shared" ref="K453:K458" si="821">K452</f>
        <v>80</v>
      </c>
      <c r="L453" s="58">
        <f t="shared" ref="L453:L458" si="822">L452</f>
        <v>65</v>
      </c>
      <c r="M453" s="58">
        <f t="shared" ref="M453:M458" si="823">M452</f>
        <v>60</v>
      </c>
      <c r="N453" s="58">
        <f t="shared" ref="N453:N458" si="824">N452</f>
        <v>50</v>
      </c>
      <c r="O453" s="441">
        <f t="shared" ref="O453:O472" si="825">ROUND(K453*10/3,-1)</f>
        <v>270</v>
      </c>
      <c r="P453" s="441">
        <f t="shared" ref="P453:P472" si="826">ROUND(L453*2.5,-1)</f>
        <v>160</v>
      </c>
      <c r="Q453" s="441">
        <f t="shared" ref="Q453:Q472" si="827">ROUND(M453*2.2,-1)</f>
        <v>130</v>
      </c>
      <c r="R453" s="441">
        <f t="shared" ref="R453:R472" si="828">ROUND(N453*1.8,-1)</f>
        <v>90</v>
      </c>
      <c r="S453" s="18"/>
      <c r="T453" s="58">
        <f t="shared" ref="T453:T458" si="829">T452</f>
        <v>70</v>
      </c>
      <c r="U453" s="58">
        <f t="shared" ref="U453:U458" si="830">U452</f>
        <v>60</v>
      </c>
      <c r="V453" s="58">
        <f t="shared" ref="V453:V458" si="831">V452</f>
        <v>45</v>
      </c>
      <c r="W453" s="58">
        <f t="shared" ref="W453:W458" si="832">W452</f>
        <v>30</v>
      </c>
      <c r="X453" s="441">
        <f t="shared" ref="X453:X472" si="833">ROUND(T453*10/3,-1)</f>
        <v>230</v>
      </c>
      <c r="Y453" s="441">
        <f t="shared" ref="Y453:Y472" si="834">ROUND(U453*2.5,-1)</f>
        <v>150</v>
      </c>
      <c r="Z453" s="441">
        <f t="shared" ref="Z453:Z472" si="835">ROUND(V453*2.2,-1)</f>
        <v>100</v>
      </c>
      <c r="AA453" s="441">
        <f t="shared" ref="AA453:AA472" si="836">ROUND(W453*1.8,-1)</f>
        <v>50</v>
      </c>
      <c r="AB453" s="444">
        <f>'ĐẤT PNN'!K453-'ĐẤT NN'!H453</f>
        <v>260</v>
      </c>
    </row>
    <row r="454" spans="1:28" ht="126" customHeight="1" x14ac:dyDescent="0.25">
      <c r="A454" s="56">
        <f>'ĐẤT PNN'!A454</f>
        <v>451</v>
      </c>
      <c r="B454" s="56" t="str">
        <f>'ĐẤT PNN'!B454</f>
        <v>VT3</v>
      </c>
      <c r="C454" s="510" t="str">
        <f>'ĐẤT PNN'!C454</f>
        <v>Các tuyến đường giao thông đấu nối trực tiếp ra Đường liên xã Phú Lợi - Thị trấn Định Quán đoạn từ Đường 17 tháng 3 đến Hết ranh xã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454" s="511"/>
      <c r="E454" s="512"/>
      <c r="F454" s="440">
        <f t="shared" si="817"/>
        <v>60</v>
      </c>
      <c r="G454" s="440">
        <f t="shared" si="818"/>
        <v>45</v>
      </c>
      <c r="H454" s="427">
        <f t="shared" si="819"/>
        <v>130</v>
      </c>
      <c r="I454" s="427">
        <f t="shared" si="820"/>
        <v>100</v>
      </c>
      <c r="J454" s="434">
        <f t="shared" si="756"/>
        <v>2.1666666666666665</v>
      </c>
      <c r="K454" s="58">
        <f t="shared" si="821"/>
        <v>80</v>
      </c>
      <c r="L454" s="58">
        <f t="shared" si="822"/>
        <v>65</v>
      </c>
      <c r="M454" s="58">
        <f t="shared" si="823"/>
        <v>60</v>
      </c>
      <c r="N454" s="58">
        <f t="shared" si="824"/>
        <v>50</v>
      </c>
      <c r="O454" s="441">
        <f t="shared" si="825"/>
        <v>270</v>
      </c>
      <c r="P454" s="441">
        <f t="shared" si="826"/>
        <v>160</v>
      </c>
      <c r="Q454" s="441">
        <f t="shared" si="827"/>
        <v>130</v>
      </c>
      <c r="R454" s="441">
        <f t="shared" si="828"/>
        <v>90</v>
      </c>
      <c r="S454" s="18"/>
      <c r="T454" s="58">
        <f t="shared" si="829"/>
        <v>70</v>
      </c>
      <c r="U454" s="58">
        <f t="shared" si="830"/>
        <v>60</v>
      </c>
      <c r="V454" s="58">
        <f t="shared" si="831"/>
        <v>45</v>
      </c>
      <c r="W454" s="58">
        <f t="shared" si="832"/>
        <v>30</v>
      </c>
      <c r="X454" s="441">
        <f t="shared" si="833"/>
        <v>230</v>
      </c>
      <c r="Y454" s="441">
        <f t="shared" si="834"/>
        <v>150</v>
      </c>
      <c r="Z454" s="441">
        <f t="shared" si="835"/>
        <v>100</v>
      </c>
      <c r="AA454" s="441">
        <f t="shared" si="836"/>
        <v>50</v>
      </c>
      <c r="AB454" s="444">
        <f>'ĐẤT PNN'!K454-'ĐẤT NN'!H454</f>
        <v>220</v>
      </c>
    </row>
    <row r="455" spans="1:28" ht="78.75" customHeight="1" x14ac:dyDescent="0.25">
      <c r="A455" s="56">
        <f>'ĐẤT PNN'!A455</f>
        <v>452</v>
      </c>
      <c r="B455" s="56" t="str">
        <f>'ĐẤT PNN'!B455</f>
        <v>VT4</v>
      </c>
      <c r="C455" s="510" t="str">
        <f>'ĐẤT PNN'!C455</f>
        <v>Các tuyến đường giao thông đấu nối trực tiếp ra Đường liên xã Phú Lợi - Thị trấn Định Quán đoạn từ Đường 17 tháng 3 đến Hết ranh xã Định Quán đã được đầu tư mặt đường nhựa, bê tông xi măng:
- Có bề rộng từ ≥3m đến &lt;5m, cách đường giao thông &gt;600m.
- Có bề rộng &lt;3m, cách đường giao thông &gt;200m.</v>
      </c>
      <c r="D455" s="511"/>
      <c r="E455" s="512"/>
      <c r="F455" s="440">
        <f t="shared" si="817"/>
        <v>50</v>
      </c>
      <c r="G455" s="440">
        <f t="shared" si="818"/>
        <v>30</v>
      </c>
      <c r="H455" s="427">
        <f t="shared" si="819"/>
        <v>90</v>
      </c>
      <c r="I455" s="427">
        <f t="shared" si="820"/>
        <v>50</v>
      </c>
      <c r="J455" s="434">
        <f t="shared" si="756"/>
        <v>1.8</v>
      </c>
      <c r="K455" s="58">
        <f t="shared" si="821"/>
        <v>80</v>
      </c>
      <c r="L455" s="58">
        <f t="shared" si="822"/>
        <v>65</v>
      </c>
      <c r="M455" s="58">
        <f t="shared" si="823"/>
        <v>60</v>
      </c>
      <c r="N455" s="58">
        <f t="shared" si="824"/>
        <v>50</v>
      </c>
      <c r="O455" s="441">
        <f t="shared" si="825"/>
        <v>270</v>
      </c>
      <c r="P455" s="441">
        <f t="shared" si="826"/>
        <v>160</v>
      </c>
      <c r="Q455" s="441">
        <f t="shared" si="827"/>
        <v>130</v>
      </c>
      <c r="R455" s="441">
        <f t="shared" si="828"/>
        <v>90</v>
      </c>
      <c r="S455" s="18"/>
      <c r="T455" s="58">
        <f t="shared" si="829"/>
        <v>70</v>
      </c>
      <c r="U455" s="58">
        <f t="shared" si="830"/>
        <v>60</v>
      </c>
      <c r="V455" s="58">
        <f t="shared" si="831"/>
        <v>45</v>
      </c>
      <c r="W455" s="58">
        <f t="shared" si="832"/>
        <v>30</v>
      </c>
      <c r="X455" s="441">
        <f t="shared" si="833"/>
        <v>230</v>
      </c>
      <c r="Y455" s="441">
        <f t="shared" si="834"/>
        <v>150</v>
      </c>
      <c r="Z455" s="441">
        <f t="shared" si="835"/>
        <v>100</v>
      </c>
      <c r="AA455" s="441">
        <f t="shared" si="836"/>
        <v>50</v>
      </c>
      <c r="AB455" s="444">
        <f>'ĐẤT PNN'!K455-'ĐẤT NN'!H455</f>
        <v>120</v>
      </c>
    </row>
    <row r="456" spans="1:28" ht="110.25" customHeight="1" x14ac:dyDescent="0.25">
      <c r="A456" s="56">
        <f>'ĐẤT PNN'!A456</f>
        <v>453</v>
      </c>
      <c r="B456" s="56" t="str">
        <f>'ĐẤT PNN'!B456</f>
        <v>VT2*0,8</v>
      </c>
      <c r="C456" s="510" t="str">
        <f>'ĐẤT PNN'!C456</f>
        <v>Các tuyến đường giao thông không đấu nối trực tiếp và thông ra Đường liên xã Phú Lợi - Thị trấn Định Quán đoạn từ Đường 17 tháng 3 đến Hết ranh xã Định Quán đã được đầu tư mặt đường nhựa, bê tông xi măng:
- Có bề rộng ≥5m, cách đường giao thông ≤600m.
- Có bề rộng từ ≥3m đến &lt;5m, cách đường giao thông ≤400m.</v>
      </c>
      <c r="D456" s="511"/>
      <c r="E456" s="512"/>
      <c r="F456" s="440">
        <f t="shared" si="817"/>
        <v>65</v>
      </c>
      <c r="G456" s="440">
        <f t="shared" si="818"/>
        <v>60</v>
      </c>
      <c r="H456" s="427">
        <f t="shared" si="819"/>
        <v>160</v>
      </c>
      <c r="I456" s="427">
        <f t="shared" si="820"/>
        <v>150</v>
      </c>
      <c r="J456" s="434">
        <f t="shared" si="756"/>
        <v>2.4615384615384617</v>
      </c>
      <c r="K456" s="58">
        <f t="shared" si="821"/>
        <v>80</v>
      </c>
      <c r="L456" s="58">
        <f t="shared" si="822"/>
        <v>65</v>
      </c>
      <c r="M456" s="58">
        <f t="shared" si="823"/>
        <v>60</v>
      </c>
      <c r="N456" s="58">
        <f t="shared" si="824"/>
        <v>50</v>
      </c>
      <c r="O456" s="441">
        <f t="shared" si="825"/>
        <v>270</v>
      </c>
      <c r="P456" s="441">
        <f t="shared" si="826"/>
        <v>160</v>
      </c>
      <c r="Q456" s="441">
        <f t="shared" si="827"/>
        <v>130</v>
      </c>
      <c r="R456" s="441">
        <f t="shared" si="828"/>
        <v>90</v>
      </c>
      <c r="S456" s="18"/>
      <c r="T456" s="58">
        <f t="shared" si="829"/>
        <v>70</v>
      </c>
      <c r="U456" s="58">
        <f t="shared" si="830"/>
        <v>60</v>
      </c>
      <c r="V456" s="58">
        <f t="shared" si="831"/>
        <v>45</v>
      </c>
      <c r="W456" s="58">
        <f t="shared" si="832"/>
        <v>30</v>
      </c>
      <c r="X456" s="441">
        <f t="shared" si="833"/>
        <v>230</v>
      </c>
      <c r="Y456" s="441">
        <f t="shared" si="834"/>
        <v>150</v>
      </c>
      <c r="Z456" s="441">
        <f t="shared" si="835"/>
        <v>100</v>
      </c>
      <c r="AA456" s="441">
        <f t="shared" si="836"/>
        <v>50</v>
      </c>
      <c r="AB456" s="444">
        <f>'ĐẤT PNN'!K456-'ĐẤT NN'!H456</f>
        <v>220</v>
      </c>
    </row>
    <row r="457" spans="1:28" ht="126" customHeight="1" x14ac:dyDescent="0.25">
      <c r="A457" s="56">
        <f>'ĐẤT PNN'!A457</f>
        <v>454</v>
      </c>
      <c r="B457" s="56" t="str">
        <f>'ĐẤT PNN'!B457</f>
        <v>VT3*0,8</v>
      </c>
      <c r="C457" s="510" t="str">
        <f>'ĐẤT PNN'!C457</f>
        <v>Các tuyến đường giao thông không đấu nối trực tiếp và thông ra Đường liên xã Phú Lợi - Thị trấn Định Quán đoạn từ Đường 17 tháng 3 đến Hết ranh xã Định Quán đã được đầu tư mặt đường nhựa, bê tông xi măng:
- Có bề rộng ≥5m, cách đường giao thông &gt;600m.
- Có bề rộng từ ≥3m đến &lt;5m, cách đường giao thông từ &gt;400m đến ≤600m.
- Có bề rộng &lt;3m, cách đường giao thông ≤200m.</v>
      </c>
      <c r="D457" s="511"/>
      <c r="E457" s="512"/>
      <c r="F457" s="440">
        <f t="shared" si="817"/>
        <v>60</v>
      </c>
      <c r="G457" s="440">
        <f t="shared" si="818"/>
        <v>45</v>
      </c>
      <c r="H457" s="427">
        <f t="shared" si="819"/>
        <v>130</v>
      </c>
      <c r="I457" s="427">
        <f t="shared" si="820"/>
        <v>100</v>
      </c>
      <c r="J457" s="434">
        <f t="shared" si="756"/>
        <v>2.1666666666666665</v>
      </c>
      <c r="K457" s="58">
        <f t="shared" si="821"/>
        <v>80</v>
      </c>
      <c r="L457" s="58">
        <f t="shared" si="822"/>
        <v>65</v>
      </c>
      <c r="M457" s="58">
        <f t="shared" si="823"/>
        <v>60</v>
      </c>
      <c r="N457" s="58">
        <f t="shared" si="824"/>
        <v>50</v>
      </c>
      <c r="O457" s="441">
        <f t="shared" si="825"/>
        <v>270</v>
      </c>
      <c r="P457" s="441">
        <f t="shared" si="826"/>
        <v>160</v>
      </c>
      <c r="Q457" s="441">
        <f t="shared" si="827"/>
        <v>130</v>
      </c>
      <c r="R457" s="441">
        <f t="shared" si="828"/>
        <v>90</v>
      </c>
      <c r="S457" s="18"/>
      <c r="T457" s="58">
        <f t="shared" si="829"/>
        <v>70</v>
      </c>
      <c r="U457" s="58">
        <f t="shared" si="830"/>
        <v>60</v>
      </c>
      <c r="V457" s="58">
        <f t="shared" si="831"/>
        <v>45</v>
      </c>
      <c r="W457" s="58">
        <f t="shared" si="832"/>
        <v>30</v>
      </c>
      <c r="X457" s="441">
        <f t="shared" si="833"/>
        <v>230</v>
      </c>
      <c r="Y457" s="441">
        <f t="shared" si="834"/>
        <v>150</v>
      </c>
      <c r="Z457" s="441">
        <f t="shared" si="835"/>
        <v>100</v>
      </c>
      <c r="AA457" s="441">
        <f t="shared" si="836"/>
        <v>50</v>
      </c>
      <c r="AB457" s="444">
        <f>'ĐẤT PNN'!K457-'ĐẤT NN'!H457</f>
        <v>180</v>
      </c>
    </row>
    <row r="458" spans="1:28" ht="78.75" customHeight="1" x14ac:dyDescent="0.25">
      <c r="A458" s="56">
        <f>'ĐẤT PNN'!A458</f>
        <v>455</v>
      </c>
      <c r="B458" s="56" t="str">
        <f>'ĐẤT PNN'!B458</f>
        <v>VT4*0,8</v>
      </c>
      <c r="C458" s="510" t="str">
        <f>'ĐẤT PNN'!C458</f>
        <v>Các tuyến đường giao thông không đấu nối trực tiếp và thông ra Đường liên xã Phú Lợi - Thị trấn Định Quán đoạn từ Đường 17 tháng 3 đến Hết ranh xã Định Quán đã được đầu tư mặt đường nhựa, bê tông xi măng:
- Có bề rộng từ ≥3m đến &lt;5m, cách đường giao thông &gt;600m.
- Có bề rộng &lt;3m, cách đường giao thông &gt; 200m.</v>
      </c>
      <c r="D458" s="511"/>
      <c r="E458" s="512"/>
      <c r="F458" s="440">
        <f t="shared" si="817"/>
        <v>50</v>
      </c>
      <c r="G458" s="440">
        <f t="shared" si="818"/>
        <v>30</v>
      </c>
      <c r="H458" s="427">
        <f t="shared" si="819"/>
        <v>90</v>
      </c>
      <c r="I458" s="427">
        <f t="shared" si="820"/>
        <v>50</v>
      </c>
      <c r="J458" s="434">
        <f t="shared" si="756"/>
        <v>1.8</v>
      </c>
      <c r="K458" s="58">
        <f t="shared" si="821"/>
        <v>80</v>
      </c>
      <c r="L458" s="58">
        <f t="shared" si="822"/>
        <v>65</v>
      </c>
      <c r="M458" s="58">
        <f t="shared" si="823"/>
        <v>60</v>
      </c>
      <c r="N458" s="58">
        <f t="shared" si="824"/>
        <v>50</v>
      </c>
      <c r="O458" s="441">
        <f t="shared" si="825"/>
        <v>270</v>
      </c>
      <c r="P458" s="441">
        <f t="shared" si="826"/>
        <v>160</v>
      </c>
      <c r="Q458" s="441">
        <f t="shared" si="827"/>
        <v>130</v>
      </c>
      <c r="R458" s="441">
        <f t="shared" si="828"/>
        <v>90</v>
      </c>
      <c r="S458" s="18"/>
      <c r="T458" s="58">
        <f t="shared" si="829"/>
        <v>70</v>
      </c>
      <c r="U458" s="58">
        <f t="shared" si="830"/>
        <v>60</v>
      </c>
      <c r="V458" s="58">
        <f t="shared" si="831"/>
        <v>45</v>
      </c>
      <c r="W458" s="58">
        <f t="shared" si="832"/>
        <v>30</v>
      </c>
      <c r="X458" s="441">
        <f t="shared" si="833"/>
        <v>230</v>
      </c>
      <c r="Y458" s="441">
        <f t="shared" si="834"/>
        <v>150</v>
      </c>
      <c r="Z458" s="441">
        <f t="shared" si="835"/>
        <v>100</v>
      </c>
      <c r="AA458" s="441">
        <f t="shared" si="836"/>
        <v>50</v>
      </c>
      <c r="AB458" s="444">
        <f>'ĐẤT PNN'!K458-'ĐẤT NN'!H458</f>
        <v>100</v>
      </c>
    </row>
    <row r="459" spans="1:28" ht="63" x14ac:dyDescent="0.25">
      <c r="A459" s="56">
        <f>'ĐẤT PNN'!A459</f>
        <v>456</v>
      </c>
      <c r="B459" s="56" t="str">
        <f>'ĐẤT PNN'!B459</f>
        <v>DQ30DT_D1</v>
      </c>
      <c r="C459" s="57" t="str">
        <f>'ĐẤT PNN'!C459</f>
        <v>Đường Lương Thế Vinh</v>
      </c>
      <c r="D459" s="57" t="str">
        <f>'ĐẤT PNN'!D459</f>
        <v>Đường Trần Nhân Tông</v>
      </c>
      <c r="E459" s="57" t="str">
        <f>'ĐẤT PNN'!E459</f>
        <v>Bên trái, hết ranh thửa đất số 243, tờ BĐĐC số 6, xã Định Quán; Bên phải, đến hết ranh thửa đất số 216, tờ BĐĐC số 7</v>
      </c>
      <c r="F459" s="431">
        <f>K459</f>
        <v>170</v>
      </c>
      <c r="G459" s="112">
        <f>T459</f>
        <v>150</v>
      </c>
      <c r="H459" s="426">
        <f>O459</f>
        <v>570</v>
      </c>
      <c r="I459" s="426">
        <f>X459</f>
        <v>500</v>
      </c>
      <c r="J459" s="434">
        <f t="shared" si="756"/>
        <v>3.3529411764705883</v>
      </c>
      <c r="K459" s="221">
        <v>170</v>
      </c>
      <c r="L459" s="221">
        <v>150</v>
      </c>
      <c r="M459" s="221">
        <v>135</v>
      </c>
      <c r="N459" s="221">
        <v>120</v>
      </c>
      <c r="O459" s="441">
        <f t="shared" si="825"/>
        <v>570</v>
      </c>
      <c r="P459" s="441">
        <f t="shared" si="826"/>
        <v>380</v>
      </c>
      <c r="Q459" s="441">
        <f t="shared" si="827"/>
        <v>300</v>
      </c>
      <c r="R459" s="441">
        <f t="shared" si="828"/>
        <v>220</v>
      </c>
      <c r="S459" s="18"/>
      <c r="T459" s="411">
        <v>150</v>
      </c>
      <c r="U459" s="411">
        <v>140</v>
      </c>
      <c r="V459" s="411">
        <v>130</v>
      </c>
      <c r="W459" s="411">
        <v>120</v>
      </c>
      <c r="X459" s="441">
        <f t="shared" si="833"/>
        <v>500</v>
      </c>
      <c r="Y459" s="441">
        <f t="shared" si="834"/>
        <v>350</v>
      </c>
      <c r="Z459" s="441">
        <f t="shared" si="835"/>
        <v>290</v>
      </c>
      <c r="AA459" s="441">
        <f t="shared" si="836"/>
        <v>220</v>
      </c>
      <c r="AB459" s="444">
        <f>'ĐẤT PNN'!K459-'ĐẤT NN'!H459</f>
        <v>730</v>
      </c>
    </row>
    <row r="460" spans="1:28" ht="115.5" customHeight="1" x14ac:dyDescent="0.25">
      <c r="A460" s="56">
        <f>'ĐẤT PNN'!A460</f>
        <v>457</v>
      </c>
      <c r="B460" s="56" t="str">
        <f>'ĐẤT PNN'!B460</f>
        <v>VT2</v>
      </c>
      <c r="C460" s="510" t="str">
        <f>'ĐẤT PNN'!C460</f>
        <v>Các tuyến đường giao thông đấu nối trực tiếp ra Đường Lương Thế Vinh đoạn từ Đường Trần Nhân Tông đến Bên trái, hết ranh thửa đất số 243, tờ BĐĐC số 6, xã Định Quán; Bên phải, đến hết ranh thửa đất số 216, tờ BĐĐC số 7 đã được đầu tư mặt đường nhựa, bê tông xi măng:
- Có bề rộng ≥5m, cách đường giao thông ≤600m.
- Có bề rộng từ ≥3m đến &lt;5m, cách đường giao thông ≤400m.</v>
      </c>
      <c r="D460" s="511"/>
      <c r="E460" s="512"/>
      <c r="F460" s="440">
        <f t="shared" ref="F460:F465" si="837">IF(B460="VT2",L460,IF(B460="VT3",M460,IF(B460="VT2*0,8",L460,IF(B460="VT3*0,8",M460,N460))))</f>
        <v>150</v>
      </c>
      <c r="G460" s="440">
        <f t="shared" ref="G460:G465" si="838">IF(B460="VT2",U460,IF(B460="VT3",V460,IF(B460="VT2*0,8",U460,IF(B460="VT3*0,8",V460,W460))))</f>
        <v>140</v>
      </c>
      <c r="H460" s="427">
        <f t="shared" ref="H460:H465" si="839">IF(B460="VT2",P460,IF(B460="VT3",Q460,IF(B460="VT4",R460,IF(B460="VT2*0,8",P460,IF(B460="VT3*0,8",Q460,R460)))))</f>
        <v>380</v>
      </c>
      <c r="I460" s="427">
        <f t="shared" ref="I460:I465" si="840">IF(B460="VT2",Y460,IF(B460="VT3",Z460,IF(B460="VT4",AA460,IF(B460="VT2*0,8",Y460,IF(B460="VT3*0,8",Z460,AA460)))))</f>
        <v>350</v>
      </c>
      <c r="J460" s="434">
        <f t="shared" si="756"/>
        <v>2.5333333333333332</v>
      </c>
      <c r="K460" s="58">
        <f t="shared" ref="K460:K465" si="841">K459</f>
        <v>170</v>
      </c>
      <c r="L460" s="58">
        <f t="shared" ref="L460:L465" si="842">L459</f>
        <v>150</v>
      </c>
      <c r="M460" s="58">
        <f t="shared" ref="M460:M465" si="843">M459</f>
        <v>135</v>
      </c>
      <c r="N460" s="58">
        <f t="shared" ref="N460:N465" si="844">N459</f>
        <v>120</v>
      </c>
      <c r="O460" s="441">
        <f t="shared" si="825"/>
        <v>570</v>
      </c>
      <c r="P460" s="441">
        <f t="shared" si="826"/>
        <v>380</v>
      </c>
      <c r="Q460" s="441">
        <f t="shared" si="827"/>
        <v>300</v>
      </c>
      <c r="R460" s="441">
        <f t="shared" si="828"/>
        <v>220</v>
      </c>
      <c r="S460" s="18">
        <f>'ĐẤT PNN'!W460</f>
        <v>3</v>
      </c>
      <c r="T460" s="58">
        <f t="shared" ref="T460:T465" si="845">T459</f>
        <v>150</v>
      </c>
      <c r="U460" s="58">
        <f t="shared" ref="U460:U465" si="846">U459</f>
        <v>140</v>
      </c>
      <c r="V460" s="58">
        <f t="shared" ref="V460:V465" si="847">V459</f>
        <v>130</v>
      </c>
      <c r="W460" s="58">
        <f t="shared" ref="W460:W465" si="848">W459</f>
        <v>120</v>
      </c>
      <c r="X460" s="441">
        <f t="shared" si="833"/>
        <v>500</v>
      </c>
      <c r="Y460" s="441">
        <f t="shared" si="834"/>
        <v>350</v>
      </c>
      <c r="Z460" s="441">
        <f t="shared" si="835"/>
        <v>290</v>
      </c>
      <c r="AA460" s="441">
        <f t="shared" si="836"/>
        <v>220</v>
      </c>
      <c r="AB460" s="444">
        <f>'ĐẤT PNN'!K460-'ĐẤT NN'!H460</f>
        <v>400</v>
      </c>
    </row>
    <row r="461" spans="1:28" ht="120" customHeight="1" x14ac:dyDescent="0.25">
      <c r="A461" s="56">
        <f>'ĐẤT PNN'!A461</f>
        <v>458</v>
      </c>
      <c r="B461" s="56" t="str">
        <f>'ĐẤT PNN'!B461</f>
        <v>VT3</v>
      </c>
      <c r="C461" s="510" t="str">
        <f>'ĐẤT PNN'!C461</f>
        <v>Các tuyến đường giao thông đấu nối trực tiếp ra Đường Lương Thế Vinh đoạn từ Đường Trần Nhân Tông đến Bên trái, hết ranh thửa đất số 243, tờ BĐĐC số 6, xã Định Quán; Bên phải, đến hết ranh thửa đất số 216, tờ BĐĐC số 7 đã được đầu tư mặt đường nhựa, bê tông xi măng:
- Có bề rộng ≥5m, cách đường giao thông &gt;600m.
- Có bề rộng từ ≥3m đến &lt;5m, cách đường giao thông từ &gt;400m đến ≤600m.
- Có bề rộng &lt;3m, cách đường giao thông ≤200m.</v>
      </c>
      <c r="D461" s="511"/>
      <c r="E461" s="512"/>
      <c r="F461" s="440">
        <f t="shared" si="837"/>
        <v>135</v>
      </c>
      <c r="G461" s="440">
        <f t="shared" si="838"/>
        <v>130</v>
      </c>
      <c r="H461" s="427">
        <f t="shared" si="839"/>
        <v>300</v>
      </c>
      <c r="I461" s="427">
        <f t="shared" si="840"/>
        <v>290</v>
      </c>
      <c r="J461" s="434">
        <f t="shared" si="756"/>
        <v>2.2222222222222223</v>
      </c>
      <c r="K461" s="58">
        <f t="shared" si="841"/>
        <v>170</v>
      </c>
      <c r="L461" s="58">
        <f t="shared" si="842"/>
        <v>150</v>
      </c>
      <c r="M461" s="58">
        <f t="shared" si="843"/>
        <v>135</v>
      </c>
      <c r="N461" s="58">
        <f t="shared" si="844"/>
        <v>120</v>
      </c>
      <c r="O461" s="441">
        <f t="shared" si="825"/>
        <v>570</v>
      </c>
      <c r="P461" s="441">
        <f t="shared" si="826"/>
        <v>380</v>
      </c>
      <c r="Q461" s="441">
        <f t="shared" si="827"/>
        <v>300</v>
      </c>
      <c r="R461" s="441">
        <f t="shared" si="828"/>
        <v>220</v>
      </c>
      <c r="S461" s="18">
        <f>'ĐẤT PNN'!W461</f>
        <v>3</v>
      </c>
      <c r="T461" s="58">
        <f t="shared" si="845"/>
        <v>150</v>
      </c>
      <c r="U461" s="58">
        <f t="shared" si="846"/>
        <v>140</v>
      </c>
      <c r="V461" s="58">
        <f t="shared" si="847"/>
        <v>130</v>
      </c>
      <c r="W461" s="58">
        <f t="shared" si="848"/>
        <v>120</v>
      </c>
      <c r="X461" s="441">
        <f t="shared" si="833"/>
        <v>500</v>
      </c>
      <c r="Y461" s="441">
        <f t="shared" si="834"/>
        <v>350</v>
      </c>
      <c r="Z461" s="441">
        <f t="shared" si="835"/>
        <v>290</v>
      </c>
      <c r="AA461" s="441">
        <f t="shared" si="836"/>
        <v>220</v>
      </c>
      <c r="AB461" s="444">
        <f>'ĐẤT PNN'!K461-'ĐẤT NN'!H461</f>
        <v>260</v>
      </c>
    </row>
    <row r="462" spans="1:28" ht="110.25" customHeight="1" x14ac:dyDescent="0.25">
      <c r="A462" s="56">
        <f>'ĐẤT PNN'!A462</f>
        <v>459</v>
      </c>
      <c r="B462" s="56" t="str">
        <f>'ĐẤT PNN'!B462</f>
        <v>VT4</v>
      </c>
      <c r="C462" s="510" t="str">
        <f>'ĐẤT PNN'!C462</f>
        <v>Các tuyến đường giao thông đấu nối trực tiếp ra Đường Lương Thế Vinh đoạn từ Đường Trần Nhân Tông đến Bên trái, hết ranh thửa đất số 243, tờ BĐĐC số 6, xã Định Quán; Bên phải, đến hết ranh thửa đất số 216, tờ BĐĐC số 7 đã được đầu tư mặt đường nhựa, bê tông xi măng:
- Có bề rộng từ ≥3m đến &lt;5m, cách đường giao thông &gt;600m.
- Có bề rộng &lt;3m, cách đường giao thông &gt;200m.</v>
      </c>
      <c r="D462" s="511"/>
      <c r="E462" s="512"/>
      <c r="F462" s="440">
        <f t="shared" si="837"/>
        <v>120</v>
      </c>
      <c r="G462" s="440">
        <f t="shared" si="838"/>
        <v>120</v>
      </c>
      <c r="H462" s="427">
        <f t="shared" si="839"/>
        <v>220</v>
      </c>
      <c r="I462" s="427">
        <f t="shared" si="840"/>
        <v>220</v>
      </c>
      <c r="J462" s="434">
        <f t="shared" si="756"/>
        <v>1.8333333333333333</v>
      </c>
      <c r="K462" s="58">
        <f t="shared" si="841"/>
        <v>170</v>
      </c>
      <c r="L462" s="58">
        <f t="shared" si="842"/>
        <v>150</v>
      </c>
      <c r="M462" s="58">
        <f t="shared" si="843"/>
        <v>135</v>
      </c>
      <c r="N462" s="58">
        <f t="shared" si="844"/>
        <v>120</v>
      </c>
      <c r="O462" s="441">
        <f t="shared" si="825"/>
        <v>570</v>
      </c>
      <c r="P462" s="441">
        <f t="shared" si="826"/>
        <v>380</v>
      </c>
      <c r="Q462" s="441">
        <f t="shared" si="827"/>
        <v>300</v>
      </c>
      <c r="R462" s="441">
        <f t="shared" si="828"/>
        <v>220</v>
      </c>
      <c r="S462" s="18">
        <f>'ĐẤT PNN'!W462</f>
        <v>3</v>
      </c>
      <c r="T462" s="58">
        <f t="shared" si="845"/>
        <v>150</v>
      </c>
      <c r="U462" s="58">
        <f t="shared" si="846"/>
        <v>140</v>
      </c>
      <c r="V462" s="58">
        <f t="shared" si="847"/>
        <v>130</v>
      </c>
      <c r="W462" s="58">
        <f t="shared" si="848"/>
        <v>120</v>
      </c>
      <c r="X462" s="441">
        <f t="shared" si="833"/>
        <v>500</v>
      </c>
      <c r="Y462" s="441">
        <f t="shared" si="834"/>
        <v>350</v>
      </c>
      <c r="Z462" s="441">
        <f t="shared" si="835"/>
        <v>290</v>
      </c>
      <c r="AA462" s="441">
        <f t="shared" si="836"/>
        <v>220</v>
      </c>
      <c r="AB462" s="444">
        <f>'ĐẤT PNN'!K462-'ĐẤT NN'!H462</f>
        <v>130</v>
      </c>
    </row>
    <row r="463" spans="1:28" ht="120.75" customHeight="1" x14ac:dyDescent="0.25">
      <c r="A463" s="56">
        <f>'ĐẤT PNN'!A463</f>
        <v>460</v>
      </c>
      <c r="B463" s="56" t="str">
        <f>'ĐẤT PNN'!B463</f>
        <v>VT2*0,8</v>
      </c>
      <c r="C463" s="510" t="str">
        <f>'ĐẤT PNN'!C463</f>
        <v>Các tuyến đường giao thông không đấu nối trực tiếp và thông ra Đường Lương Thế Vinh đoạn từ Đường Trần Nhân Tông đến Bên trái, hết ranh thửa đất số 243, tờ BĐĐC số 6, xã Định Quán; Bên phải, đến hết ranh thửa đất số 216, tờ BĐĐC số 7 đã được đầu tư mặt đường nhựa, bê tông xi măng:
- Có bề rộng ≥5m, cách đường giao thông ≤600m.
- Có bề rộng từ ≥3m đến &lt;5m, cách đường giao thông ≤400m.</v>
      </c>
      <c r="D463" s="511"/>
      <c r="E463" s="512"/>
      <c r="F463" s="440">
        <f t="shared" si="837"/>
        <v>150</v>
      </c>
      <c r="G463" s="440">
        <f t="shared" si="838"/>
        <v>140</v>
      </c>
      <c r="H463" s="427">
        <f t="shared" si="839"/>
        <v>380</v>
      </c>
      <c r="I463" s="427">
        <f t="shared" si="840"/>
        <v>350</v>
      </c>
      <c r="J463" s="434">
        <f t="shared" si="756"/>
        <v>2.5333333333333332</v>
      </c>
      <c r="K463" s="58">
        <f t="shared" si="841"/>
        <v>170</v>
      </c>
      <c r="L463" s="58">
        <f t="shared" si="842"/>
        <v>150</v>
      </c>
      <c r="M463" s="58">
        <f t="shared" si="843"/>
        <v>135</v>
      </c>
      <c r="N463" s="58">
        <f t="shared" si="844"/>
        <v>120</v>
      </c>
      <c r="O463" s="441">
        <f t="shared" si="825"/>
        <v>570</v>
      </c>
      <c r="P463" s="441">
        <f t="shared" si="826"/>
        <v>380</v>
      </c>
      <c r="Q463" s="441">
        <f t="shared" si="827"/>
        <v>300</v>
      </c>
      <c r="R463" s="441">
        <f t="shared" si="828"/>
        <v>220</v>
      </c>
      <c r="S463" s="18">
        <f>'ĐẤT PNN'!W463</f>
        <v>3</v>
      </c>
      <c r="T463" s="58">
        <f t="shared" si="845"/>
        <v>150</v>
      </c>
      <c r="U463" s="58">
        <f t="shared" si="846"/>
        <v>140</v>
      </c>
      <c r="V463" s="58">
        <f t="shared" si="847"/>
        <v>130</v>
      </c>
      <c r="W463" s="58">
        <f t="shared" si="848"/>
        <v>120</v>
      </c>
      <c r="X463" s="441">
        <f t="shared" si="833"/>
        <v>500</v>
      </c>
      <c r="Y463" s="441">
        <f t="shared" si="834"/>
        <v>350</v>
      </c>
      <c r="Z463" s="441">
        <f t="shared" si="835"/>
        <v>290</v>
      </c>
      <c r="AA463" s="441">
        <f t="shared" si="836"/>
        <v>220</v>
      </c>
      <c r="AB463" s="444">
        <f>'ĐẤT PNN'!K463-'ĐẤT NN'!H463</f>
        <v>340</v>
      </c>
    </row>
    <row r="464" spans="1:28" ht="126.75" customHeight="1" x14ac:dyDescent="0.25">
      <c r="A464" s="56">
        <f>'ĐẤT PNN'!A464</f>
        <v>461</v>
      </c>
      <c r="B464" s="56" t="str">
        <f>'ĐẤT PNN'!B464</f>
        <v>VT3*0,8</v>
      </c>
      <c r="C464" s="510" t="str">
        <f>'ĐẤT PNN'!C464</f>
        <v>Các tuyến đường giao thông không đấu nối trực tiếp và thông ra Đường Lương Thế Vinh đoạn từ Đường Trần Nhân Tông đến Bên trái, hết ranh thửa đất số 243, tờ BĐĐC số 6, xã Định Quán; Bên phải, đến hết ranh thửa đất số 216, tờ BĐĐC số 7 đã được đầu tư mặt đường nhựa, bê tông xi măng:
- Có bề rộng ≥5m, cách đường giao thông &gt;600m.
- Có bề rộng từ ≥3m đến &lt;5m, cách đường giao thông từ &gt;400m đến ≤600m.
- Có bề rộng &lt;3m, cách đường giao thông ≤200m.</v>
      </c>
      <c r="D464" s="511"/>
      <c r="E464" s="512"/>
      <c r="F464" s="440">
        <f t="shared" si="837"/>
        <v>135</v>
      </c>
      <c r="G464" s="440">
        <f t="shared" si="838"/>
        <v>130</v>
      </c>
      <c r="H464" s="427">
        <f t="shared" si="839"/>
        <v>300</v>
      </c>
      <c r="I464" s="427">
        <f t="shared" si="840"/>
        <v>290</v>
      </c>
      <c r="J464" s="434">
        <f t="shared" si="756"/>
        <v>2.2222222222222223</v>
      </c>
      <c r="K464" s="58">
        <f t="shared" si="841"/>
        <v>170</v>
      </c>
      <c r="L464" s="58">
        <f t="shared" si="842"/>
        <v>150</v>
      </c>
      <c r="M464" s="58">
        <f t="shared" si="843"/>
        <v>135</v>
      </c>
      <c r="N464" s="58">
        <f t="shared" si="844"/>
        <v>120</v>
      </c>
      <c r="O464" s="441">
        <f t="shared" si="825"/>
        <v>570</v>
      </c>
      <c r="P464" s="441">
        <f t="shared" si="826"/>
        <v>380</v>
      </c>
      <c r="Q464" s="441">
        <f t="shared" si="827"/>
        <v>300</v>
      </c>
      <c r="R464" s="441">
        <f t="shared" si="828"/>
        <v>220</v>
      </c>
      <c r="S464" s="18">
        <f>'ĐẤT PNN'!W464</f>
        <v>3</v>
      </c>
      <c r="T464" s="58">
        <f t="shared" si="845"/>
        <v>150</v>
      </c>
      <c r="U464" s="58">
        <f t="shared" si="846"/>
        <v>140</v>
      </c>
      <c r="V464" s="58">
        <f t="shared" si="847"/>
        <v>130</v>
      </c>
      <c r="W464" s="58">
        <f t="shared" si="848"/>
        <v>120</v>
      </c>
      <c r="X464" s="441">
        <f t="shared" si="833"/>
        <v>500</v>
      </c>
      <c r="Y464" s="441">
        <f t="shared" si="834"/>
        <v>350</v>
      </c>
      <c r="Z464" s="441">
        <f t="shared" si="835"/>
        <v>290</v>
      </c>
      <c r="AA464" s="441">
        <f t="shared" si="836"/>
        <v>220</v>
      </c>
      <c r="AB464" s="444">
        <f>'ĐẤT PNN'!K464-'ĐẤT NN'!H464</f>
        <v>200</v>
      </c>
    </row>
    <row r="465" spans="1:28" ht="110.25" customHeight="1" x14ac:dyDescent="0.25">
      <c r="A465" s="56">
        <f>'ĐẤT PNN'!A465</f>
        <v>462</v>
      </c>
      <c r="B465" s="56" t="str">
        <f>'ĐẤT PNN'!B465</f>
        <v>VT4*0,8</v>
      </c>
      <c r="C465" s="510" t="str">
        <f>'ĐẤT PNN'!C465</f>
        <v>Các tuyến đường giao thông không đấu nối trực tiếp và thông ra Đường Lương Thế Vinh đoạn từ Đường Trần Nhân Tông đến Bên trái, hết ranh thửa đất số 243, tờ BĐĐC số 6, xã Định Quán; Bên phải, đến hết ranh thửa đất số 216, tờ BĐĐC số 7 đã được đầu tư mặt đường nhựa, bê tông xi măng:
- Có bề rộng từ ≥3m đến &lt;5m, cách đường giao thông &gt;600m.
- Có bề rộng &lt;3m, cách đường giao thông &gt; 200m.</v>
      </c>
      <c r="D465" s="511"/>
      <c r="E465" s="512"/>
      <c r="F465" s="440">
        <f t="shared" si="837"/>
        <v>120</v>
      </c>
      <c r="G465" s="440">
        <f t="shared" si="838"/>
        <v>120</v>
      </c>
      <c r="H465" s="427">
        <f t="shared" si="839"/>
        <v>220</v>
      </c>
      <c r="I465" s="427">
        <f t="shared" si="840"/>
        <v>220</v>
      </c>
      <c r="J465" s="434">
        <f t="shared" si="756"/>
        <v>1.8333333333333333</v>
      </c>
      <c r="K465" s="58">
        <f t="shared" si="841"/>
        <v>170</v>
      </c>
      <c r="L465" s="58">
        <f t="shared" si="842"/>
        <v>150</v>
      </c>
      <c r="M465" s="58">
        <f t="shared" si="843"/>
        <v>135</v>
      </c>
      <c r="N465" s="58">
        <f t="shared" si="844"/>
        <v>120</v>
      </c>
      <c r="O465" s="441">
        <f t="shared" si="825"/>
        <v>570</v>
      </c>
      <c r="P465" s="441">
        <f t="shared" si="826"/>
        <v>380</v>
      </c>
      <c r="Q465" s="441">
        <f t="shared" si="827"/>
        <v>300</v>
      </c>
      <c r="R465" s="441">
        <f t="shared" si="828"/>
        <v>220</v>
      </c>
      <c r="S465" s="18">
        <f>'ĐẤT PNN'!W465</f>
        <v>3</v>
      </c>
      <c r="T465" s="58">
        <f t="shared" si="845"/>
        <v>150</v>
      </c>
      <c r="U465" s="58">
        <f t="shared" si="846"/>
        <v>140</v>
      </c>
      <c r="V465" s="58">
        <f t="shared" si="847"/>
        <v>130</v>
      </c>
      <c r="W465" s="58">
        <f t="shared" si="848"/>
        <v>120</v>
      </c>
      <c r="X465" s="441">
        <f t="shared" si="833"/>
        <v>500</v>
      </c>
      <c r="Y465" s="441">
        <f t="shared" si="834"/>
        <v>350</v>
      </c>
      <c r="Z465" s="441">
        <f t="shared" si="835"/>
        <v>290</v>
      </c>
      <c r="AA465" s="441">
        <f t="shared" si="836"/>
        <v>220</v>
      </c>
      <c r="AB465" s="444">
        <f>'ĐẤT PNN'!K465-'ĐẤT NN'!H465</f>
        <v>90</v>
      </c>
    </row>
    <row r="466" spans="1:28" ht="63" x14ac:dyDescent="0.25">
      <c r="A466" s="56">
        <f>'ĐẤT PNN'!A466</f>
        <v>463</v>
      </c>
      <c r="B466" s="56" t="str">
        <f>'ĐẤT PNN'!B466</f>
        <v>DQ30DT_D2</v>
      </c>
      <c r="C466" s="57" t="str">
        <f>'ĐẤT PNN'!C466</f>
        <v>Đường Lương Thế Vinh</v>
      </c>
      <c r="D466" s="57" t="str">
        <f>'ĐẤT PNN'!D466</f>
        <v>Bên trái, hết ranh thửa đất số 243, tờ BĐĐC số 6, xã Định Quán; Bên phải, đến hết ranh thửa đất số 216, tờ BĐĐC số 7</v>
      </c>
      <c r="E466" s="57" t="str">
        <f>'ĐẤT PNN'!E466</f>
        <v>Đường Lê Lợi</v>
      </c>
      <c r="F466" s="431">
        <f>K466</f>
        <v>170</v>
      </c>
      <c r="G466" s="112">
        <f>T466</f>
        <v>150</v>
      </c>
      <c r="H466" s="426">
        <f>O466</f>
        <v>570</v>
      </c>
      <c r="I466" s="426">
        <f>X466</f>
        <v>500</v>
      </c>
      <c r="J466" s="434">
        <f t="shared" si="756"/>
        <v>3.3529411764705883</v>
      </c>
      <c r="K466" s="221">
        <v>170</v>
      </c>
      <c r="L466" s="221">
        <v>150</v>
      </c>
      <c r="M466" s="221">
        <v>135</v>
      </c>
      <c r="N466" s="221">
        <v>120</v>
      </c>
      <c r="O466" s="441">
        <f t="shared" si="825"/>
        <v>570</v>
      </c>
      <c r="P466" s="441">
        <f t="shared" si="826"/>
        <v>380</v>
      </c>
      <c r="Q466" s="441">
        <f t="shared" si="827"/>
        <v>300</v>
      </c>
      <c r="R466" s="441">
        <f t="shared" si="828"/>
        <v>220</v>
      </c>
      <c r="S466" s="18"/>
      <c r="T466" s="411">
        <v>150</v>
      </c>
      <c r="U466" s="411">
        <v>140</v>
      </c>
      <c r="V466" s="411">
        <v>130</v>
      </c>
      <c r="W466" s="411">
        <v>120</v>
      </c>
      <c r="X466" s="441">
        <f t="shared" si="833"/>
        <v>500</v>
      </c>
      <c r="Y466" s="441">
        <f t="shared" si="834"/>
        <v>350</v>
      </c>
      <c r="Z466" s="441">
        <f t="shared" si="835"/>
        <v>290</v>
      </c>
      <c r="AA466" s="441">
        <f t="shared" si="836"/>
        <v>220</v>
      </c>
      <c r="AB466" s="444">
        <f>'ĐẤT PNN'!K466-'ĐẤT NN'!H466</f>
        <v>730</v>
      </c>
    </row>
    <row r="467" spans="1:28" ht="157.5" customHeight="1" x14ac:dyDescent="0.25">
      <c r="A467" s="56">
        <f>'ĐẤT PNN'!A467</f>
        <v>464</v>
      </c>
      <c r="B467" s="56" t="str">
        <f>'ĐẤT PNN'!B467</f>
        <v>VT2</v>
      </c>
      <c r="C467" s="510" t="str">
        <f>'ĐẤT PNN'!C467</f>
        <v>Các tuyến đường giao thông đấu nối trực tiếp ra Đường Lương Thế Vinh đoạn từ Bên trái, hết ranh thửa đất số 243, tờ BĐĐC số 6, xã Định Quán; Bên phải, đến hết ranh thửa đất số 216, tờ BĐĐC số 7 đến Đường Lê Lợi đã được đầu tư mặt đường nhựa, bê tông xi măng:
- Có bề rộng ≥5m, cách đường giao thông ≤600m.
- Có bề rộng từ ≥3m đến &lt;5m, cách đường giao thông ≤400m.</v>
      </c>
      <c r="D467" s="511"/>
      <c r="E467" s="512"/>
      <c r="F467" s="440">
        <f t="shared" ref="F467:F472" si="849">IF(B467="VT2",L467,IF(B467="VT3",M467,IF(B467="VT2*0,8",L467,IF(B467="VT3*0,8",M467,N467))))</f>
        <v>150</v>
      </c>
      <c r="G467" s="440">
        <f t="shared" ref="G467:G472" si="850">IF(B467="VT2",U467,IF(B467="VT3",V467,IF(B467="VT2*0,8",U467,IF(B467="VT3*0,8",V467,W467))))</f>
        <v>140</v>
      </c>
      <c r="H467" s="427">
        <f t="shared" ref="H467:H472" si="851">IF(B467="VT2",P467,IF(B467="VT3",Q467,IF(B467="VT4",R467,IF(B467="VT2*0,8",P467,IF(B467="VT3*0,8",Q467,R467)))))</f>
        <v>380</v>
      </c>
      <c r="I467" s="427">
        <f t="shared" ref="I467:I472" si="852">IF(B467="VT2",Y467,IF(B467="VT3",Z467,IF(B467="VT4",AA467,IF(B467="VT2*0,8",Y467,IF(B467="VT3*0,8",Z467,AA467)))))</f>
        <v>350</v>
      </c>
      <c r="J467" s="434">
        <f t="shared" si="756"/>
        <v>2.5333333333333332</v>
      </c>
      <c r="K467" s="58">
        <f t="shared" ref="K467:K472" si="853">K466</f>
        <v>170</v>
      </c>
      <c r="L467" s="58">
        <f t="shared" ref="L467:L472" si="854">L466</f>
        <v>150</v>
      </c>
      <c r="M467" s="58">
        <f t="shared" ref="M467:M472" si="855">M466</f>
        <v>135</v>
      </c>
      <c r="N467" s="58">
        <f t="shared" ref="N467:N472" si="856">N466</f>
        <v>120</v>
      </c>
      <c r="O467" s="441">
        <f t="shared" si="825"/>
        <v>570</v>
      </c>
      <c r="P467" s="441">
        <f t="shared" si="826"/>
        <v>380</v>
      </c>
      <c r="Q467" s="441">
        <f t="shared" si="827"/>
        <v>300</v>
      </c>
      <c r="R467" s="441">
        <f t="shared" si="828"/>
        <v>220</v>
      </c>
      <c r="S467" s="18">
        <f>'ĐẤT PNN'!W467</f>
        <v>3</v>
      </c>
      <c r="T467" s="58">
        <f t="shared" ref="T467:T472" si="857">T466</f>
        <v>150</v>
      </c>
      <c r="U467" s="58">
        <f t="shared" ref="U467:U472" si="858">U466</f>
        <v>140</v>
      </c>
      <c r="V467" s="58">
        <f t="shared" ref="V467:V472" si="859">V466</f>
        <v>130</v>
      </c>
      <c r="W467" s="58">
        <f t="shared" ref="W467:W472" si="860">W466</f>
        <v>120</v>
      </c>
      <c r="X467" s="441">
        <f t="shared" si="833"/>
        <v>500</v>
      </c>
      <c r="Y467" s="441">
        <f t="shared" si="834"/>
        <v>350</v>
      </c>
      <c r="Z467" s="441">
        <f t="shared" si="835"/>
        <v>290</v>
      </c>
      <c r="AA467" s="441">
        <f t="shared" si="836"/>
        <v>220</v>
      </c>
      <c r="AB467" s="444">
        <f>'ĐẤT PNN'!K467-'ĐẤT NN'!H467</f>
        <v>400</v>
      </c>
    </row>
    <row r="468" spans="1:28" ht="173.25" customHeight="1" x14ac:dyDescent="0.25">
      <c r="A468" s="56">
        <f>'ĐẤT PNN'!A468</f>
        <v>465</v>
      </c>
      <c r="B468" s="56" t="str">
        <f>'ĐẤT PNN'!B468</f>
        <v>VT3</v>
      </c>
      <c r="C468" s="510" t="str">
        <f>'ĐẤT PNN'!C468</f>
        <v>Các tuyến đường giao thông đấu nối trực tiếp ra Đường Lương Thế Vinh đoạn từ Bên trái, hết ranh thửa đất số 243, tờ BĐĐC số 6, xã Định Quán; Bên phải, đến hết ranh thửa đất số 216, tờ BĐĐC số 7 đến Đường Lê Lợi đã được đầu tư mặt đường nhựa, bê tông xi măng:
- Có bề rộng ≥5m, cách đường giao thông &gt;600m.
- Có bề rộng từ ≥3m đến &lt;5m, cách đường giao thông từ &gt;400m đến ≤600m.
- Có bề rộng &lt;3m, cách đường giao thông ≤200m.</v>
      </c>
      <c r="D468" s="511"/>
      <c r="E468" s="512"/>
      <c r="F468" s="440">
        <f t="shared" si="849"/>
        <v>135</v>
      </c>
      <c r="G468" s="440">
        <f t="shared" si="850"/>
        <v>130</v>
      </c>
      <c r="H468" s="427">
        <f t="shared" si="851"/>
        <v>300</v>
      </c>
      <c r="I468" s="427">
        <f t="shared" si="852"/>
        <v>290</v>
      </c>
      <c r="J468" s="434">
        <f t="shared" si="756"/>
        <v>2.2222222222222223</v>
      </c>
      <c r="K468" s="58">
        <f t="shared" si="853"/>
        <v>170</v>
      </c>
      <c r="L468" s="58">
        <f t="shared" si="854"/>
        <v>150</v>
      </c>
      <c r="M468" s="58">
        <f t="shared" si="855"/>
        <v>135</v>
      </c>
      <c r="N468" s="58">
        <f t="shared" si="856"/>
        <v>120</v>
      </c>
      <c r="O468" s="441">
        <f t="shared" si="825"/>
        <v>570</v>
      </c>
      <c r="P468" s="441">
        <f t="shared" si="826"/>
        <v>380</v>
      </c>
      <c r="Q468" s="441">
        <f t="shared" si="827"/>
        <v>300</v>
      </c>
      <c r="R468" s="441">
        <f t="shared" si="828"/>
        <v>220</v>
      </c>
      <c r="S468" s="18">
        <f>'ĐẤT PNN'!W468</f>
        <v>3</v>
      </c>
      <c r="T468" s="58">
        <f t="shared" si="857"/>
        <v>150</v>
      </c>
      <c r="U468" s="58">
        <f t="shared" si="858"/>
        <v>140</v>
      </c>
      <c r="V468" s="58">
        <f t="shared" si="859"/>
        <v>130</v>
      </c>
      <c r="W468" s="58">
        <f t="shared" si="860"/>
        <v>120</v>
      </c>
      <c r="X468" s="441">
        <f t="shared" si="833"/>
        <v>500</v>
      </c>
      <c r="Y468" s="441">
        <f t="shared" si="834"/>
        <v>350</v>
      </c>
      <c r="Z468" s="441">
        <f t="shared" si="835"/>
        <v>290</v>
      </c>
      <c r="AA468" s="441">
        <f t="shared" si="836"/>
        <v>220</v>
      </c>
      <c r="AB468" s="444">
        <f>'ĐẤT PNN'!K468-'ĐẤT NN'!H468</f>
        <v>260</v>
      </c>
    </row>
    <row r="469" spans="1:28" ht="110.25" customHeight="1" x14ac:dyDescent="0.25">
      <c r="A469" s="56">
        <f>'ĐẤT PNN'!A469</f>
        <v>466</v>
      </c>
      <c r="B469" s="56" t="str">
        <f>'ĐẤT PNN'!B469</f>
        <v>VT4</v>
      </c>
      <c r="C469" s="510" t="str">
        <f>'ĐẤT PNN'!C469</f>
        <v>Các tuyến đường giao thông đấu nối trực tiếp ra Đường Lương Thế Vinh đoạn từ Bên trái, hết ranh thửa đất số 243, tờ BĐĐC số 6, xã Định Quán; Bên phải, đến hết ranh thửa đất số 216, tờ BĐĐC số 7 đến Đường Lê Lợi đã được đầu tư mặt đường nhựa, bê tông xi măng:
- Có bề rộng từ ≥3m đến &lt;5m, cách đường giao thông &gt;600m.
- Có bề rộng &lt;3m, cách đường giao thông &gt;200m.</v>
      </c>
      <c r="D469" s="511"/>
      <c r="E469" s="512"/>
      <c r="F469" s="440">
        <f t="shared" si="849"/>
        <v>120</v>
      </c>
      <c r="G469" s="440">
        <f t="shared" si="850"/>
        <v>120</v>
      </c>
      <c r="H469" s="427">
        <f t="shared" si="851"/>
        <v>220</v>
      </c>
      <c r="I469" s="427">
        <f t="shared" si="852"/>
        <v>220</v>
      </c>
      <c r="J469" s="434">
        <f t="shared" si="756"/>
        <v>1.8333333333333333</v>
      </c>
      <c r="K469" s="58">
        <f t="shared" si="853"/>
        <v>170</v>
      </c>
      <c r="L469" s="58">
        <f t="shared" si="854"/>
        <v>150</v>
      </c>
      <c r="M469" s="58">
        <f t="shared" si="855"/>
        <v>135</v>
      </c>
      <c r="N469" s="58">
        <f t="shared" si="856"/>
        <v>120</v>
      </c>
      <c r="O469" s="441">
        <f t="shared" si="825"/>
        <v>570</v>
      </c>
      <c r="P469" s="441">
        <f t="shared" si="826"/>
        <v>380</v>
      </c>
      <c r="Q469" s="441">
        <f t="shared" si="827"/>
        <v>300</v>
      </c>
      <c r="R469" s="441">
        <f t="shared" si="828"/>
        <v>220</v>
      </c>
      <c r="S469" s="18">
        <f>'ĐẤT PNN'!W469</f>
        <v>3</v>
      </c>
      <c r="T469" s="58">
        <f t="shared" si="857"/>
        <v>150</v>
      </c>
      <c r="U469" s="58">
        <f t="shared" si="858"/>
        <v>140</v>
      </c>
      <c r="V469" s="58">
        <f t="shared" si="859"/>
        <v>130</v>
      </c>
      <c r="W469" s="58">
        <f t="shared" si="860"/>
        <v>120</v>
      </c>
      <c r="X469" s="441">
        <f t="shared" si="833"/>
        <v>500</v>
      </c>
      <c r="Y469" s="441">
        <f t="shared" si="834"/>
        <v>350</v>
      </c>
      <c r="Z469" s="441">
        <f t="shared" si="835"/>
        <v>290</v>
      </c>
      <c r="AA469" s="441">
        <f t="shared" si="836"/>
        <v>220</v>
      </c>
      <c r="AB469" s="444">
        <f>'ĐẤT PNN'!K469-'ĐẤT NN'!H469</f>
        <v>130</v>
      </c>
    </row>
    <row r="470" spans="1:28" ht="134.25" customHeight="1" x14ac:dyDescent="0.25">
      <c r="A470" s="56">
        <f>'ĐẤT PNN'!A470</f>
        <v>467</v>
      </c>
      <c r="B470" s="56" t="str">
        <f>'ĐẤT PNN'!B470</f>
        <v>VT2*0,8</v>
      </c>
      <c r="C470" s="510" t="str">
        <f>'ĐẤT PNN'!C470</f>
        <v>Các tuyến đường giao thông không đấu nối trực tiếp và thông ra Đường Lương Thế Vinh đoạn từ Bên trái, hết ranh thửa đất số 243, tờ BĐĐC số 6, xã Định Quán; Bên phải, đến hết ranh thửa đất số 216, tờ BĐĐC số 7 đến Đường Lê Lợi đã được đầu tư mặt đường nhựa, bê tông xi măng:
- Có bề rộng ≥5m, cách đường giao thông ≤600m.
- Có bề rộng từ ≥3m đến &lt;5m, cách đường giao thông ≤400m.</v>
      </c>
      <c r="D470" s="511"/>
      <c r="E470" s="512"/>
      <c r="F470" s="440">
        <f t="shared" si="849"/>
        <v>150</v>
      </c>
      <c r="G470" s="440">
        <f t="shared" si="850"/>
        <v>140</v>
      </c>
      <c r="H470" s="427">
        <f t="shared" si="851"/>
        <v>380</v>
      </c>
      <c r="I470" s="427">
        <f t="shared" si="852"/>
        <v>350</v>
      </c>
      <c r="J470" s="434">
        <f t="shared" si="756"/>
        <v>2.5333333333333332</v>
      </c>
      <c r="K470" s="58">
        <f t="shared" si="853"/>
        <v>170</v>
      </c>
      <c r="L470" s="58">
        <f t="shared" si="854"/>
        <v>150</v>
      </c>
      <c r="M470" s="58">
        <f t="shared" si="855"/>
        <v>135</v>
      </c>
      <c r="N470" s="58">
        <f t="shared" si="856"/>
        <v>120</v>
      </c>
      <c r="O470" s="441">
        <f t="shared" si="825"/>
        <v>570</v>
      </c>
      <c r="P470" s="441">
        <f t="shared" si="826"/>
        <v>380</v>
      </c>
      <c r="Q470" s="441">
        <f t="shared" si="827"/>
        <v>300</v>
      </c>
      <c r="R470" s="441">
        <f t="shared" si="828"/>
        <v>220</v>
      </c>
      <c r="S470" s="18">
        <f>'ĐẤT PNN'!W470</f>
        <v>3</v>
      </c>
      <c r="T470" s="58">
        <f t="shared" si="857"/>
        <v>150</v>
      </c>
      <c r="U470" s="58">
        <f t="shared" si="858"/>
        <v>140</v>
      </c>
      <c r="V470" s="58">
        <f t="shared" si="859"/>
        <v>130</v>
      </c>
      <c r="W470" s="58">
        <f t="shared" si="860"/>
        <v>120</v>
      </c>
      <c r="X470" s="441">
        <f t="shared" si="833"/>
        <v>500</v>
      </c>
      <c r="Y470" s="441">
        <f t="shared" si="834"/>
        <v>350</v>
      </c>
      <c r="Z470" s="441">
        <f t="shared" si="835"/>
        <v>290</v>
      </c>
      <c r="AA470" s="441">
        <f t="shared" si="836"/>
        <v>220</v>
      </c>
      <c r="AB470" s="444">
        <f>'ĐẤT PNN'!K470-'ĐẤT NN'!H470</f>
        <v>340</v>
      </c>
    </row>
    <row r="471" spans="1:28" ht="136.5" customHeight="1" x14ac:dyDescent="0.25">
      <c r="A471" s="56">
        <f>'ĐẤT PNN'!A471</f>
        <v>468</v>
      </c>
      <c r="B471" s="56" t="str">
        <f>'ĐẤT PNN'!B471</f>
        <v>VT3*0,8</v>
      </c>
      <c r="C471" s="510" t="str">
        <f>'ĐẤT PNN'!C471</f>
        <v>Các tuyến đường giao thông không đấu nối trực tiếp và thông ra Đường Lương Thế Vinh đoạn từ Bên trái, hết ranh thửa đất số 243, tờ BĐĐC số 6, xã Định Quán; Bên phải, đến hết ranh thửa đất số 216, tờ BĐĐC số 7 đến Đường Lê Lợi đã được đầu tư mặt đường nhựa, bê tông xi măng:
- Có bề rộng ≥5m, cách đường giao thông &gt;600m.
- Có bề rộng từ ≥3m đến &lt;5m, cách đường giao thông từ &gt;400m đến ≤600m.
- Có bề rộng &lt;3m, cách đường giao thông ≤200m.</v>
      </c>
      <c r="D471" s="511"/>
      <c r="E471" s="512"/>
      <c r="F471" s="440">
        <f t="shared" si="849"/>
        <v>135</v>
      </c>
      <c r="G471" s="440">
        <f t="shared" si="850"/>
        <v>130</v>
      </c>
      <c r="H471" s="427">
        <f t="shared" si="851"/>
        <v>300</v>
      </c>
      <c r="I471" s="427">
        <f t="shared" si="852"/>
        <v>290</v>
      </c>
      <c r="J471" s="434">
        <f t="shared" si="756"/>
        <v>2.2222222222222223</v>
      </c>
      <c r="K471" s="58">
        <f t="shared" si="853"/>
        <v>170</v>
      </c>
      <c r="L471" s="58">
        <f t="shared" si="854"/>
        <v>150</v>
      </c>
      <c r="M471" s="58">
        <f t="shared" si="855"/>
        <v>135</v>
      </c>
      <c r="N471" s="58">
        <f t="shared" si="856"/>
        <v>120</v>
      </c>
      <c r="O471" s="441">
        <f t="shared" si="825"/>
        <v>570</v>
      </c>
      <c r="P471" s="441">
        <f t="shared" si="826"/>
        <v>380</v>
      </c>
      <c r="Q471" s="441">
        <f t="shared" si="827"/>
        <v>300</v>
      </c>
      <c r="R471" s="441">
        <f t="shared" si="828"/>
        <v>220</v>
      </c>
      <c r="S471" s="18">
        <f>'ĐẤT PNN'!W471</f>
        <v>3</v>
      </c>
      <c r="T471" s="58">
        <f t="shared" si="857"/>
        <v>150</v>
      </c>
      <c r="U471" s="58">
        <f t="shared" si="858"/>
        <v>140</v>
      </c>
      <c r="V471" s="58">
        <f t="shared" si="859"/>
        <v>130</v>
      </c>
      <c r="W471" s="58">
        <f t="shared" si="860"/>
        <v>120</v>
      </c>
      <c r="X471" s="441">
        <f t="shared" si="833"/>
        <v>500</v>
      </c>
      <c r="Y471" s="441">
        <f t="shared" si="834"/>
        <v>350</v>
      </c>
      <c r="Z471" s="441">
        <f t="shared" si="835"/>
        <v>290</v>
      </c>
      <c r="AA471" s="441">
        <f t="shared" si="836"/>
        <v>220</v>
      </c>
      <c r="AB471" s="444">
        <f>'ĐẤT PNN'!K471-'ĐẤT NN'!H471</f>
        <v>200</v>
      </c>
    </row>
    <row r="472" spans="1:28" ht="121.5" customHeight="1" x14ac:dyDescent="0.25">
      <c r="A472" s="56">
        <f>'ĐẤT PNN'!A472</f>
        <v>469</v>
      </c>
      <c r="B472" s="56" t="str">
        <f>'ĐẤT PNN'!B472</f>
        <v>VT4*0,8</v>
      </c>
      <c r="C472" s="510" t="str">
        <f>'ĐẤT PNN'!C472</f>
        <v>Các tuyến đường giao thông không đấu nối trực tiếp và thông ra Đường Lương Thế Vinh đoạn từ Bên trái, hết ranh thửa đất số 243, tờ BĐĐC số 6, xã Định Quán; Bên phải, đến hết ranh thửa đất số 216, tờ BĐĐC số 7 đến Đường Lê Lợi đã được đầu tư mặt đường nhựa, bê tông xi măng:
- Có bề rộng từ ≥3m đến &lt;5m, cách đường giao thông &gt;600m.
- Có bề rộng &lt;3m, cách đường giao thông &gt; 200m.</v>
      </c>
      <c r="D472" s="511"/>
      <c r="E472" s="512"/>
      <c r="F472" s="440">
        <f t="shared" si="849"/>
        <v>120</v>
      </c>
      <c r="G472" s="440">
        <f t="shared" si="850"/>
        <v>120</v>
      </c>
      <c r="H472" s="427">
        <f t="shared" si="851"/>
        <v>220</v>
      </c>
      <c r="I472" s="427">
        <f t="shared" si="852"/>
        <v>220</v>
      </c>
      <c r="J472" s="434">
        <f t="shared" si="756"/>
        <v>1.8333333333333333</v>
      </c>
      <c r="K472" s="58">
        <f t="shared" si="853"/>
        <v>170</v>
      </c>
      <c r="L472" s="58">
        <f t="shared" si="854"/>
        <v>150</v>
      </c>
      <c r="M472" s="58">
        <f t="shared" si="855"/>
        <v>135</v>
      </c>
      <c r="N472" s="58">
        <f t="shared" si="856"/>
        <v>120</v>
      </c>
      <c r="O472" s="441">
        <f t="shared" si="825"/>
        <v>570</v>
      </c>
      <c r="P472" s="441">
        <f t="shared" si="826"/>
        <v>380</v>
      </c>
      <c r="Q472" s="441">
        <f t="shared" si="827"/>
        <v>300</v>
      </c>
      <c r="R472" s="441">
        <f t="shared" si="828"/>
        <v>220</v>
      </c>
      <c r="S472" s="18">
        <f>'ĐẤT PNN'!W472</f>
        <v>3</v>
      </c>
      <c r="T472" s="58">
        <f t="shared" si="857"/>
        <v>150</v>
      </c>
      <c r="U472" s="58">
        <f t="shared" si="858"/>
        <v>140</v>
      </c>
      <c r="V472" s="58">
        <f t="shared" si="859"/>
        <v>130</v>
      </c>
      <c r="W472" s="58">
        <f t="shared" si="860"/>
        <v>120</v>
      </c>
      <c r="X472" s="441">
        <f t="shared" si="833"/>
        <v>500</v>
      </c>
      <c r="Y472" s="441">
        <f t="shared" si="834"/>
        <v>350</v>
      </c>
      <c r="Z472" s="441">
        <f t="shared" si="835"/>
        <v>290</v>
      </c>
      <c r="AA472" s="441">
        <f t="shared" si="836"/>
        <v>220</v>
      </c>
      <c r="AB472" s="444">
        <f>'ĐẤT PNN'!K472-'ĐẤT NN'!H472</f>
        <v>90</v>
      </c>
    </row>
  </sheetData>
  <autoFilter ref="A2:AB472" xr:uid="{322743B0-3787-407F-BD51-422107DAF1CD}"/>
  <mergeCells count="407">
    <mergeCell ref="F2:F3"/>
    <mergeCell ref="G2:G3"/>
    <mergeCell ref="H2:H3"/>
    <mergeCell ref="I2:I3"/>
    <mergeCell ref="J2:J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66:E66"/>
    <mergeCell ref="C47:E47"/>
    <mergeCell ref="C48:E48"/>
    <mergeCell ref="C49:E49"/>
    <mergeCell ref="C50:E50"/>
    <mergeCell ref="C51:E51"/>
    <mergeCell ref="C52:E52"/>
    <mergeCell ref="C61:E61"/>
    <mergeCell ref="C62:E62"/>
    <mergeCell ref="C63:E63"/>
    <mergeCell ref="C64:E64"/>
    <mergeCell ref="C65:E65"/>
    <mergeCell ref="C80:E80"/>
    <mergeCell ref="C68:E68"/>
    <mergeCell ref="C69:E69"/>
    <mergeCell ref="C70:E70"/>
    <mergeCell ref="C71:E71"/>
    <mergeCell ref="C72:E72"/>
    <mergeCell ref="C73:E73"/>
    <mergeCell ref="C75:E75"/>
    <mergeCell ref="C76:E76"/>
    <mergeCell ref="C77:E77"/>
    <mergeCell ref="C78:E78"/>
    <mergeCell ref="C79:E79"/>
    <mergeCell ref="C94:E94"/>
    <mergeCell ref="C82:E82"/>
    <mergeCell ref="C83:E83"/>
    <mergeCell ref="C84:E84"/>
    <mergeCell ref="C85:E85"/>
    <mergeCell ref="C86:E86"/>
    <mergeCell ref="C87:E87"/>
    <mergeCell ref="C89:E89"/>
    <mergeCell ref="C90:E90"/>
    <mergeCell ref="C91:E91"/>
    <mergeCell ref="C92:E92"/>
    <mergeCell ref="C93:E93"/>
    <mergeCell ref="C108:E108"/>
    <mergeCell ref="C96:E96"/>
    <mergeCell ref="C97:E97"/>
    <mergeCell ref="C98:E98"/>
    <mergeCell ref="C99:E99"/>
    <mergeCell ref="C100:E100"/>
    <mergeCell ref="C101:E101"/>
    <mergeCell ref="C103:E103"/>
    <mergeCell ref="C104:E104"/>
    <mergeCell ref="C105:E105"/>
    <mergeCell ref="C106:E106"/>
    <mergeCell ref="C107:E107"/>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50:E150"/>
    <mergeCell ref="C138:E138"/>
    <mergeCell ref="C139:E139"/>
    <mergeCell ref="C140:E140"/>
    <mergeCell ref="C141:E141"/>
    <mergeCell ref="C142:E142"/>
    <mergeCell ref="C143:E143"/>
    <mergeCell ref="C145:E145"/>
    <mergeCell ref="C146:E146"/>
    <mergeCell ref="C147:E147"/>
    <mergeCell ref="C148:E148"/>
    <mergeCell ref="C149:E149"/>
    <mergeCell ref="C178:E178"/>
    <mergeCell ref="C180:E180"/>
    <mergeCell ref="C181:E181"/>
    <mergeCell ref="C182:E182"/>
    <mergeCell ref="C183:E183"/>
    <mergeCell ref="C184:E184"/>
    <mergeCell ref="C171:E171"/>
    <mergeCell ref="C152:E152"/>
    <mergeCell ref="C153:E153"/>
    <mergeCell ref="C154:E154"/>
    <mergeCell ref="C155:E155"/>
    <mergeCell ref="C156:E156"/>
    <mergeCell ref="C157:E157"/>
    <mergeCell ref="C166:E166"/>
    <mergeCell ref="C167:E167"/>
    <mergeCell ref="C168:E168"/>
    <mergeCell ref="C169:E169"/>
    <mergeCell ref="C170:E170"/>
    <mergeCell ref="C159:E159"/>
    <mergeCell ref="C160:E160"/>
    <mergeCell ref="C161:E161"/>
    <mergeCell ref="C162:E162"/>
    <mergeCell ref="C163:E163"/>
    <mergeCell ref="C164:E164"/>
    <mergeCell ref="C213:E213"/>
    <mergeCell ref="C201:E201"/>
    <mergeCell ref="C202:E202"/>
    <mergeCell ref="C203:E203"/>
    <mergeCell ref="C204:E204"/>
    <mergeCell ref="C205:E205"/>
    <mergeCell ref="C206:E206"/>
    <mergeCell ref="C208:E208"/>
    <mergeCell ref="C209:E209"/>
    <mergeCell ref="C210:E210"/>
    <mergeCell ref="C211:E211"/>
    <mergeCell ref="C212:E212"/>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41:E241"/>
    <mergeCell ref="C229:E229"/>
    <mergeCell ref="C230:E230"/>
    <mergeCell ref="C231:E231"/>
    <mergeCell ref="C232:E232"/>
    <mergeCell ref="C233:E233"/>
    <mergeCell ref="C234:E234"/>
    <mergeCell ref="C236:E236"/>
    <mergeCell ref="C237:E237"/>
    <mergeCell ref="C238:E238"/>
    <mergeCell ref="C239:E239"/>
    <mergeCell ref="C240:E240"/>
    <mergeCell ref="C255:E255"/>
    <mergeCell ref="C243:E243"/>
    <mergeCell ref="C244:E244"/>
    <mergeCell ref="C245:E245"/>
    <mergeCell ref="C246:E246"/>
    <mergeCell ref="C247:E247"/>
    <mergeCell ref="C248:E248"/>
    <mergeCell ref="C250:E250"/>
    <mergeCell ref="C251:E251"/>
    <mergeCell ref="C252:E252"/>
    <mergeCell ref="C253:E253"/>
    <mergeCell ref="C254:E254"/>
    <mergeCell ref="C269:E269"/>
    <mergeCell ref="C257:E257"/>
    <mergeCell ref="C258:E258"/>
    <mergeCell ref="C259:E259"/>
    <mergeCell ref="C260:E260"/>
    <mergeCell ref="C261:E261"/>
    <mergeCell ref="C262:E262"/>
    <mergeCell ref="C264:E264"/>
    <mergeCell ref="C265:E265"/>
    <mergeCell ref="C266:E266"/>
    <mergeCell ref="C267:E267"/>
    <mergeCell ref="C268:E268"/>
    <mergeCell ref="C283:E283"/>
    <mergeCell ref="C271:E271"/>
    <mergeCell ref="C272:E272"/>
    <mergeCell ref="C273:E273"/>
    <mergeCell ref="C274:E274"/>
    <mergeCell ref="C275:E275"/>
    <mergeCell ref="C276:E276"/>
    <mergeCell ref="C278:E278"/>
    <mergeCell ref="C279:E279"/>
    <mergeCell ref="C280:E280"/>
    <mergeCell ref="C281:E281"/>
    <mergeCell ref="C282:E282"/>
    <mergeCell ref="C297:E297"/>
    <mergeCell ref="C285:E285"/>
    <mergeCell ref="C286:E286"/>
    <mergeCell ref="C287:E287"/>
    <mergeCell ref="C288:E288"/>
    <mergeCell ref="C289:E289"/>
    <mergeCell ref="C290:E290"/>
    <mergeCell ref="C292:E292"/>
    <mergeCell ref="C293:E293"/>
    <mergeCell ref="C294:E294"/>
    <mergeCell ref="C295:E295"/>
    <mergeCell ref="C296:E296"/>
    <mergeCell ref="C311:E311"/>
    <mergeCell ref="C299:E299"/>
    <mergeCell ref="C300:E300"/>
    <mergeCell ref="C301:E301"/>
    <mergeCell ref="C302:E302"/>
    <mergeCell ref="C303:E303"/>
    <mergeCell ref="C304:E304"/>
    <mergeCell ref="C306:E306"/>
    <mergeCell ref="C307:E307"/>
    <mergeCell ref="C308:E308"/>
    <mergeCell ref="C309:E309"/>
    <mergeCell ref="C310:E310"/>
    <mergeCell ref="C325:E325"/>
    <mergeCell ref="C313:E313"/>
    <mergeCell ref="C314:E314"/>
    <mergeCell ref="C315:E315"/>
    <mergeCell ref="C316:E316"/>
    <mergeCell ref="C317:E317"/>
    <mergeCell ref="C318:E318"/>
    <mergeCell ref="C320:E320"/>
    <mergeCell ref="C321:E321"/>
    <mergeCell ref="C322:E322"/>
    <mergeCell ref="C323:E323"/>
    <mergeCell ref="C324:E324"/>
    <mergeCell ref="C339:E339"/>
    <mergeCell ref="C327:E327"/>
    <mergeCell ref="C328:E328"/>
    <mergeCell ref="C329:E329"/>
    <mergeCell ref="C330:E330"/>
    <mergeCell ref="C331:E331"/>
    <mergeCell ref="C332:E332"/>
    <mergeCell ref="C334:E334"/>
    <mergeCell ref="C335:E335"/>
    <mergeCell ref="C336:E336"/>
    <mergeCell ref="C337:E337"/>
    <mergeCell ref="C338:E338"/>
    <mergeCell ref="C353:E353"/>
    <mergeCell ref="C341:E341"/>
    <mergeCell ref="C342:E342"/>
    <mergeCell ref="C343:E343"/>
    <mergeCell ref="C344:E344"/>
    <mergeCell ref="C345:E345"/>
    <mergeCell ref="C346:E346"/>
    <mergeCell ref="C348:E348"/>
    <mergeCell ref="C349:E349"/>
    <mergeCell ref="C350:E350"/>
    <mergeCell ref="C351:E351"/>
    <mergeCell ref="C352:E352"/>
    <mergeCell ref="C367:E367"/>
    <mergeCell ref="C355:E355"/>
    <mergeCell ref="C356:E356"/>
    <mergeCell ref="C357:E357"/>
    <mergeCell ref="C358:E358"/>
    <mergeCell ref="C359:E359"/>
    <mergeCell ref="C360:E360"/>
    <mergeCell ref="C362:E362"/>
    <mergeCell ref="C363:E363"/>
    <mergeCell ref="C364:E364"/>
    <mergeCell ref="C365:E365"/>
    <mergeCell ref="C366:E366"/>
    <mergeCell ref="C381:E381"/>
    <mergeCell ref="C369:E369"/>
    <mergeCell ref="C370:E370"/>
    <mergeCell ref="C371:E371"/>
    <mergeCell ref="C372:E372"/>
    <mergeCell ref="C373:E373"/>
    <mergeCell ref="C374:E374"/>
    <mergeCell ref="C376:E376"/>
    <mergeCell ref="C377:E377"/>
    <mergeCell ref="C378:E378"/>
    <mergeCell ref="C379:E379"/>
    <mergeCell ref="C380:E380"/>
    <mergeCell ref="C395:E395"/>
    <mergeCell ref="C383:E383"/>
    <mergeCell ref="C384:E384"/>
    <mergeCell ref="C385:E385"/>
    <mergeCell ref="C386:E386"/>
    <mergeCell ref="C387:E387"/>
    <mergeCell ref="C388:E388"/>
    <mergeCell ref="C390:E390"/>
    <mergeCell ref="C391:E391"/>
    <mergeCell ref="C392:E392"/>
    <mergeCell ref="C393:E393"/>
    <mergeCell ref="C394:E394"/>
    <mergeCell ref="C409:E409"/>
    <mergeCell ref="C397:E397"/>
    <mergeCell ref="C398:E398"/>
    <mergeCell ref="C399:E399"/>
    <mergeCell ref="C400:E400"/>
    <mergeCell ref="C401:E401"/>
    <mergeCell ref="C402:E402"/>
    <mergeCell ref="C404:E404"/>
    <mergeCell ref="C405:E405"/>
    <mergeCell ref="C406:E406"/>
    <mergeCell ref="C407:E407"/>
    <mergeCell ref="C408:E408"/>
    <mergeCell ref="C423:E423"/>
    <mergeCell ref="C411:E411"/>
    <mergeCell ref="C412:E412"/>
    <mergeCell ref="C413:E413"/>
    <mergeCell ref="C414:E414"/>
    <mergeCell ref="C415:E415"/>
    <mergeCell ref="C416:E416"/>
    <mergeCell ref="C418:E418"/>
    <mergeCell ref="C419:E419"/>
    <mergeCell ref="C420:E420"/>
    <mergeCell ref="C421:E421"/>
    <mergeCell ref="C422:E422"/>
    <mergeCell ref="C469:E469"/>
    <mergeCell ref="C470:E470"/>
    <mergeCell ref="C471:E471"/>
    <mergeCell ref="C472:E472"/>
    <mergeCell ref="C460:E460"/>
    <mergeCell ref="C461:E461"/>
    <mergeCell ref="C462:E462"/>
    <mergeCell ref="C463:E463"/>
    <mergeCell ref="C464:E464"/>
    <mergeCell ref="C465:E465"/>
    <mergeCell ref="C454:E454"/>
    <mergeCell ref="C455:E455"/>
    <mergeCell ref="C456:E456"/>
    <mergeCell ref="C457:E457"/>
    <mergeCell ref="C458:E458"/>
    <mergeCell ref="C467:E467"/>
    <mergeCell ref="C468:E468"/>
    <mergeCell ref="C453:E453"/>
    <mergeCell ref="C451:E451"/>
    <mergeCell ref="C449:E449"/>
    <mergeCell ref="C450:E450"/>
    <mergeCell ref="C437:E437"/>
    <mergeCell ref="C425:E425"/>
    <mergeCell ref="C439:E439"/>
    <mergeCell ref="C440:E440"/>
    <mergeCell ref="C441:E441"/>
    <mergeCell ref="C442:E442"/>
    <mergeCell ref="C443:E443"/>
    <mergeCell ref="C444:E444"/>
    <mergeCell ref="C446:E446"/>
    <mergeCell ref="C447:E447"/>
    <mergeCell ref="C448:E448"/>
    <mergeCell ref="C436:E436"/>
    <mergeCell ref="C426:E426"/>
    <mergeCell ref="C427:E427"/>
    <mergeCell ref="C428:E428"/>
    <mergeCell ref="C429:E429"/>
    <mergeCell ref="C430:E430"/>
    <mergeCell ref="C432:E432"/>
    <mergeCell ref="C433:E433"/>
    <mergeCell ref="C434:E434"/>
    <mergeCell ref="C435:E435"/>
    <mergeCell ref="C54:E54"/>
    <mergeCell ref="C55:E55"/>
    <mergeCell ref="C56:E56"/>
    <mergeCell ref="C57:E57"/>
    <mergeCell ref="C58:E58"/>
    <mergeCell ref="C59:E59"/>
    <mergeCell ref="C197:E197"/>
    <mergeCell ref="C198:E198"/>
    <mergeCell ref="C199:E199"/>
    <mergeCell ref="C187:E187"/>
    <mergeCell ref="C188:E188"/>
    <mergeCell ref="C189:E189"/>
    <mergeCell ref="C190:E190"/>
    <mergeCell ref="C191:E191"/>
    <mergeCell ref="C192:E192"/>
    <mergeCell ref="C194:E194"/>
    <mergeCell ref="C195:E195"/>
    <mergeCell ref="C196:E196"/>
    <mergeCell ref="C185:E185"/>
    <mergeCell ref="C173:E173"/>
    <mergeCell ref="C174:E174"/>
    <mergeCell ref="C175:E175"/>
    <mergeCell ref="C176:E176"/>
    <mergeCell ref="C177:E177"/>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Các khu TĐC hiện hữu</vt: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2025-10-24T09:21:12Z</cp:lastPrinted>
  <dcterms:created xsi:type="dcterms:W3CDTF">2025-08-18T04:18:15Z</dcterms:created>
  <dcterms:modified xsi:type="dcterms:W3CDTF">2025-11-28T07:03:20Z</dcterms:modified>
</cp:coreProperties>
</file>